
<file path=[Content_Types].xml><?xml version="1.0" encoding="utf-8"?>
<Types xmlns="http://schemas.openxmlformats.org/package/2006/content-type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tables/table3.xml" ContentType="application/vnd.openxmlformats-officedocument.spreadsheetml.table+xml"/>
  <Override PartName="/xl/tables/table4.xml" ContentType="application/vnd.openxmlformats-officedocument.spreadsheetml.table+xml"/>
  <Override PartName="/xl/queryTables/queryTable1.xml" ContentType="application/vnd.openxmlformats-officedocument.spreadsheetml.queryTable+xml"/>
  <Override PartName="/xl/tables/table5.xml" ContentType="application/vnd.openxmlformats-officedocument.spreadsheetml.table+xml"/>
  <Override PartName="/xl/drawings/drawing2.xml" ContentType="application/vnd.openxmlformats-officedocument.drawing+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queryTables/queryTable2.xml" ContentType="application/vnd.openxmlformats-officedocument.spreadsheetml.queryTable+xml"/>
  <Override PartName="/xl/tables/table9.xml" ContentType="application/vnd.openxmlformats-officedocument.spreadsheetml.table+xml"/>
  <Override PartName="/xl/tables/table10.xml" ContentType="application/vnd.openxmlformats-officedocument.spreadsheetml.table+xml"/>
  <Override PartName="/xl/queryTables/queryTable3.xml" ContentType="application/vnd.openxmlformats-officedocument.spreadsheetml.queryTable+xml"/>
  <Override PartName="/xl/tables/table11.xml" ContentType="application/vnd.openxmlformats-officedocument.spreadsheetml.table+xml"/>
  <Override PartName="/xl/queryTables/queryTable4.xml" ContentType="application/vnd.openxmlformats-officedocument.spreadsheetml.queryTable+xml"/>
  <Override PartName="/xl/tables/table1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defaultThemeVersion="166925"/>
  <mc:AlternateContent xmlns:mc="http://schemas.openxmlformats.org/markup-compatibility/2006">
    <mc:Choice Requires="x15">
      <x15ac:absPath xmlns:x15ac="http://schemas.microsoft.com/office/spreadsheetml/2010/11/ac" url="C:\Users\USER\Documents\Power BI DAX &amp; Projects\DAX VIDEOS\TeckSkills MS Excel\Dataset\"/>
    </mc:Choice>
  </mc:AlternateContent>
  <xr:revisionPtr revIDLastSave="0" documentId="13_ncr:1_{D87CD333-6635-4B8B-9B19-1150958A956A}" xr6:coauthVersionLast="47" xr6:coauthVersionMax="47" xr10:uidLastSave="{00000000-0000-0000-0000-000000000000}"/>
  <bookViews>
    <workbookView xWindow="-110" yWindow="-110" windowWidth="19420" windowHeight="10420" xr2:uid="{2C756E5E-73F3-4023-8EA2-9830EEA08EBE}"/>
  </bookViews>
  <sheets>
    <sheet name="Sort" sheetId="1" r:id="rId1"/>
    <sheet name="Basic Filter" sheetId="2" r:id="rId2"/>
    <sheet name="Advance Filter" sheetId="3" r:id="rId3"/>
    <sheet name="Advance Filte 2" sheetId="4" r:id="rId4"/>
    <sheet name="Advance Filte 3" sheetId="5" r:id="rId5"/>
    <sheet name="Advance Filte 4" sheetId="6" r:id="rId6"/>
    <sheet name="Logical Function(Text)" sheetId="7" r:id="rId7"/>
    <sheet name="HLOOKUP" sheetId="8" r:id="rId8"/>
    <sheet name="VLOOKUP" sheetId="9" r:id="rId9"/>
    <sheet name="Support" sheetId="10" r:id="rId10"/>
    <sheet name="DataBase" sheetId="11" r:id="rId11"/>
    <sheet name="Data Cleaning 1" sheetId="13" r:id="rId12"/>
    <sheet name="Data Cleaning 1 (SC)" sheetId="20" r:id="rId13"/>
    <sheet name="Data Cleaning 2" sheetId="14" r:id="rId14"/>
    <sheet name="Data Cleaning 2 (SC)" sheetId="21" r:id="rId15"/>
    <sheet name="Sheet10" sheetId="22" r:id="rId16"/>
    <sheet name="Pivot Table" sheetId="15" r:id="rId17"/>
    <sheet name="C1" sheetId="23" r:id="rId18"/>
    <sheet name="Power Query(Cleaning)" sheetId="16" r:id="rId19"/>
    <sheet name="Power Query(Transforming)" sheetId="17" r:id="rId20"/>
    <sheet name="Power Query 3 (Transpose)" sheetId="18" r:id="rId21"/>
    <sheet name="c2" sheetId="24" r:id="rId22"/>
    <sheet name="Power Query 4(Unpivot)" sheetId="19" r:id="rId23"/>
  </sheets>
  <definedNames>
    <definedName name="_xlnm._FilterDatabase" localSheetId="3" hidden="1">'Advance Filte 2'!$A$1:$E$46</definedName>
    <definedName name="_xlnm._FilterDatabase" localSheetId="4" hidden="1">'Advance Filte 3'!$A$1:$E$46</definedName>
    <definedName name="_xlnm._FilterDatabase" localSheetId="5" hidden="1">'Advance Filte 4'!$A$1:$E$46</definedName>
    <definedName name="_xlnm._FilterDatabase" localSheetId="2" hidden="1">'Advance Filter'!$A$1:$E$46</definedName>
    <definedName name="_xlnm.Criteria" localSheetId="3">'Advance Filte 2'!$I$1:$J$2</definedName>
    <definedName name="_xlnm.Criteria" localSheetId="4">'Advance Filte 3'!$G$4:$G$5</definedName>
    <definedName name="_xlnm.Criteria" localSheetId="5">'Advance Filte 4'!$I$1:$I$2</definedName>
    <definedName name="_xlnm.Criteria" localSheetId="2">'Advance Filter'!$J$1:$J$2</definedName>
    <definedName name="ExternalData_1" localSheetId="17" hidden="1">'C1'!$A$1:$C$21</definedName>
    <definedName name="ExternalData_1" localSheetId="21" hidden="1">'c2'!$A$1:$E$31</definedName>
    <definedName name="ExternalData_1" localSheetId="20" hidden="1">'Power Query 3 (Transpose)'!$F$1:$I$4</definedName>
    <definedName name="ExternalData_1" localSheetId="19" hidden="1">'Power Query(Transforming)'!$H$18:$K$22</definedName>
    <definedName name="_xlnm.Extract" localSheetId="3">'Advance Filte 2'!$L$3:$P$3</definedName>
    <definedName name="_xlnm.Extract" localSheetId="4">'Advance Filte 3'!$G$11:$K$11</definedName>
    <definedName name="_xlnm.Extract" localSheetId="5">'Advance Filte 4'!$L$1:$P$1</definedName>
    <definedName name="_xlnm.Extract" localSheetId="2">'Advance Filter'!$N$13:$R$13</definedName>
  </definedNames>
  <calcPr calcId="191029"/>
  <pivotCaches>
    <pivotCache cacheId="0" r:id="rId2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6" i="9" l="1"/>
  <c r="C15" i="9"/>
  <c r="C14" i="9"/>
  <c r="C13" i="9"/>
  <c r="C12" i="9"/>
  <c r="C11" i="9"/>
  <c r="C10" i="9"/>
  <c r="C9" i="9"/>
  <c r="C8" i="9"/>
  <c r="C7" i="9"/>
  <c r="C6" i="9"/>
  <c r="C5" i="9"/>
  <c r="G178" i="1"/>
  <c r="H178" i="1" s="1"/>
  <c r="I178" i="1" s="1"/>
  <c r="G177" i="1"/>
  <c r="H177" i="1" s="1"/>
  <c r="I177" i="1" s="1"/>
  <c r="G176" i="1"/>
  <c r="H176" i="1" s="1"/>
  <c r="I176" i="1" s="1"/>
  <c r="G175" i="1"/>
  <c r="H175" i="1" s="1"/>
  <c r="I175" i="1" s="1"/>
  <c r="G174" i="1"/>
  <c r="H174" i="1" s="1"/>
  <c r="I174" i="1" s="1"/>
  <c r="G173" i="1"/>
  <c r="H173" i="1" s="1"/>
  <c r="I173" i="1" s="1"/>
  <c r="G172" i="1"/>
  <c r="H172" i="1" s="1"/>
  <c r="I172" i="1" s="1"/>
  <c r="G171" i="1"/>
  <c r="H171" i="1" s="1"/>
  <c r="I171" i="1" s="1"/>
  <c r="G170" i="1"/>
  <c r="H170" i="1" s="1"/>
  <c r="I170" i="1" s="1"/>
  <c r="G169" i="1"/>
  <c r="H169" i="1" s="1"/>
  <c r="I169" i="1" s="1"/>
  <c r="G168" i="1"/>
  <c r="H168" i="1" s="1"/>
  <c r="I168" i="1" s="1"/>
  <c r="G167" i="1"/>
  <c r="H167" i="1" s="1"/>
  <c r="I167" i="1" s="1"/>
  <c r="G166" i="1"/>
  <c r="H166" i="1" s="1"/>
  <c r="I166" i="1" s="1"/>
  <c r="G165" i="1"/>
  <c r="H165" i="1" s="1"/>
  <c r="I165" i="1" s="1"/>
  <c r="G164" i="1"/>
  <c r="H164" i="1" s="1"/>
  <c r="I164" i="1" s="1"/>
  <c r="G163" i="1"/>
  <c r="H163" i="1" s="1"/>
  <c r="I163" i="1" s="1"/>
  <c r="G162" i="1"/>
  <c r="H162" i="1" s="1"/>
  <c r="I162" i="1" s="1"/>
  <c r="G161" i="1"/>
  <c r="H161" i="1" s="1"/>
  <c r="I161" i="1" s="1"/>
  <c r="G160" i="1"/>
  <c r="H160" i="1" s="1"/>
  <c r="I160" i="1" s="1"/>
  <c r="G159" i="1"/>
  <c r="H159" i="1" s="1"/>
  <c r="I159" i="1" s="1"/>
  <c r="G158" i="1"/>
  <c r="H158" i="1" s="1"/>
  <c r="I158" i="1" s="1"/>
  <c r="G157" i="1"/>
  <c r="H157" i="1" s="1"/>
  <c r="I157" i="1" s="1"/>
  <c r="G156" i="1"/>
  <c r="H156" i="1" s="1"/>
  <c r="I156" i="1" s="1"/>
  <c r="G155" i="1"/>
  <c r="H155" i="1" s="1"/>
  <c r="I155" i="1" s="1"/>
  <c r="G154" i="1"/>
  <c r="H154" i="1" s="1"/>
  <c r="I154" i="1" s="1"/>
  <c r="G153" i="1"/>
  <c r="H153" i="1" s="1"/>
  <c r="I153" i="1" s="1"/>
  <c r="G152" i="1"/>
  <c r="H152" i="1" s="1"/>
  <c r="I152" i="1" s="1"/>
  <c r="G151" i="1"/>
  <c r="H151" i="1" s="1"/>
  <c r="I151" i="1" s="1"/>
  <c r="G150" i="1"/>
  <c r="H150" i="1" s="1"/>
  <c r="I150" i="1" s="1"/>
  <c r="G149" i="1"/>
  <c r="H149" i="1" s="1"/>
  <c r="I149" i="1" s="1"/>
  <c r="G148" i="1"/>
  <c r="H148" i="1" s="1"/>
  <c r="I148" i="1" s="1"/>
  <c r="G147" i="1"/>
  <c r="H147" i="1" s="1"/>
  <c r="I147" i="1" s="1"/>
  <c r="G146" i="1"/>
  <c r="H146" i="1" s="1"/>
  <c r="I146" i="1" s="1"/>
  <c r="G145" i="1"/>
  <c r="H145" i="1" s="1"/>
  <c r="I145" i="1" s="1"/>
  <c r="G144" i="1"/>
  <c r="H144" i="1" s="1"/>
  <c r="I144" i="1" s="1"/>
  <c r="G143" i="1"/>
  <c r="H143" i="1" s="1"/>
  <c r="I143" i="1" s="1"/>
  <c r="G142" i="1"/>
  <c r="H142" i="1" s="1"/>
  <c r="I142" i="1" s="1"/>
  <c r="G141" i="1"/>
  <c r="H141" i="1" s="1"/>
  <c r="I141" i="1" s="1"/>
  <c r="G140" i="1"/>
  <c r="H140" i="1" s="1"/>
  <c r="I140" i="1" s="1"/>
  <c r="G139" i="1"/>
  <c r="H139" i="1" s="1"/>
  <c r="I139" i="1" s="1"/>
  <c r="G138" i="1"/>
  <c r="H138" i="1" s="1"/>
  <c r="I138" i="1" s="1"/>
  <c r="G137" i="1"/>
  <c r="H137" i="1" s="1"/>
  <c r="I137" i="1" s="1"/>
  <c r="G136" i="1"/>
  <c r="H136" i="1" s="1"/>
  <c r="I136" i="1" s="1"/>
  <c r="G135" i="1"/>
  <c r="H135" i="1" s="1"/>
  <c r="I135" i="1" s="1"/>
  <c r="G134" i="1"/>
  <c r="H134" i="1" s="1"/>
  <c r="I134" i="1" s="1"/>
  <c r="G133" i="1"/>
  <c r="H133" i="1" s="1"/>
  <c r="I133" i="1" s="1"/>
  <c r="G132" i="1"/>
  <c r="H132" i="1" s="1"/>
  <c r="I132" i="1" s="1"/>
  <c r="G131" i="1"/>
  <c r="H131" i="1" s="1"/>
  <c r="I131" i="1" s="1"/>
  <c r="G130" i="1"/>
  <c r="H130" i="1" s="1"/>
  <c r="I130" i="1" s="1"/>
  <c r="G129" i="1"/>
  <c r="H129" i="1" s="1"/>
  <c r="I129" i="1" s="1"/>
  <c r="G128" i="1"/>
  <c r="H128" i="1" s="1"/>
  <c r="I128" i="1" s="1"/>
  <c r="G127" i="1"/>
  <c r="H127" i="1" s="1"/>
  <c r="I127" i="1" s="1"/>
  <c r="G126" i="1"/>
  <c r="H126" i="1" s="1"/>
  <c r="I126" i="1" s="1"/>
  <c r="G125" i="1"/>
  <c r="H125" i="1" s="1"/>
  <c r="I125" i="1" s="1"/>
  <c r="G124" i="1"/>
  <c r="H124" i="1" s="1"/>
  <c r="I124" i="1" s="1"/>
  <c r="G123" i="1"/>
  <c r="H123" i="1" s="1"/>
  <c r="I123" i="1" s="1"/>
  <c r="G122" i="1"/>
  <c r="H122" i="1" s="1"/>
  <c r="I122" i="1" s="1"/>
  <c r="G121" i="1"/>
  <c r="H121" i="1" s="1"/>
  <c r="I121" i="1" s="1"/>
  <c r="G120" i="1"/>
  <c r="H120" i="1" s="1"/>
  <c r="I120" i="1" s="1"/>
  <c r="G119" i="1"/>
  <c r="H119" i="1" s="1"/>
  <c r="I119" i="1" s="1"/>
  <c r="G118" i="1"/>
  <c r="H118" i="1" s="1"/>
  <c r="I118" i="1" s="1"/>
  <c r="G117" i="1"/>
  <c r="H117" i="1" s="1"/>
  <c r="I117" i="1" s="1"/>
  <c r="G116" i="1"/>
  <c r="H116" i="1" s="1"/>
  <c r="I116" i="1" s="1"/>
  <c r="G115" i="1"/>
  <c r="H115" i="1" s="1"/>
  <c r="I115" i="1" s="1"/>
  <c r="G114" i="1"/>
  <c r="H114" i="1" s="1"/>
  <c r="I114" i="1" s="1"/>
  <c r="G113" i="1"/>
  <c r="H113" i="1" s="1"/>
  <c r="I113" i="1" s="1"/>
  <c r="G112" i="1"/>
  <c r="H112" i="1" s="1"/>
  <c r="I112" i="1" s="1"/>
  <c r="G111" i="1"/>
  <c r="H111" i="1" s="1"/>
  <c r="I111" i="1" s="1"/>
  <c r="G110" i="1"/>
  <c r="H110" i="1" s="1"/>
  <c r="I110" i="1" s="1"/>
  <c r="G109" i="1"/>
  <c r="H109" i="1" s="1"/>
  <c r="I109" i="1" s="1"/>
  <c r="G108" i="1"/>
  <c r="H108" i="1" s="1"/>
  <c r="I108" i="1" s="1"/>
  <c r="G107" i="1"/>
  <c r="H107" i="1" s="1"/>
  <c r="I107" i="1" s="1"/>
  <c r="G106" i="1"/>
  <c r="H106" i="1" s="1"/>
  <c r="I106" i="1" s="1"/>
  <c r="G105" i="1"/>
  <c r="H105" i="1" s="1"/>
  <c r="I105" i="1" s="1"/>
  <c r="G104" i="1"/>
  <c r="H104" i="1" s="1"/>
  <c r="I104" i="1" s="1"/>
  <c r="G103" i="1"/>
  <c r="H103" i="1" s="1"/>
  <c r="I103" i="1" s="1"/>
  <c r="G102" i="1"/>
  <c r="H102" i="1" s="1"/>
  <c r="I102" i="1" s="1"/>
  <c r="G101" i="1"/>
  <c r="H101" i="1" s="1"/>
  <c r="I101" i="1" s="1"/>
  <c r="G100" i="1"/>
  <c r="H100" i="1" s="1"/>
  <c r="I100" i="1" s="1"/>
  <c r="G99" i="1"/>
  <c r="H99" i="1" s="1"/>
  <c r="I99" i="1" s="1"/>
  <c r="G98" i="1"/>
  <c r="H98" i="1" s="1"/>
  <c r="I98" i="1" s="1"/>
  <c r="G97" i="1"/>
  <c r="H97" i="1" s="1"/>
  <c r="I97" i="1" s="1"/>
  <c r="G96" i="1"/>
  <c r="H96" i="1" s="1"/>
  <c r="I96" i="1" s="1"/>
  <c r="G95" i="1"/>
  <c r="H95" i="1" s="1"/>
  <c r="I95" i="1" s="1"/>
  <c r="G94" i="1"/>
  <c r="H94" i="1" s="1"/>
  <c r="I94" i="1" s="1"/>
  <c r="G93" i="1"/>
  <c r="H93" i="1" s="1"/>
  <c r="I93" i="1" s="1"/>
  <c r="G92" i="1"/>
  <c r="H92" i="1" s="1"/>
  <c r="I92" i="1" s="1"/>
  <c r="G91" i="1"/>
  <c r="H91" i="1" s="1"/>
  <c r="I91" i="1" s="1"/>
  <c r="G90" i="1"/>
  <c r="H90" i="1" s="1"/>
  <c r="I90" i="1" s="1"/>
  <c r="G89" i="1"/>
  <c r="H89" i="1" s="1"/>
  <c r="I89" i="1" s="1"/>
  <c r="G88" i="1"/>
  <c r="H88" i="1" s="1"/>
  <c r="I88" i="1" s="1"/>
  <c r="G87" i="1"/>
  <c r="H87" i="1" s="1"/>
  <c r="I87" i="1" s="1"/>
  <c r="G86" i="1"/>
  <c r="H86" i="1" s="1"/>
  <c r="I86" i="1" s="1"/>
  <c r="G85" i="1"/>
  <c r="H85" i="1" s="1"/>
  <c r="I85" i="1" s="1"/>
  <c r="G84" i="1"/>
  <c r="H84" i="1" s="1"/>
  <c r="I84" i="1" s="1"/>
  <c r="G83" i="1"/>
  <c r="H83" i="1" s="1"/>
  <c r="I83" i="1" s="1"/>
  <c r="G82" i="1"/>
  <c r="H82" i="1" s="1"/>
  <c r="I82" i="1" s="1"/>
  <c r="G81" i="1"/>
  <c r="H81" i="1" s="1"/>
  <c r="I81" i="1" s="1"/>
  <c r="G80" i="1"/>
  <c r="H80" i="1" s="1"/>
  <c r="I80" i="1" s="1"/>
  <c r="G79" i="1"/>
  <c r="H79" i="1" s="1"/>
  <c r="I79" i="1" s="1"/>
  <c r="G78" i="1"/>
  <c r="H78" i="1" s="1"/>
  <c r="I78" i="1" s="1"/>
  <c r="G77" i="1"/>
  <c r="H77" i="1" s="1"/>
  <c r="I77" i="1" s="1"/>
  <c r="G76" i="1"/>
  <c r="H76" i="1" s="1"/>
  <c r="I76" i="1" s="1"/>
  <c r="G75" i="1"/>
  <c r="H75" i="1" s="1"/>
  <c r="I75" i="1" s="1"/>
  <c r="G74" i="1"/>
  <c r="H74" i="1" s="1"/>
  <c r="I74" i="1" s="1"/>
  <c r="G73" i="1"/>
  <c r="H73" i="1" s="1"/>
  <c r="I73" i="1" s="1"/>
  <c r="G72" i="1"/>
  <c r="H72" i="1" s="1"/>
  <c r="I72" i="1" s="1"/>
  <c r="G71" i="1"/>
  <c r="H71" i="1" s="1"/>
  <c r="I71" i="1" s="1"/>
  <c r="G70" i="1"/>
  <c r="H70" i="1" s="1"/>
  <c r="I70" i="1" s="1"/>
  <c r="G69" i="1"/>
  <c r="H69" i="1" s="1"/>
  <c r="I69" i="1" s="1"/>
  <c r="G68" i="1"/>
  <c r="H68" i="1" s="1"/>
  <c r="I68" i="1" s="1"/>
  <c r="G67" i="1"/>
  <c r="H67" i="1" s="1"/>
  <c r="I67" i="1" s="1"/>
  <c r="G66" i="1"/>
  <c r="H66" i="1" s="1"/>
  <c r="I66" i="1" s="1"/>
  <c r="G65" i="1"/>
  <c r="H65" i="1" s="1"/>
  <c r="I65" i="1" s="1"/>
  <c r="G64" i="1"/>
  <c r="H64" i="1" s="1"/>
  <c r="I64" i="1" s="1"/>
  <c r="G63" i="1"/>
  <c r="H63" i="1" s="1"/>
  <c r="I63" i="1" s="1"/>
  <c r="G62" i="1"/>
  <c r="H62" i="1" s="1"/>
  <c r="I62" i="1" s="1"/>
  <c r="G61" i="1"/>
  <c r="H61" i="1" s="1"/>
  <c r="I61" i="1" s="1"/>
  <c r="G60" i="1"/>
  <c r="H60" i="1" s="1"/>
  <c r="I60" i="1" s="1"/>
  <c r="G59" i="1"/>
  <c r="H59" i="1" s="1"/>
  <c r="I59" i="1" s="1"/>
  <c r="G58" i="1"/>
  <c r="H58" i="1" s="1"/>
  <c r="I58" i="1" s="1"/>
  <c r="G57" i="1"/>
  <c r="H57" i="1" s="1"/>
  <c r="I57" i="1" s="1"/>
  <c r="G56" i="1"/>
  <c r="H56" i="1" s="1"/>
  <c r="I56" i="1" s="1"/>
  <c r="G55" i="1"/>
  <c r="H55" i="1" s="1"/>
  <c r="I55" i="1" s="1"/>
  <c r="G54" i="1"/>
  <c r="H54" i="1" s="1"/>
  <c r="I54" i="1" s="1"/>
  <c r="G53" i="1"/>
  <c r="H53" i="1" s="1"/>
  <c r="I53" i="1" s="1"/>
  <c r="H52" i="1"/>
  <c r="I52" i="1" s="1"/>
  <c r="G52" i="1"/>
  <c r="G51" i="1"/>
  <c r="H51" i="1" s="1"/>
  <c r="I51" i="1" s="1"/>
  <c r="G50" i="1"/>
  <c r="H50" i="1" s="1"/>
  <c r="I50" i="1" s="1"/>
  <c r="G49" i="1"/>
  <c r="H49" i="1" s="1"/>
  <c r="I49" i="1" s="1"/>
  <c r="G48" i="1"/>
  <c r="H48" i="1" s="1"/>
  <c r="I48" i="1" s="1"/>
  <c r="G47" i="1"/>
  <c r="H47" i="1" s="1"/>
  <c r="I47" i="1" s="1"/>
  <c r="G46" i="1"/>
  <c r="H46" i="1" s="1"/>
  <c r="I46" i="1" s="1"/>
  <c r="G45" i="1"/>
  <c r="H45" i="1" s="1"/>
  <c r="I45" i="1" s="1"/>
  <c r="G44" i="1"/>
  <c r="H44" i="1" s="1"/>
  <c r="I44" i="1" s="1"/>
  <c r="G43" i="1"/>
  <c r="H43" i="1" s="1"/>
  <c r="I43" i="1" s="1"/>
  <c r="G42" i="1"/>
  <c r="H42" i="1" s="1"/>
  <c r="I42" i="1" s="1"/>
  <c r="G41" i="1"/>
  <c r="H41" i="1" s="1"/>
  <c r="I41" i="1" s="1"/>
  <c r="G40" i="1"/>
  <c r="H40" i="1" s="1"/>
  <c r="I40" i="1" s="1"/>
  <c r="G39" i="1"/>
  <c r="H39" i="1" s="1"/>
  <c r="I39" i="1" s="1"/>
  <c r="G38" i="1"/>
  <c r="H38" i="1" s="1"/>
  <c r="I38" i="1" s="1"/>
  <c r="G37" i="1"/>
  <c r="H37" i="1" s="1"/>
  <c r="I37" i="1" s="1"/>
  <c r="G36" i="1"/>
  <c r="H36" i="1" s="1"/>
  <c r="I36" i="1" s="1"/>
  <c r="G35" i="1"/>
  <c r="H35" i="1" s="1"/>
  <c r="I35" i="1" s="1"/>
  <c r="G34" i="1"/>
  <c r="H34" i="1" s="1"/>
  <c r="I34" i="1" s="1"/>
  <c r="G33" i="1"/>
  <c r="H33" i="1" s="1"/>
  <c r="I33" i="1" s="1"/>
  <c r="G32" i="1"/>
  <c r="H32" i="1" s="1"/>
  <c r="I32" i="1" s="1"/>
  <c r="G31" i="1"/>
  <c r="H31" i="1" s="1"/>
  <c r="I31" i="1" s="1"/>
  <c r="G30" i="1"/>
  <c r="H30" i="1" s="1"/>
  <c r="I30" i="1" s="1"/>
  <c r="G29" i="1"/>
  <c r="H29" i="1" s="1"/>
  <c r="I29" i="1" s="1"/>
  <c r="G28" i="1"/>
  <c r="H28" i="1" s="1"/>
  <c r="I28" i="1" s="1"/>
  <c r="G27" i="1"/>
  <c r="H27" i="1" s="1"/>
  <c r="I27" i="1" s="1"/>
  <c r="G26" i="1"/>
  <c r="H26" i="1" s="1"/>
  <c r="I26" i="1" s="1"/>
  <c r="G25" i="1"/>
  <c r="H25" i="1" s="1"/>
  <c r="I25" i="1" s="1"/>
  <c r="G24" i="1"/>
  <c r="H24" i="1" s="1"/>
  <c r="I24" i="1" s="1"/>
  <c r="G23" i="1"/>
  <c r="H23" i="1" s="1"/>
  <c r="I23" i="1" s="1"/>
  <c r="G22" i="1"/>
  <c r="H22" i="1" s="1"/>
  <c r="I22" i="1" s="1"/>
  <c r="G21" i="1"/>
  <c r="H21" i="1" s="1"/>
  <c r="I21" i="1" s="1"/>
  <c r="G20" i="1"/>
  <c r="H20" i="1" s="1"/>
  <c r="I20" i="1" s="1"/>
  <c r="G19" i="1"/>
  <c r="H19" i="1" s="1"/>
  <c r="I19" i="1" s="1"/>
  <c r="G18" i="1"/>
  <c r="H18" i="1" s="1"/>
  <c r="I18" i="1" s="1"/>
  <c r="G17" i="1"/>
  <c r="H17" i="1" s="1"/>
  <c r="I17" i="1" s="1"/>
  <c r="G16" i="1"/>
  <c r="H16" i="1" s="1"/>
  <c r="I16" i="1" s="1"/>
  <c r="G15" i="1"/>
  <c r="H15" i="1" s="1"/>
  <c r="I15" i="1" s="1"/>
  <c r="G14" i="1"/>
  <c r="H14" i="1" s="1"/>
  <c r="I14" i="1" s="1"/>
  <c r="G13" i="1"/>
  <c r="H13" i="1" s="1"/>
  <c r="I13" i="1" s="1"/>
  <c r="G12" i="1"/>
  <c r="H12" i="1" s="1"/>
  <c r="I12" i="1" s="1"/>
  <c r="G11" i="1"/>
  <c r="H11" i="1" s="1"/>
  <c r="I11" i="1" s="1"/>
  <c r="G10" i="1"/>
  <c r="H10" i="1" s="1"/>
  <c r="I10" i="1" s="1"/>
  <c r="G9" i="1"/>
  <c r="H9" i="1" s="1"/>
  <c r="I9" i="1" s="1"/>
  <c r="G8" i="1"/>
  <c r="H8" i="1" s="1"/>
  <c r="I8" i="1" s="1"/>
  <c r="G7" i="1"/>
  <c r="H7" i="1" s="1"/>
  <c r="I7" i="1" s="1"/>
  <c r="G6" i="1"/>
  <c r="H6" i="1" s="1"/>
  <c r="I6" i="1" s="1"/>
  <c r="G5" i="1"/>
  <c r="H5" i="1" s="1"/>
  <c r="I5" i="1" s="1"/>
  <c r="G4" i="1"/>
  <c r="H4" i="1" s="1"/>
  <c r="I4" i="1" s="1"/>
  <c r="G3" i="1"/>
  <c r="H3" i="1" s="1"/>
  <c r="I3" i="1" s="1"/>
  <c r="G2" i="1"/>
  <c r="H2" i="1" s="1"/>
  <c r="I2" i="1"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DC0A75F7-770A-463C-B959-78A5E869AB7C}" keepAlive="1" name="Query - C1" description="Connection to the 'C1' query in the workbook." type="5" refreshedVersion="8" background="1" saveData="1">
    <dbPr connection="Provider=Microsoft.Mashup.OleDb.1;Data Source=$Workbook$;Location=C1;Extended Properties=&quot;&quot;" command="SELECT * FROM [C1]"/>
  </connection>
  <connection id="2" xr16:uid="{99C18FBB-E068-439B-95D0-166A88951A36}" keepAlive="1" name="Query - c2" description="Connection to the 'c2' query in the workbook." type="5" refreshedVersion="8" background="1" saveData="1">
    <dbPr connection="Provider=Microsoft.Mashup.OleDb.1;Data Source=$Workbook$;Location=c2;Extended Properties=&quot;&quot;" command="SELECT * FROM [c2]"/>
  </connection>
  <connection id="3" xr16:uid="{053B8C0D-AA6B-44D6-8F6A-EDFD30F2828A}" keepAlive="1" name="Query - Table12" description="Connection to the 'Table12' query in the workbook." type="5" refreshedVersion="8" background="1" saveData="1">
    <dbPr connection="Provider=Microsoft.Mashup.OleDb.1;Data Source=$Workbook$;Location=Table12;Extended Properties=&quot;&quot;" command="SELECT * FROM [Table12]"/>
  </connection>
  <connection id="4" xr16:uid="{FC2B2DC5-CDE4-40FC-8DE3-6EC13E496E13}" keepAlive="1" name="Query - tbl_Sheet4data" description="Connection to the 'tbl_Sheet4data' query in the workbook." type="5" refreshedVersion="8" background="1" saveData="1">
    <dbPr connection="Provider=Microsoft.Mashup.OleDb.1;Data Source=$Workbook$;Location=tbl_Sheet4data;Extended Properties=&quot;&quot;" command="SELECT * FROM [tbl_Sheet4data]"/>
  </connection>
  <connection id="5" xr16:uid="{1382691D-BFCE-47F1-9A51-02DF1A248064}" keepAlive="1" name="Query - tbl_Sheet4data (2)" description="Connection to the 'tbl_Sheet4data (2)' query in the workbook." type="5" refreshedVersion="8" background="1" saveData="1">
    <dbPr connection="Provider=Microsoft.Mashup.OleDb.1;Data Source=$Workbook$;Location=&quot;tbl_Sheet4data (2)&quot;;Extended Properties=&quot;&quot;" command="SELECT * FROM [tbl_Sheet4data (2)]"/>
  </connection>
</connections>
</file>

<file path=xl/sharedStrings.xml><?xml version="1.0" encoding="utf-8"?>
<sst xmlns="http://schemas.openxmlformats.org/spreadsheetml/2006/main" count="96834" uniqueCount="4034">
  <si>
    <t>S/n</t>
  </si>
  <si>
    <t>Names</t>
  </si>
  <si>
    <t>Class</t>
  </si>
  <si>
    <t>Exam(65)</t>
  </si>
  <si>
    <t>Midterm(20)</t>
  </si>
  <si>
    <t>C.A(15)</t>
  </si>
  <si>
    <t>Total(100)</t>
  </si>
  <si>
    <t>Grade</t>
  </si>
  <si>
    <t>Comment</t>
  </si>
  <si>
    <t>UTUK ABASI-ODIONG</t>
  </si>
  <si>
    <t>Data Analysis</t>
  </si>
  <si>
    <t>EDEH OFUMFEKE</t>
  </si>
  <si>
    <t>Grade 8 Honours Class B</t>
  </si>
  <si>
    <t>ANADUAKA KENECHUKWU</t>
  </si>
  <si>
    <t>AVAJAH CHIDUBEM</t>
  </si>
  <si>
    <t>TAIWO TOLULOPE</t>
  </si>
  <si>
    <t>AJAO AYOTOMIWA</t>
  </si>
  <si>
    <t>ODEYIMKA TALODABIOLUWA</t>
  </si>
  <si>
    <t>DARAMOLA OLUWADEMILADEOGO</t>
  </si>
  <si>
    <t>IROEGBULE DEREK</t>
  </si>
  <si>
    <t>EMEKA MOPHETH</t>
  </si>
  <si>
    <t>Grade 8 Glory</t>
  </si>
  <si>
    <t>MARTINS TANITOLUWA</t>
  </si>
  <si>
    <t>OHUNAKIN AKINOLA</t>
  </si>
  <si>
    <t>OMOTOSO OLUWAFIMISOKAN</t>
  </si>
  <si>
    <t>ITCHAGBE JEREMIAH S.</t>
  </si>
  <si>
    <t>Grade 8 Joy</t>
  </si>
  <si>
    <t>OGUNYEMI IREMIDE</t>
  </si>
  <si>
    <t>OFILI NAETOCHUKWU</t>
  </si>
  <si>
    <t>Grade 8 Peace</t>
  </si>
  <si>
    <t>ADENUBI MARY</t>
  </si>
  <si>
    <t>ETUK FORTUNE</t>
  </si>
  <si>
    <t>OROKOTAN OLUWADAMILOLA</t>
  </si>
  <si>
    <t>ANGELO-HYUWA LUCIANO</t>
  </si>
  <si>
    <t>SANYAOLU DUNSIMI</t>
  </si>
  <si>
    <t>ADEGBOYE FOPEFOLUWA</t>
  </si>
  <si>
    <t>ADELEYE OORETOLUWASE</t>
  </si>
  <si>
    <t>OKOROBA IDAZHIM</t>
  </si>
  <si>
    <t>ENEMA SIMEON</t>
  </si>
  <si>
    <t>GBEJA KAINOS</t>
  </si>
  <si>
    <t>UZOKWE KAMSIYOCHUKWU</t>
  </si>
  <si>
    <t>ODEWOYE ANGEL</t>
  </si>
  <si>
    <t>TALABI OLUWATIMILEHIN</t>
  </si>
  <si>
    <t>FASOLA IGWE</t>
  </si>
  <si>
    <t>ADEWOLE OLUWAFIJIMI</t>
  </si>
  <si>
    <t>NWANELI-NWAOKOYE FAVOUR</t>
  </si>
  <si>
    <t>BOTU BRYAN</t>
  </si>
  <si>
    <t>ONOCHIE DAVID</t>
  </si>
  <si>
    <t>OYEDUN OLUWADAMILOLA</t>
  </si>
  <si>
    <t>OGUNDEJI OLUWADUNSIN</t>
  </si>
  <si>
    <t>KABIRU AMEERAH</t>
  </si>
  <si>
    <t>PHILLIPS TOLUWANIMI</t>
  </si>
  <si>
    <t>DANAUTA JAYDEN</t>
  </si>
  <si>
    <t>OGUNWOLE DAVID</t>
  </si>
  <si>
    <t>Grade 8 Faith</t>
  </si>
  <si>
    <t>CHUKWUMA CHUKWUKA</t>
  </si>
  <si>
    <t>KINGSLEY DAVID</t>
  </si>
  <si>
    <t>ASABORO NATASHA O.</t>
  </si>
  <si>
    <t>Grade 8 Success</t>
  </si>
  <si>
    <t>ENIAYEWUN OLUWATUNMISE</t>
  </si>
  <si>
    <t>Grade 8 Wisdom</t>
  </si>
  <si>
    <t>OLASANMI DAMILOLA</t>
  </si>
  <si>
    <t>DAVIES IREOLUWADE</t>
  </si>
  <si>
    <t>EMMANUEL WEALTH</t>
  </si>
  <si>
    <t>GBEWA SEWESOMO BISOLA</t>
  </si>
  <si>
    <t>FAKUNLE KEHINDE</t>
  </si>
  <si>
    <t>AFOLABI KOREDE DANIEL</t>
  </si>
  <si>
    <t>OYEWOLE DORCAS</t>
  </si>
  <si>
    <t>BALOGUN FATHIA</t>
  </si>
  <si>
    <t>BALOGUN TAHMID</t>
  </si>
  <si>
    <t>AGWU JONATHAN</t>
  </si>
  <si>
    <t>ADEPOJU OLUWATONI</t>
  </si>
  <si>
    <t>EKEAGBARA-MICHAEL UWAOMA</t>
  </si>
  <si>
    <t>AJAYI OREOLUWA</t>
  </si>
  <si>
    <t>OLUJOBI ARAOLUWA</t>
  </si>
  <si>
    <t>NNEJI EBUBECHUKWU</t>
  </si>
  <si>
    <t>BAKARE OLUWATIMILEHIN</t>
  </si>
  <si>
    <t>Grade 8 Love</t>
  </si>
  <si>
    <t>TONYE-IYELAGHA TAMARATONYESEIGHA</t>
  </si>
  <si>
    <t>LAWANI-PETER EHIS</t>
  </si>
  <si>
    <t>UGOCHUKWU KENECHUKWU</t>
  </si>
  <si>
    <t>AJAO OLUWATENIOLA</t>
  </si>
  <si>
    <t>TOBI ZANETA</t>
  </si>
  <si>
    <t>IJAGBEMI OMOTOLA SIKEMI</t>
  </si>
  <si>
    <t xml:space="preserve">ASITA JOSHUA </t>
  </si>
  <si>
    <t>OYELAMI ESTHER</t>
  </si>
  <si>
    <t>OLABANJI OLUWABUSAYO</t>
  </si>
  <si>
    <t>DAODU SAMUEL</t>
  </si>
  <si>
    <t>MAKU OLUWATONI</t>
  </si>
  <si>
    <t>OGUNDIPE OLUWATAMILORE</t>
  </si>
  <si>
    <t>AKPAN ANGELA</t>
  </si>
  <si>
    <t>IKURU JOSHUA</t>
  </si>
  <si>
    <t>FADAIRO BOLUWATIFE</t>
  </si>
  <si>
    <t>AKINSIUN OLUWAFOLAROGBAYIMIKA</t>
  </si>
  <si>
    <t>ORJI NICOLE OLACHI</t>
  </si>
  <si>
    <t>JOSHUA ALEXANDER</t>
  </si>
  <si>
    <t>OLERU FRANKLIN KELECHI</t>
  </si>
  <si>
    <t>OSIYALE RONALD</t>
  </si>
  <si>
    <t>OLAGUNDOYE TENIOLA</t>
  </si>
  <si>
    <t>ADEWINLE ADEOLA</t>
  </si>
  <si>
    <t>FAKUNLE TAIYE</t>
  </si>
  <si>
    <t>AYILOLA HEPHZIBAH B.</t>
  </si>
  <si>
    <t>KENECHUKWU BLESSED</t>
  </si>
  <si>
    <t>DAVIES-DADA TEMITOPE</t>
  </si>
  <si>
    <t>JOSEPH-OSAWA OSAZEE VICTOR</t>
  </si>
  <si>
    <t>OJELADE OLUWATOBILOBA</t>
  </si>
  <si>
    <t>OBAYOMI AYOTOMIWA</t>
  </si>
  <si>
    <t>ESIEMOKHAI ZOE</t>
  </si>
  <si>
    <t>OYEBAMIJI OPEOLUWA</t>
  </si>
  <si>
    <t>EKUNDAYO OLUFUNTO</t>
  </si>
  <si>
    <t>EKUNDAYO OLUWADARASIMI</t>
  </si>
  <si>
    <t>ADEWOLE HADASSAH</t>
  </si>
  <si>
    <t>OLUWAFEMI PELUMI</t>
  </si>
  <si>
    <t>ANATE ABRAHAM</t>
  </si>
  <si>
    <t>LAWANI-PETER EGHOSA</t>
  </si>
  <si>
    <t>OKAFOR FAVOUR</t>
  </si>
  <si>
    <t>AKIGBOGUN OLUWADARASIMI</t>
  </si>
  <si>
    <t>AKINROTIMI IFEOLUWADARASIMI</t>
  </si>
  <si>
    <t>MANUBA OLUCHUKWU</t>
  </si>
  <si>
    <t>AMAECHI CHIMAOBI</t>
  </si>
  <si>
    <t>OLADIPUPO AYOMIDE</t>
  </si>
  <si>
    <t>IFEKOYA DARASIMI</t>
  </si>
  <si>
    <t>IYALLA ISAAC AYEBATARIOWEI</t>
  </si>
  <si>
    <t>UMEH PEACE</t>
  </si>
  <si>
    <t>OLAYEMI OLUWASEGUN</t>
  </si>
  <si>
    <t>BADMUS NICHOLE</t>
  </si>
  <si>
    <t>RUNSEWE ENIOLA TREASURE</t>
  </si>
  <si>
    <t>OLUGBENGA ENOCH</t>
  </si>
  <si>
    <t>JINGINA CHONGVHRMI</t>
  </si>
  <si>
    <t>SODIQ AYUBA</t>
  </si>
  <si>
    <t>BINUYO PELUMI</t>
  </si>
  <si>
    <t>BENSON JOYCE-MICHELLE</t>
  </si>
  <si>
    <t>ALEX-OJUKWU SOMTOCHUKWU</t>
  </si>
  <si>
    <t>IBIKUNLE PRECIOUS</t>
  </si>
  <si>
    <t>FEMI-ODEGBILE OLATESIWAJU</t>
  </si>
  <si>
    <t>TOBI NATHAN</t>
  </si>
  <si>
    <t>ONI IREOLUWA</t>
  </si>
  <si>
    <t>AJIBOLA TIOLUWALASE</t>
  </si>
  <si>
    <t>AWE OYINDAMOLA</t>
  </si>
  <si>
    <t>IKECHUKWU EMMANUELLA</t>
  </si>
  <si>
    <t>ADULEYE OLUWAFADEKEMI</t>
  </si>
  <si>
    <t>EHIKHAMHEN ABRAHAM</t>
  </si>
  <si>
    <t>NWUNE SOPHIA ONYINYE</t>
  </si>
  <si>
    <t>IFENWEMBI EMENIKE</t>
  </si>
  <si>
    <t>OKUNOLA OLUWADARASIMI</t>
  </si>
  <si>
    <t>KOFFI-UMOH ELISHA</t>
  </si>
  <si>
    <t>UMEADINNU IFUNANYA</t>
  </si>
  <si>
    <t>IKECHUKWU DANIELLA</t>
  </si>
  <si>
    <t>AJIJOLA AYOMIDE</t>
  </si>
  <si>
    <t>ATOFOLAKI PRECIOUS OLAMIDE</t>
  </si>
  <si>
    <t>ADEPOJU DORCAS</t>
  </si>
  <si>
    <t>ADELOYE OPEOLUWA</t>
  </si>
  <si>
    <t>ADEBANJO MERCY</t>
  </si>
  <si>
    <t>OKOLO JOSHUA</t>
  </si>
  <si>
    <t>MORAH BLESSING</t>
  </si>
  <si>
    <t>ABIOLA BOLUWATIFE</t>
  </si>
  <si>
    <t>OGUNDEJI SOLOMON</t>
  </si>
  <si>
    <t>EZEWUDO CHIOMA</t>
  </si>
  <si>
    <t>AJIBOYE IMAN</t>
  </si>
  <si>
    <t>BALOGUN MOYOSORE</t>
  </si>
  <si>
    <t>ODETARA MICHAEL</t>
  </si>
  <si>
    <t>IPEREPOLU TOLULOPE</t>
  </si>
  <si>
    <t>OBE TIOLUWANIMI OREOLUWA</t>
  </si>
  <si>
    <t>DOGHOR EFETOBORE</t>
  </si>
  <si>
    <t>OWOLABI OLUWAFOLAJIMI</t>
  </si>
  <si>
    <t>OGBUDJE VALENTINA</t>
  </si>
  <si>
    <t>AJAYI OLAMIDE</t>
  </si>
  <si>
    <t>ADEBAYO ENIOLA RHODA</t>
  </si>
  <si>
    <t>ADEWOLE DANIEL</t>
  </si>
  <si>
    <t>ABEREOJE OLUWAFAYOKUNMI</t>
  </si>
  <si>
    <t>KOBIOWU OLUMIDE</t>
  </si>
  <si>
    <t>BABASANYA-CRAIG MOREWAOLUWA</t>
  </si>
  <si>
    <t>OSUNNEYE HALIMAT</t>
  </si>
  <si>
    <t>ADEIFE IFEOLUWA</t>
  </si>
  <si>
    <t>FADUOLA FAVOUR</t>
  </si>
  <si>
    <t>OGBODUMA OGHENEMEGA</t>
  </si>
  <si>
    <t>AYODELE DANIEL</t>
  </si>
  <si>
    <t>MADUIKE ELISA</t>
  </si>
  <si>
    <t>KEN-ADOGAME MATANA</t>
  </si>
  <si>
    <t>CHUKWU JOYCE</t>
  </si>
  <si>
    <t>DOPAMU ONYINYECHI</t>
  </si>
  <si>
    <t>EMELISI OSINACHI</t>
  </si>
  <si>
    <t>NWAIGWE EBUBECHI</t>
  </si>
  <si>
    <t>EMURESE EFEMENA</t>
  </si>
  <si>
    <t>OFILI NKASIOBICHUKWU</t>
  </si>
  <si>
    <t>OKOYE LAWRENCE</t>
  </si>
  <si>
    <t>OKEKE CHINEDU</t>
  </si>
  <si>
    <t>AKAOLISA IFEANYI</t>
  </si>
  <si>
    <t>KAREEM OLUWADARASIMI</t>
  </si>
  <si>
    <t>MUSA-AJAKAIYE SEYIFUNMI</t>
  </si>
  <si>
    <t>BAYODE-OJO TOLUWANIMI</t>
  </si>
  <si>
    <t>ARIBODOR-FRANK CHIMEKA EZECHINURUM</t>
  </si>
  <si>
    <t>AKURULI ORITSEMISAN</t>
  </si>
  <si>
    <t>BAKARE AYOOLUWA</t>
  </si>
  <si>
    <t>Filter Drop Down Arrows</t>
  </si>
  <si>
    <t>Date</t>
  </si>
  <si>
    <t>Region</t>
  </si>
  <si>
    <t>Sales Rep</t>
  </si>
  <si>
    <t>Products</t>
  </si>
  <si>
    <t>Sales</t>
  </si>
  <si>
    <t>Check Boxes</t>
  </si>
  <si>
    <t>East</t>
  </si>
  <si>
    <t>Success</t>
  </si>
  <si>
    <t>Laptop</t>
  </si>
  <si>
    <t>Date filters</t>
  </si>
  <si>
    <t>Wealths</t>
  </si>
  <si>
    <t>Phones</t>
  </si>
  <si>
    <t>Number Filters</t>
  </si>
  <si>
    <t>James</t>
  </si>
  <si>
    <t>Text Filters</t>
  </si>
  <si>
    <t>Paul</t>
  </si>
  <si>
    <t>Search</t>
  </si>
  <si>
    <t>North</t>
  </si>
  <si>
    <t>Copy Patse Filter Data</t>
  </si>
  <si>
    <t>Samuel</t>
  </si>
  <si>
    <t>Bags</t>
  </si>
  <si>
    <t>Judith</t>
  </si>
  <si>
    <t>Pearl</t>
  </si>
  <si>
    <t>Wisdom</t>
  </si>
  <si>
    <t>Mike</t>
  </si>
  <si>
    <t>North Central</t>
  </si>
  <si>
    <t>john</t>
  </si>
  <si>
    <t>Jewelries</t>
  </si>
  <si>
    <t>Jane</t>
  </si>
  <si>
    <t>Awesome</t>
  </si>
  <si>
    <t>North East</t>
  </si>
  <si>
    <t>North West</t>
  </si>
  <si>
    <t>Watches</t>
  </si>
  <si>
    <t>Generator</t>
  </si>
  <si>
    <t>South</t>
  </si>
  <si>
    <t>South South</t>
  </si>
  <si>
    <t>South West</t>
  </si>
  <si>
    <t>West</t>
  </si>
  <si>
    <t>North central</t>
  </si>
  <si>
    <t>&gt;=500</t>
  </si>
  <si>
    <t>&lt;500</t>
  </si>
  <si>
    <t>&gt;2/5/2022</t>
  </si>
  <si>
    <t>Text Function</t>
  </si>
  <si>
    <t>Proper, Upper, Lower</t>
  </si>
  <si>
    <t>Left, Right, Mid, Len</t>
  </si>
  <si>
    <t>Find, Search, Replace, Substitute</t>
  </si>
  <si>
    <t>Trim, Concatenate</t>
  </si>
  <si>
    <t>NAMES</t>
  </si>
  <si>
    <t xml:space="preserve">TRIM </t>
  </si>
  <si>
    <t>PROPER</t>
  </si>
  <si>
    <t>UPPER</t>
  </si>
  <si>
    <t>lower</t>
  </si>
  <si>
    <t>len</t>
  </si>
  <si>
    <t xml:space="preserve">     SAmueL             JOHN</t>
  </si>
  <si>
    <t>JANET   JAMES</t>
  </si>
  <si>
    <t xml:space="preserve">       SOLomoN              JACKSON</t>
  </si>
  <si>
    <t>FAVouR      BRadFORD</t>
  </si>
  <si>
    <t xml:space="preserve">           JACK BauR</t>
  </si>
  <si>
    <t>H - LOOKUP</t>
  </si>
  <si>
    <t>H=HORIZONTAL</t>
  </si>
  <si>
    <t>TOP PRODUCT</t>
  </si>
  <si>
    <t>BAGS</t>
  </si>
  <si>
    <t>SHOES</t>
  </si>
  <si>
    <t>SHIRTS</t>
  </si>
  <si>
    <t>JEWELRIES</t>
  </si>
  <si>
    <t>MAKEUP KITS</t>
  </si>
  <si>
    <t>WEAVON</t>
  </si>
  <si>
    <t>PRODUCT CODES</t>
  </si>
  <si>
    <t>BG1</t>
  </si>
  <si>
    <t>SH2</t>
  </si>
  <si>
    <t>ST1</t>
  </si>
  <si>
    <t>JW2</t>
  </si>
  <si>
    <t>MU4</t>
  </si>
  <si>
    <t>WN5</t>
  </si>
  <si>
    <t>QUANTITY</t>
  </si>
  <si>
    <t>PRICE</t>
  </si>
  <si>
    <t>VLOOKUP</t>
  </si>
  <si>
    <t>V=VERTICAL</t>
  </si>
  <si>
    <t>Sales Agent</t>
  </si>
  <si>
    <t>REVENUE</t>
  </si>
  <si>
    <t xml:space="preserve"> PRICE</t>
  </si>
  <si>
    <t>CUSTOMER</t>
  </si>
  <si>
    <t>AGENT REPORT</t>
  </si>
  <si>
    <t>Agent A</t>
  </si>
  <si>
    <t>JOHN</t>
  </si>
  <si>
    <t>SELECT AGENT</t>
  </si>
  <si>
    <t>Agent F</t>
  </si>
  <si>
    <t>Agent B</t>
  </si>
  <si>
    <t>JOY</t>
  </si>
  <si>
    <t>FIND PRICE</t>
  </si>
  <si>
    <t>Agent C</t>
  </si>
  <si>
    <t>JAMES</t>
  </si>
  <si>
    <t>FIND CUSTOMER</t>
  </si>
  <si>
    <t>Agent D</t>
  </si>
  <si>
    <t>JOSHUA</t>
  </si>
  <si>
    <t>Agent E</t>
  </si>
  <si>
    <t>JAYDEN</t>
  </si>
  <si>
    <t>JANET</t>
  </si>
  <si>
    <t>Agent G</t>
  </si>
  <si>
    <t>JULIUS</t>
  </si>
  <si>
    <t>Agent H</t>
  </si>
  <si>
    <t>JUSTINE</t>
  </si>
  <si>
    <t>Agent I</t>
  </si>
  <si>
    <t>JULIAN</t>
  </si>
  <si>
    <t>Agent J</t>
  </si>
  <si>
    <t>JULIET</t>
  </si>
  <si>
    <t>Agent K</t>
  </si>
  <si>
    <t>JOSEPHINE</t>
  </si>
  <si>
    <t>Agent L</t>
  </si>
  <si>
    <t>JEAN</t>
  </si>
  <si>
    <t>Staff Name</t>
  </si>
  <si>
    <t>Department</t>
  </si>
  <si>
    <t>Blood Group</t>
  </si>
  <si>
    <t>Spouse Name</t>
  </si>
  <si>
    <t>Phone Number</t>
  </si>
  <si>
    <t>Year of Emp</t>
  </si>
  <si>
    <t>Salary</t>
  </si>
  <si>
    <t>Staff ID</t>
  </si>
  <si>
    <t>Awesome Emmanuel</t>
  </si>
  <si>
    <t>HR</t>
  </si>
  <si>
    <t>O+</t>
  </si>
  <si>
    <t>Awesome Mercy</t>
  </si>
  <si>
    <t>1A</t>
  </si>
  <si>
    <t>Brown Tush</t>
  </si>
  <si>
    <t>Security</t>
  </si>
  <si>
    <t>B+</t>
  </si>
  <si>
    <t>Brown Grace</t>
  </si>
  <si>
    <t>45AQ</t>
  </si>
  <si>
    <t>Clinton Smith</t>
  </si>
  <si>
    <t>Finance</t>
  </si>
  <si>
    <t>AB</t>
  </si>
  <si>
    <t>Clinton Sarah</t>
  </si>
  <si>
    <t>4rW</t>
  </si>
  <si>
    <t>Glory Josh</t>
  </si>
  <si>
    <t>Utility</t>
  </si>
  <si>
    <t>AB+</t>
  </si>
  <si>
    <t>Brown Josh</t>
  </si>
  <si>
    <t>2WD</t>
  </si>
  <si>
    <t>Godwin Grace</t>
  </si>
  <si>
    <t>A</t>
  </si>
  <si>
    <t>Godwin John</t>
  </si>
  <si>
    <t>2AC</t>
  </si>
  <si>
    <t>Helen Jane</t>
  </si>
  <si>
    <t>Management</t>
  </si>
  <si>
    <t>Helen Bush</t>
  </si>
  <si>
    <t>3WS</t>
  </si>
  <si>
    <t>Stone White</t>
  </si>
  <si>
    <t>O-</t>
  </si>
  <si>
    <t>Stone Kiss</t>
  </si>
  <si>
    <t>7YT</t>
  </si>
  <si>
    <t>Abraham Japta</t>
  </si>
  <si>
    <t>Abraham Sarah</t>
  </si>
  <si>
    <t>ut859</t>
  </si>
  <si>
    <t>Smith Rush</t>
  </si>
  <si>
    <t>Hr</t>
  </si>
  <si>
    <t>Smith Joy</t>
  </si>
  <si>
    <t>hejej</t>
  </si>
  <si>
    <t>Sales Rep|Gender|State|Month|Sales</t>
  </si>
  <si>
    <t>Awesome|Male|Lagos|January|80</t>
  </si>
  <si>
    <t>Awesome|Male|Lagos|February|85</t>
  </si>
  <si>
    <t>Awesome|Male|Lagos|March|90</t>
  </si>
  <si>
    <t>Awesome|Male|Lagos|April|95</t>
  </si>
  <si>
    <t>Awesome|Male|Lagos|May|100</t>
  </si>
  <si>
    <t>Awesome|Male|Lagos|June|105</t>
  </si>
  <si>
    <t>Emmanuel|Male|Edo|January|72</t>
  </si>
  <si>
    <t>Emmanuel|Male|Edo|February|88</t>
  </si>
  <si>
    <t>Emmanuel|Male|Edo|March|70</t>
  </si>
  <si>
    <t>Emmanuel|Male|Edo|April|58</t>
  </si>
  <si>
    <t>Emmanuel|Male|Edo|May|45</t>
  </si>
  <si>
    <t>Emmanuel|Male|Edo|June|68</t>
  </si>
  <si>
    <t>Pelumi|Female|Ekiti|January|64</t>
  </si>
  <si>
    <t>Pelumi|Female|Ekiti|February|91</t>
  </si>
  <si>
    <t>Pelumi|Female|Ekiti|March|50</t>
  </si>
  <si>
    <t>Pelumi|Female|Ekiti|April|36</t>
  </si>
  <si>
    <t>Pelumi|Female|Ekiti|May|35</t>
  </si>
  <si>
    <t>Pelumi|Female|Ekiti|June|31</t>
  </si>
  <si>
    <t>Esther|Female|Kaduna|January|56</t>
  </si>
  <si>
    <t>Esther|Female|Kaduna|February|94</t>
  </si>
  <si>
    <t>Esther|Female|Kaduna|March|30</t>
  </si>
  <si>
    <t>Esther|Female|Kaduna|April|65</t>
  </si>
  <si>
    <t>Esther|Female|Kaduna|May|56</t>
  </si>
  <si>
    <t>Esther|Female|Kaduna|June|20</t>
  </si>
  <si>
    <t>Udom Okon|Male|Akwa Ibom|January|64</t>
  </si>
  <si>
    <t>Udom Okon|Male|Akwa Ibom|February|91</t>
  </si>
  <si>
    <t>Udom Okon|Male|Akwa Ibom|March|50</t>
  </si>
  <si>
    <t>Udom Okon|Male|Akwa Ibom|April|58</t>
  </si>
  <si>
    <t>Udom Okon|Male|Akwa Ibom|May|45</t>
  </si>
  <si>
    <t>Udom Okon|Male|Akwa Ibom|June|68</t>
  </si>
  <si>
    <t xml:space="preserve">Name;Year of establishment;Ownership;Category        </t>
  </si>
  <si>
    <t xml:space="preserve">Federal College of Education (Technical)  Asaba;1987.0;Federal Government;College of Education       </t>
  </si>
  <si>
    <t xml:space="preserve">Federal College of Education  Kano;1961.0;Federal Government;College of Education       </t>
  </si>
  <si>
    <t xml:space="preserve">Federal College of Education (Special)  Oyo;1977.0;Federal Government;College of Education       </t>
  </si>
  <si>
    <t xml:space="preserve">College of Education  Gindiri;1980.0;State Government;College of Education       </t>
  </si>
  <si>
    <t xml:space="preserve">College of Education  Hong;1970.0;State Government;College of Education       </t>
  </si>
  <si>
    <t xml:space="preserve">Tai Solarin College of Education  Ijebu-Ode;1978.0;State Government;College of Education       </t>
  </si>
  <si>
    <t xml:space="preserve">College of Education  Ikere-Ekiti;1977.0;State Government;College of Education       </t>
  </si>
  <si>
    <t xml:space="preserve">Ebonyi State College of Education  (T) Ikwo;2001.0;State Government;College of Education       </t>
  </si>
  <si>
    <t xml:space="preserve">College of Education  Warri;1980.0;State Government;College of Education       </t>
  </si>
  <si>
    <t xml:space="preserve">FCT College of Education  Zuba;1997.0;State Government;College of Education       </t>
  </si>
  <si>
    <t xml:space="preserve">Delar College of Education;1990.0;Private;College of Education        </t>
  </si>
  <si>
    <t xml:space="preserve">Federal College of Education  Abeokuta;1976.0;Federal Government;College of Education       </t>
  </si>
  <si>
    <t xml:space="preserve">Federal College of Education  Eha-Amufu;1981.0;Federal Government;College of Education       </t>
  </si>
  <si>
    <t xml:space="preserve">Federal College of Education (Technical)  Gombe;1977.0;Federal Government;College of Education       </t>
  </si>
  <si>
    <t xml:space="preserve">Federal College of Education  Kontagora;1958.0;Federal Government;College of Education       </t>
  </si>
  <si>
    <t xml:space="preserve">Federal College of Education  Okene;1974.0;Federal Government;College of Education       </t>
  </si>
  <si>
    <t xml:space="preserve">Federal College of Education (Technical)  Omoku;1989.0;Federal Government;College of Education       </t>
  </si>
  <si>
    <t xml:space="preserve">Federal College of Education (Tech)  Potiskum;1976.0;Federal Government;College of Education       </t>
  </si>
  <si>
    <t xml:space="preserve">Nasarrawa State College of Education  Akwanga;1976.0;State Government;College of Education       </t>
  </si>
  <si>
    <t xml:space="preserve">Isa Kaita College of Education  Dutsin-Ma;1991.0;State Government;College of Education       </t>
  </si>
  <si>
    <t xml:space="preserve">College of Education  Ekiadolor-Benin;1980.0;State Government;College of Education       </t>
  </si>
  <si>
    <t xml:space="preserve">College of Education  Gashua  Damaturu;1986.0;State Government;College of Education      </t>
  </si>
  <si>
    <t xml:space="preserve">Kaduna State College of Education  Gidan-Waya  Kafanchan;1977.0;State Government;College of Education      </t>
  </si>
  <si>
    <t xml:space="preserve">Osun State College of Education  Ilesa;1977.0;State Government;College of Education       </t>
  </si>
  <si>
    <t xml:space="preserve">College of Education Oro;1976.0;State Government;College of Education        </t>
  </si>
  <si>
    <t xml:space="preserve">College of Education  katsina-Ala;1976.0;State Government;College of Education       </t>
  </si>
  <si>
    <t xml:space="preserve">Sa'adatu Rimi College of Education  Kumbotso  Kano;1981.0;State Government;College of Education      </t>
  </si>
  <si>
    <t xml:space="preserve">College of Education (Technical)  Lafiagi;1991.0;State Government;College of Education       </t>
  </si>
  <si>
    <t xml:space="preserve">Nwafor Orizu College of Education  Nsugbe;1976.0;State Government;College of Education       </t>
  </si>
  <si>
    <t xml:space="preserve">Adeniran Ogunsanya College of Education  Otto/Ijanikin;1958.0;State Government;College of Education       </t>
  </si>
  <si>
    <t xml:space="preserve">Alvan Ikoku College of Education  Owerri;1963.0;Federal Government;College of Education       </t>
  </si>
  <si>
    <t xml:space="preserve">Emmanuel Alayande College of Education (EACOED)  Oyo;1980.0;State Government;College of Education       </t>
  </si>
  <si>
    <t xml:space="preserve">College of Education  Waka BIU;1986.0;State Government;College of Education       </t>
  </si>
  <si>
    <t xml:space="preserve">City College of Education  Mararaba;2003.0;Private;College of Education       </t>
  </si>
  <si>
    <t xml:space="preserve">Federal College of Education (Technical)  Akoka;1967.0;Federal Government;College of Education       </t>
  </si>
  <si>
    <t xml:space="preserve">Federal College of Education (Technical)  Bichi;1987.0;Federal Government;College of Education       </t>
  </si>
  <si>
    <t xml:space="preserve">Federal College of Education (Technical)  Gusau;1990.0;Federal Government;College of Education       </t>
  </si>
  <si>
    <t xml:space="preserve">Federal College of Education  Katsina;1976.0;Federal Government;College of Education       </t>
  </si>
  <si>
    <t xml:space="preserve">Federal College of Education  Obudu;1983.0;Federal Government;College of Education       </t>
  </si>
  <si>
    <t xml:space="preserve">Adeyemi College of Education  Ondo;1964.0;Federal Government;College of Education       </t>
  </si>
  <si>
    <t xml:space="preserve">Federal College of Education  Pankshin;1974.0;Federal Government;College of Education       </t>
  </si>
  <si>
    <t xml:space="preserve">Federal College of Education  Yola;1974.0;Federal Government;College of Education       </t>
  </si>
  <si>
    <t xml:space="preserve">Delta State College of Education  Agbor;1979.0;State Government;College of Education       </t>
  </si>
  <si>
    <t xml:space="preserve">Federal College of Education  Zaria;1962.0;Federal Government;College of Education       </t>
  </si>
  <si>
    <t xml:space="preserve">Akwa Ibom State College of Education  Afahansit;1991.0;State Government;College of Education       </t>
  </si>
  <si>
    <t xml:space="preserve">Kogi State College of Education  Ankpa;1981.0;State Government;College of Education       </t>
  </si>
  <si>
    <t xml:space="preserve">Adamu Augie College of Education  Argungu;1993.0;State Government;College of Education       </t>
  </si>
  <si>
    <t xml:space="preserve">Aminu Sale College of Education  Azare;1977.0;State Government;College of Education       </t>
  </si>
  <si>
    <t xml:space="preserve">Umar Ibn Ibrahim El-Kanemi College of Education  Science and Technology  Bama;1976.0;State Government;College of Education      </t>
  </si>
  <si>
    <t xml:space="preserve">Nigerian Army School of Education (NASE)  Ilorin;1970.0;Federal Government;College of Education       </t>
  </si>
  <si>
    <t xml:space="preserve">Zamfara State College of Education  Maru;2000.0;State Government;College of Education       </t>
  </si>
  <si>
    <t xml:space="preserve">Jigawa State College of Education  Gumel;1976.0;State Government;College of Education       </t>
  </si>
  <si>
    <t xml:space="preserve">Niger State College of Education  Minna;1975.0;State Government;College of Education       </t>
  </si>
  <si>
    <t xml:space="preserve">Shehu Shagari College of Education  Sokoto;1970.0;State Government;College of Education       </t>
  </si>
  <si>
    <t xml:space="preserve">Tijjani Ibrahim College of Education;;Private;College of Education        </t>
  </si>
  <si>
    <t xml:space="preserve">Ansar-Ud-Deen College of Education  Isolo;1953.0;Private;College of Education       </t>
  </si>
  <si>
    <t xml:space="preserve">Yewa Central College of Education  Ayetoro  Abeokuta;2004.0;Private;College of Education      </t>
  </si>
  <si>
    <t xml:space="preserve">Federal College of Education (T)  Umunze;1989.0;Federal Government;College of Education       </t>
  </si>
  <si>
    <t xml:space="preserve">College of Education  Arochukwu  Abia;1993.0;State Government;College of Education      </t>
  </si>
  <si>
    <t xml:space="preserve">College of Education  Ila-Orangun  Osun State;1979.0;State Government;College of Education      </t>
  </si>
  <si>
    <t xml:space="preserve">Michael Otedola Coll. of Prim. Education  Lagos;1994.0;State Government;College of Education       </t>
  </si>
  <si>
    <t xml:space="preserve">Kashim Ibrahim College of Education;1977.0;State Government;College of Education        </t>
  </si>
  <si>
    <t xml:space="preserve">Delta State Coll. of Physical Education  Mosogar;2002.0;State Government;College of Education       </t>
  </si>
  <si>
    <t xml:space="preserve">Enugu State Coll. of Education (T)  Enugu;2006.0;State Government;College of Education       </t>
  </si>
  <si>
    <t xml:space="preserve">Cross River State Coll. of Education  Akampa;2008.0;State Government;College of Education       </t>
  </si>
  <si>
    <t xml:space="preserve">Edo State College of Education  Igueben;1980.0;State Government;College of Education       </t>
  </si>
  <si>
    <t xml:space="preserve">Isaac Jasper Boro COE  Sagbama;2000.0;State Government;College of Education       </t>
  </si>
  <si>
    <t xml:space="preserve">Kogi State College of Education  Kabba;2010.0;State Government;College of Education       </t>
  </si>
  <si>
    <t xml:space="preserve">Osisa Tech. College of Education  Enugu;1989.0;Private;College of Education       </t>
  </si>
  <si>
    <t xml:space="preserve">St. Augustine College of Education Akoka  Lagos;1971.0;Private;College of Education       </t>
  </si>
  <si>
    <t xml:space="preserve">African Thinkers Community of Inquiry COE  Enugu;1990.0;Private;College of Education       </t>
  </si>
  <si>
    <t xml:space="preserve">Muftau Olanihun College of Education  Ibadan;2003.0;Private;College of Education       </t>
  </si>
  <si>
    <t xml:space="preserve">Havard Wilson College of Education  Aba;2001.0;Private;College of Education       </t>
  </si>
  <si>
    <t xml:space="preserve">Muhyideen College of Education  Ilorin;2007.0;Private;College of Education       </t>
  </si>
  <si>
    <t xml:space="preserve">Corner Stone College of Education  Ikeja;;Private;College of Education       </t>
  </si>
  <si>
    <t xml:space="preserve">Peaceland College of Education  Enugu;2014.0;Private;College of Education       </t>
  </si>
  <si>
    <t xml:space="preserve">The College of Education  Nsukka;2014.0;Private;College of Education       </t>
  </si>
  <si>
    <t xml:space="preserve">Unity College of Education  Aukpa Adoka  Benue;2015.0;Private;College of Education      </t>
  </si>
  <si>
    <t xml:space="preserve">Jornato College of Education;2019.0;Private;College of Education        </t>
  </si>
  <si>
    <t xml:space="preserve">DIAMOND COLLEGE OF EDUCATION  ABA;2016.0;Private;College of Education       </t>
  </si>
  <si>
    <t xml:space="preserve">National Teachers Institute(NTI);;Federal Government;College of Education        </t>
  </si>
  <si>
    <t xml:space="preserve">Kingsey College of Education  Ilorin  Kwara State;2010.0;Private;College of Education      </t>
  </si>
  <si>
    <t xml:space="preserve">ECWA College of Education  Jos (ECOEJ);2015.0;Private;College of Education       </t>
  </si>
  <si>
    <t xml:space="preserve">FESTMED COLLEGE OF EDUCATION  ONDO STATE;2019.0;Private;College of Education       </t>
  </si>
  <si>
    <t xml:space="preserve">St. Frances Asissi College of Education  Zaria;;Private;College of Education       </t>
  </si>
  <si>
    <t xml:space="preserve">BETHEL COE IJARE  ONDO;;Private;College of Education       </t>
  </si>
  <si>
    <t xml:space="preserve">Omaga aejigbo College of education Ajiolo-Ojiaji;;Private;College of Education        </t>
  </si>
  <si>
    <t xml:space="preserve">STEADY FLOW COE  IKOM;;Private;College of Education       </t>
  </si>
  <si>
    <t xml:space="preserve">His Grace College of Education  Ilorin;;Private;College of Education       </t>
  </si>
  <si>
    <t xml:space="preserve">Royal College of Education  Ogun State;;Private;College of Education       </t>
  </si>
  <si>
    <t xml:space="preserve">AL HIKMA COLLEGE OF EDUCATION  ANKPA;;Private;College of Education       </t>
  </si>
  <si>
    <t xml:space="preserve">Global COE  Bukuru;;Private;College of Education       </t>
  </si>
  <si>
    <t xml:space="preserve">Kwararafa COE  Otukpo;;Private;College of Education       </t>
  </si>
  <si>
    <t xml:space="preserve">Zaria Institute of Information Technology;;Private;College of Education        </t>
  </si>
  <si>
    <t xml:space="preserve">College of Education  Billiri;2012.0;State Government;College of Education       </t>
  </si>
  <si>
    <t xml:space="preserve">Lessel COE Gboko;;Private;College of Education        </t>
  </si>
  <si>
    <t xml:space="preserve">Bayo Tijani COE  Lagos;;Private;College of Education       </t>
  </si>
  <si>
    <t xml:space="preserve">Upland COE Badagry;;Private;College of Education        </t>
  </si>
  <si>
    <t xml:space="preserve">College of Education  Zing;1977.0;State Government;College of Education       </t>
  </si>
  <si>
    <t xml:space="preserve">ECWA COE Igbaja;;Private;College of Education        </t>
  </si>
  <si>
    <t xml:space="preserve">PAN African COE Offa;;Private;College of Education        </t>
  </si>
  <si>
    <t xml:space="preserve">Corona COE Lekki;;Private;College of Education        </t>
  </si>
  <si>
    <t xml:space="preserve">College of Education Oju;;State Government;College of Education        </t>
  </si>
  <si>
    <t xml:space="preserve">EEICOE Otukpo;;Private;College of Education        </t>
  </si>
  <si>
    <t xml:space="preserve">Sinai COE &amp; Ent. Studies Gboko  Benue;;Private;College of Education       </t>
  </si>
  <si>
    <t xml:space="preserve">St. Paul's College of Education NNewi;2005.0;Private;College of Education        </t>
  </si>
  <si>
    <t xml:space="preserve">Mus'ab Bn Umair College of Education Bajoga;;Private;College of Education        </t>
  </si>
  <si>
    <t xml:space="preserve">MCF COE Agbarha-Otor  Delta;;Private;College of Education       </t>
  </si>
  <si>
    <t xml:space="preserve">Assanusiya COE  Odeomu  Osun;;Private;College of Education      </t>
  </si>
  <si>
    <t xml:space="preserve">COE  Ero  Akure;;Private;College of Education      </t>
  </si>
  <si>
    <t xml:space="preserve">Calvin Foundation COE;1997.0;Private;College of Education        </t>
  </si>
  <si>
    <t xml:space="preserve">Best Legacy COE Ogbomoso;2007.0;Private;College of Education        </t>
  </si>
  <si>
    <t xml:space="preserve">Angel Crown COE;;Private;College of Education        </t>
  </si>
  <si>
    <t xml:space="preserve">Elder Oyama Memorial COE  Ofat;;Private;College of Education       </t>
  </si>
  <si>
    <t xml:space="preserve">COE  Moro  Ife-North;2008.0;Private;College of Education      </t>
  </si>
  <si>
    <t xml:space="preserve">Royal City COE  Iyesi-Ota;;Private;College of Education       </t>
  </si>
  <si>
    <t xml:space="preserve">ONIT COE  Abagana;;Private;College of Education       </t>
  </si>
  <si>
    <t xml:space="preserve">Nana Aishat Memorial COE;2009.0;Private;College of Education        </t>
  </si>
  <si>
    <t xml:space="preserve">Top-Most COE  Ipaja-Agbado;;Private;College of Education       </t>
  </si>
  <si>
    <t xml:space="preserve">Apa COE  Aido;;Private;College of Education       </t>
  </si>
  <si>
    <t xml:space="preserve">Awori District COE;;Private;College of Education        </t>
  </si>
  <si>
    <t xml:space="preserve">Hill COE  Gwanje  Akwanga;2004.0;Private;College of Education      </t>
  </si>
  <si>
    <t xml:space="preserve">Aminu Kano College of Education;;Private;College of Education        </t>
  </si>
  <si>
    <t xml:space="preserve">Murtadha COE  Olodo;;Private;College of Education       </t>
  </si>
  <si>
    <t xml:space="preserve">Islamic COE  Potiskum;;Private;College of Education       </t>
  </si>
  <si>
    <t xml:space="preserve">Royal COE  Ikeja  Lagos State;;Private;College of Education      </t>
  </si>
  <si>
    <t xml:space="preserve">Hassan Usman Katsina Polytechnic;;State Government;Polytechnics offering NCE Programmes        </t>
  </si>
  <si>
    <t xml:space="preserve">Plateau State Polytechnic;;State Government;Polytechnics offering NCE Programmes        </t>
  </si>
  <si>
    <t xml:space="preserve">Kano State Polytechnic;;State Government;Polytechnics offering NCE Programmes        </t>
  </si>
  <si>
    <t xml:space="preserve">Waziri Umaru Federal Polytechnic;;Federal Government;Polytechnics offering NCE Programmes        </t>
  </si>
  <si>
    <t xml:space="preserve">Ramat Polytechnic;;State Government;Polytechnics offering NCE Programmes        </t>
  </si>
  <si>
    <t xml:space="preserve">Kaduna Polytechnics;;Federal Government;Polytechnics offering NCE Programmes        </t>
  </si>
  <si>
    <t xml:space="preserve">Abubakar Tatari Polytechnic;;State Government;Polytechnics offering NCE Programmes        </t>
  </si>
  <si>
    <t xml:space="preserve">Nuhu Bamalli Polytechnic;;State Government;Polytechnics offering NCE Programmes        </t>
  </si>
  <si>
    <t xml:space="preserve">Ipere COE  Agyaragu;;Private;College of Education       </t>
  </si>
  <si>
    <t xml:space="preserve">Piaget College of Education;2015.0;Private;College of Education        </t>
  </si>
  <si>
    <t xml:space="preserve">Biga College of Education;;Private;College of Education        </t>
  </si>
  <si>
    <t xml:space="preserve">Al-Ibadan COE;;Private;College of Education        </t>
  </si>
  <si>
    <t xml:space="preserve">College of Education Kura;;Private;College of Education        </t>
  </si>
  <si>
    <t xml:space="preserve">Al-fajr College of Education  Kano;;Private;College of Education       </t>
  </si>
  <si>
    <t xml:space="preserve">Sunnah College of Education;2012.0;Private;College of Education        </t>
  </si>
  <si>
    <t xml:space="preserve">Oswald Waller COE Shendam;;Private;College of Education        </t>
  </si>
  <si>
    <t xml:space="preserve">Imam Saidu COE  Funtua;;Private;College of Education       </t>
  </si>
  <si>
    <t xml:space="preserve">Bilyaminu Othman COE Dass;;Private;College of Education        </t>
  </si>
  <si>
    <t xml:space="preserve">The Polytechnic Iree  Osun State;;State Government;Polytechnics offering NCE Programmes       </t>
  </si>
  <si>
    <t xml:space="preserve">Bogoro College of Education;;Private;College of Education        </t>
  </si>
  <si>
    <t xml:space="preserve">Ife College of Education Omala;;Private;College of Education        </t>
  </si>
  <si>
    <t xml:space="preserve">Elibest College of Education;;Private;College of Education        </t>
  </si>
  <si>
    <t xml:space="preserve">Adesina College of Education  Share  Kwara State;;Private;College of Education      </t>
  </si>
  <si>
    <t xml:space="preserve">Covenant College of Education (CCOE);;Private;College of Education        </t>
  </si>
  <si>
    <t xml:space="preserve">JIGAWA STATE COLLEGE OF EDUCATION AND LEGAL STUDIES  RINGIM;1992.0;State Government;College of Education       </t>
  </si>
  <si>
    <t xml:space="preserve">CRESTFIELD COLLEGE OF EDUCATION;;Private;College of Education        </t>
  </si>
  <si>
    <t xml:space="preserve">GRACE COLLEGE OF EDUCATION;;Private;College of Education        </t>
  </si>
  <si>
    <t xml:space="preserve">AFRICAN CHURCH COLLEGE OF EDUCATION;2008.0;Private;College of Education        </t>
  </si>
  <si>
    <t xml:space="preserve">Kano State College of Education and Remedial Studies  Kano;;State Government;College of Education       </t>
  </si>
  <si>
    <t xml:space="preserve">College of Education  Lanlate  Oyo State;1982.0;State Government;College of Education      </t>
  </si>
  <si>
    <t xml:space="preserve">Climax College of Education  Bauchi;;Private;College of Education       </t>
  </si>
  <si>
    <t xml:space="preserve">TCNN College of  Education  Bukuru;;Private;College of Education       </t>
  </si>
  <si>
    <t xml:space="preserve">JIBWIS College of Education Jos;;Private;College of Education        </t>
  </si>
  <si>
    <t xml:space="preserve">College of Education and Legal Studies;;State Government;College of Education        </t>
  </si>
  <si>
    <t xml:space="preserve">Federal College of Education Sokoto;2019.0;Federal Government;College of Education        </t>
  </si>
  <si>
    <t xml:space="preserve">Federal College of Education Bauchi;1987.0;Federal Government;College of Education        </t>
  </si>
  <si>
    <t xml:space="preserve">Federal College of Education (T)  ISU Ebonyi State;2022.0;Federal Government;College of Education       </t>
  </si>
  <si>
    <t xml:space="preserve">Federal College of Education  Odugbo  Benue State;2019.0;Federal Government;College of Education      </t>
  </si>
  <si>
    <t xml:space="preserve">Federal College of Education Osun;;Federal Government;College of Education        </t>
  </si>
  <si>
    <t xml:space="preserve">Federal College of Education Edo;2020.0;Federal Government;College of Education        </t>
  </si>
  <si>
    <t xml:space="preserve">Imo State College of Education  Ihitte/Uboma;2010.0;State Government;College of Education       </t>
  </si>
  <si>
    <t xml:space="preserve">Annur College of Education Kano;2003.0;Private;College of Education        </t>
  </si>
  <si>
    <t xml:space="preserve">College of Education Ilemona;2006.0;Private;College of Education        </t>
  </si>
  <si>
    <t xml:space="preserve">Ebenezer College of Education Amangwu;;Private;College of Education        </t>
  </si>
  <si>
    <t xml:space="preserve">JIBWIS College of Education Gombe;;Private;College of Education        </t>
  </si>
  <si>
    <t xml:space="preserve">Kogi East College of Education;;Private;College of Education        </t>
  </si>
  <si>
    <t xml:space="preserve">Gboko College of Education Benue State;2003.0;Private;College of Education        </t>
  </si>
  <si>
    <t xml:space="preserve">Hope and Anchor College of Education;2015.0;Private;College of Education        </t>
  </si>
  <si>
    <t xml:space="preserve">Elizabeth Memorial College of Education Nsukka;;Private;College of Education        </t>
  </si>
  <si>
    <t xml:space="preserve">Ilori College of Education   Ede;2016.0;Private;College of Education       </t>
  </si>
  <si>
    <t xml:space="preserve">Sarkin Yama Community College of Education;;Private;College of Education        </t>
  </si>
  <si>
    <t xml:space="preserve">Umar Bun Khatab College of Education  Tudun Nupawa  Kaduna;;Private;College of Education      </t>
  </si>
  <si>
    <t xml:space="preserve">Peacock College of Education Jalingo;2021.0;Private;College of Education        </t>
  </si>
  <si>
    <t xml:space="preserve">Peace College Of Education Ankpa;;Private;College of Education        </t>
  </si>
  <si>
    <t xml:space="preserve">Moje College of Education   Erin-Ile;2017.0;Private;College of Education       </t>
  </si>
  <si>
    <t xml:space="preserve">Uli College of Education  Uli;;Private;College of Education       </t>
  </si>
  <si>
    <t xml:space="preserve">Lifegate College of Education   Asa;;Private;College of Education       </t>
  </si>
  <si>
    <t xml:space="preserve">JIBWIS COE  Jamaï¿½are;;Private;College of Education       </t>
  </si>
  <si>
    <t xml:space="preserve">Dala College of Education  Kano;;Private;College of Education       </t>
  </si>
  <si>
    <t xml:space="preserve">Hamzainab College of Education  Oshogbo;;Private;College of Education       </t>
  </si>
  <si>
    <t xml:space="preserve">College of Education  Darazo;;Private;College of Education       </t>
  </si>
  <si>
    <t xml:space="preserve">Abubakar Garba Zagada- Zagada College of Education   Bajoga;;Private;College of Education       </t>
  </si>
  <si>
    <t xml:space="preserve">Imam Hamzat COE  Ilorin;;Private;College of Education       </t>
  </si>
  <si>
    <t xml:space="preserve">Metro COE  Adogi-Lafia;;Private;College of Education       </t>
  </si>
  <si>
    <t xml:space="preserve">College of Sharia and Arabic  Studies;;Private;College of Education        </t>
  </si>
  <si>
    <t xml:space="preserve">Abdullahi Maikano College of  Education  Wase;;Private;College of Education       </t>
  </si>
  <si>
    <t xml:space="preserve">Nosakhare COE  Benin City;;Private;College of Education       </t>
  </si>
  <si>
    <t xml:space="preserve">Good Shepperd COE;;Private;College of Education        </t>
  </si>
  <si>
    <t xml:space="preserve">Turath COE  Kano;;Private;College of Education       </t>
  </si>
  <si>
    <t xml:space="preserve">Meadow Hall COE;2001.0;Private;College of Education        </t>
  </si>
  <si>
    <t xml:space="preserve">Raphat COE;2020.0;Private;College of Education        </t>
  </si>
  <si>
    <t xml:space="preserve">Kazaure College of Education;;Private;College of Education        </t>
  </si>
  <si>
    <t xml:space="preserve">JIBWIS College of Education;;Private;College of Education        </t>
  </si>
  <si>
    <t xml:space="preserve">Adamu Garkuwa COE  Toro;;Private;College of Education       </t>
  </si>
  <si>
    <t xml:space="preserve">Folrac Fortified COE  Ondo;;Private;College of Education       </t>
  </si>
  <si>
    <t xml:space="preserve">Al-Iman College of  Education;;Private;College of Education        </t>
  </si>
  <si>
    <t xml:space="preserve">Danyaya College of Education  Ningi;;Private;College of Education       </t>
  </si>
  <si>
    <t xml:space="preserve">Innovative College of Education  Karu;2020.0;Private;College of Education       </t>
  </si>
  <si>
    <t xml:space="preserve">Sam Ale College of Education;;Private;College of Education        </t>
  </si>
  <si>
    <t xml:space="preserve">Gombe State COE  NAFADA;2013.0;State Government;College of Education       </t>
  </si>
  <si>
    <t xml:space="preserve">Gand-Plus College of  Education;;Private;College of Education        </t>
  </si>
  <si>
    <t xml:space="preserve">Olekamba College of  Education;;Private;College of Education        </t>
  </si>
  <si>
    <t xml:space="preserve">Emamo College of Education;;Private;College of Education        </t>
  </si>
  <si>
    <t xml:space="preserve">Aminu Kano College of Islamic and Legal Studies;1981.0;State Government;Other NCE-Awarding Institutions        </t>
  </si>
  <si>
    <t xml:space="preserve">Muhammad Goni College of Legal and Islamic Studies (MOGOLIS);1981.0;State Government;Other NCE-Awarding Institutions        </t>
  </si>
  <si>
    <t xml:space="preserve">A.D. Rufai College for Islamic and  Legal Studies;;State Government;Other NCE-Awarding Institutions        </t>
  </si>
  <si>
    <t xml:space="preserve">Yusuf Bala Usman College of Legal and General Studies  Daura;;State Government;Other NCE-Awarding Institutions       </t>
  </si>
  <si>
    <t xml:space="preserve">Bauchi Institute for Arabic and  Islamic Studies;2003.0;Private;Other NCE-Awarding Institutions        </t>
  </si>
  <si>
    <t xml:space="preserve">Institute of Ecumenical Education  (Thinkers Corner);1980.0;Private;Other NCE-Awarding Institutions        </t>
  </si>
  <si>
    <t xml:space="preserve">Ameer Shehu Idris College of Advanced Studies  Zaria;2008.0;Private;Other NCE-Awarding Institutions       </t>
  </si>
  <si>
    <t xml:space="preserve">Abubakar Tafawa Balewa University  Bauchi;1988.0;Federal Government;University       </t>
  </si>
  <si>
    <t xml:space="preserve">Ahmadu Bello University  Zaria;1962.0;Federal Government;University       </t>
  </si>
  <si>
    <t xml:space="preserve">Bayero University  Kano;1975.0;Federal Government;University       </t>
  </si>
  <si>
    <t xml:space="preserve">Federal University Gashua  Yobe;2013.0;Federal Government;University       </t>
  </si>
  <si>
    <t xml:space="preserve">Federal University of Petroleum Resources  Effurun;2007.0;Federal Government;University       </t>
  </si>
  <si>
    <t xml:space="preserve">Federal University of Technology  Akure;1981.0;Federal Government;University       </t>
  </si>
  <si>
    <t xml:space="preserve">Federal University of Technology  Minna;1982.0;Federal Government;University       </t>
  </si>
  <si>
    <t xml:space="preserve">Federal University of Technology  Owerri;1980.0;Federal Government;University       </t>
  </si>
  <si>
    <t xml:space="preserve">Federal University  Dutse  Jigawa State;2011.0;Federal Government;University      </t>
  </si>
  <si>
    <t xml:space="preserve">Federal University  Dutsin-Ma  Katsina;2011.0;Federal Government;University      </t>
  </si>
  <si>
    <t xml:space="preserve">Federal University  Kashere  Gombe State;2011.0;Federal Government;University      </t>
  </si>
  <si>
    <t xml:space="preserve">Federal University  Lafia  Nasarawa State;2011.0;Federal Government;University      </t>
  </si>
  <si>
    <t xml:space="preserve">Federal University  Lokoja  Kogi State;2011.0;Federal Government;University      </t>
  </si>
  <si>
    <t xml:space="preserve">Alex Ekwueme University  Ndufu-Alike  Ebonyi State;2011.0;Federal Government;University      </t>
  </si>
  <si>
    <t xml:space="preserve">Federal University  Otuoke  Bayelsa;2011.0;Federal Government;University      </t>
  </si>
  <si>
    <t xml:space="preserve">Federal University  Oye-Ekiti  Ekiti State;2011.0;Federal Government;University      </t>
  </si>
  <si>
    <t xml:space="preserve">Federal University  Wukari  Taraba State;2011.0;Federal Government;University      </t>
  </si>
  <si>
    <t xml:space="preserve">Federal University  Birnin Kebbi;2013.0;Federal Government;University       </t>
  </si>
  <si>
    <t xml:space="preserve">Federal University  Gusau Zamfara;2013.0;Federal Government;University       </t>
  </si>
  <si>
    <t xml:space="preserve">Michael Okpara University of Agricultural Umudike;1992.0;Federal Government;University        </t>
  </si>
  <si>
    <t xml:space="preserve">Modibbo Adama University of Technology  Yola;1981.0;Federal Government;University       </t>
  </si>
  <si>
    <t xml:space="preserve">National Open University of Nigeria  Lagos;2002.0;Federal Government;University       </t>
  </si>
  <si>
    <t xml:space="preserve">Nigeria Police Academy Wudil;2013.0;Federal Government;University        </t>
  </si>
  <si>
    <t xml:space="preserve">Nigerian Defence Academy Kaduna;1985.0;Federal Government;University        </t>
  </si>
  <si>
    <t xml:space="preserve">Nnamdi Azikiwe University  Awka;1992.0;Federal Government;University       </t>
  </si>
  <si>
    <t xml:space="preserve">Obafemi Awolowo University Ile-Ife;1962.0;Federal Government;University       </t>
  </si>
  <si>
    <t xml:space="preserve">University of Abuja  Gwagwalada;1988.0;Federal Government;University       </t>
  </si>
  <si>
    <t xml:space="preserve">Federal University of Agriculture  Abeokuta;1988.0;Federal Government;University       </t>
  </si>
  <si>
    <t xml:space="preserve">Joseph Sarwuan Tarka University  Makurdi;1988.0;Federal Government;University       </t>
  </si>
  <si>
    <t xml:space="preserve">University of Benin;1970.0;Federal Government;University        </t>
  </si>
  <si>
    <t xml:space="preserve">University of Calabar;1975.0;Federal Government;University        </t>
  </si>
  <si>
    <t xml:space="preserve">University of Ibadan;1948.0;Federal Government;University        </t>
  </si>
  <si>
    <t xml:space="preserve">University of Ilorin;1975.0;Federal Government;University        </t>
  </si>
  <si>
    <t xml:space="preserve">University of Jos;1975.0;Federal Government;University        </t>
  </si>
  <si>
    <t xml:space="preserve">University of Lagos;1962.0;Federal Government;University        </t>
  </si>
  <si>
    <t xml:space="preserve">University of Maiduguri;1975.0;Federal Government;University        </t>
  </si>
  <si>
    <t xml:space="preserve">University of Nigeria  Nsukka;1960.0;Federal Government;University       </t>
  </si>
  <si>
    <t xml:space="preserve">University of Port-Harcourt;1975.0;Federal Government;University        </t>
  </si>
  <si>
    <t xml:space="preserve">University of Uyo;1991.0;Federal Government;University        </t>
  </si>
  <si>
    <t xml:space="preserve">Usumanu Danfodiyo University;1975.0;Federal Government;University        </t>
  </si>
  <si>
    <t xml:space="preserve">Nigerian Maritime University Okerenkoko  Delta State;2018.0;Federal Government;University       </t>
  </si>
  <si>
    <t xml:space="preserve">Air Force Institute of Technology  Kaduna;2018.0;Federal Government;University       </t>
  </si>
  <si>
    <t xml:space="preserve">Nigerian Army University Biu;2018.0;Federal Government;University        </t>
  </si>
  <si>
    <t xml:space="preserve">Federal University of Health Technology  Otukpo Benue State;2020.0;Federal Government;University       </t>
  </si>
  <si>
    <t xml:space="preserve">Federal University of Agriculture  Zuru  Kebbi State;2020.0;Federal Government;University      </t>
  </si>
  <si>
    <t xml:space="preserve">Federal University of Technology  Babura  Jigawa State ;2021.0;Federal Government;University      </t>
  </si>
  <si>
    <t xml:space="preserve">Federal University of Technology  Ikot Abasi  Akwa Ibom State ;2021.0;Federal Government;University      </t>
  </si>
  <si>
    <t xml:space="preserve">Federal University of Health Sciences  Azare  Bauchi State ;2021.0;Federal Government;University      </t>
  </si>
  <si>
    <t xml:space="preserve">Federal University of Health Sciences  Ila Orangun  Osun State ;2021.0;Federal Government;University      </t>
  </si>
  <si>
    <t xml:space="preserve">David Nweze Umahi Federal University of Medical Sciences  Uburu;2022.0;Federal Government;University       </t>
  </si>
  <si>
    <t xml:space="preserve">Abia State University  Uturu;1981.0;State Government;University       </t>
  </si>
  <si>
    <t xml:space="preserve">Adamawa State University Mubi;2002.0;State Government;University        </t>
  </si>
  <si>
    <t xml:space="preserve">Adekunle Ajasin University  Akungba;1999.0;State Government;University       </t>
  </si>
  <si>
    <t xml:space="preserve">Akwa Ibom State University  Ikot Akpaden;2010.0;State Government;University       </t>
  </si>
  <si>
    <t xml:space="preserve">Ambrose Alli University  Ekpoma;1980.0;State Government;University       </t>
  </si>
  <si>
    <t xml:space="preserve">Chukwuemeka Odumegwu Ojukwu University  Uli;2000.0;State Government;University       </t>
  </si>
  <si>
    <t xml:space="preserve">Bauchi State University  Gadau;2011.0;State Government;University       </t>
  </si>
  <si>
    <t xml:space="preserve">Benue State University  Makurdi;1992.0;State Government;University       </t>
  </si>
  <si>
    <t xml:space="preserve">Yobe State University  Damaturu;2006.0;State Government;University       </t>
  </si>
  <si>
    <t xml:space="preserve">Cross River State University of  Technology  Calabar;2004.0;State Government;University       </t>
  </si>
  <si>
    <t xml:space="preserve">Delta State University Abraka;1992.0;State Government;University        </t>
  </si>
  <si>
    <t xml:space="preserve">Ebonyi State University  Abakaliki;2000.0;State Government;University       </t>
  </si>
  <si>
    <t xml:space="preserve">Ekiti State University;1982.0;State Government;University        </t>
  </si>
  <si>
    <t xml:space="preserve">Enugu State University of Science and Technology  Enugu;1982.0;State Government;University       </t>
  </si>
  <si>
    <t xml:space="preserve">Gombe State Univeristy  Gombe;2004.0;State Government;University       </t>
  </si>
  <si>
    <t xml:space="preserve">Ibrahim Badamasi Babangida University  Lapai;2005.0;State Government;University       </t>
  </si>
  <si>
    <t xml:space="preserve">Ignatius Ajuru University of Education Rumuolumeni;2010.0;State Government;University       </t>
  </si>
  <si>
    <t xml:space="preserve">Imo State University  Owerri;1992.0;State Government;University       </t>
  </si>
  <si>
    <t xml:space="preserve">Sule Lamido University  Kafin Hausa  Jigawa;2013.0;State Government;University      </t>
  </si>
  <si>
    <t xml:space="preserve">Kaduna State University  Kaduna;2004.0;State Government;University       </t>
  </si>
  <si>
    <t xml:space="preserve">Kano University of Science &amp; Technology  Wudil;2000.0;State Government;University       </t>
  </si>
  <si>
    <t xml:space="preserve">Kebbi State University of Science and Technology  Aliero;2006.0;State Government;University       </t>
  </si>
  <si>
    <t xml:space="preserve">Prince Abubakar Audu University Anyigba;1999.0;State Government;University        </t>
  </si>
  <si>
    <t xml:space="preserve">Kwara State University  Ilorin;2009.0;State Government;University       </t>
  </si>
  <si>
    <t xml:space="preserve">Ladoke Akintola University of Technology  Ogbomoso;1990.0;State Government;University       </t>
  </si>
  <si>
    <t xml:space="preserve">Ondo State University of Science and Technology Okitipupa;2008.0;State Government;University        </t>
  </si>
  <si>
    <t xml:space="preserve">Rivers State University ;1979.0;State Government;University        </t>
  </si>
  <si>
    <t xml:space="preserve">Olabisi Onabanjo University  Ago Iwoye;1982.0;State Government;University       </t>
  </si>
  <si>
    <t xml:space="preserve">Lagos State University  Ojo;1983.0;State Government;University       </t>
  </si>
  <si>
    <t xml:space="preserve">Niger Delta University Yenagoa;2000.0;State Government;University        </t>
  </si>
  <si>
    <t xml:space="preserve">Nasarawa State University Keffi;2002.0;State Government;University        </t>
  </si>
  <si>
    <t xml:space="preserve">Plateau State University Bokkos;2005.0;State Government;University        </t>
  </si>
  <si>
    <t xml:space="preserve">Tai Solarin University of Education Ijebu Ode;2005.0;State Government;University        </t>
  </si>
  <si>
    <t xml:space="preserve">Umar Musa Yar' Adua University Katsina;2006.0;State Government;University        </t>
  </si>
  <si>
    <t xml:space="preserve">Osun State University Osogbo;2006.0;State Government;University        </t>
  </si>
  <si>
    <t xml:space="preserve">Taraba State University  Jalingo;2008.0;State Government;University       </t>
  </si>
  <si>
    <t xml:space="preserve">Sokoto State University;2009.0;State Government;University        </t>
  </si>
  <si>
    <t xml:space="preserve">Yusuf Maitama Sule University Kano;2012.0;State Government;University        </t>
  </si>
  <si>
    <t xml:space="preserve">First Technical University Ibadan;2012.0;State Government;University        </t>
  </si>
  <si>
    <t xml:space="preserve">Ondo State University of Medical Sciences;2015.0;State Government;University        </t>
  </si>
  <si>
    <t xml:space="preserve">Edo State University Uzairue;2016.0;State Government;University        </t>
  </si>
  <si>
    <t xml:space="preserve">Kingsley Ozumba Mbadiwe University Ogboko  Imo State;2016.0;State Government;University       </t>
  </si>
  <si>
    <t xml:space="preserve">University of Africa Toru Orua  Bayelsa State;2016.0;State Government;University       </t>
  </si>
  <si>
    <t xml:space="preserve">Bornu State University  Maiduguri;2016.0;State Government;University       </t>
  </si>
  <si>
    <t xml:space="preserve">Moshood Abiola University of Science and Technology Abeokuta;2017.0;State Government;University        </t>
  </si>
  <si>
    <t xml:space="preserve">Gombe State University of Science and Technology;2017.0;State Government;University        </t>
  </si>
  <si>
    <t xml:space="preserve">Zamfara State University;2018.0;State Government;University        </t>
  </si>
  <si>
    <t xml:space="preserve">Bayelsa Medical University;2019.0;State Government;University        </t>
  </si>
  <si>
    <t xml:space="preserve">University of Agriculture and Environmental Sciences Umuagwo  Imo State;2019.0;State Government;University       </t>
  </si>
  <si>
    <t xml:space="preserve">Confluence University of Science and Technology Osara  Kogi;2020.0;State Government;University       </t>
  </si>
  <si>
    <t xml:space="preserve">University of Delta  Agbor;2021.0;State Government;University       </t>
  </si>
  <si>
    <t xml:space="preserve">Delta University of Science and Technology  Ozoro;2021.0;State Government;University       </t>
  </si>
  <si>
    <t xml:space="preserve">Dennis Osadebe University  Asaba;2021.0;State Government;University       </t>
  </si>
  <si>
    <t xml:space="preserve">Bamidele Olumilua University of Science and Technology Ikere  Ekiti State;2020.0;State Government;University       </t>
  </si>
  <si>
    <t xml:space="preserve">Lagos State University of Education  Ijanikin;2022.0;State Government;University       </t>
  </si>
  <si>
    <t xml:space="preserve">Lagos State University of Science and Technology Ikorodu;1970.0;State Government;University        </t>
  </si>
  <si>
    <t xml:space="preserve">Shehu Shagari University of Education  Sokoto;2022.0;State Government;University       </t>
  </si>
  <si>
    <t xml:space="preserve">Enugu State University of Medical and Applied Sciences  Igbo-Eno;2022.0;State Government;University       </t>
  </si>
  <si>
    <t xml:space="preserve">University of Ilesa  Osun State;2022.0;State Government;University       </t>
  </si>
  <si>
    <t xml:space="preserve">Achievers University  Owo;2007.0;Private;University       </t>
  </si>
  <si>
    <t xml:space="preserve">Adeleke University  Ede;2011.0;Private;University       </t>
  </si>
  <si>
    <t xml:space="preserve">Afe Babalola University  Ado-Ekiti - Ekiti State;2009.0;Private;University       </t>
  </si>
  <si>
    <t xml:space="preserve">African University of Science &amp; Technology  Abuja;2007.0;Private;University       </t>
  </si>
  <si>
    <t xml:space="preserve">Ajayi Crowther University  Ibadan;2005.0;Private;University       </t>
  </si>
  <si>
    <t xml:space="preserve">Al-Hikmah University  Ilorin;2005.0;Private;University       </t>
  </si>
  <si>
    <t xml:space="preserve">Al-Qalam University  Katsina;2005.0;Private;University       </t>
  </si>
  <si>
    <t xml:space="preserve">American University of Nigeria  Yola;2003.0;Private;University       </t>
  </si>
  <si>
    <t xml:space="preserve">Augustine University;2015.0;Private;University        </t>
  </si>
  <si>
    <t xml:space="preserve">Babcock University Ilishan-Remo;1999.0;Private;University       </t>
  </si>
  <si>
    <t xml:space="preserve">Baze University;2011.0;Private;University        </t>
  </si>
  <si>
    <t xml:space="preserve">Bells University of Technology  Otta;2005.0;Private;University       </t>
  </si>
  <si>
    <t xml:space="preserve">Benson Idahosa University  Benin City;2002.0;Private;University       </t>
  </si>
  <si>
    <t xml:space="preserve">Bingham University  New Karu;2005.0;Private;University       </t>
  </si>
  <si>
    <t xml:space="preserve">Bowen University  Iwo;2001.0;Private;University       </t>
  </si>
  <si>
    <t xml:space="preserve">Caleb University  Lagos;2007.0;Private;University       </t>
  </si>
  <si>
    <t xml:space="preserve">Caritas University  Enugu;2005.0;Private;University       </t>
  </si>
  <si>
    <t xml:space="preserve">Chrisland University;2015.0;Private;University        </t>
  </si>
  <si>
    <t xml:space="preserve">Covenant University Ota;2002.0;Private;University        </t>
  </si>
  <si>
    <t xml:space="preserve">Crawford University Igbesa;2005.0;Private;University        </t>
  </si>
  <si>
    <t xml:space="preserve">Crescent University;2005.0;Private;University        </t>
  </si>
  <si>
    <t xml:space="preserve">Edwin Clark University  Kaigbodo;2015.0;Private;University       </t>
  </si>
  <si>
    <t xml:space="preserve">Elizade University  Ilara-Mokin;2012.0;Private;University       </t>
  </si>
  <si>
    <t xml:space="preserve">Evangel University  Akaeze;2012.0;Private;University       </t>
  </si>
  <si>
    <t xml:space="preserve">Fountain Unveristy  Oshogbo;2007.0;Private;University       </t>
  </si>
  <si>
    <t xml:space="preserve">Godfrey Okoye University  Ugwuomu-Nike - Enugu State;2009.0;Private;University       </t>
  </si>
  <si>
    <t xml:space="preserve">Gregory University  Uturu;2012.0;Private;University       </t>
  </si>
  <si>
    <t xml:space="preserve">Hallmark University  Ijebi Itele  Ogun;2015.0;Private;University      </t>
  </si>
  <si>
    <t xml:space="preserve">Hezekiah University  Umudi;2015.0;Private;University       </t>
  </si>
  <si>
    <t xml:space="preserve">Igbinedion University Okada;1999.0;Private;University        </t>
  </si>
  <si>
    <t xml:space="preserve">Joseph Ayo Babalola University  Ikeji-Arakeji;2006.0;Private;University       </t>
  </si>
  <si>
    <t xml:space="preserve">Kings University  Ode Omu;2015.0;Private;University       </t>
  </si>
  <si>
    <t xml:space="preserve">Kwararafa University  Wukari;2005.0;Private;University       </t>
  </si>
  <si>
    <t xml:space="preserve">Landmark University  Omu-Aran.;2011.0;Private;University       </t>
  </si>
  <si>
    <t xml:space="preserve">Lead City University  Ibadan;2005.0;Private;University       </t>
  </si>
  <si>
    <t xml:space="preserve">Madonna University  Okija;1999.0;Private;University       </t>
  </si>
  <si>
    <t xml:space="preserve">Mcpherson University  Seriki Sotayo  Ajebo;2012.0;Private;University      </t>
  </si>
  <si>
    <t xml:space="preserve">Micheal &amp; Cecilia Ibru University;2015.0;Private;University        </t>
  </si>
  <si>
    <t xml:space="preserve">Mountain Top University;2015.0;Private;University        </t>
  </si>
  <si>
    <t xml:space="preserve">Nile University of Nigeria  Abuja;2009.0;Private;University       </t>
  </si>
  <si>
    <t xml:space="preserve">Novena University  Ogume;2005.0;Private;University       </t>
  </si>
  <si>
    <t xml:space="preserve">Obong University  Obong Ntak;2007.0;Private;University       </t>
  </si>
  <si>
    <t xml:space="preserve">Oduduwa University  Ipetumodu - Osun State;2009.0;Private;University       </t>
  </si>
  <si>
    <t xml:space="preserve">Pan-Atlantic University  Lagos;2002.0;Private;University       </t>
  </si>
  <si>
    <t xml:space="preserve">Paul University  Awka - Anambra State;2009.0;Private;University       </t>
  </si>
  <si>
    <t xml:space="preserve">Redeemer's University  Ede;2005.0;Private;University       </t>
  </si>
  <si>
    <t xml:space="preserve">Renaissance University  Enugu;2005.0;Private;University       </t>
  </si>
  <si>
    <t xml:space="preserve">Rhema University  Obeama-Asa - Rivers State;2009.0;Private;University       </t>
  </si>
  <si>
    <t xml:space="preserve">Ritman University  Ikot Ekpene  Akwa Ibom;2015.0;Private;University      </t>
  </si>
  <si>
    <t xml:space="preserve">Salem University  Lokoja;2007.0;Private;University       </t>
  </si>
  <si>
    <t xml:space="preserve">Samuel Adegboyega University  Ogwa.;2011.0;Private;University       </t>
  </si>
  <si>
    <t xml:space="preserve">Southwestern University  Oku Owa;2012.0;Private;University       </t>
  </si>
  <si>
    <t xml:space="preserve">Summit University  Offa;2015.0;Private;University       </t>
  </si>
  <si>
    <t xml:space="preserve">Tansian University  Umunya;2007.0;Private;University       </t>
  </si>
  <si>
    <t xml:space="preserve">University of Mkar  Mkar;2005.0;Private;University       </t>
  </si>
  <si>
    <t xml:space="preserve">Veritas University  Abuja;2007.0;Private;University       </t>
  </si>
  <si>
    <t xml:space="preserve">Wellspring University  Evbuobanosa - Edo State;2009.0;Private;University       </t>
  </si>
  <si>
    <t xml:space="preserve">Wesley University Ondo;2007.0;Private;University        </t>
  </si>
  <si>
    <t xml:space="preserve">Western Delta University  Oghara Delta State;2007.0;Private;University       </t>
  </si>
  <si>
    <t xml:space="preserve">Christopher University Mowe                                                                                                                                                                                                                                                                                                                                                                                                                                                                                                                                    ;2015.0;Private;University        </t>
  </si>
  <si>
    <t xml:space="preserve">Kola Daisi University Ibadan  Oyo State;2016.0;Private;University       </t>
  </si>
  <si>
    <t xml:space="preserve">Anchor University Ayobo Lagos State;2016.0;Private;University        </t>
  </si>
  <si>
    <t xml:space="preserve">Dominican University Ibadan Oyo State;2016.0;Private;University        </t>
  </si>
  <si>
    <t xml:space="preserve">Legacy University  Okija Anambra State;2016.0;Private;University       </t>
  </si>
  <si>
    <t xml:space="preserve">Arthur Javis University Akpoyubo Cross river State;2016.0;Private;University        </t>
  </si>
  <si>
    <t xml:space="preserve">Crown Hill University Eiyenkorin  Kwara State;2016.0;Private;University       </t>
  </si>
  <si>
    <t xml:space="preserve">Coal City University Enugu State;2016.0;Private;University        </t>
  </si>
  <si>
    <t xml:space="preserve">Clifford University Owerrinta Abia State;2016.0;Private;University        </t>
  </si>
  <si>
    <t xml:space="preserve">Admiralty University of Nigeria  Ibusa Delta State;2017.0;Private;University       </t>
  </si>
  <si>
    <t xml:space="preserve">Spiritan University  Nneochi Abia State;2017.0;Private;University       </t>
  </si>
  <si>
    <t xml:space="preserve">Precious Cornerstone University  Oyo;2017.0;Private;University       </t>
  </si>
  <si>
    <t xml:space="preserve">PAMO University of Medical Sciences  Portharcourt;2017.0;Private;University       </t>
  </si>
  <si>
    <t xml:space="preserve">Atiba University Oyo;2017.0;Private;University        </t>
  </si>
  <si>
    <t xml:space="preserve">Eko University of Medical and Health Sciences Ijanikin  Lagos;2017.0;Private;University       </t>
  </si>
  <si>
    <t xml:space="preserve">Skyline University  Kano;2018.0;Private;University       </t>
  </si>
  <si>
    <t xml:space="preserve">Greenfield University  Kaduna;2019.0;Private;University       </t>
  </si>
  <si>
    <t xml:space="preserve">Dominion University Ibadan  Oyo State;2019.0;Private;University       </t>
  </si>
  <si>
    <t xml:space="preserve">Trinity University Ogun State;2019.0;Private;University        </t>
  </si>
  <si>
    <t xml:space="preserve">Westland University Iwo  Osun State;2019.0;Private;University       </t>
  </si>
  <si>
    <t xml:space="preserve">Topfaith University  Mkpatak  Akwa Ibom State;2021.0;Private;University      </t>
  </si>
  <si>
    <t xml:space="preserve">Thomas Adewumi University  Oko-Irese  Kwara State;2021.0;Private;University      </t>
  </si>
  <si>
    <t xml:space="preserve">Maranathan University  Mgbidi  Imo State;2021.0;Private;University      </t>
  </si>
  <si>
    <t xml:space="preserve">Ave Maria University  Piyanko  Nasarawa State;2021.0;Private;University      </t>
  </si>
  <si>
    <t xml:space="preserve">Al-Istiqama University  Sumaila  Kano State;2021.0;Private;University      </t>
  </si>
  <si>
    <t xml:space="preserve">Mudiame University  Irrua  Edo State;2021.0;Private;University      </t>
  </si>
  <si>
    <t xml:space="preserve">Havilla University  Nde-Ikom  Cross River State;2021.0;Private;University      </t>
  </si>
  <si>
    <t xml:space="preserve">Claretian University of Nigeria  Nekede  Imo State;2021.0;Private;University      </t>
  </si>
  <si>
    <t xml:space="preserve">NOK University  Kachia  Kaduna State;2021.0;Private;University      </t>
  </si>
  <si>
    <t xml:space="preserve">Karl-Kumm University  Vom  Plateau State;2021.0;Private;University      </t>
  </si>
  <si>
    <t xml:space="preserve">James Hope University  Lagos  Lagos State;2021.0;Private;University      </t>
  </si>
  <si>
    <t xml:space="preserve">Maryam Abacha American University of Nigeria  Kano State;2021.0;Private;University       </t>
  </si>
  <si>
    <t xml:space="preserve">Capital City University  Kano State;2021.0;Private;University       </t>
  </si>
  <si>
    <t xml:space="preserve">Ahman Pategi University  Kwara State;2021.0;Private;University       </t>
  </si>
  <si>
    <t xml:space="preserve">University of Offa  Kwara State;2021.0;Private;University       </t>
  </si>
  <si>
    <t xml:space="preserve">Mewar International University  Masaka  Nasarawa State;2021.0;Private;University      </t>
  </si>
  <si>
    <t xml:space="preserve">Edusoko University  Bida  Niger State;2021.0;Private;University      </t>
  </si>
  <si>
    <t xml:space="preserve">Philomath University  Kuje  Abuja;2021.0;Private;University      </t>
  </si>
  <si>
    <t xml:space="preserve">Khadija University  Majia  Jigawa State;2021.0;Private;University      </t>
  </si>
  <si>
    <t xml:space="preserve">Anan University  Kwall  Plateau State;2021.0;Private;University      </t>
  </si>
  <si>
    <t xml:space="preserve">PEN Resource University  Gombe;2022.0;Private;University       </t>
  </si>
  <si>
    <t xml:space="preserve">Al-Ansar University  Maiduguri  Borno;2022.0;Private;University      </t>
  </si>
  <si>
    <t xml:space="preserve">Margaret Lawrence University  Umunede  Delta State;2022.0;Private;University      </t>
  </si>
  <si>
    <t xml:space="preserve">Khalifa Isiyaku Rabiu University  Kano;2022.0;Private;University       </t>
  </si>
  <si>
    <t xml:space="preserve">Sports University  Idumuje  Ugboko  Delta State;2022.0;Private;University     </t>
  </si>
  <si>
    <t xml:space="preserve">Baba Ahmed University  Kano State;2022.0;Private;University       </t>
  </si>
  <si>
    <t xml:space="preserve">Saisa University of Medical Sciences and Technology  Sokoto State;2022.0;Private;University       </t>
  </si>
  <si>
    <t xml:space="preserve">Nigerian British University  Asa  Abia State;2022.0;Private;University      </t>
  </si>
  <si>
    <t xml:space="preserve">Peter University  Achina-Onneh Anambra State;2022.0;Private;University       </t>
  </si>
  <si>
    <t xml:space="preserve">Newgate University  MInna  Niger State.;2022.0;Private;University      </t>
  </si>
  <si>
    <t xml:space="preserve">European University of Nigeria  Duboyi  FCT;2022.0;Private;University      </t>
  </si>
  <si>
    <t xml:space="preserve">NorthWest University Sokoto State;2022.0;Private;University        </t>
  </si>
  <si>
    <t xml:space="preserve">Akanu Ibiam Federal Polytechnic Unwana  P.M.B 1007  Afikpo  Ebonyi State.;1981.0;Federal Government;Polytechnic     </t>
  </si>
  <si>
    <t xml:space="preserve">Auchi Polytechnic  Auchi  Edo State.;1973.0;Federal Government;Polytechnic      </t>
  </si>
  <si>
    <t xml:space="preserve">Federal Polytechnic Ado Ekiti  Ekiti State.;1977.0;Federal Government;Polytechnic       </t>
  </si>
  <si>
    <t xml:space="preserve">Federal Polytechnic Bali  Taraba State.;2007.0;Federal Government;Polytechnic       </t>
  </si>
  <si>
    <t xml:space="preserve">Federal Polytechnic Bauchi  P.M. B 231  Bauchi State.;1979.0;Federal Government;Polytechnic      </t>
  </si>
  <si>
    <t xml:space="preserve">Federal Polytechnic Bida  P.M.B 55  Niger State.;1977.0;Federal Government;Polytechnic      </t>
  </si>
  <si>
    <t xml:space="preserve">Federal Polytechnic Damaturu  P.M.B 1006  Yobe State.;1993.0;Federal Government;Polytechnic      </t>
  </si>
  <si>
    <t xml:space="preserve">Federal Polytechnic  Daura  Katsina State;2019.0;Federal Government;Polytechnic      </t>
  </si>
  <si>
    <t xml:space="preserve">Federal Polytechnic Ede  Osun State.;1992.0;Federal Government;Polytechnic       </t>
  </si>
  <si>
    <t xml:space="preserve">Federal Polytechnic Ekowe  Bayelsa State;2007.0;Federal Government;Polytechnic       </t>
  </si>
  <si>
    <t xml:space="preserve">Federal Polytechnic Idah P.M.B 1035  Kogi State.;1977.0;Federal Government;Polytechnic       </t>
  </si>
  <si>
    <t xml:space="preserve">Federal Polytechnic Ilaro  P.M.B 50  Ogun State.;1979.0;Federal Government;Polytechnic      </t>
  </si>
  <si>
    <t xml:space="preserve">Federal Polytechnic Ile-Oluji  Ondo State;2016.0;Federal Government;Polytechnic       </t>
  </si>
  <si>
    <t xml:space="preserve">Federal Polytechnic Kaura Namoda  P.M.B 1012  Zamfara State.;1983.0;Federal Government;Polytechnic     </t>
  </si>
  <si>
    <t xml:space="preserve">Federal Polytechnic Kaltungo  Gombe State;2019.0;Federal Government;Polytechnic       </t>
  </si>
  <si>
    <t xml:space="preserve">Federal Polytechnic Mubi  PMB 35 Mubi  Adamawa State.;1979.0;Federal Government;Polytechnic      </t>
  </si>
  <si>
    <t xml:space="preserve">Federal Polytechnic Nasarawa  P.M.B. 01 Nasarawa State.;1983.0;Federal Government;Polytechnic       </t>
  </si>
  <si>
    <t xml:space="preserve">Federal Polytechnic Nekede  P.M.B 1036  Owerri  Imo State.;1977.0;Federal Government;Polytechnic     </t>
  </si>
  <si>
    <t xml:space="preserve">Federal Polytechnic Offa  P.M.B 420  Kwara State.;1992.0;Federal Government;Polytechnic      </t>
  </si>
  <si>
    <t xml:space="preserve">Federal Polytechnic Oko  Anambra State.;1982.0;Federal Government;Polytechnic       </t>
  </si>
  <si>
    <t xml:space="preserve">Federal Polytechnic of Oil and Gas Bonny  Rivers State;2014.0;Federal Government;Polytechnic       </t>
  </si>
  <si>
    <t>Federal Polytechnic Ukana</t>
  </si>
  <si>
    <t xml:space="preserve">Hussaini Adamu Federal Polytechnic  P.M.B 5004  Kazaure Jigawa State.;1991.0;Federal Government;Polytechnic      </t>
  </si>
  <si>
    <t xml:space="preserve">Kaduna Polytechnic  Kaduna.;1956.0;Federal Government;Polytechnic       </t>
  </si>
  <si>
    <t xml:space="preserve">National Institute of Construction Technology Uromi;2014.0;Federal Government;Polytechnic        </t>
  </si>
  <si>
    <t xml:space="preserve">Waziri Umaru Federal Polytechnic  P.M.B. 1034  Birnin Kebbi.;1976.0;Federal Government;Polytechnic      </t>
  </si>
  <si>
    <t xml:space="preserve">Yaba College of Technology  P.M.B. 2011  Yaba  Lagos State.;1947.0;Federal Government;Polytechnic     </t>
  </si>
  <si>
    <t xml:space="preserve">Federal Polytechnic Ayede  Oyo State;2021.0;Federal Government;Polytechnic       </t>
  </si>
  <si>
    <t xml:space="preserve">Federal Polytechnic Munguno  Borno State;2021.0;Federal Government;Polytechnic       </t>
  </si>
  <si>
    <t xml:space="preserve">Federal Polytechnic Nâ€™yak  Shendam  Plateau State;2021.0;Federal Government;Polytechnic      </t>
  </si>
  <si>
    <t xml:space="preserve">Federal Polytechnic Ohodo  Enugu State;2021.0;Federal Government;Polytechnic       </t>
  </si>
  <si>
    <t xml:space="preserve">Federal Polytechnic Ugep  Cross Rivers State;2021.0;Federal Government;Polytechnic       </t>
  </si>
  <si>
    <t xml:space="preserve">Federal Polytechnic Wannune  Benue State;2021.0;Federal Government;Polytechnic       </t>
  </si>
  <si>
    <t xml:space="preserve">Federal Polytechnic Orogun  Delta State;2022.0;Federal Government;Polytechnic       </t>
  </si>
  <si>
    <t xml:space="preserve">Federal Polytechnic Kabo  Kano State;2022.0;Federal Government;Polytechnic       </t>
  </si>
  <si>
    <t xml:space="preserve">Federal Polytechnic Umunnoechi  Abia State;2022.0;Federal Government;Polytechnic       </t>
  </si>
  <si>
    <t xml:space="preserve">Airforce Institute of Technology (AFIT) NAF Base Kaduna;1977.0;Federal Government;Polytechnic       </t>
  </si>
  <si>
    <t>Petroleum Training Institute Effurun</t>
  </si>
  <si>
    <t xml:space="preserve">Nigerian Army Institute of Technology and Environmental Science (NAITES) Makurdi;1960.0;Federal Government;Polytechnic        </t>
  </si>
  <si>
    <t>Nigerian College of Aviation Technology (NCAT)</t>
  </si>
  <si>
    <t xml:space="preserve">Abdu Gusau Polytechnic  Talata Mafara P.M.B. 1021  Talata Mafara  Zamfara State.;1992.0;State Government;Polytechnic     </t>
  </si>
  <si>
    <t xml:space="preserve">Abraham Adesanya Polytechnic  Dogbolu/Akanran Ibadan Road  Atikori  Ijebu Igbo  P.M.B. 1020  Ijebu-Igbo  Ogun State.;2004.0;State Government;Polytechnic  </t>
  </si>
  <si>
    <t xml:space="preserve">Abubakar Tatari Ali Polytechnic  Bauchi  Jos Rd  Bauchi  Bauchi State.;1988.0;State Government;Polytechnic    </t>
  </si>
  <si>
    <t xml:space="preserve">Adamawa State Polytechnic  Yola  P.M.B. 2146  Yola  Adamawa State.;1991.0;State Government;Polytechnic    </t>
  </si>
  <si>
    <t xml:space="preserve">Adeseun Ogundoyin Polytechnic  Eruwa (Formerly Ibarapa Polytechnic Eruwa)PMB 1015 EruwaOyo State;2013.0;State Government;Polytechnic       </t>
  </si>
  <si>
    <t xml:space="preserve">Akwa Ibom State College of Art &amp; Science  Nung Ukim  P.M.B. 1044  Akwa Ibom State.;1997.0;State Government;Polytechnic     </t>
  </si>
  <si>
    <t xml:space="preserve">Akwa Ibom State Polytechnic  Ikot Osurua  Ikot -Ekpene  Akwa Ibom State.;1991.0;State Government;Polytechnic     </t>
  </si>
  <si>
    <t xml:space="preserve">Anambra State Polytechnic  PMB 002  Mgbakwu Â  Anambra State;1980.0;State Government;Polytechnic     </t>
  </si>
  <si>
    <t xml:space="preserve">Bayelsa State Polytechnic  Aleibiri  P.M.B 168 Ekeremor;2014.0;State Government;Polytechnic      </t>
  </si>
  <si>
    <t xml:space="preserve">Benue State Polytechnic  Ugbokolo P.M.B. 01 Ugbokolo  Benue State.;1976.0;State Government;Polytechnic     </t>
  </si>
  <si>
    <t xml:space="preserve">Binyaminu Usman Polytechnic  Hadejia  Jigawa State;2016.0;State Government;Polytechnic      </t>
  </si>
  <si>
    <t>Cross River State Institute of Technology And Management (CRITM)</t>
  </si>
  <si>
    <t>Km 95</t>
  </si>
  <si>
    <t xml:space="preserve">D.S. Adegbenro ICT Polytechnic  Itori-Ewekoro  P.M.B. 5026  Ifo  Ogun State.;2004.0;State Government;Polytechnic    </t>
  </si>
  <si>
    <t xml:space="preserve">Delta State Polytechnic  Ogwashi-Uku P.M.B. 1030  Ogwashi-Uku  Delta State.;2002.0;State Government;Polytechnic    </t>
  </si>
  <si>
    <t xml:space="preserve">Delta State Polytechnic  Otefe-Oghara  P.M.B. 03  Otefe-Oghara  Delta State;2002.0;State Government;Polytechnic    </t>
  </si>
  <si>
    <t xml:space="preserve">Delta State School of Marine Technology  Burutu  P.M.B. 1060  Warri  Delta State. +2348023286056  +2347038591043 dittimi200@yahoo.com deltastatesomech.edu.ng;2017.0;State Government;Polytechnic   </t>
  </si>
  <si>
    <t xml:space="preserve">Edo State Polytechnic  Usen.P.M.B. 1104  Benin City  Edo State.;2002.0;State Government;Polytechnic     </t>
  </si>
  <si>
    <t xml:space="preserve">Ekiti State College of Agriculture and Technology  Isan Ekiti  Ekiti State;2021.0;State Government;Polytechnic      </t>
  </si>
  <si>
    <t xml:space="preserve">Enugu State Polytechnic  Iwollo;2017.0;State Government;Polytechnic       </t>
  </si>
  <si>
    <t xml:space="preserve">Gateway Polytechnic  SaapadeProf. Wole Soyinka Way  Saapade Estate  P.M.B. 2003  Isara Ode-Remo  Ogun State.;2004.0;State Government;Polytechnic   </t>
  </si>
  <si>
    <t xml:space="preserve">Hassan Usman Katsina Polytechnic (HUK) P.M.B. 2052  Katsina  Nigeria.;1983.0;State Government;Polytechnic     </t>
  </si>
  <si>
    <t xml:space="preserve">Imo State Polytechnic  Umuagwo  Ohaji  P.M.B. 1472  Umuagwo  Ohaji Owerri  Imo State;1978.0;State Government;Polytechnic  </t>
  </si>
  <si>
    <t xml:space="preserve">Institute of Management and Technology  Enugu  P.M.B 01079  Enugu  Enugu State.;1965.0;State Government;Polytechnic    </t>
  </si>
  <si>
    <t xml:space="preserve">Isa Mustapha Agwai Polytechnic Lafia  (Formerly  Nasarawa State Polytechnic  Lafia)P. M. B. 109  Lafia  Nasarawa State.;2001.0;State Government;Polytechnic   </t>
  </si>
  <si>
    <t xml:space="preserve">Jigawa State Polytechnic  DutseBlock 40-42  Old Secretariat  P.M.B. 7040  Dutse  Jigawa State.;2007.0;State Government;Polytechnic   </t>
  </si>
  <si>
    <t xml:space="preserve">Kano State Polytechnic  Kano  P.M.B. 3401  Kano  Kano State.;1976.0;State Government;Polytechnic    </t>
  </si>
  <si>
    <t xml:space="preserve">Katsina State Institute of Technology and Management (KSTIM)Katsina  Katsina State;2013.0;State Government;Polytechnic       </t>
  </si>
  <si>
    <t xml:space="preserve">Ken Sarowiwa Polytechnic  Bori  P.M.B. 20  Bori  Rivers State.;1988.0;State Government;Polytechnic    </t>
  </si>
  <si>
    <t xml:space="preserve">Kogi State Polytechnic  Lokoja  P.M.B. 1101  Lokoja Kogi State.;1993.0;State Government;Polytechnic     </t>
  </si>
  <si>
    <t xml:space="preserve">Kwara State Polytechnic  Ilorin P.M.B. 1375  Ilorin  Kwara State.;1973.0;State Government;Polytechnic     </t>
  </si>
  <si>
    <t xml:space="preserve">Mai-Idris Alooma Polytechnic  Geidam P.M.B. 1020 Geidam  Yobe State.;2002.0;State Government;Polytechnic     </t>
  </si>
  <si>
    <t xml:space="preserve">Moshood Abiola Polytechnic  Abeokuta P.M.B. 2210  Abeokuta  Ogun State. mapoly@pinet.edu.com;1979.0;State Government;Polytechnic     </t>
  </si>
  <si>
    <t xml:space="preserve">Nasarawa State College of Agriculture and Technology  Lafia  PMB 033  Lafia  Nasarawa State;1996.0;State Government;Polytechnic    </t>
  </si>
  <si>
    <t xml:space="preserve">Niger State Polytechnic  Zungeru  P.M.B. 1 Zungeru  Niger State.;1991.0;State Government;Polytechnic     </t>
  </si>
  <si>
    <t xml:space="preserve">Nuhu Bamalli Polytechnic  Zaria  P.M.B. 1061 Zaria Kaduna State.;1989.0;State Government;Polytechnic      </t>
  </si>
  <si>
    <t xml:space="preserve">Ogun State Institute of Technology  IgbesaOba Adesola Market Road  P.M.B. 2005  Igbesa  Ogun State.;2004.0;State Government;Polytechnic    </t>
  </si>
  <si>
    <t xml:space="preserve">Ogun State Polytechnic  Ipokia(Ogun State Government is yet to decide on the fate of the Institution following the reinstatement of Moshood Abiola Polytechnic (MAPOLY) Abeokuta;2018.0;State Government;Polytechnic       </t>
  </si>
  <si>
    <t xml:space="preserve">Oke-Ogun Polytechnic  Shaki Oyo State;2013.0;State Government;Polytechnic      </t>
  </si>
  <si>
    <t xml:space="preserve">Osun State College of Technology  P.M.B. 1011  Esa â€“ Oke  Osun State.;1991.0;State Government;Polytechnic     </t>
  </si>
  <si>
    <t xml:space="preserve">Osun State Polytechnic  Iree  P.M.B. 301  Iree  Osun State.;1992.0;State Government;Polytechnic    </t>
  </si>
  <si>
    <t xml:space="preserve">Oyo State College of Agriculture and Technology  Igbo Ora;2018.0;State Government;Polytechnic       </t>
  </si>
  <si>
    <t xml:space="preserve">Plateau State Polytechnic  Barkin-Ladi P.M.B. 02023  Jos  Plateau State.;1978.0;State Government;Polytechnic    </t>
  </si>
  <si>
    <t xml:space="preserve">Port-Harcourt PolytechnicP.M.B. 5936  Port-Harcourt  Rivers State.;1991.0;State Government;Polytechnic      </t>
  </si>
  <si>
    <t xml:space="preserve">Ramat Polytechnic  Maiduguri  P.M.B. 1070  Maiduguri  Borno State.;1976.0;State Government;Polytechnic    </t>
  </si>
  <si>
    <t xml:space="preserve">Rufus Giwa Polytechnic  Owo  P.M.B. 1019 Owo Ondo State.;1979.0;State Government;Polytechnic      </t>
  </si>
  <si>
    <t xml:space="preserve">Taraba State Polytechnic  Suntai;2017.0;State Government;Polytechnic       </t>
  </si>
  <si>
    <t xml:space="preserve">The Polytechnic Ibadan  P.M.B. 22  Ibadan  Oyo State.;1970.0;State Government;Polytechnic     </t>
  </si>
  <si>
    <t xml:space="preserve">Umaru Ali Shinkafi Polytechnic  Sokoto  P.M.B. 2356 Sokoto  Sokoto State.;2000.0;State Government;Polytechnic     </t>
  </si>
  <si>
    <t xml:space="preserve">Zamfara State College of Arts and Science  Sani Abacha Way  Sokoto Road  P.M.B. 1107  Gusau;2000.0;State Government;Polytechnic    </t>
  </si>
  <si>
    <t xml:space="preserve">Al-Hikma Polytechnic Karu1st Close  Off Tafawa Balewa Street Before Al-Hikma International AcadenyP.O. Box 453 Mararaba Gurku  Karu Nasarawa State;2016.0;Private;Polytechnic    </t>
  </si>
  <si>
    <t xml:space="preserve">Allover Central Polytechnic  Sango Ota  Plot 3A &amp; B Abiodun Popoola Street Sango Ota  Ogun State. allovercentralpoly@yahoo.com;2003.0;Private;Polytechnic    </t>
  </si>
  <si>
    <t xml:space="preserve">Ajayi Polytechnic Ikere Ekiti  Ekiti State;2017.0;Private;Polytechnic       </t>
  </si>
  <si>
    <t xml:space="preserve">Ashi PolytechnicAnyiin  Logo Local GovernmentP.M.B 102098Benue State08020532524  07054987111ashitechnigltd2007@gmail.com;2018.0;Private;Polytechnic      </t>
  </si>
  <si>
    <t xml:space="preserve">Best Solution Polytechnic  AkureKM 8 Akure - Ondo RoadP.O. Box 518AkureOndo Statebestsolutionn@yahoo.com;2016.0;Private;Polytechnic       </t>
  </si>
  <si>
    <t xml:space="preserve">Bellarks PolytechnicTemporary Site:KM 4  Kwale â€“ Asaba Expressway  beside Lococoon Hotels  Kwale Delta StateP.M.B. 003 Kwale Delta State08106703725  08134053736bellarkspolytechnic@gmail.combellarkspolytechnic@yahoo.com;2021.0;Private;Polytechnic    </t>
  </si>
  <si>
    <t xml:space="preserve">Brainfill Polytechnic  by Mickon Filling Station Off AbaÂ  Road Ikot Ekpene  Akwa Ibom State;2022.0;Private;Polytechnic      </t>
  </si>
  <si>
    <t xml:space="preserve">British Transatlantic PolytechnicKM 5  Akure-Ado ExpresswayIgoba  AkureOndo State;2022.0;Private;Polytechnic      </t>
  </si>
  <si>
    <t xml:space="preserve">Bolmor Polytechnic  GPO Box 11221 Dugbe  Ibadan  Oyo State. bolmorpolytechnic@yahoo.com;2015.0;Private;Polytechnic     </t>
  </si>
  <si>
    <t xml:space="preserve">Calvary Polytechnic  Owa-OyibuDelta State;2016.0;Private;Polytechnic       </t>
  </si>
  <si>
    <t xml:space="preserve">Citi PolytechnicPlot 182  Hillside ExtensionDutse-Dawaki RoadDutse AlhajiFCT Abuja080620959160806551894408166934660citipolytechnic2@gmail.com;2018.0;Private;Polytechnic       </t>
  </si>
  <si>
    <t xml:space="preserve">Coastal Polytechnic ApapaP.O.Box 4335Apapa Lagos;2020.0;Private;Polytechnic        </t>
  </si>
  <si>
    <t xml:space="preserve">Covenant Polytechnic  Aba P.M.B. 7065  Aba/Owerri Road  Abayi  AbaAbia State.;2010.0;Private;Polytechnic   </t>
  </si>
  <si>
    <t xml:space="preserve">Crown Polytechnic  Ado-EkitiP.M.B. 5424  Km 10  Ilawe Road  Odo  Ekiti State;2008.0;Private;Polytechnic   </t>
  </si>
  <si>
    <t xml:space="preserve">Distinct Polytechnic EkosinKM 1  Agbeye RoadOdo Otin LGAOsun State;2022.0;Private;Polytechnic       </t>
  </si>
  <si>
    <t xml:space="preserve">Dorben Polytechnic  Abuja P. O. Box 6322 Garki  Bwari  Abuja.abupoly@yahoo.ca;2008.0;Private;Polytechnic    </t>
  </si>
  <si>
    <t xml:space="preserve">Eastern Polytechnic80c. Igwuruta Road (Tank)  Rumuokwurusi  P.O. Box 12667 Port Harcourt  Rivers State. www.acmgt.orginfo@acmggt.org;2015.0;Private;Polytechnic     </t>
  </si>
  <si>
    <t xml:space="preserve">Enville Polytechnic IkejaTake Off Site:4  Osho Street  Off Opebi/Oregun Link RoadP.M.B 8638Ikeja  LagosPermanent SiteOwu-IgankeOff Itokin Road  Epe LGALagos Statewww.envilleinstitute.edu.nginfo@envilleinstitute.edu.ng08033151233  07069772199;2019.0;Private;Polytechnic   </t>
  </si>
  <si>
    <t xml:space="preserve">Fidei Polytechnic  GbokoP.M.B. 185  Km 8 Gboko-Aliade Road  Benue State.;2007.0;Private;Polytechnic     </t>
  </si>
  <si>
    <t xml:space="preserve">Foundation Polytechnic  Ikot IdemP.O. Box 1166  Ikot EkpeneAkwa Ibom State0802 742 4802  0706 809 2448info@foundationpoly.edu.ngfoundationpoly@gmail.comwww.foundationpoly.edu.ng;2022.0;Private;Polytechnic     </t>
  </si>
  <si>
    <t xml:space="preserve">Gboko Polytechnic  Gboko  PMB 131  GbokoBenue State;2016.0;Private;Polytechnic     </t>
  </si>
  <si>
    <t xml:space="preserve">Global Polytechnic  Akure Ondo State;2016.0;Private;Polytechnic      </t>
  </si>
  <si>
    <t xml:space="preserve">Gloryland Polytechnic  AnkpaKilometer 6 Ankpa-Anyigba RoadP.M.B 1010Ankpa  Kogi State;2022.0;Private;Polytechnic      </t>
  </si>
  <si>
    <t xml:space="preserve">Grace Polytechnic  Surulere  P.O. Box 9067  Lagos State. gracepoly@yahoo.com;1999.0;Private;Polytechnic     </t>
  </si>
  <si>
    <t xml:space="preserve">Graceland Polytechnic  OffaOyeleke College RoadOff Irra RoadP.O.Box 4441Offa  Kwara State08054293939  08038102114;2018.0;Private;Polytechnic     </t>
  </si>
  <si>
    <t xml:space="preserve">Grundtvig PolytechnicKM 11 Onitsha-Owerri ExpresswayOba Anambra Stateinfo@grundtvigpolytechnic.comwww.grundtvigpolytechnic.com+2348032726198;2019.0;Private;Polytechnic        </t>
  </si>
  <si>
    <t xml:space="preserve">Harry Pass PolytechnicTse Usen Mkar GbokoBenue State07030694480;2020.0;Private;Polytechnic        </t>
  </si>
  <si>
    <t xml:space="preserve">Harvard PolytechnicNo. 15  Onireke Road AgbabiakaIlorin â€“ Kwara State;2022.0;Private;Polytechnic       </t>
  </si>
  <si>
    <t xml:space="preserve">Heritage Polytechnic  Ikot Udota  Eket  Akwa Ibom State;2010.0;Private;Polytechnic     </t>
  </si>
  <si>
    <t xml:space="preserve">Hope PolytechnicNdon Utibe  Ediene AtaiIkono LGAAkwa Ibom State;2022.0;Private;Polytechnic       </t>
  </si>
  <si>
    <t xml:space="preserve">Ibadan City Polytechnic  Alakia-Isebo/Iyana Church RoadPMB 10426  IbadanOyo Statewww.icp.edu.ng0708 459 3012;2015.0;Private;Polytechnic      </t>
  </si>
  <si>
    <t xml:space="preserve">Ibom Metropolitan Polytechnic  UyoAkwa Ibom State;2021.0;Private;Polytechnic       </t>
  </si>
  <si>
    <t xml:space="preserve">I-CON Universal Polytechnic OsogboOsun State;2021.0;Private;Polytechnic        </t>
  </si>
  <si>
    <t xml:space="preserve">Igbajo Polytechnic  IgbajoP.M.B. 303  Osun State.;2009.0;Private;Polytechnic      </t>
  </si>
  <si>
    <t xml:space="preserve">Ihechukwu Madubuike Institute of TechnologyIsuochi  Abia State;2021.0;Private;Polytechnic       </t>
  </si>
  <si>
    <t xml:space="preserve">Inspire Polytechnic39/41  Karimulaka StreetEgbeda  LagosLagos StateTel. 07059899996  07059899998;2022.0;Private;Polytechnic     </t>
  </si>
  <si>
    <t xml:space="preserve">Iwo City Polytechnic  IwoOsun State;2021.0;Private;Polytechnic       </t>
  </si>
  <si>
    <t>Kalac Christal Polytechnic</t>
  </si>
  <si>
    <t xml:space="preserve">Kanmi Alo Interlink Polytechnic  Ijebu-Jesa Km 1  Ado-Ekiti RoadP.M.B. 5060  Ijebu-Jesa  Osun State;2008.0;Private;Polytechnic   </t>
  </si>
  <si>
    <t xml:space="preserve">Kings Polytechnic  Ubiaja Edo State;2010.0;Private;Polytechnic      </t>
  </si>
  <si>
    <t xml:space="preserve">Landmark PolytechnicAyetoro/Itele Via AyoboAdo Odo Ota LGAOgun State0803373212108054475307landmarkpoly@gmail.comwww.landmarkpolytechnic.com.ng;2018.0;Private;Polytechnic        </t>
  </si>
  <si>
    <t xml:space="preserve">Lagos City Polytechnic  Ikeja  P.M.B. 21200  Ikeja  Lagos State. info@lagoscitypolytechnic.net;1995.0;Private;Polytechnic    </t>
  </si>
  <si>
    <t xml:space="preserve">Lens PolytechnicKilometer 2 Irra RoadBeside Naval BaseOffa  Kwara State;2016.0;Private;Polytechnic       </t>
  </si>
  <si>
    <t xml:space="preserve">Lighthouse Polytechnic Sunshine Hills EvbuobanosaKm 3  Asaba Road  P.M.B. 1724  Benin City  Edo State;2008.0;Private;Polytechnic   </t>
  </si>
  <si>
    <t xml:space="preserve">Marist Polytechnic  Umuchigbo  Iji-Nike  EmeneEnugu State;2016.0;Private;Polytechnic     </t>
  </si>
  <si>
    <t xml:space="preserve">Mater Dei PolytechnicUgwuoba TownOji River LGAEnugu State;2018.0;Private;Polytechnic        </t>
  </si>
  <si>
    <t xml:space="preserve">Nacabs Polytechnic  AkwangaP.M.B. 001 Akwanga  Nasarawa State;2013.0;Private;Polytechnic      </t>
  </si>
  <si>
    <t xml:space="preserve">New Land Polytechnic  Idofian  Kwara State;2022.0;Private;Polytechnic      </t>
  </si>
  <si>
    <t xml:space="preserve">Nogak Polytechnic  Ikom Cross Rivers State;2012.0;Private;Polytechnic      </t>
  </si>
  <si>
    <t xml:space="preserve">Novelty Polytechnic KishiKM 3 Ilorin RoadP.M.B 03 KishiOyo Statewww.noveltypolytechnic.edu.ngnoveltypolytechnic2016@gmail.com0706602950008140685721;2019.0;Private;Polytechnic        </t>
  </si>
  <si>
    <t xml:space="preserve">Oduduwa Polytechnic  Idumu  LagosLagos State;2021.0;Private;Polytechnic      </t>
  </si>
  <si>
    <t xml:space="preserve">Our Saviour Institute of Science  Agriculture &amp; Technology  Enugu  P.M.B. 01161  Enugu  Enugu State.;1991.0;Private;Polytechnic   </t>
  </si>
  <si>
    <t xml:space="preserve">Paramount Polytechnic44 Ofoshin RoadEkigbo â€“ Lagos State;2022.0;Private;Polytechnic        </t>
  </si>
  <si>
    <t xml:space="preserve">Prime Polytechnic  Jida Bassa  Ajaokuta  Kogi State. primepolytechnic@gmail.comprimepolytechnic@yahoo.com;2015.0;Private;Polytechnic     </t>
  </si>
  <si>
    <t xml:space="preserve">Redeemers College of Technology and Management (RECTEM)KM 46 Lagos â€“ Ibadan ExpresswayMowe  Ogun State+234 1Â  453 6229+234 808 459 0371+234 811 767 0767www.rectem.edu.ngadmin@rectem.edu.ngregistrar@rectem.edu.ng;2018.0;Private;Polytechnic       </t>
  </si>
  <si>
    <t xml:space="preserve">Ronik Polytechnic  Ejigbo  P.M.B. 21764  Ikeja  Lagos  Lagos State. ronikpolytechnic@yahoo.com www.ronikpolytechnic.org.;2003.0;Private;Polytechnic  </t>
  </si>
  <si>
    <t xml:space="preserve">Saf Polytechnic  P.O. Box 55IseyinOyo State.;2018.0;Private;Polytechnic       </t>
  </si>
  <si>
    <t xml:space="preserve">Savanah Institute of TechnologyIshieke JunctionEnugu-Abakaliki ExpresswayAbakaliki  Ebonyi Statewww.savannah.edu.ng;2017.0;Private;Polytechnic       </t>
  </si>
  <si>
    <t xml:space="preserve">Shaka PolytechnicNo1 Prince Shaka Momodu Street  Ogiso  Off M.M. Way  P.M.B. 1240  Benin City  Edo State.;2013.0;Private;Polytechnic   </t>
  </si>
  <si>
    <t xml:space="preserve">Speedway Polytechnic7/20 Igbehinadun StreetOff Odozi StreetOsoba Ojudu  Ogun State;2019.0;Private;Polytechnic       </t>
  </si>
  <si>
    <t xml:space="preserve">St. Mary Polytechnic  Kwamba  P.M.B 418  Suleja  Niger State;2015.0;Private;Polytechnic    </t>
  </si>
  <si>
    <t xml:space="preserve">Stars PolytechnicOta LGAOgun Stateinfo@starspoly.edu.ngwww.starspoly.edu.ng;2020.0;Private;Polytechnic        </t>
  </si>
  <si>
    <t xml:space="preserve">Southern Atlantic PolytechnicKM 50  Airport RoadUyo â€“ Akwa Ibom State;2020.0;Private;Polytechnic       </t>
  </si>
  <si>
    <t xml:space="preserve">Sure Foundation Polytechnic  Ikot Akai  Ukanafun LGA Akwa Ibom Statewww.sfp.edu.ng;2016.0;Private;Polytechnic     </t>
  </si>
  <si>
    <t xml:space="preserve">Teedek Polytechnic  Ilogbo-Ekiti  Ekiti State;2022.0;Private;Polytechnic      </t>
  </si>
  <si>
    <t xml:space="preserve">Temple Gate Polytechnic  Abayi  Osisioma  P. O. Box 3448  Aba  Abia State.;2009.0;Private;Polytechnic   </t>
  </si>
  <si>
    <t xml:space="preserve">The Polytechnic Aran-OrinOff Landmark UniversityOtun-Ekili RoadAran-Orin  Kwara State;2022.0;Private;Polytechnic       </t>
  </si>
  <si>
    <t xml:space="preserve">The Polytechnic  Igbo-Owu  Kwara State;2015.0;Private;Polytechnic      </t>
  </si>
  <si>
    <t xml:space="preserve">The Polytechnic  Ile Ife  P.M.B. 009  O.A.U. Ile-Ife  Osun State.;1999.0;Private;Polytechnic    </t>
  </si>
  <si>
    <t xml:space="preserve">The Polytechnic Iresi(Formerly College of Technology  Iresi)Â Osun State;2014.0;Private;Polytechnic       </t>
  </si>
  <si>
    <t xml:space="preserve">The Polytechnic OjokuKwara State;2022.0;Private;Polytechnic        </t>
  </si>
  <si>
    <t xml:space="preserve">The Polytechnic  Omuo-EkitiEkiti State;2022.0;Private;Polytechnic       </t>
  </si>
  <si>
    <t xml:space="preserve">The Polytechnic Otada Adoka P.O.Box 280 Otukpo  Benue Statewww.thepolytechnicadoka.edu.ng;2016.0;Private;Polytechnic      </t>
  </si>
  <si>
    <t xml:space="preserve">Timeon Kairos Polytechnic Lagos326 Abeokuta Expressway  Super Cola Bus StopOko Oba via Abule Egba Lagos08125259754  08081283332;2019.0;Private;Polytechnic      </t>
  </si>
  <si>
    <t xml:space="preserve">Tower Polytechnic  Ibadan 136  Liberty Road  P.O. Box 13039 G.P.O Dugbe  Ibadan. towerpol@yahoo.com;2010.0;Private;Polytechnic  </t>
  </si>
  <si>
    <t xml:space="preserve">Trinity Polytechnic Uyo Akwa Ibom State;2016.0;Private;Polytechnic       </t>
  </si>
  <si>
    <t xml:space="preserve">Ultra Excellence College of Tech Uyo  Akwa Ibom State;2022.0;Private;Polytechnic       </t>
  </si>
  <si>
    <t xml:space="preserve">United Polytechnic GamajigoOff KM 7  Zaria RoadJos â€“ Plateau State;2022.0;Private;Polytechnic       </t>
  </si>
  <si>
    <t xml:space="preserve">Uma Ukpai Polytechnic  Asaga Ohafia  Abia State;2017.0;Private;Polytechnic      </t>
  </si>
  <si>
    <t xml:space="preserve">Uyo City Polytechnic  P.M.B. 1067 Uyo  Akwa Ibom State;2014.0;Private;Polytechnic     </t>
  </si>
  <si>
    <t xml:space="preserve">Valley View Polytechnic  OhafiaAbia State;2016.0;Private;Polytechnic       </t>
  </si>
  <si>
    <t xml:space="preserve">Villanova Polytechnic  Imesi-Ile (Formerly The Polytechnic  Imesi-Ile)Km 2  Imesi-Ile/Igbajo Road  Osun State.;2013.0;Private;Polytechnic    </t>
  </si>
  <si>
    <t xml:space="preserve">West Land PolytechnicNo 31 Opapa Road  Ilobu  Osun State;2022.0;Private;Polytechnic      </t>
  </si>
  <si>
    <t xml:space="preserve">Wolex Polytechnic  Iwo. 1Km. 2  Iwo-Ejigbo Road  P.O. Box 255  Osun State.wolexpoju@yahoo.com;1999.0;Private;Polytechnic    </t>
  </si>
  <si>
    <t xml:space="preserve">Akperan Orshi College of Agriculture  Yandev  P. M. B. 181 Yandev  Gboko  Benue State;1926.0;State Government;College of Agriculture   </t>
  </si>
  <si>
    <t xml:space="preserve">Audu Bako College of Agriculture  Danbatta  P. M. B. 3159  Dambatta  Kano State;2002.0;State Government;College of Agriculture    </t>
  </si>
  <si>
    <t xml:space="preserve">Bauchi State College of Agriculture  P.M.B. 088  Bauchi;2013.0;State Government;College of Agriculture      </t>
  </si>
  <si>
    <t xml:space="preserve">College of Agriculture and Animal Health  Bakura  P.M.B. 1022  Talata Mafara  Zamfara State;1999.0;State Government;College of Agriculture    </t>
  </si>
  <si>
    <t xml:space="preserve">College of Agriculture and Animal Science  DAC-ABU  Mando  P.M.B. 2134  Kaduna  Kaduna State. dac.abu@skannet.com dac.abu@inet-global.com;1959.0;Federal Government;College of Agriculture   </t>
  </si>
  <si>
    <t xml:space="preserve">College of Agriculture  Jalingo  P.M.B. 1025 Jalingo  Taraba State;1979.0;State Government;College of Agriculture     </t>
  </si>
  <si>
    <t xml:space="preserve">College of Agriculture  DAC â€“ ABU  Kabba  P. M. B. 205  Kabba  Kogi State.;1964.0;Federal Government;College of Agriculture   </t>
  </si>
  <si>
    <t xml:space="preserve">College of Agriculture  Zuru  P.M.B. 1018  Zuru  Kebbi State;1976.0;State Government;College of Agriculture    </t>
  </si>
  <si>
    <t xml:space="preserve">Federal College of Agriculture  Akure  P.M.B. 623  Akure  Ondo State;1957.0;Federal Government;College of Agriculture    </t>
  </si>
  <si>
    <t xml:space="preserve">Federal College of Agriculture  Moor Plantation  P.M.B. 5029  Moor Plantation  Ibadan  Oyo State. drart@infoweb.abs.net;1921.0;Federal Government;College of Agriculture   </t>
  </si>
  <si>
    <t xml:space="preserve">Federal College of Agriculture  Ishiagu  P.M.B. 7008  Ishiagu  Ebonyi State.;1955.0;Federal Government;College of Agriculture    </t>
  </si>
  <si>
    <t xml:space="preserve">Federal College of Agricultural Produce Technology  Kano;1992.0;State Government;College of Agriculture       </t>
  </si>
  <si>
    <t xml:space="preserve">Federal College of Animal Health &amp; Production Technology  Ibadan  P.M.B. 5029  Ibadan Oyo State. drart@infoweb.abs.net;1964.0;Federal Government;College of Agriculture     </t>
  </si>
  <si>
    <t xml:space="preserve">Federal College of Animal Health &amp; Production Technology  Vom  P.M.B 1. Vom  Plateau State.;1941.0;Federal Government;College of Agriculture     </t>
  </si>
  <si>
    <t xml:space="preserve">Federal College of Fisheries &amp; Marine Technology  Victoria Island  P.M.B. 80063 Victoria Island  Lagos State. fcfmt@yahoo.com;1969.0;Federal Government;College of Agriculture     </t>
  </si>
  <si>
    <t xml:space="preserve">Federal College of Forestry  Jericho Hill  P.M.B. 5054 Jericho Hill  Ibadan  Oyo State;1939.0;Federal Government;College of Agriculture    </t>
  </si>
  <si>
    <t xml:space="preserve">Federal College of Forestry  Jos  P.M.B 2019 Jos  Plateau State. fcfjos@infoweb.abs.net;1958.0;Federal Government;College of Agriculture     </t>
  </si>
  <si>
    <t xml:space="preserve">Federal College of Forestry Mechanisation Afaka  P.M.B. 2273  Afaka  Kaduna State. fedcollforestrykaduna@yahoo.com;1976.0;Federal Government;College of Agriculture     </t>
  </si>
  <si>
    <t xml:space="preserve">Federal College of Forestry Resources Management  Fugar  Edo State;1989.0;Federal Government;College of Agriculture      </t>
  </si>
  <si>
    <t xml:space="preserve">Federal College of Forestry Resources Management  Ishiagu  Ebonyi State;2020.0;Federal Government;College of Agriculture      </t>
  </si>
  <si>
    <t xml:space="preserve">Federal College of Forestry Resources Management  Maiduguri  Borno State;2020.0;Federal Government;College of Agriculture      </t>
  </si>
  <si>
    <t xml:space="preserve">Federal College of Freshwater Fisheries Technology  Baga  P.M.B. 1060  Maiduguri  Borno State;1978.0;Federal Government;College of Agriculture    </t>
  </si>
  <si>
    <t xml:space="preserve">Federal College of Freshwater Fisheries Technology  New Bussa  P.M.B. 1500  New Bussa  Niger State.;1978.0;Federal Government;College of Agriculture    </t>
  </si>
  <si>
    <t xml:space="preserve">Federal College of Horticultural Technology  Dadin Kowa  Gombe State;2002.0;Federal Government;College of Agriculture      </t>
  </si>
  <si>
    <t xml:space="preserve">Federal College of Land Resources Technology  Kuru  P.M.B. 2035  Jos  Plateau State.;1987.0;Federal Government;College of Agriculture    </t>
  </si>
  <si>
    <t xml:space="preserve">Federal College of Land Resources Technology  P.M.B. 1518  Owerri  Imo State. fedcolart2007@yahoo.com dfrin@skannet.com;1981.0;Federal Government;College of Agriculture     </t>
  </si>
  <si>
    <t xml:space="preserve">Federal College of Wildlife Management  New Bussa  P.M.B. 268  New Bussa  Niger State.;1978.0;Federal Government;College of Agriculture    </t>
  </si>
  <si>
    <t xml:space="preserve">Federal College of Veterinary and Medical Laboratory Technology  Vom.;1989.0;Federal Government;College of Agriculture       </t>
  </si>
  <si>
    <t xml:space="preserve">Mohammet Lawan College of Agriculture  Maiduguri  P. M .B. 1427  Maiduguri  Borno State;1977.0;State Government;College of Agriculture    </t>
  </si>
  <si>
    <t xml:space="preserve">Niger State College of Agriculture  Mokwa  P.M.B. 109  Mokwa  Niger State.;1979.0;State Government;College of Agriculture    </t>
  </si>
  <si>
    <t xml:space="preserve">Plateau State College of Agriculture  Garkawa  P.M.B. 001  Garkawa.;1998.0;State Government;College of Agriculture     </t>
  </si>
  <si>
    <t xml:space="preserve">Samaru College of Agriculture  DAC ABU  Zaria  Kaduna State.;1921.0;Federal Government;College of Agriculture     </t>
  </si>
  <si>
    <t xml:space="preserve">Usteem College of Agriculture12 Usteem Road  Off Ilobu RoadPMB 5008  Agunbelewo  OsogboOsun State;2023.0;Private;College of Agriculture     </t>
  </si>
  <si>
    <t xml:space="preserve">Yobe State College of Agriculture  Gujba.;1996.0;State Government;College of Agriculture       </t>
  </si>
  <si>
    <t xml:space="preserve">Academy of Medical Health and EducationUmoukwu  Oju LGABenue State;2022.0;Private;Innovation Enterprise       </t>
  </si>
  <si>
    <t xml:space="preserve">Adeyemi College of TechnologyOre RoadOndo CityOndo State;2022.0;Private;Innovation Enterprise        </t>
  </si>
  <si>
    <t xml:space="preserve">African College of Agriculture  Vocational and Technical StudiesKM 4  Oba â€“ Ile Road Akure  Ondo State.;2021.0;Private;Innovation Enterprise    </t>
  </si>
  <si>
    <t xml:space="preserve">Afrihub ICT Institute AP Plaza. Ademola Adetokunbo Crescent Wuse II  Abuja  FCT. ese.egerega@afrihub.com;2008.0;Private;Innovation Enterprise     </t>
  </si>
  <si>
    <t xml:space="preserve">Akwa-Ibom State PolytechnicIkot OsuruaPMB 1200  Ikot EkpeneAkwa Ibon State;2022.0;State Government;Innovation Enterprise       </t>
  </si>
  <si>
    <t xml:space="preserve">Al-Muhibba Institute ICT and Entrepreneurship  2 Bicados Street  Off Charles Adebayo Street  Kubawa  Abuja;2022.0;Private;Innovation Enterprise    </t>
  </si>
  <si>
    <t xml:space="preserve">Ambassador College Festac  Lagos;2010.0;Private;Innovation Enterprise       </t>
  </si>
  <si>
    <t xml:space="preserve">Ambassador College of Mgt. and Technology  80c Igwuruta Road(Tank)Rumuokwurushi Port-harcourt;2009.0;Private;Innovation Enterprise       </t>
  </si>
  <si>
    <t xml:space="preserve">Aquatech Institute of Fisheries Management  Ibadan;2013.0;Private;Innovation Enterprise       </t>
  </si>
  <si>
    <t xml:space="preserve">Arewa Paralegal Innovation ENT.No. 6. Sir Kashim Ibrahim Way  U/ Rimi Kaduna;2009.0;Private;Innovation Enterprise       </t>
  </si>
  <si>
    <t xml:space="preserve">Asteven Renewable Energy Academy Kilometer 40  Lagos Ibadan Expressway Adjacent Greenland Estate Asese  Ogun State;2021.0;Private;Innovation Enterprise      </t>
  </si>
  <si>
    <t xml:space="preserve">Awgu College of Medical Sciences and Health TechnologySieco Industrial EstateAwguEnugu State;2022.0;Private;Innovation Enterprise        </t>
  </si>
  <si>
    <t xml:space="preserve">Benson Idahosa School of Basic &amp; Applied Studies  Benin City  Edo State;2013.0;Private;Innovation Enterprise      </t>
  </si>
  <si>
    <t xml:space="preserve">Best Global Business and Financial School Kachia Road  Kaduna;2015.0;Private;Innovation Enterprise       </t>
  </si>
  <si>
    <t xml:space="preserve">Bonny Vocational Centre  Bonny Island  Rivers State;2013.0;Private;Innovation Enterprise      </t>
  </si>
  <si>
    <t xml:space="preserve">Buckingham Academy of Management and Technology  Ogidi  Anambra State;2008.0;Private;Innovation Enterprise      </t>
  </si>
  <si>
    <t xml:space="preserve">Business Education Examinations Council (BEEC)  13 Randle Road  Apapa  P.O. Box 55014  Falomo  Ikoyi  Lagos Statebeectraining@alpha.linkserve.com;2008.0;Private;Innovation Enterprise  </t>
  </si>
  <si>
    <t xml:space="preserve">Calvary Foundation Institute of Technology  Enugu  Enugu State;2013.0;Private;Innovation Enterprise      </t>
  </si>
  <si>
    <t xml:space="preserve">Calvary College of Technology  Ijoko  Ogun State;2015.0;Private;Innovation Enterprise      </t>
  </si>
  <si>
    <t xml:space="preserve">Central Institute of Business and Technology  Kilometer 4 Benin-Abraka Road  Egba  Benin City;2016.0;Private;Innovation Enterprise     </t>
  </si>
  <si>
    <t xml:space="preserve">Centre for Creative Arts Education  Port-Harcourt  2A Ndabras Close  Off Trans-Amadi  Port-Harcourt  Rivers State.bighproductions@yahoo.com;2008.0;Private;Innovation Enterprise   </t>
  </si>
  <si>
    <t xml:space="preserve">Certified Institute of Shipping of Nigeria (CISN)  Badagary Express Way  Lagos;2013.0;Private;Innovation Enterprise      </t>
  </si>
  <si>
    <t xml:space="preserve">Cherish Enterprise Institute  Batsari  Katsina State;2013.0;Private;Innovation Enterprise      </t>
  </si>
  <si>
    <t xml:space="preserve">CIFMAN Institute of Technology  Sabo  Yaba  Lagos;2011.0;Private;Innovation Enterprise     </t>
  </si>
  <si>
    <t>City Gate Institute of Innovation and Technology  Ibadan Â E-telligence Place  3rd Floor  Babos Building  1 Oluyole Way  Bodija  Ibadan  Oyo State.Â  citygateconsulting@yahoo.com;2008.0;Private;Innovation Enterprise</t>
  </si>
  <si>
    <t xml:space="preserve">City Institute of Management and Technology Â Idogbo Educational Centre  Sani Abacha Road  Mararaba  Nasarawa State;2018.0;Private;Innovation Enterprise    </t>
  </si>
  <si>
    <t xml:space="preserve">Clara School of Media &amp; Performing Arts  Yenogoa  Bayelsa State;2013.0;Private;Innovation Enterprise      </t>
  </si>
  <si>
    <t xml:space="preserve">College of Banking and Finance  Ibadan;2014.0;Private;Innovation Enterprise       </t>
  </si>
  <si>
    <t xml:space="preserve">Complete Computers and Technology Institute  Benin City  Edo State;2012.0;Private;Innovation Enterprise      </t>
  </si>
  <si>
    <t xml:space="preserve">Comprehensive Institute of Management and Technology  Byazin  Kubwa  Abuja;2013.0;Private;Innovation Enterprise     </t>
  </si>
  <si>
    <t xml:space="preserve">Conarina Maririme Academy Oria  Abraka  Delta State;2017.0;Private;Innovation Enterprise      </t>
  </si>
  <si>
    <t xml:space="preserve">Dagama College of Applied Science Chikaji Road  MTD Sabon Gari Zaria;2019.0;Private;Innovation Enterprise       </t>
  </si>
  <si>
    <t xml:space="preserve">Dalewares Institute of Technology  Lagos33 Imani Dauda St. Off Eric Moore Road  Surulere  Lagos State. dalewares@yahoo.comenquiry@dalewaresinstituteoftechnology.com;2008.0;Private;Innovation Enterprise     </t>
  </si>
  <si>
    <t xml:space="preserve">Damson Institute of Management and Technology  No 5 Damson Street  Off Etsu Jetta Street Phase 1  Jikwoyi Â Along Nyanya Karshi Road Â FCT Abuja;2018.0;Private;Innovation Enterprise  </t>
  </si>
  <si>
    <t xml:space="preserve">Del-York Creative Academy  Ikoyi  Lagos State;2015.0;Private;Innovation Enterprise      </t>
  </si>
  <si>
    <t xml:space="preserve">Dialogue Computer Institute  Kaduna Study Centre. 1 Kudan Road  Legislative QtrsU/Dosa  Kaduna ;2009.0;Private;Innovation Enterprise    </t>
  </si>
  <si>
    <t xml:space="preserve">Dialogue Computer Institute Katsina Study Centre.;2009.0;Private;Innovation Enterprise        </t>
  </si>
  <si>
    <t xml:space="preserve">Digital Bridge Institute  Kano;2016.0;Federal Government;Innovation Enterprise       </t>
  </si>
  <si>
    <t xml:space="preserve">Digital Bridge Institute  Lagos;2016.0;Federal Government;Innovation Enterprise       </t>
  </si>
  <si>
    <t xml:space="preserve">Distinct Institute of Management and Technology  Osogbo Â Â Osun State;2018.0;Private;Innovation Enterprise      </t>
  </si>
  <si>
    <t xml:space="preserve">DOTS.ICT Institute of Technology  Agbadu Road  Abeokuta;2013.0;Private;Innovation Enterprise      </t>
  </si>
  <si>
    <t xml:space="preserve">ECWA Information and Computer Science Institute  Jos  Plateau State;2015.0;Private;Innovation Enterprise      </t>
  </si>
  <si>
    <t xml:space="preserve">Eko College of Management and Technology145  IkotunÂ  Abanranje Road  Ikotun  Lagos State;2018.0;Private;Innovation Enterprise     </t>
  </si>
  <si>
    <t xml:space="preserve">El- Academy Abuja  340 Cadastral District Abuja  FCT;2021.0;Private;Innovation Enterprise      </t>
  </si>
  <si>
    <t xml:space="preserve">Elerinmosa Institute of Techology Erin- Osun State;2021.0;Private;Innovation Enterprise        </t>
  </si>
  <si>
    <t xml:space="preserve">Emdee Shipping and Maritime College  Apapa  Lagos;2013.0;Private;Innovation Enterprise      </t>
  </si>
  <si>
    <t xml:space="preserve">Entrepreneurship Vocational Technology Ltd  Matan Fada  Kano State;2010.0;Private;Innovation Enterprise      </t>
  </si>
  <si>
    <t xml:space="preserve">Enville Institute of Environmental and Safety Management Ikeja  Lagos;2016.0;Private;Innovation Enterprise       </t>
  </si>
  <si>
    <t xml:space="preserve">Environmental Sustainability Thinking and Action Centre (ESTAC)  Institute of Construction &amp; Engineering  Enugu.1  Mike Toney Avenue  Phase 6 Trans Ekulu  Enugu State.info@estacnigeria.orgchannel2010@yahoo.com;2008.0;Private;Innovation Enterprise   </t>
  </si>
  <si>
    <t xml:space="preserve">Fame School of Music17 Admiralty Way  Lekki Phase I  Lagos;2010.0;Private;Innovation Enterprise      </t>
  </si>
  <si>
    <t xml:space="preserve">FCFM-Afaka Entrepreneurship CentreKaduna;2010.0;Private;Innovation Enterprise        </t>
  </si>
  <si>
    <t xml:space="preserve">Filaps Media Training Institute  Kano;2015.0;Private;Innovation Enterprise       </t>
  </si>
  <si>
    <t xml:space="preserve">Film and Broadcast Academy (FABA)Hospital Road  Ozoro-Delta Statefaba@yahoo.com;2009.0;Private;Innovation Enterprise       </t>
  </si>
  <si>
    <t xml:space="preserve">First Irish Business School Egbeda â€“ Idumu  Agege Lagos;2018.0;Private;Innovation Enterprise       </t>
  </si>
  <si>
    <t xml:space="preserve">First Mark Innovation School of Technology  Ado-Ekiti;2012.0;Private;Innovation Enterprise       </t>
  </si>
  <si>
    <t xml:space="preserve">Flying Dove Institute of Information Technology Ground Floor  National Library Building  Adjacent reiz Continental Hotel Central area Abuja.Abuja@fiitnig.comwww.fiitnig.com;2010.0;Private;Innovation Enterprise    </t>
  </si>
  <si>
    <t xml:space="preserve">Foundation College of Technology  Ikot Idem  Ikot Ekpene  Akwa Ibom State;2013.0;Private;Innovation Enterprise     </t>
  </si>
  <si>
    <t xml:space="preserve">Foundation for Energy Health International College of Science and Technology Mgbowo  Awgu Local Government Area  Enugu State;2018.0;Private;Innovation Enterprise      </t>
  </si>
  <si>
    <t xml:space="preserve">Gateway Industrial Petrogas Institute  Oni  Ogun State;2013.0;State Government;Innovation Enterprise      </t>
  </si>
  <si>
    <t xml:space="preserve">Global Institute of Commerce and Technology  Gwarinpa  Abuja;2015.0;Private;Innovation Enterprise      </t>
  </si>
  <si>
    <t xml:space="preserve">Global Maritime Academy  Oguni-Ololmu  Delta State;2012.0;Private;Innovation Enterprise      </t>
  </si>
  <si>
    <t xml:space="preserve">Glory land Institute of Management Ankpa  Kogi State;2016.0;Private;Innovation Enterprise       </t>
  </si>
  <si>
    <t xml:space="preserve">Grace City Institute of Technology and Management Science Ltd Opposite Rinsayo Filling Station  Ring Road  Osogbo Osun State;2018.0;Private;Innovation Enterprise    </t>
  </si>
  <si>
    <t xml:space="preserve">Graig- Philips College of Technology  Maryland  Lagos State;2015.0;Private;Innovation Enterprise      </t>
  </si>
  <si>
    <t xml:space="preserve">Grajos College of Mass Communication and Management Technology Sowemimo Street  Aduro Bus Stop  Ijaiye Ojokoro Lagos  Lagos State;2021.0;Private;Innovation Enterprise     </t>
  </si>
  <si>
    <t xml:space="preserve">Halogen School of Security Management and Technology Ikeja  Lagos;2019.0;Private;Innovation Enterprise       </t>
  </si>
  <si>
    <t xml:space="preserve">Hajj Institute of NigeriaPlot 992  Zakaria Maimalari StreetCentral Business DistrictFCT - Abuja;2022.0;Private;Innovation Enterprise       </t>
  </si>
  <si>
    <t xml:space="preserve">Highland College Ibadan  c/o Segun Fatoki  98 Iwo Road  Ibadan  Oyo State. segunfatoki@hotmail.comhighlandcollege@yahoo.com;2008.0;Private;Innovation Enterprise    </t>
  </si>
  <si>
    <t xml:space="preserve">Homik Oil and Gas Facility Engineering School Â Homik Rehoboth Court by Jesus Evang Power Mission Â NTA/ Choba Road Ozuoba   Port Harcourt  Rivers State;2018.0;Private;Innovation Enterprise    </t>
  </si>
  <si>
    <t xml:space="preserve">Honourable Justice L. O. Aremuâ€™s Academy for Basic Studies Ibadan  Oyo State;2015.0;Private;Innovation Enterprise       </t>
  </si>
  <si>
    <t xml:space="preserve">Ibom Institute of Management and Technology  Ikot Ekpene;2014.0;Private;Innovation Enterprise       </t>
  </si>
  <si>
    <t xml:space="preserve">ICCN Institute of Finance and Investment Management Nkwerre  Imo State;2017.0;Private;Innovation Enterprise       </t>
  </si>
  <si>
    <t xml:space="preserve">Ife Business School Ile Ife  Osun State;2017.0;Private;Innovation Enterprise       </t>
  </si>
  <si>
    <t xml:space="preserve">IFO College of ManagementÂ  &amp;Technology  P.M.B 5030 Ifo  Km. 50  Lagos Abeokuta Expressway  Techno Bus Stop  Ogun State.;2009.0;Private;Innovation Enterprise   </t>
  </si>
  <si>
    <t xml:space="preserve">Ilesha City College of Technology Ilase â€“Ijesha  Ilesha  Osun State;2018.0;Private;Innovation Enterprise      </t>
  </si>
  <si>
    <t xml:space="preserve">Iman College of Business Technology Sharada Phase 2 Kano  Kano State;2019.0;Private;Innovation Enterprise       </t>
  </si>
  <si>
    <t xml:space="preserve">IMFI-ICT Academy 54  Nsikak Eduok Avenue  P.O.Box 1723  Uyo  Akwa Ibom State.imfilimited@e_mail.comedwardudo@yahoo.com;2008.0;Private;Innovation Enterprise   </t>
  </si>
  <si>
    <t xml:space="preserve">Imperial College of Advance Studies  8B Zoo Road Kano  Kano State;2021.0;Private;Innovation Enterprise      </t>
  </si>
  <si>
    <t xml:space="preserve">Industrial Training Fund(ITF) Models Skills Training Centre  Adetokunbo Ademola Crescent  Maitama  Abuja;2016.0;Federal Government;Innovation Enterprise     </t>
  </si>
  <si>
    <t xml:space="preserve">Innovation Institute of Information Technology  Akure  Ondo State;2013.0;Private;Innovation Enterprise      </t>
  </si>
  <si>
    <t xml:space="preserve">Innovation Institute of Technology No. 5. Yakubu Gowon Way  Kaduna;2009.0;Private;Innovation Enterprise      </t>
  </si>
  <si>
    <t xml:space="preserve">Institute of Banking and Finance Ibadan;2015.0;Private;Innovation Enterprise        </t>
  </si>
  <si>
    <t xml:space="preserve">Institute of Corporate Security and Intelligence StudiesSani Abacha Youth Centre22/32 Madobi Road Kano  Kano State;2017.0;Private;Innovation Enterprise       </t>
  </si>
  <si>
    <t xml:space="preserve">Institute of Information and Computer Technology  Awgu  Enugu State;2013.0;Private;Innovation Enterprise      </t>
  </si>
  <si>
    <t xml:space="preserve">Institute of Maritime and Safety Alimosho  Lagos;2018.0;Private;Innovation Enterprise       </t>
  </si>
  <si>
    <t xml:space="preserve">Institute of Transport and Management Technology  Â Km 43  Agbo Malu Bus Stop  MTN Badagry Express Way Lagos;2017.0;Private;Innovation Enterprise    </t>
  </si>
  <si>
    <t xml:space="preserve">International Chaplaincy Corps Network (ICCN) Institute of Security Technology and Management  Orlu  Imo State;2013.0;Private;Innovation Enterprise      </t>
  </si>
  <si>
    <t xml:space="preserve">International Professional College of Administration  Science &amp; Technology Km 20  Abuja â€“ Keffi Express Road  Masaka Mission City  NasarawaÂ Â Â Â  State.;2022.0;Private;Innovation Enterprise   </t>
  </si>
  <si>
    <t xml:space="preserve">International Vocational Technical Enteprenuership Centre (IVTECH) Ajase-Ipo  Kwara State;2019.0;State Government;Innovation Enterprise       </t>
  </si>
  <si>
    <t xml:space="preserve">Ipetu- Ijesha College of Technology Ipetu â€“ Ijesha  Osun State;2018.0;Private;Innovation Enterprise       </t>
  </si>
  <si>
    <t xml:space="preserve">Izisco Obos Institute of Marine Studies &amp; Technology  Warri  Delta State;2013.0;Private;Innovation Enterprise      </t>
  </si>
  <si>
    <t xml:space="preserve">Kaduna Business School  17 Gobarau Road U/Rimi  Kadunawww.kadunabusineessschool.org;2010.0;Private;Innovation Enterprise      </t>
  </si>
  <si>
    <t xml:space="preserve">Katsina State Institute of Technology and Management Katsina  Katsina State;2015.0;State Government;Innovation Enterprise       </t>
  </si>
  <si>
    <t xml:space="preserve">Kings and Queens Beauty Institute No. 57 Abidjan Street  Wuse Zone 3 Abuja  FCT;2018.0;Private;Innovation Enterprise      </t>
  </si>
  <si>
    <t xml:space="preserve">Kunoch Education and Training College Owerri;2008.0;Private;Innovation Enterprise        </t>
  </si>
  <si>
    <t xml:space="preserve">Ladela Educational Institute (Dreamsville Ltd.)Plot 32  Port-Harcourt Crescent  Garki  Abuja  FCT. info@ladelaschool.comwww.dreamsvilleltd.com;2008.0;Private;Innovation Enterprise    </t>
  </si>
  <si>
    <t xml:space="preserve">Lagos Aviation and Maritime Business (LAMB) Academy  Iyana-Paja  Lagos;2012.0;Private;Innovation Enterprise      </t>
  </si>
  <si>
    <t xml:space="preserve">Lagos City Computer College  7 Bashiru Oweh Street  P.M.B. 21200  Ikeja  Lagos State.;2008.0;Private;Innovation Enterprise    </t>
  </si>
  <si>
    <t xml:space="preserve">Laser Petroleum Geosciences Centre  Port-HarcourtP.O. Box 123  Uniport Post Office Choba  Port-Harcourt.Km 5 East West Road  Off IMCO Petrol Station Rumuogara  Port-Harcourt  Rivers State.manpower@laser-ng.orglaser_manpower@yahoo.com;2008.0;Private;Innovation Enterprise </t>
  </si>
  <si>
    <t xml:space="preserve">Laurel School of Mines Ogudu  Lagos;2019.0;Private;Innovation Enterprise       </t>
  </si>
  <si>
    <t xml:space="preserve">Lens School of Management and Technology  Offa  Kwara State;2013.0;Private;Innovation Enterprise      </t>
  </si>
  <si>
    <t xml:space="preserve">Lincoln College of Science  Management and Technology FCT  Abuja;2020.0;Private;Innovation Enterprise      </t>
  </si>
  <si>
    <t xml:space="preserve">Linet Paul Innovative Institute No 1Sunmail Drive Off Isaac Boro Expressway  Etegwe-Yenagoa  Bayelsa State.;2010.0;Private;Innovation Enterprise      </t>
  </si>
  <si>
    <t xml:space="preserve">Living Spring College of Innovation Technology  Oshogbo  Osun State;2012.0;Private;Innovation Enterprise      </t>
  </si>
  <si>
    <t xml:space="preserve">Lufodo Academy of Performing Arts Ikoyi22 Bourdillon Road Ikoyi-Lagoslufodoproductions@yahoo.comlufodo@yahoo.com;2010.0;Private;Innovation Enterprise        </t>
  </si>
  <si>
    <t xml:space="preserve">Magic Brush Film School 12 Â  Owu Street Behind Barnax Building  Waterlines Junction  Aba Road  Port Harcourt  Rivers State;2017.0;Private;Innovation Enterprise   </t>
  </si>
  <si>
    <t xml:space="preserve">Mario Institute of Hospitality Management and Entreprenuership EducationUhunowerre Â Igbo â€“ Eze South LGA Nsukka  Enugu State;2017.0;Private;Innovation Enterprise      </t>
  </si>
  <si>
    <t xml:space="preserve">Marvel Institute of Management &amp; Technology  Kuchikau  Nasarawa State;2013.0;Private;Innovation Enterprise      </t>
  </si>
  <si>
    <t xml:space="preserve">Mastermind Catering and Culinary Institute  Plot 83  David lot / M close  off 1st Avenue  FHA  Gwarimpa  Abuja;2021.0;Private;Innovation Enterprise  </t>
  </si>
  <si>
    <t xml:space="preserve">Maurid Institute of Management and Technology Oron  Akwa Ibom State;2016.0;Private;Innovation Enterprise       </t>
  </si>
  <si>
    <t xml:space="preserve">Maurid Institute of Management and Technology Mbiaso  Akwa Ibom State;2017.0;Private;Innovation Enterprise       </t>
  </si>
  <si>
    <t xml:space="preserve">Mbara Ozioma College of Technology Ehime â€“ MbanoImo State;2016.0;Private;Innovation Enterprise        </t>
  </si>
  <si>
    <t xml:space="preserve">Metrocity College of Technology  No 31 Dorcas Moralahun Street  Oko-Oba  Agege  Lagos;2022.0;Private;Innovation Enterprise    </t>
  </si>
  <si>
    <t xml:space="preserve">Merchant Seaman Academy  Ikot Adautor Essien  Udim L. G. A. Akwa Ibom State;2014.0;Private;Innovation Enterprise      </t>
  </si>
  <si>
    <t xml:space="preserve">Minna Institute of Technology and Innovation  Kpakungu Road  Minna  Niger State;2016.0;State Government;Innovation Enterprise     </t>
  </si>
  <si>
    <t xml:space="preserve">My Project Institute of Security and Strategic Studies  Zuba  Abuja  FCT;2016.0;Private;Innovation Enterprise     </t>
  </si>
  <si>
    <t xml:space="preserve">NAOWA Institute of Management and Technology  Asokoro  Abuja;2013.0;Federal Government;Innovation Enterprise      </t>
  </si>
  <si>
    <t xml:space="preserve">Nation Builders College of Technology Asaba  Delta State;2021.0;Private;Innovation Enterprise       </t>
  </si>
  <si>
    <t xml:space="preserve">National Centre for Women Development(NCWD)  Tafawa Balewa StreetCentral Business District  Abuja;2010.0;Federal Government;Innovation Enterprise      </t>
  </si>
  <si>
    <t xml:space="preserve">National Film Institute  Jos  Plateau State;2011.0;Private;Innovation Enterprise      </t>
  </si>
  <si>
    <t xml:space="preserve">Nigeria College of Natural Science Medicine Technology  No 9  Kofo Abayomi Street  Victoria Island  Lagos State;2022.0;Private;Innovation Enterprise    </t>
  </si>
  <si>
    <t xml:space="preserve">Nigerian Institute of Transport Technology Basawa Road Zaria  Kaduna State;2021.0;Federal Government;Innovation Enterprise       </t>
  </si>
  <si>
    <t xml:space="preserve">Nigeriaâ€“Korea Friendship Institute of Vocational and Advanced Technology  Lokoja  Kogi State;2018.0;State Government;Innovation Enterprise      </t>
  </si>
  <si>
    <t xml:space="preserve">Nigerian Television Authority (NTA)  Television College Â Old Government House Close  Ray field  Jos  Plateau State.;2017.0;Federal Government;Innovation Enterprise   </t>
  </si>
  <si>
    <t xml:space="preserve">NIIT Education and Training Centre. Or NIIT/IDM Building  9 Oba Akran Avenue  Ikeja Lagos. rishi.malik@idmng.com;2008.0;Private;Innovation Enterprise      </t>
  </si>
  <si>
    <t xml:space="preserve">NIIT Ajah Centre Km 11  Lekki-Epe Express Way  First Gate - Ikota (By Great Brands). ajah@niitng.com;2008.0;Private;Innovation Enterprise    </t>
  </si>
  <si>
    <t xml:space="preserve">NIIT Benin Centre 11  Adesuwa Grammar School Road  GRA  Benin City  Edo State. benin@niitng.com;2008.0;Private;Innovation Enterprise   </t>
  </si>
  <si>
    <t xml:space="preserve">NIIT Festac Centre  Lagos;2008.0;Private;Innovation Enterprise       </t>
  </si>
  <si>
    <t xml:space="preserve">NIIT Garki Centre 4  Dambata Close  Off Yola Street  Area 7  Garki  Abuja.;2008.0;Private;Innovation Enterprise  </t>
  </si>
  <si>
    <t xml:space="preserve">NIIT Gbagada Centre Â 141C  Gbagada-Oshodi Express Road ( Opposite Hotel New Castel)  Lagos State. festac@niitng.com;2008.0;Private;Innovation Enterprise     </t>
  </si>
  <si>
    <t xml:space="preserve">NIIT Ikorodu Centre 14  OlorunojowonÂ  Street  (Besides Zenith Bank)  Lagos State. ikorodu@niitng.com;2008.0;Private;Innovation Enterprise    </t>
  </si>
  <si>
    <t xml:space="preserve">NIIT Offa Centre  2nd Floor  Olatinwo House  Olofa Way  Offa  Kwara State. offa@niitng.com;2008.0;Private;Innovation Enterprise   </t>
  </si>
  <si>
    <t xml:space="preserve">NIIT Ota Centre Tantolorun House  KM 1  Idi-iroko Road  Ota Round-About  Ota  Ogun State. otta@niitng.com;2008.0;Private;Innovation Enterprise  </t>
  </si>
  <si>
    <t xml:space="preserve">NIIT Port â€“ Harcourt CentreNIIT Place  Kaduna Street  D-Line Port- Harcourt  Rivers State;2008.0;Private;Innovation Enterprise    </t>
  </si>
  <si>
    <t xml:space="preserve">NIIT Surulere Centre  Lagos;2008.0;Private;Innovation Enterprise       </t>
  </si>
  <si>
    <t xml:space="preserve">NIIT Uyo Centre 30  Udosen Uko Street  Off Oron Road  Uyo  Akwa Ibom State. uyo@niitng.com;2008.0;Private;Innovation Enterprise   </t>
  </si>
  <si>
    <t xml:space="preserve">NIITÂ Warri Centre 43  Airport Road  Effurun  Warri  Delta State.warri@niitng.com;2008.0;Private;Innovation Enterprise   </t>
  </si>
  <si>
    <t xml:space="preserve">Northbridge Entrepreneurial Management School  No 13  Batayya House  Zaria Road  Kano State;2022.0;Private;Innovation Enterprise    </t>
  </si>
  <si>
    <t xml:space="preserve">Nspire School of Management and Technology Limited  Oyo House Central Business District  Abuja  FCT;2014.0;Private;Innovation Enterprise    </t>
  </si>
  <si>
    <t xml:space="preserve">OfferCentre Institute of Agriculture Olupona  Iwo  Osun State;2015.0;Private;Innovation Enterprise      </t>
  </si>
  <si>
    <t xml:space="preserve">Olawoyin Awosika School of Innovation Studies (OASIS)  Isheri North LGA  Lagos;2013.0;Private;Innovation Enterprise      </t>
  </si>
  <si>
    <t xml:space="preserve">Oluaka Institute of Technology Obinze  Owerri;2019.0;Private;Innovation Enterprise       </t>
  </si>
  <si>
    <t xml:space="preserve">ONIT Institute of TechnologyP.O.Box 677 Abagana  Njikoka L.G.A Anambra State. onitinstitute@yahoo.com;2010.0;Private;Innovation Enterprise       </t>
  </si>
  <si>
    <t xml:space="preserve">Oseni Elamah ICT Institute No. 39 Polytechnic Road  Auchi.;2009.0;Private;Innovation Enterprise       </t>
  </si>
  <si>
    <t xml:space="preserve">Owu College of Management Technology Itele-Ota  Ogun State;2013.0;Private;Innovation Enterprise       </t>
  </si>
  <si>
    <t xml:space="preserve">Pan-African Institute of Paralegal Studies Gwarimpa  Abuja;2012.0;Private;Innovation Enterprise       </t>
  </si>
  <si>
    <t xml:space="preserve">Peace Institute of Management Technology Abak  Akwa Ibom State;2018.0;Private;Innovation Enterprise       </t>
  </si>
  <si>
    <t xml:space="preserve">Peugeot Automobile Nigeria (PAN) Learning Centre PAN Drive Kakuri Kaduna  Kaduna State;2021.0;Private;Innovation Enterprise       </t>
  </si>
  <si>
    <t xml:space="preserve">Pencil Film and Television Institute (PEFTI)  26/28 Oshodi-Apapa Expressway. Charity Bus stop. Oshodi  Lagos State.pefti2004@yahoo.com;2008.0;Private;Innovation Enterprise      </t>
  </si>
  <si>
    <t xml:space="preserve">Prime Innovation Institute of Technology  Ajah  Lagos;2012.0;Private;Innovation Enterprise      </t>
  </si>
  <si>
    <t xml:space="preserve">Raindrop College of Management and Technology  Amannachi  Ebenator Orsu L.G.A  Imo State;2022.0;Private;Innovation Enterprise    </t>
  </si>
  <si>
    <t xml:space="preserve">Risk Control AcademyE 394 Ikota Shopping Complex  Lekki-Epe Expressway  Lagos. info@riskcontrolnigeria.comfajayi@riskcontrolnigeria.com;2010.0;Private;Innovation Enterprise      </t>
  </si>
  <si>
    <t xml:space="preserve">Rocana Institute of Technology  Enugu;2012.0;Private;Innovation Enterprise       </t>
  </si>
  <si>
    <t xml:space="preserve">Rolof Computer AcademyPlot 110  Apala Street  Off Okumagba Avenue Warri Â Delta State;2017.0;Private;Innovation Enterprise    </t>
  </si>
  <si>
    <t xml:space="preserve">Royal Arts Academy  Surulere  Lagos State;2015.0;Private;Innovation Enterprise      </t>
  </si>
  <si>
    <t xml:space="preserve">Sagamu Business and Arts Institute Sagamu  Ogun State;2016.0;Private;Innovation Enterprise       </t>
  </si>
  <si>
    <t xml:space="preserve">School of Banking Honours 74  Isheri Road (All Season Place)  Beside Federal Road Safety Corp  Ojodu  P.O. Box 11314  Ikeja  Lagos. www.sbh.edu.ng;2007.0;Private;Innovation Enterprise </t>
  </si>
  <si>
    <t xml:space="preserve">Sentona Institute of Management and Technology  New Nyanya  Karu L. G. A.  Abuja;2014.0;Private;Innovation Enterprise     </t>
  </si>
  <si>
    <t xml:space="preserve">Smart Image Film and Theatre Institute  Ibadan  Oyo State;2015.0;Private;Innovation Enterprise      </t>
  </si>
  <si>
    <t xml:space="preserve">Softquest Incorporated College Â Ogbomoso  Oyo state;2021.0;Private;Innovation Enterprise      </t>
  </si>
  <si>
    <t xml:space="preserve">Soteria Business SchoolBola Ige Junction  Liberty Road Oke Ado  IbadanOyo State;2018.0;Private;Innovation Enterprise     </t>
  </si>
  <si>
    <t xml:space="preserve">Southern Eastern College for Computer Engineering and Information Technology  Owerri  Imo State;2011.0;Private;Innovation Enterprise      </t>
  </si>
  <si>
    <t xml:space="preserve">Southern Nigerian Institute of Innovation Technology  Ifewara  Ile Ife  Osun State;2012.0;Private;Innovation Enterprise     </t>
  </si>
  <si>
    <t xml:space="preserve">Stars Maritime Academy  Itele  Ayobo-Ota Road Lafenwa Ogun State  P.O.Box 176 ikotun Post Office  Ikotun  Lagosinfo@starsmaritime.com;2010.0;Private;Innovation Enterprise   </t>
  </si>
  <si>
    <t xml:space="preserve">St. Augustine Innovation Enterprise Institution  Allen Avenue  Ikeja  Lagos;2011.0;Private;Innovation Enterprise     </t>
  </si>
  <si>
    <t xml:space="preserve">St Rita Innovative Institute C8/C9 Niger Bridge Layout  Housing Estate Fegge  P.O. Box 2312  OnitshaRita.saint@yahoo.com;2010.0;Private;Innovation Enterprise     </t>
  </si>
  <si>
    <t xml:space="preserve">St. Winifred Innovative Institute  Human Resources Development Centre  Sango Dina Village off Oloni-Olunde Ayegun Road  P.O. Box 16744  Ibadan  Oyo State.st.winifred@yahoo.com;2008.0;Private;Innovation Enterprise   </t>
  </si>
  <si>
    <t xml:space="preserve">TashibaÂ  Institute of Information TechnologyGyallesu  Zaria  Kaduna State;2017.0;Private;Innovation Enterprise      </t>
  </si>
  <si>
    <t xml:space="preserve">The Broadcast Arts Institute 38 Odofin Street  Igbogbo  Ikorodun Lagos State.;2022.0;Private;Innovation Enterprise    </t>
  </si>
  <si>
    <t xml:space="preserve">Timeon Kairos Educational and Vocational Institute  Akowanjo  Abeokuta Express Way  Agege  Lagos;2016.0;Private;Innovation Enterprise    </t>
  </si>
  <si>
    <t xml:space="preserve">Tower Innovative College 136  Liberty Road Box 13039  G.P.O. Dugbe Â  Ibadan. Oyo State.;2009.0;Private;Innovation Enterprise   </t>
  </si>
  <si>
    <t xml:space="preserve">Trizas Institute for Innovation Education13/15 Udoye Street Trans-Ekulu Enugutrizassinstitute@yahoo.com;2010.0;Private;Innovation Enterprise        </t>
  </si>
  <si>
    <t xml:space="preserve">UA College of Science and Technology  Isuofia Anambra State;2014.0;Private;Innovation Enterprise       </t>
  </si>
  <si>
    <t xml:space="preserve">Umuebe Farm College Abakaliki  Ebonyi State;2010.0;Private;Innovation Enterprise       </t>
  </si>
  <si>
    <t xml:space="preserve">United Cement Community Development Initiative Training Institute  Mfamosing  Cross River State;2015.0;Private;Innovation Enterprise      </t>
  </si>
  <si>
    <t xml:space="preserve">Unival Institute of Technology  Benin City;2015.0;Private;Innovation Enterprise       </t>
  </si>
  <si>
    <t xml:space="preserve">Uptonville Oil and Gas Institute Â Port-Harcourt  129/ 133 Woji Road  GRA Phase II  Port-Harcourt  Rivers State. uptonedu@yahoo.co.ukniyajayi@yahoo.com;2008.0;Private;Innovation Enterprise   </t>
  </si>
  <si>
    <t xml:space="preserve">Yahaya Hamza Institute of Advanced Studies  KadunaAhmadu Bello Way  Nagwamatse House  Bank of the North Building 1st Floor  Kaduna State. And 31  Independence Way By Murtala Square  P.M.B. 2011  Kaduna. sulehabib@gmail.com;2008.0;Private;Innovation Enterprise </t>
  </si>
  <si>
    <t xml:space="preserve">Yefmadec Institute of Science and Technology  Mosogar  Delta State;2015.0;Private;Innovation Enterprise      </t>
  </si>
  <si>
    <t xml:space="preserve">Yenagoa Enterprise School  Yenagoa;2015.0;Private;Innovation Enterprise       </t>
  </si>
  <si>
    <t xml:space="preserve">Zibeh Institute of Technology  Jos  Plateau State;2015.0;Private;Innovation Enterprise      </t>
  </si>
  <si>
    <t xml:space="preserve">Al-MaÃ¡rif College of Health Sciences &amp; Technology Potiskum  Yobe State;2022.0;Private;College of Health       </t>
  </si>
  <si>
    <t xml:space="preserve">Aminu Dabo College of Health Sciences &amp; TechnologyNo 9C Civic Center Road  Kano State.info@ad-cohst.edu.ng09030808334  08121117048;2017.0;Private;College of Health      </t>
  </si>
  <si>
    <t xml:space="preserve">Babalola Academy College of Health Technology  Egbejila Road behind Solid Worth Hotel Asa-Dam Area Ilorin Kwara state.Tel. 07031671545email: babalolaacademy@gmail.comOr visit www.babalolacollege.edu.ng;2022.0;Private;College of Health       </t>
  </si>
  <si>
    <t xml:space="preserve">Bartholomew College of Health Technology ShaoMoro Local GovernmentKwara Statebartholomewschoolofhealth@gmail.com0803191550008089761497;2018.0;Private;College of Health        </t>
  </si>
  <si>
    <t xml:space="preserve">Centinery College of Health Technology  Emohua  Port Harcourt;2022.0;Private;College of Health      </t>
  </si>
  <si>
    <t xml:space="preserve">College of Health and TechnologyIle-IfeOsun State;2020.0;Private;College of Health        </t>
  </si>
  <si>
    <t xml:space="preserve">Dagamas College of Health Science and Technology  Sabon Gari Zaria  Kaduna State;2022.0;Private;College of Health      </t>
  </si>
  <si>
    <t xml:space="preserve">De-Potter College of Health Technology OruIjebu-Igbo RoadOgun State;2023.0;Private;College of Health        </t>
  </si>
  <si>
    <t xml:space="preserve">Emirates College of Health Science and TechnologyKano Kano State;2017.0;Private;College of Health       </t>
  </si>
  <si>
    <t xml:space="preserve">Ezzangbo College of Health Technology  Ebonyi State.;2022.0;Private;College of Health       </t>
  </si>
  <si>
    <t xml:space="preserve">Ezeala College of Nursing Science  Umuseke Njaba LGA  Imo State;2022.0;Private;College of Health      </t>
  </si>
  <si>
    <t xml:space="preserve">Eucaristic Heart College of Health TechnologyOrba  NsukkaEnugu State;2022.0;Private;College of Health       </t>
  </si>
  <si>
    <t xml:space="preserve">Fabotas College of Health Science and Technology  Ado Ekiti  Ekiti State;2022.0;Private;College of Health      </t>
  </si>
  <si>
    <t xml:space="preserve">Malikiya College of Health and Social Sciences9  Gombe RoadOff Sokoto Road  Old GRABauchiBauchi State;2020.0;Private;College of Health      </t>
  </si>
  <si>
    <t xml:space="preserve">Millenium College of Health Technology  Akure  Ondo State.;2019.0;Private;College of Health      </t>
  </si>
  <si>
    <t xml:space="preserve">Nazareth Institute of Health Science &amp; Technology  Makurdi;2021.0;Private;College of Health       </t>
  </si>
  <si>
    <t xml:space="preserve">New Gate College of Health Science &amp; Technology  Minna  Niger State.;2016.0;Private;College of Health      </t>
  </si>
  <si>
    <t xml:space="preserve">NKST College of Health Technology  Mkar  Gboko  Benue State. collegeofhealthtechmkar@yahoo.com;1960.0;Private;College of Health     </t>
  </si>
  <si>
    <t xml:space="preserve">Ondo College of Health Science and Technology  Ondo  Ondo State;2022.0;Private;College of Health      </t>
  </si>
  <si>
    <t xml:space="preserve">Peaceland College of Health Sciences and Technology  Enugu  Enugu State;2022.0;Private;College of Health      </t>
  </si>
  <si>
    <t xml:space="preserve">Pogil College Of Health Technology  Opposite Mechanic Village Gate  Ijebu-Ode/Ibadan Road  Oke-Eri  via Ijebu-Ode  Ogun State.;2014.0;Private;College of Health   </t>
  </si>
  <si>
    <t xml:space="preserve">Abia State College of Health Technology  P.M.B. 7016  Aba;1976.0;State Government;College of Health      </t>
  </si>
  <si>
    <t xml:space="preserve">ABUTH School of Health Records Administration &amp; Biostatistics  Zaria  Kaduna State.;1968.0;Federal Government;College of Health      </t>
  </si>
  <si>
    <t xml:space="preserve">Aliko Dangote College of Nursing Science Bauchi  Bauchi State;2013.0;State Government;College of Health       </t>
  </si>
  <si>
    <t xml:space="preserve">Anambra State College Of Health Technology  P.M.B. 1001  Obosi. ascohtascoht@yahoo.com ascohtascoht@gmail.com.;2001.0;State Government;College of Health      </t>
  </si>
  <si>
    <t xml:space="preserve">Bayelsa State College of Health Technology  Otuogidi  Bayelsa State.;2005.0;State Government;College of Health      </t>
  </si>
  <si>
    <t xml:space="preserve">Bill and Melinda Gates College of Health Technology  Ningi Bauchi State;1977.0;State Government;College of Health       </t>
  </si>
  <si>
    <t xml:space="preserve">College of Health Technology  Zawan  Plateau State;1977.0;State Government;College of Health      </t>
  </si>
  <si>
    <t xml:space="preserve">College of Nursing and Midwifery  Gombe  Gombe State.;2004.0;State Government;College of Health      </t>
  </si>
  <si>
    <t xml:space="preserve">College of Health Science and Technology  Idah  Kogi State.;1976.0;State Government;College of Health      </t>
  </si>
  <si>
    <t xml:space="preserve">Cross Rivers State College of Health Technology  Calabar;1977.0;State Government;College of Health       </t>
  </si>
  <si>
    <t xml:space="preserve">Cross River State College of Nursing &amp; Midwifery Sciences  Itigidi;2020.0;State Government;College of Health       </t>
  </si>
  <si>
    <t xml:space="preserve">Delta State School of Health Technology  P.M.B. 22  Ofuoma  Ugheli;1993.0;State Government;College of Health     </t>
  </si>
  <si>
    <t xml:space="preserve">Ekiti State College of Health Sciences &amp; Technology  Ijro-Ekiti;2010.0;State Government;College of Health       </t>
  </si>
  <si>
    <t xml:space="preserve">Federal College of Orthopaedic Technology  NOH  Igbobi  Lagos;1996.0;Federal Government;College of Health     </t>
  </si>
  <si>
    <t xml:space="preserve">Federal School of Dental Technology &amp; Therapy  P.M.B. 01473 Enugu  Enugu State.;1982.0;Federal Government;College of Health      </t>
  </si>
  <si>
    <t xml:space="preserve">Federal School of Biomedical Engineering Technology  LUTH  Lagos;2003.0;Federal Government;College of Health      </t>
  </si>
  <si>
    <t xml:space="preserve">Gombe State College of Health Technology  Kaltungo  Gombe State;1977.0;State Government;College of Health      </t>
  </si>
  <si>
    <t xml:space="preserve">Imo State College Of Nursing &amp; Health Sciences  P.M.B 2  Amaigbo  Nwangele LGA.;2013.0;State Government;College of Health     </t>
  </si>
  <si>
    <t xml:space="preserve">Institute of Health Technology  University Teaching Hospital  Benin  P.M.B. 1111  Benin City  Edo State.;2004.0;Federal Government;College of Health   </t>
  </si>
  <si>
    <t xml:space="preserve">Kano State College of Health Sciences and Technology  BUK Road  Kano.;1932.0;State Government;College of Health      </t>
  </si>
  <si>
    <t xml:space="preserve">Katsina State College of Health Sciences &amp; Technology  Kankia;2014.0;State Government;College of Health       </t>
  </si>
  <si>
    <t xml:space="preserve">Kebbi State College of Nursing Sciencies  Birnin Kebbi;;State Government;College of Health       </t>
  </si>
  <si>
    <t xml:space="preserve">Kwara State College of Health Technology PMB 430 Ojoku Road Offa  Kwara State;1976.0;State Government;College of Health     </t>
  </si>
  <si>
    <t xml:space="preserve">Lagos State College of Health Technology  Yaba;1920.0;State Government;College of Health       </t>
  </si>
  <si>
    <t xml:space="preserve">Lagos State College of Nursing and Midwifery  Igando.;2018.0;State Government;College of Health       </t>
  </si>
  <si>
    <t xml:space="preserve">Nasarawa State College of Health Science &amp; Technology  Keffi;;State Government;College of Health       </t>
  </si>
  <si>
    <t xml:space="preserve">Nigerian Army College of Nursing  Myhoung Barracks  Yaba  Lagos;2018.0;Federal Government;College of Health     </t>
  </si>
  <si>
    <t xml:space="preserve">Nigerian Airforce College of Nursing Sciences Kaduna  Kaduna State.;;Federal Government;College of Health       </t>
  </si>
  <si>
    <t xml:space="preserve">Nigerian Army School of Medical Sciences  Ojo â€“ Lagos State.;;Federal Government;College of Health       </t>
  </si>
  <si>
    <t xml:space="preserve">Nigerian Navy College of Health Sciences Offa.;;Federal Government;College of Health        </t>
  </si>
  <si>
    <t xml:space="preserve">Ogun State College of Health Technology  Ijebu  Ilese  P.M.B. 2081  Ijebu-Ode.;1976.0;State Government;College of Health    </t>
  </si>
  <si>
    <t xml:space="preserve">Osun State College of Health Technology  Ilesa;1977.0;State Government;College of Health       </t>
  </si>
  <si>
    <t xml:space="preserve">Oyo State College of Health Sciences and Technology  Eleyele  Ibadan ;1933.0;State Government;College of Health     </t>
  </si>
  <si>
    <t xml:space="preserve">Oyo State College of Nursing and Midwifery  Eleyele  Ibadan;1949.0;State Government;College of Health      </t>
  </si>
  <si>
    <t xml:space="preserve">Rivers State College of Health Technology  Port Harcourt;2001.0;State Government;College of Health       </t>
  </si>
  <si>
    <t xml:space="preserve">School of Biomedical Engineering Technology  ABUTH  Shika-Zaria  Kaduna State;1983.0;Federal Government;College of Health     </t>
  </si>
  <si>
    <t xml:space="preserve">School Of Biomedical Engineering  University of Benin Teaching Hospital  BeninP.M.B. 1111  Benin City  Edo State.;2004.0;Federal Government;College of Health    </t>
  </si>
  <si>
    <t xml:space="preserve">School Of Biomedical Engineering  University of Maiduguri Teaching Hospital  P.M.B. 1414  Bama Road  Maiduguri  Â Borno State;1990.0;Federal Government;College of Health   </t>
  </si>
  <si>
    <t xml:space="preserve">School of Health Information Management  AKTH  Kano.   P.M.B. 3452  Kano  Kano State.www.akth.org enquiries@akth.org;1992.0;Federal Government;College of Health   </t>
  </si>
  <si>
    <t xml:space="preserve">School of Health Information Management  ATBUTH  Bauchi;2005.0;Federal Government;College of Health      </t>
  </si>
  <si>
    <t xml:space="preserve">School of Health Information Management  Nnamdi Azikiwe University Teaching Hospital  NAUTH  Nnewi.;1996.0;Federal Government;College of Health     </t>
  </si>
  <si>
    <t xml:space="preserve">School of Health Information Management  OAUTH  P.M.B. 5538  Ile-Ife;1982.0;Federal Government;College of Health     </t>
  </si>
  <si>
    <t xml:space="preserve">School Of Health Information Management  University of Benin Teaching Hospital  P.M.B. 1111  Benin City  Edo State.;2004.0;Federal Government;College of Health    </t>
  </si>
  <si>
    <t xml:space="preserve">School of Health Information Management  University of Calabar Teaching Hospital  Calabar.;1993.0;Federal Government;College of Health      </t>
  </si>
  <si>
    <t xml:space="preserve">School of Health Information Management  UCH  P.M.B. 5116  Ibadan.;1976.0;Federal Government;College of Health     </t>
  </si>
  <si>
    <t xml:space="preserve">School of Health Information Management  UDUTH  P.M.B. 2370  Sokoto.;1992.0;Federal Government;College of Health     </t>
  </si>
  <si>
    <t xml:space="preserve">School of Health Information Management  University of Ilorin Teaching Hospital  Ilorin  Kwara State;1996.0;Federal Government;College of Health     </t>
  </si>
  <si>
    <t xml:space="preserve">School of Health Information Management  UMTH  P.M.B. 1414  Bama Road  Maiduguri;1990.0;Federal Government;College of Health    </t>
  </si>
  <si>
    <t xml:space="preserve">School of Health Information Management  UPTH  Portharcourt  Rivers State;2014.0;Federal Government;College of Health     </t>
  </si>
  <si>
    <t xml:space="preserve">School of Health Information Management  LUTH  Idi Araba  Lagos;2005.0;Federal Government;College of Health     </t>
  </si>
  <si>
    <t xml:space="preserve">School of Health Information Management  University of Uyo  P.M.B. 1136  Uyo;2005.0;Federal Government;College of Health     </t>
  </si>
  <si>
    <t xml:space="preserve">School of Health Technology P.M.B. 791  Akure  Ondo State.;1976.0;State Government;College of Health     </t>
  </si>
  <si>
    <t xml:space="preserve">School of Laundry and Dry Cleaning Technology  AKTH  Kano;;Federal Government;College of Health      </t>
  </si>
  <si>
    <t xml:space="preserve">School of Nursing  Lagos State University Teaching Hospital (LUTH);1962.0;State Government;College of Health       </t>
  </si>
  <si>
    <t xml:space="preserve">School of Nursing and Midwifery  Abubakar Tafawa Balewa University Teaching Hospital  Bauchi.;;Federal Government;College of Health      </t>
  </si>
  <si>
    <t xml:space="preserve">School of Nursing Obafemi Awolowo University Teaching Hospital Complex  Ile-Ife;;Federal Government;College of Health       </t>
  </si>
  <si>
    <t xml:space="preserve">School of Nursing University of Benin Teaching Hospital  Benin City;;Federal Government;College of Health       </t>
  </si>
  <si>
    <t xml:space="preserve">School of Nursing Wesley Guild`s Hospital OAUTH  Ilesa;;Federal Government;College of Health       </t>
  </si>
  <si>
    <t xml:space="preserve">School of Orthopedic Cast Technology  National Orthopedic Hospital  PMB 01294  Enugu. noheadmin@nohenig.com;1973.0;Federal Government;College of Health     </t>
  </si>
  <si>
    <t xml:space="preserve">School of Orthopedic Cast Technology  National Orthopedic Hospital  Dala  Kano;;Federal Government;College of Health     </t>
  </si>
  <si>
    <t xml:space="preserve">School of Orthopedic Cast Technology  UITH  Ilorin  Kwara State;;Federal Government;College of Health     </t>
  </si>
  <si>
    <t xml:space="preserve">School of Social Development  UPTH  Port-Harcourt;2018.0;Federal Government;College of Health      </t>
  </si>
  <si>
    <t xml:space="preserve">Shehu Idris College of Health Sciences and Technology  P.M.B. 1050 Makarfi  Kaduna State.sichstm2005@yahoo.com sichstm2005@hotmail.com;1954.0;State Government;College of Health      </t>
  </si>
  <si>
    <t xml:space="preserve">Shehu Sule College of Nursing &amp; Midwifery  Damaturu  Yobe State;1993.0;State Government;College of Health      </t>
  </si>
  <si>
    <t xml:space="preserve">Sokoto State College of Nursing;1971.0;State Government;College of Health        </t>
  </si>
  <si>
    <t xml:space="preserve">Zamfara State College of Health Sciences and Technology  Tsafe;;State Government;College of Health       </t>
  </si>
  <si>
    <t>Abuja School of Pension and Retirement PlanningAPS Campus</t>
  </si>
  <si>
    <t xml:space="preserve">Adecom College of Business Administration and Management Studies  Ibadan.;2019.0;Private;Specialized Institute       </t>
  </si>
  <si>
    <t xml:space="preserve">A.D Rufaâ€™i College of Education  Legal &amp; General Studies  Misau  Bauchi State;1998.0;State Government;Specialized Institute     </t>
  </si>
  <si>
    <t xml:space="preserve">All Nations Institute of Marine and Technology Oghara  Delta State;2021.0;Private;Specialized Institute       </t>
  </si>
  <si>
    <t xml:space="preserve">Bala Abdullahi College of Administration  Funtua  Katsina State;;State Government;Specialized Institute      </t>
  </si>
  <si>
    <t xml:space="preserve">Centre for Advanced Library and Information Management Enugu  Enugu State;1973.0;Federal Government;Specialized Institute       </t>
  </si>
  <si>
    <t xml:space="preserve">Charkin Maritime Academy  Port Harcourt  Rivers State;2021.0;Private;Specialized Institute      </t>
  </si>
  <si>
    <t xml:space="preserve">College of Administration and Business Studies(CABSP)  P.M.B. 1001  Potiskum  Yobe State.;1956.0;State Government;Specialized Institute     </t>
  </si>
  <si>
    <t xml:space="preserve">College of Arabic and Islamic Legal Studies  Ilorin  Kwara State;1992.0;State Government;Specialized Institute      </t>
  </si>
  <si>
    <t xml:space="preserve">College of Business and Management Studies  P. M. B. 003  Konduga  Borno State.;1981.0;State Government;Specialized Institute     </t>
  </si>
  <si>
    <t xml:space="preserve">College of Management and Business Studies  Abeokuta  Ogun State;2021.0;Private;Specialized Institute      </t>
  </si>
  <si>
    <t xml:space="preserve">Commonwealth College of Technology  Gboko  Benue State;2021.0;Private;Specialized Institute      </t>
  </si>
  <si>
    <t xml:space="preserve">Ed-John Institute of Management and Technology Ikorodu  Lagos State;2021.0;Private;Specialized Institute       </t>
  </si>
  <si>
    <t xml:space="preserve">Federal Cooperative College  Abuja Road. P.M.B. 2425  Kaduna  Kaduna State;1976.0;Federal Government;Specialized Institute     </t>
  </si>
  <si>
    <t xml:space="preserve">Federal Cooperative College  P.M.B. 5033  Eleyele  Ibadan  Oyo State.;1943.0;Federal Government;Specialized Institute    </t>
  </si>
  <si>
    <t xml:space="preserve">Federal Cooperative College  Oji â€“ River  P.M.B. 017  Enugu State.;1976.0;Federal Government;Specialized Institute     </t>
  </si>
  <si>
    <t xml:space="preserve">Federal School of Social Works  Emene  Enugu;1983.0;Federal Government;Specialized Institute      </t>
  </si>
  <si>
    <t xml:space="preserve">Federal School of Statistics  P.O. Box 20753 U.I. Post Office  Ibadan. fssibadan@gmail.com;2007.0;Federal Government;Specialized Institute      </t>
  </si>
  <si>
    <t xml:space="preserve">Federal School of Statistics  Manchok  P.M.B 2043  Kaduna State;2007.0;Federal Government;Specialized Institute     </t>
  </si>
  <si>
    <t xml:space="preserve">Federal School of Surveying  Ogbomosho Road  P.M.B. 1024  Oyo  Oyo State. fedsurvey2006@yahoo.com;1908.0;Federal Government;Specialized Institute    </t>
  </si>
  <si>
    <t xml:space="preserve">Federal Training Centre  17 Marian Road  Calabar  Cross Rivers State;1982.0;Federal Government;Specialized Institute     </t>
  </si>
  <si>
    <t xml:space="preserve">Federal Training Centre  Emene  Industrial Layout P.M.B. 01483  Enugu  Enugu State;1977.0;Federal Government;Specialized Institute    </t>
  </si>
  <si>
    <t xml:space="preserve">Federal Training Centre  Ikoyi Road  Obalande  P.M.B. 12599  Marina-Lagos;1957.0;Federal Government;Specialized Institute    </t>
  </si>
  <si>
    <t xml:space="preserve">Federal Training Centre  Kulende Housing Estate  Ilorin  Kwara State;1976.0;Federal Government;Specialized Institute     </t>
  </si>
  <si>
    <t xml:space="preserve">Federal Training Centre  70 Isa Kaita Road  P.M.B. 2070  Kaduna;1959.0;Federal Government;Specialized Institute     </t>
  </si>
  <si>
    <t xml:space="preserve">Federal Training Centre  Custom Area  Bama Road  P.M.B 1594  Maiduguri  Borno State;1978.0;Federal Government;Specialized Institute   </t>
  </si>
  <si>
    <t xml:space="preserve">Global Maritime Academy of NigeriaDelta State;2022.0;Private;Specialized Institute        </t>
  </si>
  <si>
    <t xml:space="preserve">Harvarde College of Management and Business Studies  Abeokuta  Ogun State;2021.0;Private;Specialized Institute      </t>
  </si>
  <si>
    <t xml:space="preserve">Institute of Administration  ABU. Zaria;;Federal Government;Specialized Institute       </t>
  </si>
  <si>
    <t xml:space="preserve">International Institute of Tourism  Yenagoa  Bayelsa State;;State Government;Specialized Institute      </t>
  </si>
  <si>
    <t xml:space="preserve">Jigawa State Institute of Information Technology  Kazaure.;2000.0;State Government;Specialized Institute       </t>
  </si>
  <si>
    <t xml:space="preserve">Joemarine Institute of Nautical Studies and Research EffurunPlot 10  39th StreetDDPA Housing EstateUgborikokoEffurun â€“ Delta State;2023.0;Private;Specialized Institute       </t>
  </si>
  <si>
    <t xml:space="preserve">Lagos State Co-operative College  Agege  Lagos State;2018.0;State Government;Specialized Institute      </t>
  </si>
  <si>
    <t xml:space="preserve">Lapo Institute for Microfinance and Management Studies Benin  Edo State Plot 6 S &amp; T Road  Uselu Benin CityEdo Statewww.lapoinstitute.orgDr Godwin Ehigiamuso (Proprietor)godwin.ehigiamusoe@lapo.nigeria.orgDr. Kenneth Okakwu (Rector)+2348032752098kenneth.okakwu@lapoinstitute.orgkennethokakwu@gmail.com;2020.0;Private;Specialized Institute     </t>
  </si>
  <si>
    <t xml:space="preserve">Maritime Academy of Nigeria    P.M.B. 1089  Oron  Akwa Ibom State;1988.0;Federal Government;Specialized Institute    </t>
  </si>
  <si>
    <t xml:space="preserve">Metallurgical Training Institute  KM. 6/7 Onitsha-Owerri Road  P.M.B. 1555  Onitsha.;1983.0;Federal Government;Specialized Institute     </t>
  </si>
  <si>
    <t xml:space="preserve">Meteorological Institute of Science and Technology  Katsina  Katsina State;2020.0;State Government;Specialized Institute      </t>
  </si>
  <si>
    <t xml:space="preserve">Michael Imodu National Institute for Labour Studies  Ilorin  Kwara State.;1986.0;Federal Government;Specialized Institute      </t>
  </si>
  <si>
    <t xml:space="preserve">Muson School of Music  Marina Onikan  Lagos;2022.0;Private;Specialized Institute      </t>
  </si>
  <si>
    <t xml:space="preserve">National Institute for Cultural Orientation  Lagos Training School  Lagos State;1993.0;Federal Government;Specialized Institute      </t>
  </si>
  <si>
    <t xml:space="preserve">National Institute for Legislative and Democratic Studies  Abuja;;Federal Government;Specialized Institute       </t>
  </si>
  <si>
    <t xml:space="preserve">National Institute for Sports  Surulere  Lagos;1974.0;Federal Government;Specialized Institute      </t>
  </si>
  <si>
    <t xml:space="preserve">National Water Resources Institute  Mando Road  P.M.B. 2309  Kaduna. ed@nwri.gov.ng;1979.0;Federal Government;Specialized Institute     </t>
  </si>
  <si>
    <t xml:space="preserve">Nigerian Army School of Finance and Administration  Apapa  P.M.B. 1066  Lagos.;1978.0;Federal Government;Specialized Institute     </t>
  </si>
  <si>
    <t xml:space="preserve">Nigerian Army School of Signals  H/Q Arakan Barrack  Apapa-Lagos;1948.0;Federal Government;Specialized Institute      </t>
  </si>
  <si>
    <t xml:space="preserve">Nigerian Institute of Journalism  Ikeja  Lateef Jakande House 8-14 Ijaiye Road Ogba  Lagos. nijlagos@hotmail.com;2003.0;Private;Specialized Institute     </t>
  </si>
  <si>
    <t xml:space="preserve">Nigerian Institute of Leather and Chemical Technology  P.M.B. 1034  Samaru  Zaria  Kaduna State;1964.0;Federal Government;Specialized Institute    </t>
  </si>
  <si>
    <t xml:space="preserve">Nigerian Institute of Mining and Geoscience  Jos   Plateau State;;Federal Government;Specialized Institute      </t>
  </si>
  <si>
    <t xml:space="preserve">Nigerian Navy College of Engineering Sapele  Naval Base  New Port  P.M.B. 4002  Ogborode  Delta State.;1982.0;Federal Government;Specialized Institute   </t>
  </si>
  <si>
    <t xml:space="preserve">Nigerian Navy College of Accounts and Finance Owerrinta  Naval Base  PMB 9001  Owerrinta  Abia State;;Federal Government;Specialized Institute    </t>
  </si>
  <si>
    <t xml:space="preserve">National Institute for Legislative and Democratic Studies  Maitama  Abuja;2011.0;Federal Government;Specialized Institute      </t>
  </si>
  <si>
    <t>OAK Business SchoolOPIC  River View EstateOgun StateTelephone: 07011640852</t>
  </si>
  <si>
    <t xml:space="preserve">Pemgo College of Business and Management StudiesPemgo City  Akoyita-Loko Karu LGA  Nasarawa StateOff Kurudu - Orozo FCT Abujapemgoschools@gmail.comwww.pcbms.org081665176260817558326708122220033;2022.0;Private;Specialized Institute     </t>
  </si>
  <si>
    <t xml:space="preserve">Savannah Institute of Technology Abakaliki  Ebonyi State;;Private;Specialized Institute       </t>
  </si>
  <si>
    <t xml:space="preserve">Wavecrest College of Catering and Hospitality Management  Lagos  P.O. Box 997  Surulere  Lagos State.;1999.0;Private;Specialized Institute    </t>
  </si>
  <si>
    <t xml:space="preserve">Adhama Innovation Enterprise Institute Â 171 Mission Road Â Bompai  Kano;2018.0;Private;Vocational Enterprise     </t>
  </si>
  <si>
    <t xml:space="preserve">Agency for Mass Education(AME) Training Centres Â  OAU Quarters  Asokoro District  P.M.B. 197  Garki Abuja. 09 3147067;2010.0;Federal Government;Vocational Enterprise    </t>
  </si>
  <si>
    <t xml:space="preserve">Agency for Mass Education (AMF) Technology Centre  Asokoro  Garki  FCT. VTC Kwali  Abuja  Campus;2010.0;Federal Government;Vocational Enterprise   </t>
  </si>
  <si>
    <t xml:space="preserve">Al-Muhibba Institute ICT and Entrepreneurship  2 Bicados Street  Off Charles Adebayo Street  Kubawa  Abuja;2022.0;Private;Vocational Enterprise    </t>
  </si>
  <si>
    <t xml:space="preserve">Ambassador College of Management. and Technology  80c Igwuruta Road(Tank) Rumuokwurushi  Port-Harcourt;2009.0;Private;Vocational Enterprise      </t>
  </si>
  <si>
    <t xml:space="preserve">Armed Forces Electrical and Mechanical Engineering Mechatronics School Mogadishu Barracks Asokoro  Abuja;2016.0;Federal Government;Vocational Enterprise       </t>
  </si>
  <si>
    <t xml:space="preserve">Best Global Business and Financial School Kachia Road  Kaduna;2015.0;Private;Vocational Enterprise       </t>
  </si>
  <si>
    <t xml:space="preserve">Bonny Vocational Centre  Bonny Island  Rivers State;2013.0;Private;Vocational Enterprise      </t>
  </si>
  <si>
    <t xml:space="preserve">Buckingham Academy of Management. and Technology  Buckingham Estate old Awka Road near Iyienu Mission Hospital Ogidi Anambra State;2009.0;Private;Vocational Enterprise       </t>
  </si>
  <si>
    <t xml:space="preserve">Calvary Foundation Institute of Technology  (CAFITECH)  Enugu  Enugu State;2013.0;Private;Vocational Enterprise     </t>
  </si>
  <si>
    <t xml:space="preserve">Central Institute of Business and Technology  Kilometer 4 Benin-Abraka Road  Egba  Benin City;2016.0;Private;Vocational Enterprise     </t>
  </si>
  <si>
    <t xml:space="preserve">Cherish Enterprise Institute  Batsari  Katsina State;2013.0;Private;Vocational Enterprise      </t>
  </si>
  <si>
    <t xml:space="preserve">Complete Computers and Technology Institute  Benin City  Edo State;2012.0;Private;Vocational Enterprise      </t>
  </si>
  <si>
    <t xml:space="preserve">Dalewares Institute of Technology  Lagos 33 Imani Dauda St. Off Eric Moore Road  Surulere  Lagos State.Â  dalewares@yahoo.comenquiry@dalewaresinstituteoftechnology.com;2008.0;Private;Vocational Enterprise     </t>
  </si>
  <si>
    <t xml:space="preserve">Damson Institute of Management and Technology  No 5 Damson Street  Off Etsu Jetta Street Phase 1  Jikwoyi Â Along Nyanya Karshi Road Â FCT Abuja;2018.0;Private;Vocational Enterprise  </t>
  </si>
  <si>
    <t xml:space="preserve">DOF Institute of Catering and Hospitality  Dalian Plaza 43  Oritshe Street off Obafemi Awolowo zWay Box 800  Ikeja.;2009.0;Private;Vocational Enterprise     </t>
  </si>
  <si>
    <t xml:space="preserve">Environmental Sustainability Thinking and Action Centre (ESTAC)  Institute of Construction &amp; Engineering  Enugu. 1  Mike Toney Avenue  Phase 6 Trans Ekulu  Enugu State. info@estacnigeria.orgchannel2010@yahoo.com;2008.0;Private;Vocational Enterprise   </t>
  </si>
  <si>
    <t xml:space="preserve">Entrepreneurship Vocational Technology ltd  Matan Fada  Kano State  Matan Fada  Kano.08033379371;2010.0;State Government;Vocational Enterprise    </t>
  </si>
  <si>
    <t xml:space="preserve">Exhale Salon and Beauty Institute  No. 2A Kwato Road/Ibrahim Zaki Road  Unguwan Rimi  Kaduna. 08033145531;2010.0;Private;Vocational Enterprise     </t>
  </si>
  <si>
    <t xml:space="preserve">FCFM-Afaka Entrepreneurship Centre  Kaduna  Kaduna State;2010.0;Federal Government;Vocational Enterprise      </t>
  </si>
  <si>
    <t xml:space="preserve">First Mark Innovation School of Technology  Ado-Ekiti;2012.0;Private;Vocational Enterprise       </t>
  </si>
  <si>
    <t xml:space="preserve">Flyingdove Institute of Information Technology  Abuja  FCT;2010.0;Private;Vocational Enterprise      </t>
  </si>
  <si>
    <t xml:space="preserve">Gateway Industrial Petrogas Institute  Oni  Ogun State;2013.0;State Government;Vocational Enterprise      </t>
  </si>
  <si>
    <t xml:space="preserve">Global Maritime Academy  Ogoni-Olomu  Delta State;2012.0;Private;Vocational Enterprise      </t>
  </si>
  <si>
    <t xml:space="preserve">Hajj Institute of NigeriaPlot 992  Zakaria Maimalari StreetCentral Business DistrictFCT - Abuja;2022.0;Private;Vocational Enterprise       </t>
  </si>
  <si>
    <t xml:space="preserve">Hajia Saâ€™adatu and Umul-khairi Foundation  Kano;2015.0;Private;Vocational Enterprise       </t>
  </si>
  <si>
    <t xml:space="preserve">Hanzy Beauty International Institute Ltd  Kaduna;2010.0;Private;Vocational Enterprise       </t>
  </si>
  <si>
    <t xml:space="preserve">Highland College of Technology &amp; Further Studies  Ibadan Â  C/o Segun Fatoki  98 Iwo Road  Ibadan  Oyo State. segunfatoki@hotmail.comhighlandcollege@yahoo.com;2008.0;Private;Vocational Enterprise   </t>
  </si>
  <si>
    <t xml:space="preserve">Homik Oil and Gas Facility Engineering School Â Homik Rehoboth Court by Jesus Evang Power Mission Â NTA/ Choba Road Ozuoba   Port Harcourt  Rivers State;2018.0;Private;Vocational Enterprise    </t>
  </si>
  <si>
    <t xml:space="preserve">Hotel &amp; Tourism Business School  Ikeja  Lagos State;2012.0;Private;Vocational Enterprise      </t>
  </si>
  <si>
    <t xml:space="preserve">IMFI-ICT Academy 54  Nsikak Eduok Avenue Â  P.O.Box 1723  Uyo  Akwa Ibom State. www.imfiacademy.cominfo@imfiacademy.com;2008.0;Private;Vocational Enterprise   </t>
  </si>
  <si>
    <t xml:space="preserve">Industrial Training Fund(ITF) Models Skills Training Centre  Adetokunbo Ademola Crescent  Maitama  Abuja;2016.0;Private;Vocational Enterprise     </t>
  </si>
  <si>
    <t xml:space="preserve">Innovation Institute of Technology  No. 5. Yakubu Gowon Way  Kaduna;2009.0;Private;Vocational Enterprise      </t>
  </si>
  <si>
    <t xml:space="preserve">Institute of Administration and Construction Engineering  Awgu  Enugu State;2013.0;Private;Vocational Enterprise      </t>
  </si>
  <si>
    <t xml:space="preserve">Institute of Information and Computer Technology  Awgu  Enugu State;2013.0;Private;Vocational Enterprise      </t>
  </si>
  <si>
    <t xml:space="preserve">International Chaplaincy Corps Network (ICCN) Institute of Security Technology and Management  Orlu  Imo State;2013.0;Private;Vocational Enterprise      </t>
  </si>
  <si>
    <t xml:space="preserve">International Vocational Technical Enteprenuership Centre (IVTECH) Ajase-Ipo  Kwara State;2019.0;State Government;Vocational Enterprise       </t>
  </si>
  <si>
    <t xml:space="preserve">Izisco Obos Institute of Marine Studies &amp; Technology  Warri  Delta State;2013.0;Private;Vocational Enterprise      </t>
  </si>
  <si>
    <t xml:space="preserve">JKN Training Centre  Oshodi  Lagos;2008.0;Private;Vocational Enterprise      </t>
  </si>
  <si>
    <t xml:space="preserve">Kazaure Innovation Institute Â  c/o Hussaini Adamu Federal Polytechnic Kazaure  Jigawa State;2010.0;Federal Government;Vocational Enterprise      </t>
  </si>
  <si>
    <t xml:space="preserve">Lagos City Computer College Â  7 Bashiru Oweh Street  P.M.B. 21200  Ikeja  Lagos State.;2008.0;Private;Vocational Enterprise    </t>
  </si>
  <si>
    <t xml:space="preserve">Landmark Academy of Hospitality Management  Port Harcourt;2013.0;Private;Vocational Enterprise       </t>
  </si>
  <si>
    <t xml:space="preserve">Linet Paul Innovative Institute Â  No. 1 Sunmail Drive  off Isaac Boro Expressway  Etegwe- Yenagoa  Bayelsa State.;2010.0;Private;Vocational Enterprise    </t>
  </si>
  <si>
    <t xml:space="preserve">Lobi School of Management and Technology  Makurdi;2013.0;Private;Vocational Enterprise       </t>
  </si>
  <si>
    <t xml:space="preserve">Mario Institute of Hospitality Management and Entreprenuership EducationUhunowerre Â Igbo â€“ Eze South LGA Nsukka  Enugu State;2017.0;Private;Vocational Enterprise      </t>
  </si>
  <si>
    <t xml:space="preserve">Minna Institute of Technology and Innovation  Kpakungu Road  Minna  Niger State;2016.0;State Government;Vocational Enterprise     </t>
  </si>
  <si>
    <t xml:space="preserve">NAOWA Institute of Management and Technology  Asokoro  Abuja;2013.0;Federal Government;Vocational Enterprise      </t>
  </si>
  <si>
    <t xml:space="preserve">National Centre for Women Development (NCWD)  Tafawa Balewa Street  Central Business District  Abuja;2010.0;Federal Government;Vocational Enterprise     </t>
  </si>
  <si>
    <t xml:space="preserve">Nigeriaâ€“Korea Friendship Institute of Vocational and Advanced Technology  Lokoja  Kogi State;2018.0;State Government;Vocational Enterprise      </t>
  </si>
  <si>
    <t xml:space="preserve">NIIT Education and Training Centre. Or NIIT/IDM Building  9 Oba Akran Avenue  Ikeja Lagosrishi.malik@idmng.com;2008.0;Private;Vocational Enterprise      </t>
  </si>
  <si>
    <t xml:space="preserve">NIIT Surulere Centre Â  Lagos;2008.0;Private;Vocational Enterprise       </t>
  </si>
  <si>
    <t xml:space="preserve">NIIT Festac Centre Â  Lagos;2008.0;Private;Vocational Enterprise       </t>
  </si>
  <si>
    <t xml:space="preserve">NIIT Ajah Centre  Km 11  Lekki-Epe Express Way  First Gate - Ikota (By Great Brands). ajah@niitng.com;2008.0;Private;Vocational Enterprise    </t>
  </si>
  <si>
    <t xml:space="preserve">NIIT Benin Centre 11  Adesuwa Grammar School Road  GRA  Benin City  Edo State. benin@niitng.com;2008.0;Private;Vocational Enterprise   </t>
  </si>
  <si>
    <t xml:space="preserve">NIIT Garki Centre 4  Dambata Close  Off Yola Street  Area 7  Garki  Abuja.;2008.0;Private;Vocational Enterprise  </t>
  </si>
  <si>
    <t xml:space="preserve">NIIT Gbagada Centre Â  141C  GbagadaOshodi Express Road ( Opposite Hotel New Castel)  Lagos State.Â  festac@niitng.com;2008.0;Private;Vocational Enterprise     </t>
  </si>
  <si>
    <t xml:space="preserve">NIIT Ikorodu Centre 14  Olorunojowon Street  (Besides Zenith Bank)  Lagos State.Â  ikorodu@niitng.com;2008.0;Private;Vocational Enterprise    </t>
  </si>
  <si>
    <t xml:space="preserve">NIIT Offa Centre  2nd Floor  Olatinwo House  Olofa Way  Offa  Kwara State. offa@niitng.com;2008.0;Private;Vocational Enterprise   </t>
  </si>
  <si>
    <t xml:space="preserve">NIIT Ota Centre  Tantolorun House  KM 1  Idi-iroko Road  Otta Round-About  Otta  Ogun State.Â  otta@niitng.com;2008.0;Private;Vocational Enterprise  </t>
  </si>
  <si>
    <t xml:space="preserve">NIIT Owerri Centre  Beside Diamond Bank  Item Street  Ikenegbui  Owerri  Imo State. owerri@niitng.com;2008.0;Private;Vocational Enterprise   </t>
  </si>
  <si>
    <t xml:space="preserve">NIIT Uyo Centre 30  Udosen Uko Street  Off Oron Road  Uyo  Akwa Ibom State. uyo@niitng.com;2008.0;Private;Vocational Enterprise   </t>
  </si>
  <si>
    <t xml:space="preserve">NIIT Warri Centre 43  Airport Road  Effurun  Warri  Delta State. warri@niitng.com;2008.0;Private;Vocational Enterprise   </t>
  </si>
  <si>
    <t xml:space="preserve">Nspire Educational Services  Oyo House  Central Business District  Abuja FCT;2014.0;Private;Vocational Enterprise     </t>
  </si>
  <si>
    <t xml:space="preserve">OfferCentre Institute of Agriculture Olupona  Iwo  Osun State;2015.0;Private;Vocational Enterprise      </t>
  </si>
  <si>
    <t xml:space="preserve">Oseni Elamah ICT InstituteÂ  No. 39 Polytechnic Road Auchi.;2009.0;Private;Vocational Enterprise        </t>
  </si>
  <si>
    <t xml:space="preserve">Peter Akinola Youth Centre for Industrial Training  Abeokuta  Ogun State;2015.0;Private;Vocational Enterprise      </t>
  </si>
  <si>
    <t xml:space="preserve">Peugeot Automobile Nigeria (PAN) Ltd. PAN Training Centre Â  Plot1144  Mallam Kulbi Road Kakuri Industrial Estate PMB 2266 Kaduna. www.peugeotnigeria.com;2010.0;Private;Vocational Enterprise    </t>
  </si>
  <si>
    <t xml:space="preserve">Prime Innovation Institute of Technology  Ajah  Lagos;2012.0;Private;Vocational Enterprise      </t>
  </si>
  <si>
    <t xml:space="preserve">Rocana Institute of Technology  Enugu;2012.0;Private;Vocational Enterprise       </t>
  </si>
  <si>
    <t xml:space="preserve">Rolof Computer AcademyPlot 110  Apala Street  Off Okumagba Avenue Warri Â Delta State;2017.0;Private;Vocational Enterprise    </t>
  </si>
  <si>
    <t xml:space="preserve">Southern Nigerian Institute of Innovation Technology  Ifewara  Ile Ife  Osun State;2012.0;Private;Vocational Enterprise     </t>
  </si>
  <si>
    <t xml:space="preserve">St. Winifred Innovative Institute Â  Human Resources Development Centre  Sango Dina Village off Oloni-Olunde Ayegun Road  P.O. Box 16744  Ibadan  Oyo State. st.winifred@yahoo.com;2008.0;Private;Vocational Enterprise   </t>
  </si>
  <si>
    <t xml:space="preserve">TashibaÂ  Institute of Information TechnologyGyallesu  Zaria  Kaduna State;2017.0;Private;Vocational Enterprise      </t>
  </si>
  <si>
    <t xml:space="preserve">Topearl Catering Institute  Port Harcourt  Rivers State;2013.0;Private;Vocational Enterprise      </t>
  </si>
  <si>
    <t xml:space="preserve">UA College of Science and Technology  Osuofia  Anambra State;2015.0;Private;Vocational Enterprise      </t>
  </si>
  <si>
    <t xml:space="preserve">Umuebe Farm College  Abakaliki Â  Ebonyi State;2010.0;Private;Vocational Enterprise      </t>
  </si>
  <si>
    <t xml:space="preserve">Unival Institute of Technology  Benin City;2015.0;Private;Vocational Enterprise       </t>
  </si>
  <si>
    <t xml:space="preserve">UTAGBA-UNO Vocational Enterprise Institute  Isumpe Road  Utagba-Uno  Via Kwale  Ndokwa West LGA  Delta State joebinum@yahoo.com;2009.0;Private;Vocational Enterprise   </t>
  </si>
  <si>
    <t xml:space="preserve">Yenagoa Enterprise School  Yenagoa;2015.0;Private;Vocational Enterprise       </t>
  </si>
  <si>
    <t xml:space="preserve">Young Men Christian Association (YMCA) Vocational Training Centre  Kaduna  Kaduna State;2012.0;Private;Vocational Enterprise      </t>
  </si>
  <si>
    <t>Customer Name</t>
  </si>
  <si>
    <t>Segment</t>
  </si>
  <si>
    <t>City</t>
  </si>
  <si>
    <t>State</t>
  </si>
  <si>
    <t>Category</t>
  </si>
  <si>
    <t>Sub-Category</t>
  </si>
  <si>
    <t>Return</t>
  </si>
  <si>
    <t>Payment Method</t>
  </si>
  <si>
    <t>Quantity</t>
  </si>
  <si>
    <t>Discount</t>
  </si>
  <si>
    <t>Profit</t>
  </si>
  <si>
    <t>Claire Gute</t>
  </si>
  <si>
    <t>Consumer</t>
  </si>
  <si>
    <t>Henderson</t>
  </si>
  <si>
    <t>Kentucky</t>
  </si>
  <si>
    <t>Furniture</t>
  </si>
  <si>
    <t>Bookcases</t>
  </si>
  <si>
    <t>No</t>
  </si>
  <si>
    <t>Online</t>
  </si>
  <si>
    <t>Chairs</t>
  </si>
  <si>
    <t>Darrin Van Huff</t>
  </si>
  <si>
    <t>Corporate</t>
  </si>
  <si>
    <t>Los Angeles</t>
  </si>
  <si>
    <t>California</t>
  </si>
  <si>
    <t>Office Supplies</t>
  </si>
  <si>
    <t>Labels</t>
  </si>
  <si>
    <t>Cash</t>
  </si>
  <si>
    <t>Sean O'Donnell</t>
  </si>
  <si>
    <t>Fort Lauderdale</t>
  </si>
  <si>
    <t>Florida</t>
  </si>
  <si>
    <t>Tables</t>
  </si>
  <si>
    <t>Storage</t>
  </si>
  <si>
    <t>Yes</t>
  </si>
  <si>
    <t>POS</t>
  </si>
  <si>
    <t>Brosina Hoffman</t>
  </si>
  <si>
    <t>Furnishings</t>
  </si>
  <si>
    <t>Art</t>
  </si>
  <si>
    <t>Technology</t>
  </si>
  <si>
    <t>Binders</t>
  </si>
  <si>
    <t>Appliances</t>
  </si>
  <si>
    <t>Andrew Allen</t>
  </si>
  <si>
    <t>Concord</t>
  </si>
  <si>
    <t>North Carolina</t>
  </si>
  <si>
    <t>Paper</t>
  </si>
  <si>
    <t>Irene Maddox</t>
  </si>
  <si>
    <t>Seattle</t>
  </si>
  <si>
    <t>Washington</t>
  </si>
  <si>
    <t>Harold Pawlan</t>
  </si>
  <si>
    <t>Home Office</t>
  </si>
  <si>
    <t>Fort Worth</t>
  </si>
  <si>
    <t>Texas</t>
  </si>
  <si>
    <t>Central</t>
  </si>
  <si>
    <t>Pete Kriz</t>
  </si>
  <si>
    <t>Madison</t>
  </si>
  <si>
    <t>Wisconsin</t>
  </si>
  <si>
    <t>Alejandro Grove</t>
  </si>
  <si>
    <t>West Jordan</t>
  </si>
  <si>
    <t>Utah</t>
  </si>
  <si>
    <t>Zuschuss Donatelli</t>
  </si>
  <si>
    <t>San Francisco</t>
  </si>
  <si>
    <t>Ken Black</t>
  </si>
  <si>
    <t>Fremont</t>
  </si>
  <si>
    <t>Nebraska</t>
  </si>
  <si>
    <t>Sandra Flanagan</t>
  </si>
  <si>
    <t>Philadelphia</t>
  </si>
  <si>
    <t>Pennsylvania</t>
  </si>
  <si>
    <t>Emily Burns</t>
  </si>
  <si>
    <t>Orem</t>
  </si>
  <si>
    <t>Eric Hoffmann</t>
  </si>
  <si>
    <t>Accessories</t>
  </si>
  <si>
    <t>Tracy Blumstein</t>
  </si>
  <si>
    <t>Envelopes</t>
  </si>
  <si>
    <t>Matt Abelman</t>
  </si>
  <si>
    <t>Houston</t>
  </si>
  <si>
    <t>Gene Hale</t>
  </si>
  <si>
    <t>Richardson</t>
  </si>
  <si>
    <t>Steve Nguyen</t>
  </si>
  <si>
    <t>Linda Cazamias</t>
  </si>
  <si>
    <t>Naperville</t>
  </si>
  <si>
    <t>Illinois</t>
  </si>
  <si>
    <t>Ruben Ausman</t>
  </si>
  <si>
    <t>Erin Smith</t>
  </si>
  <si>
    <t>Melbourne</t>
  </si>
  <si>
    <t>Odella Nelson</t>
  </si>
  <si>
    <t>Eagan</t>
  </si>
  <si>
    <t>Minnesota</t>
  </si>
  <si>
    <t>Patrick O'Donnell</t>
  </si>
  <si>
    <t>Westland</t>
  </si>
  <si>
    <t>Michigan</t>
  </si>
  <si>
    <t>Lena Hernandez</t>
  </si>
  <si>
    <t>Dover</t>
  </si>
  <si>
    <t>Delaware</t>
  </si>
  <si>
    <t>Darren Powers</t>
  </si>
  <si>
    <t>New Albany</t>
  </si>
  <si>
    <t>Indiana</t>
  </si>
  <si>
    <t>Janet Molinari</t>
  </si>
  <si>
    <t>New York City</t>
  </si>
  <si>
    <t>New York</t>
  </si>
  <si>
    <t>Fasteners</t>
  </si>
  <si>
    <t>Ted Butterfield</t>
  </si>
  <si>
    <t>Troy</t>
  </si>
  <si>
    <t>Kunst Miller</t>
  </si>
  <si>
    <t>Paul Stevenson</t>
  </si>
  <si>
    <t>Chicago</t>
  </si>
  <si>
    <t>Brendan Sweed</t>
  </si>
  <si>
    <t>Gilbert</t>
  </si>
  <si>
    <t>Arizona</t>
  </si>
  <si>
    <t>Karen Daniels</t>
  </si>
  <si>
    <t>Springfield</t>
  </si>
  <si>
    <t>Virginia</t>
  </si>
  <si>
    <t>Henry MacAllister</t>
  </si>
  <si>
    <t>Jackson</t>
  </si>
  <si>
    <t>Joel Eaton</t>
  </si>
  <si>
    <t>Memphis</t>
  </si>
  <si>
    <t>Tennessee</t>
  </si>
  <si>
    <t>Ken Brennan</t>
  </si>
  <si>
    <t>Stewart Carmichael</t>
  </si>
  <si>
    <t>Decatur</t>
  </si>
  <si>
    <t>Alabama</t>
  </si>
  <si>
    <t>Duane Noonan</t>
  </si>
  <si>
    <t>Julie Creighton</t>
  </si>
  <si>
    <t>Durham</t>
  </si>
  <si>
    <t>Christopher Schild</t>
  </si>
  <si>
    <t>Columbia</t>
  </si>
  <si>
    <t>South Carolina</t>
  </si>
  <si>
    <t>Paul Gonzalez</t>
  </si>
  <si>
    <t>Rochester</t>
  </si>
  <si>
    <t>Gary Mitchum</t>
  </si>
  <si>
    <t>Jim Sink</t>
  </si>
  <si>
    <t>Karl Braun</t>
  </si>
  <si>
    <t>Minneapolis</t>
  </si>
  <si>
    <t>Roger Barcio</t>
  </si>
  <si>
    <t>Portland</t>
  </si>
  <si>
    <t>Oregon</t>
  </si>
  <si>
    <t>Parhena Norris</t>
  </si>
  <si>
    <t>Katherine Ducich</t>
  </si>
  <si>
    <t>Elpida Rittenbach</t>
  </si>
  <si>
    <t>Saint Paul</t>
  </si>
  <si>
    <t>Rick Bensley</t>
  </si>
  <si>
    <t>Gary Zandusky</t>
  </si>
  <si>
    <t>Lena Cacioppo</t>
  </si>
  <si>
    <t>Aurora</t>
  </si>
  <si>
    <t>Colorado</t>
  </si>
  <si>
    <t>Janet Martin</t>
  </si>
  <si>
    <t>Charlotte</t>
  </si>
  <si>
    <t>Pete Armstrong</t>
  </si>
  <si>
    <t>Orland Park</t>
  </si>
  <si>
    <t>Cynthia Voltz</t>
  </si>
  <si>
    <t>Clay Ludtke</t>
  </si>
  <si>
    <t>Urbandale</t>
  </si>
  <si>
    <t>Iowa</t>
  </si>
  <si>
    <t>Ryan Crowe</t>
  </si>
  <si>
    <t>Columbus</t>
  </si>
  <si>
    <t>Ohio</t>
  </si>
  <si>
    <t>Dave Kipp</t>
  </si>
  <si>
    <t>Greg Guthrie</t>
  </si>
  <si>
    <t>Bristol</t>
  </si>
  <si>
    <t>Steven Cartwright</t>
  </si>
  <si>
    <t>Wilmington</t>
  </si>
  <si>
    <t>Alan Dominguez</t>
  </si>
  <si>
    <t>Philip Fox</t>
  </si>
  <si>
    <t>Bloomington</t>
  </si>
  <si>
    <t>Troy Staebel</t>
  </si>
  <si>
    <t>Phoenix</t>
  </si>
  <si>
    <t>Lindsay Shagiari</t>
  </si>
  <si>
    <t>Dorothy Wardle</t>
  </si>
  <si>
    <t>Lena Creighton</t>
  </si>
  <si>
    <t>Roseville</t>
  </si>
  <si>
    <t>Supplies</t>
  </si>
  <si>
    <t>Jonathan Doherty</t>
  </si>
  <si>
    <t>Sally Hughsby</t>
  </si>
  <si>
    <t>Sandra Glassco</t>
  </si>
  <si>
    <t>Independence</t>
  </si>
  <si>
    <t>Missouri</t>
  </si>
  <si>
    <t>Helen Andreada</t>
  </si>
  <si>
    <t>Pasadena</t>
  </si>
  <si>
    <t>Maureen Gastineau</t>
  </si>
  <si>
    <t>Newark</t>
  </si>
  <si>
    <t>Justin Ellison</t>
  </si>
  <si>
    <t>Franklin</t>
  </si>
  <si>
    <t>Tamara Willingham</t>
  </si>
  <si>
    <t>Scottsdale</t>
  </si>
  <si>
    <t>Stephanie Phelps</t>
  </si>
  <si>
    <t>San Jose</t>
  </si>
  <si>
    <t>Neil Knudson</t>
  </si>
  <si>
    <t>Dave Brooks</t>
  </si>
  <si>
    <t>Nora Paige</t>
  </si>
  <si>
    <t>Edmond</t>
  </si>
  <si>
    <t>Oklahoma</t>
  </si>
  <si>
    <t>Ted Trevino</t>
  </si>
  <si>
    <t>Eric Murdock</t>
  </si>
  <si>
    <t>Ruben Dartt</t>
  </si>
  <si>
    <t>Carlsbad</t>
  </si>
  <si>
    <t>New Mexico</t>
  </si>
  <si>
    <t>Max Jones</t>
  </si>
  <si>
    <t>Becky Martin</t>
  </si>
  <si>
    <t>San Antonio</t>
  </si>
  <si>
    <t>Machines</t>
  </si>
  <si>
    <t>Chad Sievert</t>
  </si>
  <si>
    <t>Jennifer Braxton</t>
  </si>
  <si>
    <t>Shirley Jackson</t>
  </si>
  <si>
    <t>Jim Kriz</t>
  </si>
  <si>
    <t>David Kendrick</t>
  </si>
  <si>
    <t>Robert Marley</t>
  </si>
  <si>
    <t>Monroe</t>
  </si>
  <si>
    <t>Louisiana</t>
  </si>
  <si>
    <t>Sally Knutson</t>
  </si>
  <si>
    <t>Fairfield</t>
  </si>
  <si>
    <t>Connecticut</t>
  </si>
  <si>
    <t>Frank Merwin</t>
  </si>
  <si>
    <t>Alice McCarthy</t>
  </si>
  <si>
    <t>Grand Prairie</t>
  </si>
  <si>
    <t>Mark Packer</t>
  </si>
  <si>
    <t>Mary Zewe</t>
  </si>
  <si>
    <t>Redlands</t>
  </si>
  <si>
    <t>Cassandra Brandow</t>
  </si>
  <si>
    <t>Hamilton</t>
  </si>
  <si>
    <t>Valerie Mitchum</t>
  </si>
  <si>
    <t>Westfield</t>
  </si>
  <si>
    <t>New Jersey</t>
  </si>
  <si>
    <t>Fred Hopkins</t>
  </si>
  <si>
    <t>Maria Bertelson</t>
  </si>
  <si>
    <t>Akron</t>
  </si>
  <si>
    <t>Bruce Stewart</t>
  </si>
  <si>
    <t>Denver</t>
  </si>
  <si>
    <t>Logan Currie</t>
  </si>
  <si>
    <t>Dallas</t>
  </si>
  <si>
    <t>Heather Kirkland</t>
  </si>
  <si>
    <t>Laurel Elliston</t>
  </si>
  <si>
    <t>Whittier</t>
  </si>
  <si>
    <t>Joseph Holt</t>
  </si>
  <si>
    <t>Saginaw</t>
  </si>
  <si>
    <t>Michael Stewart</t>
  </si>
  <si>
    <t>Victoria Wilson</t>
  </si>
  <si>
    <t>Medina</t>
  </si>
  <si>
    <t>Jonathan Howell</t>
  </si>
  <si>
    <t>Joni Blumstein</t>
  </si>
  <si>
    <t>Dublin</t>
  </si>
  <si>
    <t>David Smith</t>
  </si>
  <si>
    <t>Detroit</t>
  </si>
  <si>
    <t>Valerie Dominguez</t>
  </si>
  <si>
    <t>Erin Ashbrook</t>
  </si>
  <si>
    <t>Tampa</t>
  </si>
  <si>
    <t>David Bremer</t>
  </si>
  <si>
    <t>Santa Clara</t>
  </si>
  <si>
    <t>Ken Lonsdale</t>
  </si>
  <si>
    <t>Dianna Wilson</t>
  </si>
  <si>
    <t>Lakeville</t>
  </si>
  <si>
    <t>Logan Haushalter</t>
  </si>
  <si>
    <t>Kelly Collister</t>
  </si>
  <si>
    <t>San Diego</t>
  </si>
  <si>
    <t>Delfina Latchford</t>
  </si>
  <si>
    <t>Dan Reichenbach</t>
  </si>
  <si>
    <t>Craig Carreira</t>
  </si>
  <si>
    <t>Dorris liebe</t>
  </si>
  <si>
    <t>Sean Braxton</t>
  </si>
  <si>
    <t>Roy Collins</t>
  </si>
  <si>
    <t>Alan Hwang</t>
  </si>
  <si>
    <t>Brentwood</t>
  </si>
  <si>
    <t>Claudia Bergmann</t>
  </si>
  <si>
    <t>Chapel Hill</t>
  </si>
  <si>
    <t>Morristown</t>
  </si>
  <si>
    <t>Christine Abelman</t>
  </si>
  <si>
    <t>Cincinnati</t>
  </si>
  <si>
    <t>Kristen Hastings</t>
  </si>
  <si>
    <t>Barry Blumstein</t>
  </si>
  <si>
    <t>Inglewood</t>
  </si>
  <si>
    <t>Andrew Gjertsen</t>
  </si>
  <si>
    <t>Jas O'Carroll</t>
  </si>
  <si>
    <t>Alan Haines</t>
  </si>
  <si>
    <t>Tamarac</t>
  </si>
  <si>
    <t>Nick Zandusky</t>
  </si>
  <si>
    <t>Kelly Lampkin</t>
  </si>
  <si>
    <t>Colorado Springs</t>
  </si>
  <si>
    <t>Belleville</t>
  </si>
  <si>
    <t>Alan Schoenberger</t>
  </si>
  <si>
    <t>Taylor</t>
  </si>
  <si>
    <t>Corey Roper</t>
  </si>
  <si>
    <t>Lakewood</t>
  </si>
  <si>
    <t>Shahid Hopkins</t>
  </si>
  <si>
    <t>Arlington</t>
  </si>
  <si>
    <t>Ben Peterman</t>
  </si>
  <si>
    <t>Arvada</t>
  </si>
  <si>
    <t>Thomas Seio</t>
  </si>
  <si>
    <t>Hackensack</t>
  </si>
  <si>
    <t>Andy Gerbode</t>
  </si>
  <si>
    <t>Saint Petersburg</t>
  </si>
  <si>
    <t>Sung Pak</t>
  </si>
  <si>
    <t>Nathan Mautz</t>
  </si>
  <si>
    <t>Frank Atkinson</t>
  </si>
  <si>
    <t>Long Beach</t>
  </si>
  <si>
    <t>Grace Kelly</t>
  </si>
  <si>
    <t>Hesperia</t>
  </si>
  <si>
    <t>Don Jones</t>
  </si>
  <si>
    <t>Murfreesboro</t>
  </si>
  <si>
    <t>Patrick O'Brill</t>
  </si>
  <si>
    <t>John Lucas</t>
  </si>
  <si>
    <t>Doug Bickford</t>
  </si>
  <si>
    <t>Copiers</t>
  </si>
  <si>
    <t>Alyssa Crouse</t>
  </si>
  <si>
    <t>Layton</t>
  </si>
  <si>
    <t>Austin</t>
  </si>
  <si>
    <t>Clay Cheatham</t>
  </si>
  <si>
    <t>Tamara Dahlen</t>
  </si>
  <si>
    <t>Lowell</t>
  </si>
  <si>
    <t>Massachusetts</t>
  </si>
  <si>
    <t>Adam Bellavance</t>
  </si>
  <si>
    <t>Jeremy Lonsdale</t>
  </si>
  <si>
    <t>Victoria Brennan</t>
  </si>
  <si>
    <t>Georgia</t>
  </si>
  <si>
    <t>Katrina Willman</t>
  </si>
  <si>
    <t>Julia Dunbar</t>
  </si>
  <si>
    <t>Michael Kennedy</t>
  </si>
  <si>
    <t>Manchester</t>
  </si>
  <si>
    <t>Guy Thornton</t>
  </si>
  <si>
    <t>Harlingen</t>
  </si>
  <si>
    <t>Arthur Gainer</t>
  </si>
  <si>
    <t>Tucson</t>
  </si>
  <si>
    <t>Muhammed MacIntyre</t>
  </si>
  <si>
    <t>Quincy</t>
  </si>
  <si>
    <t>Allen Rosenblatt</t>
  </si>
  <si>
    <t>Russell Applegate</t>
  </si>
  <si>
    <t>Alejandro Savely</t>
  </si>
  <si>
    <t>Laura Armstrong</t>
  </si>
  <si>
    <t>Denny Ordway</t>
  </si>
  <si>
    <t>Pembroke Pines</t>
  </si>
  <si>
    <t>Dean Katz</t>
  </si>
  <si>
    <t>Nathan Gelder</t>
  </si>
  <si>
    <t>Mike Vittorini</t>
  </si>
  <si>
    <t>Jack Garza</t>
  </si>
  <si>
    <t>Des Moines</t>
  </si>
  <si>
    <t>Bart Pistole</t>
  </si>
  <si>
    <t>Peoria</t>
  </si>
  <si>
    <t>Victor Preis</t>
  </si>
  <si>
    <t>Las Vegas</t>
  </si>
  <si>
    <t>Nevada</t>
  </si>
  <si>
    <t>Saphhira Shifley</t>
  </si>
  <si>
    <t>Warwick</t>
  </si>
  <si>
    <t>Rhode Island</t>
  </si>
  <si>
    <t>Anna Gayman</t>
  </si>
  <si>
    <t>Luke Foster</t>
  </si>
  <si>
    <t>Miami</t>
  </si>
  <si>
    <t>Roy Französisch</t>
  </si>
  <si>
    <t>Keith Herrera</t>
  </si>
  <si>
    <t>Kimberly Carter</t>
  </si>
  <si>
    <t>Caroline Jumper</t>
  </si>
  <si>
    <t>Huntington Beach</t>
  </si>
  <si>
    <t>Philip Brown</t>
  </si>
  <si>
    <t>Richmond</t>
  </si>
  <si>
    <t>Louisville</t>
  </si>
  <si>
    <t>Michael Paige</t>
  </si>
  <si>
    <t>Lawrence</t>
  </si>
  <si>
    <t>Natalie Fritzler</t>
  </si>
  <si>
    <t>Mississippi</t>
  </si>
  <si>
    <t>Canton</t>
  </si>
  <si>
    <t>Shirley Daniels</t>
  </si>
  <si>
    <t>New Rochelle</t>
  </si>
  <si>
    <t>Ken Heidel</t>
  </si>
  <si>
    <t>Ross Baird</t>
  </si>
  <si>
    <t>Gastonia</t>
  </si>
  <si>
    <t>Mike Kennedy</t>
  </si>
  <si>
    <t>Jacksonville</t>
  </si>
  <si>
    <t>Philisse Overcash</t>
  </si>
  <si>
    <t>Brenda Bowman</t>
  </si>
  <si>
    <t>Troy Blackwell</t>
  </si>
  <si>
    <t>Raymond Buch</t>
  </si>
  <si>
    <t>Auburn</t>
  </si>
  <si>
    <t>Ed Braxton</t>
  </si>
  <si>
    <t>Norman</t>
  </si>
  <si>
    <t>Sanjit Chand</t>
  </si>
  <si>
    <t>Tanja Norvell</t>
  </si>
  <si>
    <t>Joni Sundaresam</t>
  </si>
  <si>
    <t>Park Ridge</t>
  </si>
  <si>
    <t>Amarillo</t>
  </si>
  <si>
    <t>Maya Herman</t>
  </si>
  <si>
    <t>Lindenhurst</t>
  </si>
  <si>
    <t>Jeremy Pistek</t>
  </si>
  <si>
    <t>Jeremy Ellison</t>
  </si>
  <si>
    <t>John Grady</t>
  </si>
  <si>
    <t>Xylona Preis</t>
  </si>
  <si>
    <t>Erin Mull</t>
  </si>
  <si>
    <t>Michelle Tran</t>
  </si>
  <si>
    <t>Sue Ann Reed</t>
  </si>
  <si>
    <t>Carl Weiss</t>
  </si>
  <si>
    <t>Huntsville</t>
  </si>
  <si>
    <t>Astrea Jones</t>
  </si>
  <si>
    <t>Sonia Sunley</t>
  </si>
  <si>
    <t>Rose O'Brian</t>
  </si>
  <si>
    <t>Maribeth Dona</t>
  </si>
  <si>
    <t>Fayetteville</t>
  </si>
  <si>
    <t>Arkansas</t>
  </si>
  <si>
    <t>Costa Mesa</t>
  </si>
  <si>
    <t>Maribeth Yedwab</t>
  </si>
  <si>
    <t>Parker</t>
  </si>
  <si>
    <t>Christopher Martinez</t>
  </si>
  <si>
    <t>Atlanta</t>
  </si>
  <si>
    <t>Lynn Smith</t>
  </si>
  <si>
    <t>Gladstone</t>
  </si>
  <si>
    <t>Bradley Nguyen</t>
  </si>
  <si>
    <t>Great Falls</t>
  </si>
  <si>
    <t>Montana</t>
  </si>
  <si>
    <t>Dean Braden</t>
  </si>
  <si>
    <t>Matt Connell</t>
  </si>
  <si>
    <t>Brian Dahlen</t>
  </si>
  <si>
    <t>Patricia Hirasaki</t>
  </si>
  <si>
    <t>Lakeland</t>
  </si>
  <si>
    <t>Mike Gockenbach</t>
  </si>
  <si>
    <t>Karen Bern</t>
  </si>
  <si>
    <t>Jasper Cacioppo</t>
  </si>
  <si>
    <t>Rob Lucas</t>
  </si>
  <si>
    <t>Montgomery</t>
  </si>
  <si>
    <t>Allen Armold</t>
  </si>
  <si>
    <t>Mesa</t>
  </si>
  <si>
    <t>Emily Phan</t>
  </si>
  <si>
    <t>Darren Koutras</t>
  </si>
  <si>
    <t>Bradley Drucker</t>
  </si>
  <si>
    <t>Green Bay</t>
  </si>
  <si>
    <t>Liz MacKendrick</t>
  </si>
  <si>
    <t>Adrian Shami</t>
  </si>
  <si>
    <t>Bill Donatelli</t>
  </si>
  <si>
    <t>Greg Tran</t>
  </si>
  <si>
    <t>Anaheim</t>
  </si>
  <si>
    <t>Ashley Jarboe</t>
  </si>
  <si>
    <t>Olvera Toch</t>
  </si>
  <si>
    <t>Liz Pelletier</t>
  </si>
  <si>
    <t>Cynthia Arntzen</t>
  </si>
  <si>
    <t>Jeremy Farry</t>
  </si>
  <si>
    <t>Frank Preis</t>
  </si>
  <si>
    <t>Ellis Ballard</t>
  </si>
  <si>
    <t>Jennifer Ferguson</t>
  </si>
  <si>
    <t>Sarah Foster</t>
  </si>
  <si>
    <t>Marysville</t>
  </si>
  <si>
    <t>Trudy Glocke</t>
  </si>
  <si>
    <t>Carlos Soltero</t>
  </si>
  <si>
    <t>Charles Crestani</t>
  </si>
  <si>
    <t>Dianna Vittorini</t>
  </si>
  <si>
    <t>Bruce Degenhardt</t>
  </si>
  <si>
    <t>Zuschuss Carroll</t>
  </si>
  <si>
    <t>Salem</t>
  </si>
  <si>
    <t>Melanie Seite</t>
  </si>
  <si>
    <t>Laredo</t>
  </si>
  <si>
    <t>Lena Radford</t>
  </si>
  <si>
    <t>Theone Pippenger</t>
  </si>
  <si>
    <t>Chloris Kastensmidt</t>
  </si>
  <si>
    <t>Alan Shonely</t>
  </si>
  <si>
    <t>Andrew Roberts</t>
  </si>
  <si>
    <t>Nona Balk</t>
  </si>
  <si>
    <t>Giulietta Dortch</t>
  </si>
  <si>
    <t>Clytie Kelty</t>
  </si>
  <si>
    <t>Grove City</t>
  </si>
  <si>
    <t>Nat Gilpin</t>
  </si>
  <si>
    <t>Christina Anderson</t>
  </si>
  <si>
    <t>Sylvia Foulston</t>
  </si>
  <si>
    <t>Dearborn</t>
  </si>
  <si>
    <t>Meg O'Connel</t>
  </si>
  <si>
    <t>Annie Thurman</t>
  </si>
  <si>
    <t>Fred McMath</t>
  </si>
  <si>
    <t>Denny Joy</t>
  </si>
  <si>
    <t>Warner Robins</t>
  </si>
  <si>
    <t>Max Engle</t>
  </si>
  <si>
    <t>Vallejo</t>
  </si>
  <si>
    <t>Justin Deggeller</t>
  </si>
  <si>
    <t>John Lee</t>
  </si>
  <si>
    <t>Mission Viejo</t>
  </si>
  <si>
    <t>Sean Christensen</t>
  </si>
  <si>
    <t>Rochester Hills</t>
  </si>
  <si>
    <t>Plainfield</t>
  </si>
  <si>
    <t>Chuck Clark</t>
  </si>
  <si>
    <t>Sierra Vista</t>
  </si>
  <si>
    <t>Anthony Rawles</t>
  </si>
  <si>
    <t>Vancouver</t>
  </si>
  <si>
    <t>Steven Roelle</t>
  </si>
  <si>
    <t>Craig Reiter</t>
  </si>
  <si>
    <t>Eugene Hildebrand</t>
  </si>
  <si>
    <t>Sibella Parks</t>
  </si>
  <si>
    <t>Tiffany House</t>
  </si>
  <si>
    <t>Resi Pölking</t>
  </si>
  <si>
    <t>Cleveland</t>
  </si>
  <si>
    <t>Rob Beeghly</t>
  </si>
  <si>
    <t>Carol Darley</t>
  </si>
  <si>
    <t>Tyler</t>
  </si>
  <si>
    <t>Doug Jacobs</t>
  </si>
  <si>
    <t>Grant Thornton</t>
  </si>
  <si>
    <t>Burlington</t>
  </si>
  <si>
    <t>Michael Chen</t>
  </si>
  <si>
    <t>Ralph Arnett</t>
  </si>
  <si>
    <t>Naresj Patel</t>
  </si>
  <si>
    <t>Waynesboro</t>
  </si>
  <si>
    <t>Alan Barnes</t>
  </si>
  <si>
    <t>Jesus Ocampo</t>
  </si>
  <si>
    <t>Chester</t>
  </si>
  <si>
    <t>Jay Kimmel</t>
  </si>
  <si>
    <t>Brad Norvell</t>
  </si>
  <si>
    <t>Cary</t>
  </si>
  <si>
    <t>David Philippe</t>
  </si>
  <si>
    <t>Tracy Hopkins</t>
  </si>
  <si>
    <t>Arthur Prichep</t>
  </si>
  <si>
    <t>Palm Coast</t>
  </si>
  <si>
    <t>Roland Schwarz</t>
  </si>
  <si>
    <t>Mount Vernon</t>
  </si>
  <si>
    <t>Seth Vernon</t>
  </si>
  <si>
    <t>Christine Kargatis</t>
  </si>
  <si>
    <t>Ross DeVincentis</t>
  </si>
  <si>
    <t>Mathew Reese</t>
  </si>
  <si>
    <t>Steve Chapman</t>
  </si>
  <si>
    <t>Hialeah</t>
  </si>
  <si>
    <t>Jay Fein</t>
  </si>
  <si>
    <t>Emily Grady</t>
  </si>
  <si>
    <t>Oceanside</t>
  </si>
  <si>
    <t>Darrin Sayre</t>
  </si>
  <si>
    <t>Phillina Ober</t>
  </si>
  <si>
    <t>Sung Shariari</t>
  </si>
  <si>
    <t>Peter Bühler</t>
  </si>
  <si>
    <t>Evanston</t>
  </si>
  <si>
    <t>Roland Fjeld</t>
  </si>
  <si>
    <t>Trenton</t>
  </si>
  <si>
    <t>Yoseph Carroll</t>
  </si>
  <si>
    <t>Debra Catini</t>
  </si>
  <si>
    <t>Cottage Grove</t>
  </si>
  <si>
    <t>Christine Phan</t>
  </si>
  <si>
    <t>Barry Französisch</t>
  </si>
  <si>
    <t>Lisa Hazard</t>
  </si>
  <si>
    <t>Chris Selesnick</t>
  </si>
  <si>
    <t>Bossier City</t>
  </si>
  <si>
    <t>Anthony Johnson</t>
  </si>
  <si>
    <t>Benjamin Venier</t>
  </si>
  <si>
    <t>Dan Lawera</t>
  </si>
  <si>
    <t>Bryan Mills</t>
  </si>
  <si>
    <t>Lancaster</t>
  </si>
  <si>
    <t>Liz Thompson</t>
  </si>
  <si>
    <t>Joe Kamberova</t>
  </si>
  <si>
    <t>Asheville</t>
  </si>
  <si>
    <t>Erica Smith</t>
  </si>
  <si>
    <t>Rick Hansen</t>
  </si>
  <si>
    <t>Carlos Daly</t>
  </si>
  <si>
    <t>Lake Elsinore</t>
  </si>
  <si>
    <t>Helen Wasserman</t>
  </si>
  <si>
    <t>Mike Caudle</t>
  </si>
  <si>
    <t>Gary McGarr</t>
  </si>
  <si>
    <t>Omaha</t>
  </si>
  <si>
    <t>Edmonds</t>
  </si>
  <si>
    <t>Pauline Johnson</t>
  </si>
  <si>
    <t>Santa Ana</t>
  </si>
  <si>
    <t>Bart Watters</t>
  </si>
  <si>
    <t>Milwaukee</t>
  </si>
  <si>
    <t>Toby Ritter</t>
  </si>
  <si>
    <t>Patrick Gardner</t>
  </si>
  <si>
    <t>Florence</t>
  </si>
  <si>
    <t>James Lanier</t>
  </si>
  <si>
    <t>Brian Moss</t>
  </si>
  <si>
    <t>Eudokia Martin</t>
  </si>
  <si>
    <t>Art Foster</t>
  </si>
  <si>
    <t>Guy Armstrong</t>
  </si>
  <si>
    <t>Lorain</t>
  </si>
  <si>
    <t>Cyma Kinney</t>
  </si>
  <si>
    <t>Linden</t>
  </si>
  <si>
    <t>Dave Poirier</t>
  </si>
  <si>
    <t>Salinas</t>
  </si>
  <si>
    <t>Berenike Kampe</t>
  </si>
  <si>
    <t>Sanjit Jacobs</t>
  </si>
  <si>
    <t>New Brunswick</t>
  </si>
  <si>
    <t>Chuck Magee</t>
  </si>
  <si>
    <t>Anthony Jacobs</t>
  </si>
  <si>
    <t>Linda Southworth</t>
  </si>
  <si>
    <t>Guy Phonely</t>
  </si>
  <si>
    <t>Paul Knutson</t>
  </si>
  <si>
    <t>New Hampshire</t>
  </si>
  <si>
    <t>Sally Matthias</t>
  </si>
  <si>
    <t>Anthony Garverick</t>
  </si>
  <si>
    <t>Peter McVee</t>
  </si>
  <si>
    <t>Lauren Leatherbury</t>
  </si>
  <si>
    <t>Jill Stevenson</t>
  </si>
  <si>
    <t>Ed Ludwig</t>
  </si>
  <si>
    <t>Maryland</t>
  </si>
  <si>
    <t>Pamela Coakley</t>
  </si>
  <si>
    <t>Hunter Lopez</t>
  </si>
  <si>
    <t>Maribeth Schnelling</t>
  </si>
  <si>
    <t>George Bell</t>
  </si>
  <si>
    <t>Justin Ritter</t>
  </si>
  <si>
    <t>Garland</t>
  </si>
  <si>
    <t>Bill Eplett</t>
  </si>
  <si>
    <t>Sample Company A</t>
  </si>
  <si>
    <t>Norwich</t>
  </si>
  <si>
    <t>Rob Williams</t>
  </si>
  <si>
    <t>Alexandria</t>
  </si>
  <si>
    <t>Sanjit Engle</t>
  </si>
  <si>
    <t>Adam Hart</t>
  </si>
  <si>
    <t>Jessica Myrick</t>
  </si>
  <si>
    <t>Joel Jenkins</t>
  </si>
  <si>
    <t>Toledo</t>
  </si>
  <si>
    <t>Ralph Kennedy</t>
  </si>
  <si>
    <t>Catherine Glotzbach</t>
  </si>
  <si>
    <t>Farmington</t>
  </si>
  <si>
    <t>Rachel Payne</t>
  </si>
  <si>
    <t>Riverside</t>
  </si>
  <si>
    <t>Karen Carlisle</t>
  </si>
  <si>
    <t>Torrance</t>
  </si>
  <si>
    <t>Katherine Hughes</t>
  </si>
  <si>
    <t>Greg Hansen</t>
  </si>
  <si>
    <t>Round Rock</t>
  </si>
  <si>
    <t>Scott Williamson</t>
  </si>
  <si>
    <t>Joseph Airdo</t>
  </si>
  <si>
    <t>Daniel Lacy</t>
  </si>
  <si>
    <t>Lindsay Williams</t>
  </si>
  <si>
    <t>Thomas Brumley</t>
  </si>
  <si>
    <t>Boca Raton</t>
  </si>
  <si>
    <t>Bryan Spruell</t>
  </si>
  <si>
    <t>Robert Waldorf</t>
  </si>
  <si>
    <t>Tracy Zic</t>
  </si>
  <si>
    <t>Ann Steele</t>
  </si>
  <si>
    <t>Toby Swindell</t>
  </si>
  <si>
    <t>Sara Luxemburg</t>
  </si>
  <si>
    <t>Mitch Willingham</t>
  </si>
  <si>
    <t>Virginia Beach</t>
  </si>
  <si>
    <t>Rob Dowd</t>
  </si>
  <si>
    <t>Ryan Akin</t>
  </si>
  <si>
    <t>Murrieta</t>
  </si>
  <si>
    <t>Meg Tillman</t>
  </si>
  <si>
    <t>Vivek Gonzalez</t>
  </si>
  <si>
    <t>Olympia</t>
  </si>
  <si>
    <t>John Stevenson</t>
  </si>
  <si>
    <t>Kalyca Meade</t>
  </si>
  <si>
    <t>District of Columbia</t>
  </si>
  <si>
    <t>Hallie Redmond</t>
  </si>
  <si>
    <t>Deanra Eno</t>
  </si>
  <si>
    <t>Allen Goldenen</t>
  </si>
  <si>
    <t>Jefferson City</t>
  </si>
  <si>
    <t>Jennifer Jackson</t>
  </si>
  <si>
    <t>Jennifer Halladay</t>
  </si>
  <si>
    <t>Robert Dilbeck</t>
  </si>
  <si>
    <t>Saint Peters</t>
  </si>
  <si>
    <t>Mary O'Rourke</t>
  </si>
  <si>
    <t>Noel Staavos</t>
  </si>
  <si>
    <t>Rockford</t>
  </si>
  <si>
    <t>Deirdre Greer</t>
  </si>
  <si>
    <t>Nicole Fjeld</t>
  </si>
  <si>
    <t>Matthew Grinstein</t>
  </si>
  <si>
    <t>Theresa Swint</t>
  </si>
  <si>
    <t>Brian DeCherney</t>
  </si>
  <si>
    <t>Charles McCrossin</t>
  </si>
  <si>
    <t>Brownsville</t>
  </si>
  <si>
    <t>Skye Norling</t>
  </si>
  <si>
    <t>Erica Hernandez</t>
  </si>
  <si>
    <t>Frank Olsen</t>
  </si>
  <si>
    <t>Maurice Satty</t>
  </si>
  <si>
    <t>Chad Cunningham</t>
  </si>
  <si>
    <t>Don Weiss</t>
  </si>
  <si>
    <t>Bill Tyler</t>
  </si>
  <si>
    <t>Yonkers</t>
  </si>
  <si>
    <t>Craig Yedwab</t>
  </si>
  <si>
    <t>Oakland</t>
  </si>
  <si>
    <t>Brad Thomas</t>
  </si>
  <si>
    <t>Clinton</t>
  </si>
  <si>
    <t>Penelope Sewall</t>
  </si>
  <si>
    <t>Paul Van Hugh</t>
  </si>
  <si>
    <t>Neoma Murray</t>
  </si>
  <si>
    <t>Encinitas</t>
  </si>
  <si>
    <t>Dionis Lloyd</t>
  </si>
  <si>
    <t>Christine Sundaresam</t>
  </si>
  <si>
    <t>Roswell</t>
  </si>
  <si>
    <t>Jonesboro</t>
  </si>
  <si>
    <t>Antioch</t>
  </si>
  <si>
    <t>Homestead</t>
  </si>
  <si>
    <t>Frank Hawley</t>
  </si>
  <si>
    <t>La Porte</t>
  </si>
  <si>
    <t>Nat Carroll</t>
  </si>
  <si>
    <t>Lansing</t>
  </si>
  <si>
    <t>Cuyahoga Falls</t>
  </si>
  <si>
    <t>Reno</t>
  </si>
  <si>
    <t>Harrisonburg</t>
  </si>
  <si>
    <t>Alex Avila</t>
  </si>
  <si>
    <t>Larry Tron</t>
  </si>
  <si>
    <t>Escondido</t>
  </si>
  <si>
    <t>Anne Pryor</t>
  </si>
  <si>
    <t>Paul MacIntyre</t>
  </si>
  <si>
    <t>Royal Oak</t>
  </si>
  <si>
    <t>Alyssa Tate</t>
  </si>
  <si>
    <t>Rockville</t>
  </si>
  <si>
    <t>Cathy Armstrong</t>
  </si>
  <si>
    <t>Harold Ryan</t>
  </si>
  <si>
    <t>Bradley Talbott</t>
  </si>
  <si>
    <t>Coral Springs</t>
  </si>
  <si>
    <t>Larry Hughes</t>
  </si>
  <si>
    <t>Steven Ward</t>
  </si>
  <si>
    <t>Stefania Perrino</t>
  </si>
  <si>
    <t>Ben Ferrer</t>
  </si>
  <si>
    <t>Kean Thornton</t>
  </si>
  <si>
    <t>Buffalo</t>
  </si>
  <si>
    <t>Brooke Gillingham</t>
  </si>
  <si>
    <t>Boynton Beach</t>
  </si>
  <si>
    <t>Greg Matthias</t>
  </si>
  <si>
    <t>Eva Jacobs</t>
  </si>
  <si>
    <t>Gulfport</t>
  </si>
  <si>
    <t>Nora Preis</t>
  </si>
  <si>
    <t>Fresno</t>
  </si>
  <si>
    <t>Mick Hernandez</t>
  </si>
  <si>
    <t>Jocasta Rupert</t>
  </si>
  <si>
    <t>Suzanne McNair</t>
  </si>
  <si>
    <t>Greenville</t>
  </si>
  <si>
    <t>Chris Cortes</t>
  </si>
  <si>
    <t>Phillip Flathmann</t>
  </si>
  <si>
    <t>Dan Campbell</t>
  </si>
  <si>
    <t>Bryan Davis</t>
  </si>
  <si>
    <t>Macon</t>
  </si>
  <si>
    <t>Cedar Rapids</t>
  </si>
  <si>
    <t>Gene McClure</t>
  </si>
  <si>
    <t>Providence</t>
  </si>
  <si>
    <t>Todd Boyes</t>
  </si>
  <si>
    <t>Justin Hirsh</t>
  </si>
  <si>
    <t>Pueblo</t>
  </si>
  <si>
    <t>Erica Bern</t>
  </si>
  <si>
    <t>Quincy Jones</t>
  </si>
  <si>
    <t>Tracy Collins</t>
  </si>
  <si>
    <t>Chuck Sachs</t>
  </si>
  <si>
    <t>Henry Goldwyn</t>
  </si>
  <si>
    <t>Laurel Workman</t>
  </si>
  <si>
    <t>Deltona</t>
  </si>
  <si>
    <t>Matt Collins</t>
  </si>
  <si>
    <t>Liz Preis</t>
  </si>
  <si>
    <t>Murray</t>
  </si>
  <si>
    <t>Evan Bailliet</t>
  </si>
  <si>
    <t>George Zrebassa</t>
  </si>
  <si>
    <t>Cathy Prescott</t>
  </si>
  <si>
    <t>Frank Gastineau</t>
  </si>
  <si>
    <t>Lisa DeCherney</t>
  </si>
  <si>
    <t>Alejandro Ballentine</t>
  </si>
  <si>
    <t>Michael Nguyen</t>
  </si>
  <si>
    <t>Jim Radford</t>
  </si>
  <si>
    <t>Middletown</t>
  </si>
  <si>
    <t>Jamie Frazer</t>
  </si>
  <si>
    <t>Chad McGuire</t>
  </si>
  <si>
    <t>Aaron Smayling</t>
  </si>
  <si>
    <t>Freeport</t>
  </si>
  <si>
    <t>Beth Paige</t>
  </si>
  <si>
    <t>Natalie DeCherney</t>
  </si>
  <si>
    <t>Larry Blacks</t>
  </si>
  <si>
    <t>Kean Takahito</t>
  </si>
  <si>
    <t>Harry Marie</t>
  </si>
  <si>
    <t>Ann Blume</t>
  </si>
  <si>
    <t>Sam Zeldin</t>
  </si>
  <si>
    <t>Pico Rivera</t>
  </si>
  <si>
    <t>Michael Granlund</t>
  </si>
  <si>
    <t>Provo</t>
  </si>
  <si>
    <t>Pleasant Grove</t>
  </si>
  <si>
    <t>Julie Kriz</t>
  </si>
  <si>
    <t>Paul Prost</t>
  </si>
  <si>
    <t>Smyrna</t>
  </si>
  <si>
    <t>Yana Sorensen</t>
  </si>
  <si>
    <t>Katherine Murray</t>
  </si>
  <si>
    <t>Adrian Barton</t>
  </si>
  <si>
    <t>Helen Abelman</t>
  </si>
  <si>
    <t>Beth Thompson</t>
  </si>
  <si>
    <t>Stuart Van</t>
  </si>
  <si>
    <t>Rick Wilson</t>
  </si>
  <si>
    <t>Damala Kotsonis</t>
  </si>
  <si>
    <t>Shui Tom</t>
  </si>
  <si>
    <t>Parma</t>
  </si>
  <si>
    <t>Michael Moore</t>
  </si>
  <si>
    <t>Pauline Webber</t>
  </si>
  <si>
    <t>Shaun Chance</t>
  </si>
  <si>
    <t>Thais Sissman</t>
  </si>
  <si>
    <t>Mark Cousins</t>
  </si>
  <si>
    <t>Mobile</t>
  </si>
  <si>
    <t>Maria Etezadi</t>
  </si>
  <si>
    <t>New Bedford</t>
  </si>
  <si>
    <t>Nicole Hansen</t>
  </si>
  <si>
    <t>Irving</t>
  </si>
  <si>
    <t>Mick Brown</t>
  </si>
  <si>
    <t>Vineland</t>
  </si>
  <si>
    <t>Keith Dawkins</t>
  </si>
  <si>
    <t>Glendale</t>
  </si>
  <si>
    <t>Katherine Nockton</t>
  </si>
  <si>
    <t>Nora Pelletier</t>
  </si>
  <si>
    <t>Niagara Falls</t>
  </si>
  <si>
    <t>Cindy Stewart</t>
  </si>
  <si>
    <t>Thomasville</t>
  </si>
  <si>
    <t>Westminster</t>
  </si>
  <si>
    <t>Maxwell Schwartz</t>
  </si>
  <si>
    <t>Corinna Mitchell</t>
  </si>
  <si>
    <t>Corey-Lock</t>
  </si>
  <si>
    <t>Todd Sumrall</t>
  </si>
  <si>
    <t>Jane Waco</t>
  </si>
  <si>
    <t>John Dryer</t>
  </si>
  <si>
    <t>Coppell</t>
  </si>
  <si>
    <t>Pauline Chand</t>
  </si>
  <si>
    <t>Andy Reiter</t>
  </si>
  <si>
    <t>Pomona</t>
  </si>
  <si>
    <t>Arianne Irving</t>
  </si>
  <si>
    <t>North Las Vegas</t>
  </si>
  <si>
    <t>Tom Boeckenhauer</t>
  </si>
  <si>
    <t>Paul Lucas</t>
  </si>
  <si>
    <t>Gary Hwang</t>
  </si>
  <si>
    <t>Allentown</t>
  </si>
  <si>
    <t>Tempe</t>
  </si>
  <si>
    <t>Mike Pelletier</t>
  </si>
  <si>
    <t>Laguna Niguel</t>
  </si>
  <si>
    <t>Jim Mitchum</t>
  </si>
  <si>
    <t>Bridgeton</t>
  </si>
  <si>
    <t>Carl Ludwig</t>
  </si>
  <si>
    <t>Everett</t>
  </si>
  <si>
    <t>Deborah Brumfield</t>
  </si>
  <si>
    <t>Watertown</t>
  </si>
  <si>
    <t>Ivan Gibson</t>
  </si>
  <si>
    <t>Appleton</t>
  </si>
  <si>
    <t>Bobby Odegard</t>
  </si>
  <si>
    <t>Bellevue</t>
  </si>
  <si>
    <t>Aimee Bixby</t>
  </si>
  <si>
    <t>Julia West</t>
  </si>
  <si>
    <t>Edward Becker</t>
  </si>
  <si>
    <t>Sheri Gordon</t>
  </si>
  <si>
    <t>Charlotte Melton</t>
  </si>
  <si>
    <t>Anthony Witt</t>
  </si>
  <si>
    <t>Allen</t>
  </si>
  <si>
    <t>Mick Crebagga</t>
  </si>
  <si>
    <t>El Paso</t>
  </si>
  <si>
    <t>Tonja Turnell</t>
  </si>
  <si>
    <t>Vivek Grady</t>
  </si>
  <si>
    <t>Muhammed Yedwab</t>
  </si>
  <si>
    <t>Grapevine</t>
  </si>
  <si>
    <t>Rick Duston</t>
  </si>
  <si>
    <t>Dennis Pardue</t>
  </si>
  <si>
    <t>Carrollton</t>
  </si>
  <si>
    <t>Marina Lichtenstein</t>
  </si>
  <si>
    <t>Jenna Caffey</t>
  </si>
  <si>
    <t>Kent</t>
  </si>
  <si>
    <t>James Galang</t>
  </si>
  <si>
    <t>Marc Crier</t>
  </si>
  <si>
    <t>Lafayette</t>
  </si>
  <si>
    <t>Natalie Webber</t>
  </si>
  <si>
    <t>Tigard</t>
  </si>
  <si>
    <t>Toby Braunhardt</t>
  </si>
  <si>
    <t>Bill Stewart</t>
  </si>
  <si>
    <t>Skokie</t>
  </si>
  <si>
    <t>Hilary Holden</t>
  </si>
  <si>
    <t>Christina DeMoss</t>
  </si>
  <si>
    <t>Thea Hendricks</t>
  </si>
  <si>
    <t>Michelle Moray</t>
  </si>
  <si>
    <t>Neola Schneider</t>
  </si>
  <si>
    <t>Robert Barroso</t>
  </si>
  <si>
    <t>Plano</t>
  </si>
  <si>
    <t>Shaun Weien</t>
  </si>
  <si>
    <t>Suffolk</t>
  </si>
  <si>
    <t>Eric Barreto</t>
  </si>
  <si>
    <t>Pamela Stobb</t>
  </si>
  <si>
    <t>Herbert Flentye</t>
  </si>
  <si>
    <t>Indianapolis</t>
  </si>
  <si>
    <t>Henia Zydlo</t>
  </si>
  <si>
    <t>Bayonne</t>
  </si>
  <si>
    <t>Cynthia Delaney</t>
  </si>
  <si>
    <t>Jamie Kunitz</t>
  </si>
  <si>
    <t>Filia McAdams</t>
  </si>
  <si>
    <t>Emily Ducich</t>
  </si>
  <si>
    <t>Dianna Arnett</t>
  </si>
  <si>
    <t>Joni Wasserman</t>
  </si>
  <si>
    <t>Raymond Messe</t>
  </si>
  <si>
    <t>Max Ludwig</t>
  </si>
  <si>
    <t>Craig Carroll</t>
  </si>
  <si>
    <t>Greensboro</t>
  </si>
  <si>
    <t>Baltimore</t>
  </si>
  <si>
    <t>Jim Epp</t>
  </si>
  <si>
    <t>Roy Phan</t>
  </si>
  <si>
    <t>Kenosha</t>
  </si>
  <si>
    <t>Thomas Boland</t>
  </si>
  <si>
    <t>Brad Eason</t>
  </si>
  <si>
    <t>Olathe</t>
  </si>
  <si>
    <t>Kansas</t>
  </si>
  <si>
    <t>Jill Fjeld</t>
  </si>
  <si>
    <t>Phillip Breyer</t>
  </si>
  <si>
    <t>Tulsa</t>
  </si>
  <si>
    <t>Brian Thompson</t>
  </si>
  <si>
    <t>Janet Lee</t>
  </si>
  <si>
    <t>Redmond</t>
  </si>
  <si>
    <t>Cathy Hwang</t>
  </si>
  <si>
    <t>Raleigh</t>
  </si>
  <si>
    <t>Neil Ducich</t>
  </si>
  <si>
    <t>Muskogee</t>
  </si>
  <si>
    <t>Meriden</t>
  </si>
  <si>
    <t>Barbara Fisher</t>
  </si>
  <si>
    <t>Katharine Harms</t>
  </si>
  <si>
    <t>Bowling Green</t>
  </si>
  <si>
    <t>Giulietta Weimer</t>
  </si>
  <si>
    <t>South Bend</t>
  </si>
  <si>
    <t>Noah Childs</t>
  </si>
  <si>
    <t>Michelle Ellison</t>
  </si>
  <si>
    <t>Benjamin Patterson</t>
  </si>
  <si>
    <t>Spokane</t>
  </si>
  <si>
    <t>John Castell</t>
  </si>
  <si>
    <t>Keller</t>
  </si>
  <si>
    <t>Port Orange</t>
  </si>
  <si>
    <t>Medford</t>
  </si>
  <si>
    <t>Adam Shillingsburg</t>
  </si>
  <si>
    <t>Charlottesville</t>
  </si>
  <si>
    <t>Missoula</t>
  </si>
  <si>
    <t>Amy Cox</t>
  </si>
  <si>
    <t>Michael Dominguez</t>
  </si>
  <si>
    <t>Apopka</t>
  </si>
  <si>
    <t>Duane Benoit</t>
  </si>
  <si>
    <t>Erica Hackney</t>
  </si>
  <si>
    <t>Edward Hooks</t>
  </si>
  <si>
    <t>Reading</t>
  </si>
  <si>
    <t>Scot Coram</t>
  </si>
  <si>
    <t>Joe Elijah</t>
  </si>
  <si>
    <t>Broomfield</t>
  </si>
  <si>
    <t>Ann Chong</t>
  </si>
  <si>
    <t>Paterson</t>
  </si>
  <si>
    <t>Joy Daniels</t>
  </si>
  <si>
    <t>Oklahoma City</t>
  </si>
  <si>
    <t>Christy Brittain</t>
  </si>
  <si>
    <t>Joy Smith</t>
  </si>
  <si>
    <t>Chesapeake</t>
  </si>
  <si>
    <t>Luke Weiss</t>
  </si>
  <si>
    <t>Lubbock</t>
  </si>
  <si>
    <t>Johnson City</t>
  </si>
  <si>
    <t>Stuart Calhoun</t>
  </si>
  <si>
    <t>Anne McFarland</t>
  </si>
  <si>
    <t>San Bernardino</t>
  </si>
  <si>
    <t>Rick Huthwaite</t>
  </si>
  <si>
    <t>Leominster</t>
  </si>
  <si>
    <t>Carol Triggs</t>
  </si>
  <si>
    <t>Bozeman</t>
  </si>
  <si>
    <t>Matt Collister</t>
  </si>
  <si>
    <t>Perth Amboy</t>
  </si>
  <si>
    <t>Corey Catlett</t>
  </si>
  <si>
    <t>Kelly Andreada</t>
  </si>
  <si>
    <t>Ontario</t>
  </si>
  <si>
    <t>Tamara Chand</t>
  </si>
  <si>
    <t>Bart Folk</t>
  </si>
  <si>
    <t>Rancho Cucamonga</t>
  </si>
  <si>
    <t>Magdelene Morse</t>
  </si>
  <si>
    <t>Moorhead</t>
  </si>
  <si>
    <t>Adrian Hane</t>
  </si>
  <si>
    <t>Ben Wallace</t>
  </si>
  <si>
    <t>Mesquite</t>
  </si>
  <si>
    <t>Scot Wooten</t>
  </si>
  <si>
    <t>Stockton</t>
  </si>
  <si>
    <t>Ormond Beach</t>
  </si>
  <si>
    <t>Sunnyvale</t>
  </si>
  <si>
    <t>Brian Stugart</t>
  </si>
  <si>
    <t>Randy Ferguson</t>
  </si>
  <si>
    <t>William Brown</t>
  </si>
  <si>
    <t>Trudy Brown</t>
  </si>
  <si>
    <t>York</t>
  </si>
  <si>
    <t>Art Ferguson</t>
  </si>
  <si>
    <t>College Station</t>
  </si>
  <si>
    <t>Richard Bierner</t>
  </si>
  <si>
    <t>Saint Louis</t>
  </si>
  <si>
    <t>Karen Ferguson</t>
  </si>
  <si>
    <t>Manteca</t>
  </si>
  <si>
    <t>John Huston</t>
  </si>
  <si>
    <t>San Angelo</t>
  </si>
  <si>
    <t>Ivan Liston</t>
  </si>
  <si>
    <t>Patrick Bzostek</t>
  </si>
  <si>
    <t>Salt Lake City</t>
  </si>
  <si>
    <t>Rob Haberlin</t>
  </si>
  <si>
    <t>Knoxville</t>
  </si>
  <si>
    <t>Little Rock</t>
  </si>
  <si>
    <t>Arthur Wiediger</t>
  </si>
  <si>
    <t>Maris LaWare</t>
  </si>
  <si>
    <t>Lincoln Park</t>
  </si>
  <si>
    <t>Dorothy Badders</t>
  </si>
  <si>
    <t>Matt Hagelstein</t>
  </si>
  <si>
    <t>Dennis Kane</t>
  </si>
  <si>
    <t>Marion</t>
  </si>
  <si>
    <t>Bobby Trafton</t>
  </si>
  <si>
    <t>Littleton</t>
  </si>
  <si>
    <t>Denny Blanton</t>
  </si>
  <si>
    <t>Vermont</t>
  </si>
  <si>
    <t>Toby Gnade</t>
  </si>
  <si>
    <t>Barry Franz</t>
  </si>
  <si>
    <t>Justin MacKendrick</t>
  </si>
  <si>
    <t>Bangor</t>
  </si>
  <si>
    <t>Maine</t>
  </si>
  <si>
    <t>Maria Zettner</t>
  </si>
  <si>
    <t>Mitch Webber</t>
  </si>
  <si>
    <t>Mark Van Huff</t>
  </si>
  <si>
    <t>Sean Miller</t>
  </si>
  <si>
    <t>Tom Prescott</t>
  </si>
  <si>
    <t>Southaven</t>
  </si>
  <si>
    <t>Jim Karlsson</t>
  </si>
  <si>
    <t>New Castle</t>
  </si>
  <si>
    <t>Patrick Jones</t>
  </si>
  <si>
    <t>Ricardo Sperren</t>
  </si>
  <si>
    <t>Midland</t>
  </si>
  <si>
    <t>Susan Vittorini</t>
  </si>
  <si>
    <t>Becky Castell</t>
  </si>
  <si>
    <t>Elizabeth Moffitt</t>
  </si>
  <si>
    <t>Sioux Falls</t>
  </si>
  <si>
    <t>South Dakota</t>
  </si>
  <si>
    <t>Brendan Murry</t>
  </si>
  <si>
    <t>Kristina Nunn</t>
  </si>
  <si>
    <t>Fort Collins</t>
  </si>
  <si>
    <t>Kelly Williams</t>
  </si>
  <si>
    <t>Clarksville</t>
  </si>
  <si>
    <t>Scott Cohen</t>
  </si>
  <si>
    <t>Sacramento</t>
  </si>
  <si>
    <t>Thousand Oaks</t>
  </si>
  <si>
    <t>Christina VanderZanden</t>
  </si>
  <si>
    <t>Speros Goranitis</t>
  </si>
  <si>
    <t>Malden</t>
  </si>
  <si>
    <t>Tamara Manning</t>
  </si>
  <si>
    <t>Eleni McCrary</t>
  </si>
  <si>
    <t>Holyoke</t>
  </si>
  <si>
    <t>Michelle Lonsdale</t>
  </si>
  <si>
    <t>Albuquerque</t>
  </si>
  <si>
    <t>Sparks</t>
  </si>
  <si>
    <t>Coachella</t>
  </si>
  <si>
    <t>Clay Rozendal</t>
  </si>
  <si>
    <t>Elmhurst</t>
  </si>
  <si>
    <t>Annie Zypern</t>
  </si>
  <si>
    <t>Pierre Wener</t>
  </si>
  <si>
    <t>Passaic</t>
  </si>
  <si>
    <t>North Charleston</t>
  </si>
  <si>
    <t>Shahid Collister</t>
  </si>
  <si>
    <t>Newport News</t>
  </si>
  <si>
    <t>Carlos Meador</t>
  </si>
  <si>
    <t>Greg Maxwell</t>
  </si>
  <si>
    <t>Tim Brockman</t>
  </si>
  <si>
    <t>John Murray</t>
  </si>
  <si>
    <t>Jamestown</t>
  </si>
  <si>
    <t>Sonia Cooley</t>
  </si>
  <si>
    <t>Mishawaka</t>
  </si>
  <si>
    <t>Luke Schmidt</t>
  </si>
  <si>
    <t>Ralph Ritter</t>
  </si>
  <si>
    <t>Daniel Byrd</t>
  </si>
  <si>
    <t>Thomas Thornton</t>
  </si>
  <si>
    <t>Lori Olson</t>
  </si>
  <si>
    <t>La Quinta</t>
  </si>
  <si>
    <t>Ken Dana</t>
  </si>
  <si>
    <t>Nicole Brennan</t>
  </si>
  <si>
    <t>Tallahassee</t>
  </si>
  <si>
    <t>Nashville</t>
  </si>
  <si>
    <t>Brian Derr</t>
  </si>
  <si>
    <t>Bellingham</t>
  </si>
  <si>
    <t>Woodstock</t>
  </si>
  <si>
    <t>Chris McAfee</t>
  </si>
  <si>
    <t>Haltom City</t>
  </si>
  <si>
    <t>Wheeling</t>
  </si>
  <si>
    <t>Summerville</t>
  </si>
  <si>
    <t>Edward Nazzal</t>
  </si>
  <si>
    <t>Kean Nguyen</t>
  </si>
  <si>
    <t>Bill Overfelt</t>
  </si>
  <si>
    <t>Aleksandra Gannaway</t>
  </si>
  <si>
    <t>Matthew Clasen</t>
  </si>
  <si>
    <t>Tom Ashbrook</t>
  </si>
  <si>
    <t>Jason Fortune-</t>
  </si>
  <si>
    <t>Tim Taslimi</t>
  </si>
  <si>
    <t>Sarah Bern</t>
  </si>
  <si>
    <t>Hot Springs</t>
  </si>
  <si>
    <t>Craig Leslie</t>
  </si>
  <si>
    <t>Hunter Glantz</t>
  </si>
  <si>
    <t>Nancy Lomonaco</t>
  </si>
  <si>
    <t>Rick Reed</t>
  </si>
  <si>
    <t>Toby Carlisle</t>
  </si>
  <si>
    <t>Stewart Visinsky</t>
  </si>
  <si>
    <t>Englewood</t>
  </si>
  <si>
    <t>Bobby Elias</t>
  </si>
  <si>
    <t>Steve Carroll</t>
  </si>
  <si>
    <t>David Flashing</t>
  </si>
  <si>
    <t>Fred Harton</t>
  </si>
  <si>
    <t>Las Cruces</t>
  </si>
  <si>
    <t>Hoover</t>
  </si>
  <si>
    <t>MaryBeth Skach</t>
  </si>
  <si>
    <t>Frisco</t>
  </si>
  <si>
    <t>Ritsa Hightower</t>
  </si>
  <si>
    <t>Vacaville</t>
  </si>
  <si>
    <t>George Ashbrook</t>
  </si>
  <si>
    <t>Julie Prescott</t>
  </si>
  <si>
    <t>Dean percer</t>
  </si>
  <si>
    <t>Michael Oakman</t>
  </si>
  <si>
    <t>Waukesha</t>
  </si>
  <si>
    <t>Bakersfield</t>
  </si>
  <si>
    <t>Pompano Beach</t>
  </si>
  <si>
    <t>Corpus Christi</t>
  </si>
  <si>
    <t>Redondo Beach</t>
  </si>
  <si>
    <t>Denise Leinenbach</t>
  </si>
  <si>
    <t>Michelle Huthwaite</t>
  </si>
  <si>
    <t>Daniel Raglin</t>
  </si>
  <si>
    <t>Darrin Martin</t>
  </si>
  <si>
    <t>Carol Adams</t>
  </si>
  <si>
    <t>Anna Chung</t>
  </si>
  <si>
    <t>Denise Monton</t>
  </si>
  <si>
    <t>Vicky Freymann</t>
  </si>
  <si>
    <t>Christopher Conant</t>
  </si>
  <si>
    <t>Orlando</t>
  </si>
  <si>
    <t>Beth Fritzler</t>
  </si>
  <si>
    <t>Orange</t>
  </si>
  <si>
    <t>Harry Greene</t>
  </si>
  <si>
    <t>Lake Charles</t>
  </si>
  <si>
    <t>Highland Park</t>
  </si>
  <si>
    <t>Hempstead</t>
  </si>
  <si>
    <t>Noblesville</t>
  </si>
  <si>
    <t>Becky Pak</t>
  </si>
  <si>
    <t>Apple Valley</t>
  </si>
  <si>
    <t>Eugene Moren</t>
  </si>
  <si>
    <t>Michelle Arnett</t>
  </si>
  <si>
    <t>Andy Yotov</t>
  </si>
  <si>
    <t>Mount Pleasant</t>
  </si>
  <si>
    <t>Giulietta Baptist</t>
  </si>
  <si>
    <t>Julia Barnett</t>
  </si>
  <si>
    <t>Sterling Heights</t>
  </si>
  <si>
    <t>Michael Grace</t>
  </si>
  <si>
    <t>Eau Claire</t>
  </si>
  <si>
    <t>Sharelle Roach</t>
  </si>
  <si>
    <t>Pharr</t>
  </si>
  <si>
    <t>Joy Bell-</t>
  </si>
  <si>
    <t>Billings</t>
  </si>
  <si>
    <t>Gresham</t>
  </si>
  <si>
    <t>Dario Medina</t>
  </si>
  <si>
    <t>Chattanooga</t>
  </si>
  <si>
    <t>Tony Chapman</t>
  </si>
  <si>
    <t>Meridian</t>
  </si>
  <si>
    <t>Idaho</t>
  </si>
  <si>
    <t>Sean Wendt</t>
  </si>
  <si>
    <t>Richard Eichhorn</t>
  </si>
  <si>
    <t>Benjamin Farhat</t>
  </si>
  <si>
    <t>Katrina Bavinger</t>
  </si>
  <si>
    <t>Bolingbrook</t>
  </si>
  <si>
    <t>Jason Gross</t>
  </si>
  <si>
    <t>Erin Creighton</t>
  </si>
  <si>
    <t>Eugene Barchas</t>
  </si>
  <si>
    <t>Jennifer Patt</t>
  </si>
  <si>
    <t>Cari Sayre</t>
  </si>
  <si>
    <t>Maple Grove</t>
  </si>
  <si>
    <t>Gary Hansen</t>
  </si>
  <si>
    <t>Pete Takahito</t>
  </si>
  <si>
    <t>Woodland</t>
  </si>
  <si>
    <t>Missouri City</t>
  </si>
  <si>
    <t>Jack Lebron</t>
  </si>
  <si>
    <t>Aaron Hawkins</t>
  </si>
  <si>
    <t>Pearland</t>
  </si>
  <si>
    <t>San Mateo</t>
  </si>
  <si>
    <t>Cindy Chapman</t>
  </si>
  <si>
    <t>David Wiener</t>
  </si>
  <si>
    <t>Sarah Jordon</t>
  </si>
  <si>
    <t>Grand Rapids</t>
  </si>
  <si>
    <t>Bruce Geld</t>
  </si>
  <si>
    <t>Laurel Beltran</t>
  </si>
  <si>
    <t>Candace McMahon</t>
  </si>
  <si>
    <t>Evan Henry</t>
  </si>
  <si>
    <t>Visalia</t>
  </si>
  <si>
    <t>Overland Park</t>
  </si>
  <si>
    <t>Temecula</t>
  </si>
  <si>
    <t>Tony Sayre</t>
  </si>
  <si>
    <t>Patrick Ryan</t>
  </si>
  <si>
    <t>Yucaipa</t>
  </si>
  <si>
    <t>Revere</t>
  </si>
  <si>
    <t>Liz Carlisle</t>
  </si>
  <si>
    <t>Cindy Schnelling</t>
  </si>
  <si>
    <t>Conroe</t>
  </si>
  <si>
    <t>Dave Hallsten</t>
  </si>
  <si>
    <t>Tinley Park</t>
  </si>
  <si>
    <t>Dubuque</t>
  </si>
  <si>
    <t>Jack O'Briant</t>
  </si>
  <si>
    <t>Anna Häberlin</t>
  </si>
  <si>
    <t>Heather Jas</t>
  </si>
  <si>
    <t>Mark Hamilton</t>
  </si>
  <si>
    <t>Dearborn Heights</t>
  </si>
  <si>
    <t>Santa Fe</t>
  </si>
  <si>
    <t>Hickory</t>
  </si>
  <si>
    <t>Carol Stream</t>
  </si>
  <si>
    <t>Saint Cloud</t>
  </si>
  <si>
    <t>Russell D'Ascenzo</t>
  </si>
  <si>
    <t>Sam Craven</t>
  </si>
  <si>
    <t>Stephanie Ulpright</t>
  </si>
  <si>
    <t>Fred Chung</t>
  </si>
  <si>
    <t>North Miami</t>
  </si>
  <si>
    <t>Randy Bradley</t>
  </si>
  <si>
    <t>Nick Crebassa</t>
  </si>
  <si>
    <t>Darren Budd</t>
  </si>
  <si>
    <t>Plantation</t>
  </si>
  <si>
    <t>Port Saint Lucie</t>
  </si>
  <si>
    <t>Maureen Fritzler</t>
  </si>
  <si>
    <t>Roland Murray</t>
  </si>
  <si>
    <t>Vivian Mathis</t>
  </si>
  <si>
    <t>Rock Hill</t>
  </si>
  <si>
    <t>Odessa</t>
  </si>
  <si>
    <t>West Allis</t>
  </si>
  <si>
    <t>Chula Vista</t>
  </si>
  <si>
    <t>Manhattan</t>
  </si>
  <si>
    <t>Altoona</t>
  </si>
  <si>
    <t>Ed Jacobs</t>
  </si>
  <si>
    <t>Nathan Cano</t>
  </si>
  <si>
    <t>Lycoris Saunders</t>
  </si>
  <si>
    <t>Katrina Edelman</t>
  </si>
  <si>
    <t>Duane Huffman</t>
  </si>
  <si>
    <t>Thornton</t>
  </si>
  <si>
    <t>Champaign</t>
  </si>
  <si>
    <t>Peter Fuller</t>
  </si>
  <si>
    <t>Texarkana</t>
  </si>
  <si>
    <t>Edinburg</t>
  </si>
  <si>
    <t>Baytown</t>
  </si>
  <si>
    <t>Valerie Takahito</t>
  </si>
  <si>
    <t>Greenwood</t>
  </si>
  <si>
    <t>Maureen Gnade</t>
  </si>
  <si>
    <t>Susan Pistek</t>
  </si>
  <si>
    <t>Charles Sheldon</t>
  </si>
  <si>
    <t>Woonsocket</t>
  </si>
  <si>
    <t>Dana Kaydos</t>
  </si>
  <si>
    <t>Khloe Miller</t>
  </si>
  <si>
    <t>Superior</t>
  </si>
  <si>
    <t>Anna Andreadi</t>
  </si>
  <si>
    <t>Bedford</t>
  </si>
  <si>
    <t>Covington</t>
  </si>
  <si>
    <t>Broken Arrow</t>
  </si>
  <si>
    <t>Miramar</t>
  </si>
  <si>
    <t>Dorothy Dickinson</t>
  </si>
  <si>
    <t>Hollywood</t>
  </si>
  <si>
    <t>Deer Park</t>
  </si>
  <si>
    <t>Wichita</t>
  </si>
  <si>
    <t>Amy Hunt</t>
  </si>
  <si>
    <t>Tracy Poddar</t>
  </si>
  <si>
    <t>Eileen Kiefer</t>
  </si>
  <si>
    <t>Cyra Reiten</t>
  </si>
  <si>
    <t>Susan Gilcrest</t>
  </si>
  <si>
    <t>Mcallen</t>
  </si>
  <si>
    <t>Iowa City</t>
  </si>
  <si>
    <t>Boise</t>
  </si>
  <si>
    <t>Cranston</t>
  </si>
  <si>
    <t>Angele Hood</t>
  </si>
  <si>
    <t>Neil Französisch</t>
  </si>
  <si>
    <t>Bill Shonely</t>
  </si>
  <si>
    <t>Stefanie Holloman</t>
  </si>
  <si>
    <t>Port Arthur</t>
  </si>
  <si>
    <t>Citrus Heights</t>
  </si>
  <si>
    <t>The Colony</t>
  </si>
  <si>
    <t>Roger Demir</t>
  </si>
  <si>
    <t>Daytona Beach</t>
  </si>
  <si>
    <t>Bullhead City</t>
  </si>
  <si>
    <t>Portage</t>
  </si>
  <si>
    <t>Alex Grayson</t>
  </si>
  <si>
    <t>Fargo</t>
  </si>
  <si>
    <t>North Dakota</t>
  </si>
  <si>
    <t>Elkhart</t>
  </si>
  <si>
    <t>San Gabriel</t>
  </si>
  <si>
    <t>Margate</t>
  </si>
  <si>
    <t>Sandy Springs</t>
  </si>
  <si>
    <t>Mentor</t>
  </si>
  <si>
    <t>Lawton</t>
  </si>
  <si>
    <t>Georgia Rosenberg</t>
  </si>
  <si>
    <t>Vivek Sundaresam</t>
  </si>
  <si>
    <t>Hampton</t>
  </si>
  <si>
    <t>Rome</t>
  </si>
  <si>
    <t>Tony Molinari</t>
  </si>
  <si>
    <t>La Crosse</t>
  </si>
  <si>
    <t>Lewiston</t>
  </si>
  <si>
    <t>Hattiesburg</t>
  </si>
  <si>
    <t>Tom Stivers</t>
  </si>
  <si>
    <t>Danville</t>
  </si>
  <si>
    <t>Dennis Bolton</t>
  </si>
  <si>
    <t>Logan</t>
  </si>
  <si>
    <t>Waterbury</t>
  </si>
  <si>
    <t>Nick Radford</t>
  </si>
  <si>
    <t>Athens</t>
  </si>
  <si>
    <t>Cari Schnelling</t>
  </si>
  <si>
    <t>Avondale</t>
  </si>
  <si>
    <t>Monica Federle</t>
  </si>
  <si>
    <t>Marietta</t>
  </si>
  <si>
    <t>Liz Willingham</t>
  </si>
  <si>
    <t>Yuma</t>
  </si>
  <si>
    <t>Wausau</t>
  </si>
  <si>
    <t>Pasco</t>
  </si>
  <si>
    <t>Oak Park</t>
  </si>
  <si>
    <t>Pensacola</t>
  </si>
  <si>
    <t>League City</t>
  </si>
  <si>
    <t>Gaithersburg</t>
  </si>
  <si>
    <t>Alex Russell</t>
  </si>
  <si>
    <t>Karen Seio</t>
  </si>
  <si>
    <t>Lehi</t>
  </si>
  <si>
    <t>Tuscaloosa</t>
  </si>
  <si>
    <t>Aaron Bergman</t>
  </si>
  <si>
    <t>Lisa Ryan</t>
  </si>
  <si>
    <t>Shahid Shariari</t>
  </si>
  <si>
    <t>Moreno Valley</t>
  </si>
  <si>
    <t>Georgetown</t>
  </si>
  <si>
    <t>Jill Matthias</t>
  </si>
  <si>
    <t>Loveland</t>
  </si>
  <si>
    <t>Chandler</t>
  </si>
  <si>
    <t>Helena</t>
  </si>
  <si>
    <t>Kirkwood</t>
  </si>
  <si>
    <t>Waco</t>
  </si>
  <si>
    <t>Frankfort</t>
  </si>
  <si>
    <t>Bethlehem</t>
  </si>
  <si>
    <t>Grand Island</t>
  </si>
  <si>
    <t>Jason Klamczynski</t>
  </si>
  <si>
    <t>Woodbury</t>
  </si>
  <si>
    <t>Don Miller</t>
  </si>
  <si>
    <t>Rogers</t>
  </si>
  <si>
    <t>Muhammed Lee</t>
  </si>
  <si>
    <t>Clovis</t>
  </si>
  <si>
    <t>Marc Harrigan</t>
  </si>
  <si>
    <t>Frank Carlisle</t>
  </si>
  <si>
    <t>Jupiter</t>
  </si>
  <si>
    <t>Thea Hudgings</t>
  </si>
  <si>
    <t>Santa Barbara</t>
  </si>
  <si>
    <t>Cedar Hill</t>
  </si>
  <si>
    <t>Juliana Krohn</t>
  </si>
  <si>
    <t>Norfolk</t>
  </si>
  <si>
    <t>Draper</t>
  </si>
  <si>
    <t>Sarah Brown</t>
  </si>
  <si>
    <t>Barry Gonzalez</t>
  </si>
  <si>
    <t>Ann Arbor</t>
  </si>
  <si>
    <t>La Mesa</t>
  </si>
  <si>
    <t>Pocatello</t>
  </si>
  <si>
    <t>Holland</t>
  </si>
  <si>
    <t>Milford</t>
  </si>
  <si>
    <t>Buffalo Grove</t>
  </si>
  <si>
    <t>Barry Weirich</t>
  </si>
  <si>
    <t>Lake Forest</t>
  </si>
  <si>
    <t>Redding</t>
  </si>
  <si>
    <t>Chico</t>
  </si>
  <si>
    <t>Mitch Gastineau</t>
  </si>
  <si>
    <t>Utica</t>
  </si>
  <si>
    <t>Doug O'Connell</t>
  </si>
  <si>
    <t>Conway</t>
  </si>
  <si>
    <t>Cheyenne</t>
  </si>
  <si>
    <t>Wyoming</t>
  </si>
  <si>
    <t>Barry Pond</t>
  </si>
  <si>
    <t>Owensboro</t>
  </si>
  <si>
    <t>Caldwell</t>
  </si>
  <si>
    <t>Kenner</t>
  </si>
  <si>
    <t>Nashua</t>
  </si>
  <si>
    <t>Trudy Schmidt</t>
  </si>
  <si>
    <t>Bartlett</t>
  </si>
  <si>
    <t>Redwood City</t>
  </si>
  <si>
    <t>Evan Minnotte</t>
  </si>
  <si>
    <t>Lebanon</t>
  </si>
  <si>
    <t>Anthony O'Donnell</t>
  </si>
  <si>
    <t>Santa Maria</t>
  </si>
  <si>
    <t>Mark Haberlin</t>
  </si>
  <si>
    <t>Des Plaines</t>
  </si>
  <si>
    <t>Longview</t>
  </si>
  <si>
    <t>Hendersonville</t>
  </si>
  <si>
    <t>Waterloo</t>
  </si>
  <si>
    <t>Cambridge</t>
  </si>
  <si>
    <t>Palatine</t>
  </si>
  <si>
    <t>Beverly</t>
  </si>
  <si>
    <t>Eugene</t>
  </si>
  <si>
    <t>Oxnard</t>
  </si>
  <si>
    <t>Renton</t>
  </si>
  <si>
    <t>Glenview</t>
  </si>
  <si>
    <t>Shirley Schmidt</t>
  </si>
  <si>
    <t>Lela Donovan</t>
  </si>
  <si>
    <t>Delray Beach</t>
  </si>
  <si>
    <t>Commerce City</t>
  </si>
  <si>
    <t>Victoria Pisteka</t>
  </si>
  <si>
    <t>Texas City</t>
  </si>
  <si>
    <t>Wilson</t>
  </si>
  <si>
    <t>Rio Rancho</t>
  </si>
  <si>
    <t>Goldsboro</t>
  </si>
  <si>
    <t>Theresa Coyne</t>
  </si>
  <si>
    <t>Ionia McGrath</t>
  </si>
  <si>
    <t>Montebello</t>
  </si>
  <si>
    <t>El Cajon</t>
  </si>
  <si>
    <t>Beaumont</t>
  </si>
  <si>
    <t>West Palm Beach</t>
  </si>
  <si>
    <t>Anemone Ratner</t>
  </si>
  <si>
    <t>Abilene</t>
  </si>
  <si>
    <t>Normal</t>
  </si>
  <si>
    <t>Saint Charles</t>
  </si>
  <si>
    <t>Camarillo</t>
  </si>
  <si>
    <t>Hillsboro</t>
  </si>
  <si>
    <t>Burbank</t>
  </si>
  <si>
    <t>Modesto</t>
  </si>
  <si>
    <t>Garden City</t>
  </si>
  <si>
    <t>Atlantic City</t>
  </si>
  <si>
    <t>Longmont</t>
  </si>
  <si>
    <t>Craig Molinari</t>
  </si>
  <si>
    <t>Fred Wasserman</t>
  </si>
  <si>
    <t>Davis</t>
  </si>
  <si>
    <t>West Virginia</t>
  </si>
  <si>
    <t>Morgan Hill</t>
  </si>
  <si>
    <t>Clifton</t>
  </si>
  <si>
    <t>Sheboygan</t>
  </si>
  <si>
    <t>East Point</t>
  </si>
  <si>
    <t>Lindsay Castell</t>
  </si>
  <si>
    <t>Rapid City</t>
  </si>
  <si>
    <t>Harold Engle</t>
  </si>
  <si>
    <t>Andover</t>
  </si>
  <si>
    <t>Kissimmee</t>
  </si>
  <si>
    <t>Shelton</t>
  </si>
  <si>
    <t>Danbury</t>
  </si>
  <si>
    <t>Brendan Dodson</t>
  </si>
  <si>
    <t>Harold Dahlen</t>
  </si>
  <si>
    <t>Sanford</t>
  </si>
  <si>
    <t>San Marcos</t>
  </si>
  <si>
    <t>Greeley</t>
  </si>
  <si>
    <t>Carl Jackson</t>
  </si>
  <si>
    <t>Mansfield</t>
  </si>
  <si>
    <t>Elyria</t>
  </si>
  <si>
    <t>Twin Falls</t>
  </si>
  <si>
    <t>Coral Gables</t>
  </si>
  <si>
    <t>Romeoville</t>
  </si>
  <si>
    <t>Marlborough</t>
  </si>
  <si>
    <t>Laurel</t>
  </si>
  <si>
    <t>Roy Skaria</t>
  </si>
  <si>
    <t>Bryan</t>
  </si>
  <si>
    <t>Pine Bluff</t>
  </si>
  <si>
    <t>Aberdeen</t>
  </si>
  <si>
    <t>Hagerstown</t>
  </si>
  <si>
    <t>East Orange</t>
  </si>
  <si>
    <t>Sung Chung</t>
  </si>
  <si>
    <t>Arlington Heights</t>
  </si>
  <si>
    <t>Ricardo Emerson</t>
  </si>
  <si>
    <t>Oswego</t>
  </si>
  <si>
    <t>Susan MacKendrick</t>
  </si>
  <si>
    <t>Coon Rapids</t>
  </si>
  <si>
    <t>San Clemente</t>
  </si>
  <si>
    <t>San Luis Obispo</t>
  </si>
  <si>
    <t>Springdale</t>
  </si>
  <si>
    <t>Lodi</t>
  </si>
  <si>
    <t>Mason</t>
  </si>
  <si>
    <t>SAVINGS</t>
  </si>
  <si>
    <t>Title</t>
  </si>
  <si>
    <t xml:space="preserve">First Name </t>
  </si>
  <si>
    <t>Last Name</t>
  </si>
  <si>
    <t>January</t>
  </si>
  <si>
    <t>February</t>
  </si>
  <si>
    <t>Replacing Text Functions by Button Clicks</t>
  </si>
  <si>
    <t>Mr</t>
  </si>
  <si>
    <t xml:space="preserve">Smith </t>
  </si>
  <si>
    <t xml:space="preserve">      Kurt</t>
  </si>
  <si>
    <t>Mrs</t>
  </si>
  <si>
    <t>Janet</t>
  </si>
  <si>
    <t>Jamba</t>
  </si>
  <si>
    <t xml:space="preserve">Trim </t>
  </si>
  <si>
    <t>Dr</t>
  </si>
  <si>
    <t>Maurice</t>
  </si>
  <si>
    <t>GABriel</t>
  </si>
  <si>
    <t>Concatenate</t>
  </si>
  <si>
    <t>Prof</t>
  </si>
  <si>
    <t>Stones</t>
  </si>
  <si>
    <t>Upper</t>
  </si>
  <si>
    <t xml:space="preserve">     Udom</t>
  </si>
  <si>
    <t xml:space="preserve">    Mercy</t>
  </si>
  <si>
    <t>Proper</t>
  </si>
  <si>
    <t>Miss</t>
  </si>
  <si>
    <t>Blessing</t>
  </si>
  <si>
    <t>SAmuel</t>
  </si>
  <si>
    <t>Lower</t>
  </si>
  <si>
    <t xml:space="preserve">Pius        </t>
  </si>
  <si>
    <t>JoshUA</t>
  </si>
  <si>
    <t>Ife</t>
  </si>
  <si>
    <t>Joyce</t>
  </si>
  <si>
    <t>Clara</t>
  </si>
  <si>
    <t>Miracle</t>
  </si>
  <si>
    <t>Chief</t>
  </si>
  <si>
    <t>Jack</t>
  </si>
  <si>
    <t>AWESome</t>
  </si>
  <si>
    <t>Romeo</t>
  </si>
  <si>
    <t>Andre</t>
  </si>
  <si>
    <t xml:space="preserve">      Musa</t>
  </si>
  <si>
    <t>Mercy</t>
  </si>
  <si>
    <t>Israel</t>
  </si>
  <si>
    <t>Joshua</t>
  </si>
  <si>
    <t xml:space="preserve">     Jones</t>
  </si>
  <si>
    <t>Kurt</t>
  </si>
  <si>
    <t>Storm</t>
  </si>
  <si>
    <t>Joy</t>
  </si>
  <si>
    <t xml:space="preserve">Dr </t>
  </si>
  <si>
    <t>Emmanuel</t>
  </si>
  <si>
    <t xml:space="preserve">What is Power Query? It's a special editor that allows you to clean data so that it's easier to work with. </t>
  </si>
  <si>
    <t>The original data can be found in cells B11 through D15.</t>
  </si>
  <si>
    <t>Then we used Power Query to create the cleaned up data table found in cells H11 through K15.</t>
  </si>
  <si>
    <t>To continue with this tutorial, press CTRL + PAGE DOWN. To go to the previous sheet, press CTRL + PAGE UP.</t>
  </si>
  <si>
    <t>Product</t>
  </si>
  <si>
    <t>Sales rep</t>
  </si>
  <si>
    <t>Order date</t>
  </si>
  <si>
    <t>First name</t>
  </si>
  <si>
    <t>Last name</t>
  </si>
  <si>
    <t>Beer</t>
  </si>
  <si>
    <t>Anne Cho</t>
  </si>
  <si>
    <t>Anne</t>
  </si>
  <si>
    <t>Cho</t>
  </si>
  <si>
    <t>Plums</t>
  </si>
  <si>
    <t>Tim Anders</t>
  </si>
  <si>
    <t>Tim</t>
  </si>
  <si>
    <t>Anders</t>
  </si>
  <si>
    <t>Pears</t>
  </si>
  <si>
    <t>Jan Kotas</t>
  </si>
  <si>
    <t>Jan</t>
  </si>
  <si>
    <t>Kotas</t>
  </si>
  <si>
    <t>Apples</t>
  </si>
  <si>
    <t>Sam Ioto</t>
  </si>
  <si>
    <t>Sam</t>
  </si>
  <si>
    <t>Ioto</t>
  </si>
  <si>
    <t>First Name</t>
  </si>
  <si>
    <t>Column1</t>
  </si>
  <si>
    <t>Column2</t>
  </si>
  <si>
    <t>Column3</t>
  </si>
  <si>
    <t>Column4</t>
  </si>
  <si>
    <t>Male</t>
  </si>
  <si>
    <t>Female</t>
  </si>
  <si>
    <t>Lagos</t>
  </si>
  <si>
    <t>Edo</t>
  </si>
  <si>
    <t>Pelumi</t>
  </si>
  <si>
    <t>Ekiti</t>
  </si>
  <si>
    <t>Esther</t>
  </si>
  <si>
    <t>Kaduna</t>
  </si>
  <si>
    <t>Udom Okon</t>
  </si>
  <si>
    <t>Akwa Ibom</t>
  </si>
  <si>
    <t>Gender</t>
  </si>
  <si>
    <t>March</t>
  </si>
  <si>
    <t>April</t>
  </si>
  <si>
    <t>May</t>
  </si>
  <si>
    <t>June</t>
  </si>
  <si>
    <t>Month</t>
  </si>
  <si>
    <t>Name</t>
  </si>
  <si>
    <t>Year of establishment</t>
  </si>
  <si>
    <t>Ownership</t>
  </si>
  <si>
    <t xml:space="preserve">Category        </t>
  </si>
  <si>
    <t>Federal College of Education (Technical)  Asaba</t>
  </si>
  <si>
    <t>Federal Government</t>
  </si>
  <si>
    <t xml:space="preserve">College of Education       </t>
  </si>
  <si>
    <t>Federal College of Education  Kano</t>
  </si>
  <si>
    <t>Federal College of Education (Special)  Oyo</t>
  </si>
  <si>
    <t>College of Education  Gindiri</t>
  </si>
  <si>
    <t>State Government</t>
  </si>
  <si>
    <t>College of Education  Hong</t>
  </si>
  <si>
    <t>Tai Solarin College of Education  Ijebu-Ode</t>
  </si>
  <si>
    <t>College of Education  Ikere-Ekiti</t>
  </si>
  <si>
    <t>Ebonyi State College of Education  (T) Ikwo</t>
  </si>
  <si>
    <t>College of Education  Warri</t>
  </si>
  <si>
    <t>FCT College of Education  Zuba</t>
  </si>
  <si>
    <t>Delar College of Education</t>
  </si>
  <si>
    <t>Private</t>
  </si>
  <si>
    <t xml:space="preserve">College of Education        </t>
  </si>
  <si>
    <t>Federal College of Education  Abeokuta</t>
  </si>
  <si>
    <t>Federal College of Education  Eha-Amufu</t>
  </si>
  <si>
    <t>Federal College of Education (Technical)  Gombe</t>
  </si>
  <si>
    <t>Federal College of Education  Kontagora</t>
  </si>
  <si>
    <t>Federal College of Education  Okene</t>
  </si>
  <si>
    <t>Federal College of Education (Technical)  Omoku</t>
  </si>
  <si>
    <t>Federal College of Education (Tech)  Potiskum</t>
  </si>
  <si>
    <t>Nasarrawa State College of Education  Akwanga</t>
  </si>
  <si>
    <t>Isa Kaita College of Education  Dutsin-Ma</t>
  </si>
  <si>
    <t>College of Education  Ekiadolor-Benin</t>
  </si>
  <si>
    <t>College of Education  Gashua  Damaturu</t>
  </si>
  <si>
    <t xml:space="preserve">College of Education      </t>
  </si>
  <si>
    <t>Kaduna State College of Education  Gidan-Waya  Kafanchan</t>
  </si>
  <si>
    <t>Osun State College of Education  Ilesa</t>
  </si>
  <si>
    <t>College of Education Oro</t>
  </si>
  <si>
    <t>College of Education  katsina-Ala</t>
  </si>
  <si>
    <t>Sa'adatu Rimi College of Education  Kumbotso  Kano</t>
  </si>
  <si>
    <t>College of Education (Technical)  Lafiagi</t>
  </si>
  <si>
    <t>Nwafor Orizu College of Education  Nsugbe</t>
  </si>
  <si>
    <t>Adeniran Ogunsanya College of Education  Otto/Ijanikin</t>
  </si>
  <si>
    <t>Alvan Ikoku College of Education  Owerri</t>
  </si>
  <si>
    <t>Emmanuel Alayande College of Education (EACOED)  Oyo</t>
  </si>
  <si>
    <t>College of Education  Waka BIU</t>
  </si>
  <si>
    <t>City College of Education  Mararaba</t>
  </si>
  <si>
    <t>Federal College of Education (Technical)  Akoka</t>
  </si>
  <si>
    <t>Federal College of Education (Technical)  Bichi</t>
  </si>
  <si>
    <t>Federal College of Education (Technical)  Gusau</t>
  </si>
  <si>
    <t>Federal College of Education  Katsina</t>
  </si>
  <si>
    <t>Federal College of Education  Obudu</t>
  </si>
  <si>
    <t>Adeyemi College of Education  Ondo</t>
  </si>
  <si>
    <t>Federal College of Education  Pankshin</t>
  </si>
  <si>
    <t>Federal College of Education  Yola</t>
  </si>
  <si>
    <t>Delta State College of Education  Agbor</t>
  </si>
  <si>
    <t>Federal College of Education  Zaria</t>
  </si>
  <si>
    <t>Akwa Ibom State College of Education  Afahansit</t>
  </si>
  <si>
    <t>Kogi State College of Education  Ankpa</t>
  </si>
  <si>
    <t>Adamu Augie College of Education  Argungu</t>
  </si>
  <si>
    <t>Aminu Sale College of Education  Azare</t>
  </si>
  <si>
    <t>Umar Ibn Ibrahim El-Kanemi College of Education  Science and Technology  Bama</t>
  </si>
  <si>
    <t>Nigerian Army School of Education (NASE)  Ilorin</t>
  </si>
  <si>
    <t>Zamfara State College of Education  Maru</t>
  </si>
  <si>
    <t>Jigawa State College of Education  Gumel</t>
  </si>
  <si>
    <t>Niger State College of Education  Minna</t>
  </si>
  <si>
    <t>Shehu Shagari College of Education  Sokoto</t>
  </si>
  <si>
    <t>Tijjani Ibrahim College of Education</t>
  </si>
  <si>
    <t>Ansar-Ud-Deen College of Education  Isolo</t>
  </si>
  <si>
    <t>Yewa Central College of Education  Ayetoro  Abeokuta</t>
  </si>
  <si>
    <t>Federal College of Education (T)  Umunze</t>
  </si>
  <si>
    <t>College of Education  Arochukwu  Abia</t>
  </si>
  <si>
    <t>College of Education  Ila-Orangun  Osun State</t>
  </si>
  <si>
    <t>Michael Otedola Coll. of Prim. Education  Lagos</t>
  </si>
  <si>
    <t>Kashim Ibrahim College of Education</t>
  </si>
  <si>
    <t>Delta State Coll. of Physical Education  Mosogar</t>
  </si>
  <si>
    <t>Enugu State Coll. of Education (T)  Enugu</t>
  </si>
  <si>
    <t>Cross River State Coll. of Education  Akampa</t>
  </si>
  <si>
    <t>Edo State College of Education  Igueben</t>
  </si>
  <si>
    <t>Isaac Jasper Boro COE  Sagbama</t>
  </si>
  <si>
    <t>Kogi State College of Education  Kabba</t>
  </si>
  <si>
    <t>Osisa Tech. College of Education  Enugu</t>
  </si>
  <si>
    <t>St. Augustine College of Education Akoka  Lagos</t>
  </si>
  <si>
    <t>African Thinkers Community of Inquiry COE  Enugu</t>
  </si>
  <si>
    <t>Muftau Olanihun College of Education  Ibadan</t>
  </si>
  <si>
    <t>Havard Wilson College of Education  Aba</t>
  </si>
  <si>
    <t>Muhyideen College of Education  Ilorin</t>
  </si>
  <si>
    <t>Corner Stone College of Education  Ikeja</t>
  </si>
  <si>
    <t>Peaceland College of Education  Enugu</t>
  </si>
  <si>
    <t>The College of Education  Nsukka</t>
  </si>
  <si>
    <t>Unity College of Education  Aukpa Adoka  Benue</t>
  </si>
  <si>
    <t>Jornato College of Education</t>
  </si>
  <si>
    <t>DIAMOND COLLEGE OF EDUCATION  ABA</t>
  </si>
  <si>
    <t>National Teachers Institute(NTI)</t>
  </si>
  <si>
    <t>Kingsey College of Education  Ilorin  Kwara State</t>
  </si>
  <si>
    <t>ECWA College of Education  Jos (ECOEJ)</t>
  </si>
  <si>
    <t>FESTMED COLLEGE OF EDUCATION  ONDO STATE</t>
  </si>
  <si>
    <t>St. Frances Asissi College of Education  Zaria</t>
  </si>
  <si>
    <t>BETHEL COE IJARE  ONDO</t>
  </si>
  <si>
    <t>Omaga aejigbo College of education Ajiolo-Ojiaji</t>
  </si>
  <si>
    <t>STEADY FLOW COE  IKOM</t>
  </si>
  <si>
    <t>His Grace College of Education  Ilorin</t>
  </si>
  <si>
    <t>Royal College of Education  Ogun State</t>
  </si>
  <si>
    <t>AL HIKMA COLLEGE OF EDUCATION  ANKPA</t>
  </si>
  <si>
    <t>Global COE  Bukuru</t>
  </si>
  <si>
    <t>Kwararafa COE  Otukpo</t>
  </si>
  <si>
    <t>Zaria Institute of Information Technology</t>
  </si>
  <si>
    <t>College of Education  Billiri</t>
  </si>
  <si>
    <t>Lessel COE Gboko</t>
  </si>
  <si>
    <t>Bayo Tijani COE  Lagos</t>
  </si>
  <si>
    <t>Upland COE Badagry</t>
  </si>
  <si>
    <t>College of Education  Zing</t>
  </si>
  <si>
    <t>ECWA COE Igbaja</t>
  </si>
  <si>
    <t>PAN African COE Offa</t>
  </si>
  <si>
    <t>Corona COE Lekki</t>
  </si>
  <si>
    <t>College of Education Oju</t>
  </si>
  <si>
    <t>EEICOE Otukpo</t>
  </si>
  <si>
    <t>Sinai COE &amp; Ent. Studies Gboko  Benue</t>
  </si>
  <si>
    <t>St. Paul's College of Education NNewi</t>
  </si>
  <si>
    <t>Mus'ab Bn Umair College of Education Bajoga</t>
  </si>
  <si>
    <t>MCF COE Agbarha-Otor  Delta</t>
  </si>
  <si>
    <t>Assanusiya COE  Odeomu  Osun</t>
  </si>
  <si>
    <t>COE  Ero  Akure</t>
  </si>
  <si>
    <t>Calvin Foundation COE</t>
  </si>
  <si>
    <t>Best Legacy COE Ogbomoso</t>
  </si>
  <si>
    <t>Angel Crown COE</t>
  </si>
  <si>
    <t>Elder Oyama Memorial COE  Ofat</t>
  </si>
  <si>
    <t>COE  Moro  Ife-North</t>
  </si>
  <si>
    <t>Royal City COE  Iyesi-Ota</t>
  </si>
  <si>
    <t>ONIT COE  Abagana</t>
  </si>
  <si>
    <t>Nana Aishat Memorial COE</t>
  </si>
  <si>
    <t>Top-Most COE  Ipaja-Agbado</t>
  </si>
  <si>
    <t>Apa COE  Aido</t>
  </si>
  <si>
    <t>Awori District COE</t>
  </si>
  <si>
    <t>Hill COE  Gwanje  Akwanga</t>
  </si>
  <si>
    <t>Aminu Kano College of Education</t>
  </si>
  <si>
    <t>Murtadha COE  Olodo</t>
  </si>
  <si>
    <t>Islamic COE  Potiskum</t>
  </si>
  <si>
    <t>Royal COE  Ikeja  Lagos State</t>
  </si>
  <si>
    <t>Hassan Usman Katsina Polytechnic</t>
  </si>
  <si>
    <t xml:space="preserve">Polytechnics offering NCE Programmes        </t>
  </si>
  <si>
    <t>Plateau State Polytechnic</t>
  </si>
  <si>
    <t>Kano State Polytechnic</t>
  </si>
  <si>
    <t>Waziri Umaru Federal Polytechnic</t>
  </si>
  <si>
    <t>Ramat Polytechnic</t>
  </si>
  <si>
    <t>Kaduna Polytechnics</t>
  </si>
  <si>
    <t>Abubakar Tatari Polytechnic</t>
  </si>
  <si>
    <t>Nuhu Bamalli Polytechnic</t>
  </si>
  <si>
    <t>Ipere COE  Agyaragu</t>
  </si>
  <si>
    <t>Piaget College of Education</t>
  </si>
  <si>
    <t>Biga College of Education</t>
  </si>
  <si>
    <t>Al-Ibadan COE</t>
  </si>
  <si>
    <t>College of Education Kura</t>
  </si>
  <si>
    <t>Al-fajr College of Education  Kano</t>
  </si>
  <si>
    <t>Sunnah College of Education</t>
  </si>
  <si>
    <t>Oswald Waller COE Shendam</t>
  </si>
  <si>
    <t>Imam Saidu COE  Funtua</t>
  </si>
  <si>
    <t>Bilyaminu Othman COE Dass</t>
  </si>
  <si>
    <t>The Polytechnic Iree  Osun State</t>
  </si>
  <si>
    <t xml:space="preserve">Polytechnics offering NCE Programmes       </t>
  </si>
  <si>
    <t>Bogoro College of Education</t>
  </si>
  <si>
    <t>Ife College of Education Omala</t>
  </si>
  <si>
    <t>Elibest College of Education</t>
  </si>
  <si>
    <t>Adesina College of Education  Share  Kwara State</t>
  </si>
  <si>
    <t>Covenant College of Education (CCOE)</t>
  </si>
  <si>
    <t>JIGAWA STATE COLLEGE OF EDUCATION AND LEGAL STUDIES  RINGIM</t>
  </si>
  <si>
    <t>CRESTFIELD COLLEGE OF EDUCATION</t>
  </si>
  <si>
    <t>GRACE COLLEGE OF EDUCATION</t>
  </si>
  <si>
    <t>AFRICAN CHURCH COLLEGE OF EDUCATION</t>
  </si>
  <si>
    <t>Kano State College of Education and Remedial Studies  Kano</t>
  </si>
  <si>
    <t>College of Education  Lanlate  Oyo State</t>
  </si>
  <si>
    <t>Climax College of Education  Bauchi</t>
  </si>
  <si>
    <t>TCNN College of  Education  Bukuru</t>
  </si>
  <si>
    <t>JIBWIS College of Education Jos</t>
  </si>
  <si>
    <t>College of Education and Legal Studies</t>
  </si>
  <si>
    <t>Federal College of Education Sokoto</t>
  </si>
  <si>
    <t>Federal College of Education Bauchi</t>
  </si>
  <si>
    <t>Federal College of Education (T)  ISU Ebonyi State</t>
  </si>
  <si>
    <t>Federal College of Education  Odugbo  Benue State</t>
  </si>
  <si>
    <t>Federal College of Education Osun</t>
  </si>
  <si>
    <t>Federal College of Education Edo</t>
  </si>
  <si>
    <t>Imo State College of Education  Ihitte/Uboma</t>
  </si>
  <si>
    <t>Annur College of Education Kano</t>
  </si>
  <si>
    <t>College of Education Ilemona</t>
  </si>
  <si>
    <t>Ebenezer College of Education Amangwu</t>
  </si>
  <si>
    <t>JIBWIS College of Education Gombe</t>
  </si>
  <si>
    <t>Kogi East College of Education</t>
  </si>
  <si>
    <t>Gboko College of Education Benue State</t>
  </si>
  <si>
    <t>Hope and Anchor College of Education</t>
  </si>
  <si>
    <t>Elizabeth Memorial College of Education Nsukka</t>
  </si>
  <si>
    <t>Ilori College of Education   Ede</t>
  </si>
  <si>
    <t>Sarkin Yama Community College of Education</t>
  </si>
  <si>
    <t>Umar Bun Khatab College of Education  Tudun Nupawa  Kaduna</t>
  </si>
  <si>
    <t>Peacock College of Education Jalingo</t>
  </si>
  <si>
    <t>Peace College Of Education Ankpa</t>
  </si>
  <si>
    <t>Moje College of Education   Erin-Ile</t>
  </si>
  <si>
    <t>Uli College of Education  Uli</t>
  </si>
  <si>
    <t>Lifegate College of Education   Asa</t>
  </si>
  <si>
    <t>JIBWIS COE  Jamaï¿½are</t>
  </si>
  <si>
    <t>Dala College of Education  Kano</t>
  </si>
  <si>
    <t>Hamzainab College of Education  Oshogbo</t>
  </si>
  <si>
    <t>College of Education  Darazo</t>
  </si>
  <si>
    <t>Abubakar Garba Zagada- Zagada College of Education   Bajoga</t>
  </si>
  <si>
    <t>Imam Hamzat COE  Ilorin</t>
  </si>
  <si>
    <t>Metro COE  Adogi-Lafia</t>
  </si>
  <si>
    <t>College of Sharia and Arabic  Studies</t>
  </si>
  <si>
    <t>Abdullahi Maikano College of  Education  Wase</t>
  </si>
  <si>
    <t>Nosakhare COE  Benin City</t>
  </si>
  <si>
    <t>Good Shepperd COE</t>
  </si>
  <si>
    <t>Turath COE  Kano</t>
  </si>
  <si>
    <t>Meadow Hall COE</t>
  </si>
  <si>
    <t>Raphat COE</t>
  </si>
  <si>
    <t>Kazaure College of Education</t>
  </si>
  <si>
    <t>JIBWIS College of Education</t>
  </si>
  <si>
    <t>Adamu Garkuwa COE  Toro</t>
  </si>
  <si>
    <t>Folrac Fortified COE  Ondo</t>
  </si>
  <si>
    <t>Al-Iman College of  Education</t>
  </si>
  <si>
    <t>Danyaya College of Education  Ningi</t>
  </si>
  <si>
    <t>Innovative College of Education  Karu</t>
  </si>
  <si>
    <t>Sam Ale College of Education</t>
  </si>
  <si>
    <t>Gombe State COE  NAFADA</t>
  </si>
  <si>
    <t>Gand-Plus College of  Education</t>
  </si>
  <si>
    <t>Olekamba College of  Education</t>
  </si>
  <si>
    <t>Emamo College of Education</t>
  </si>
  <si>
    <t>Aminu Kano College of Islamic and Legal Studies</t>
  </si>
  <si>
    <t xml:space="preserve">Other NCE-Awarding Institutions        </t>
  </si>
  <si>
    <t>Muhammad Goni College of Legal and Islamic Studies (MOGOLIS)</t>
  </si>
  <si>
    <t>A.D. Rufai College for Islamic and  Legal Studies</t>
  </si>
  <si>
    <t>Yusuf Bala Usman College of Legal and General Studies  Daura</t>
  </si>
  <si>
    <t xml:space="preserve">Other NCE-Awarding Institutions       </t>
  </si>
  <si>
    <t>Bauchi Institute for Arabic and  Islamic Studies</t>
  </si>
  <si>
    <t>Institute of Ecumenical Education  (Thinkers Corner)</t>
  </si>
  <si>
    <t>Ameer Shehu Idris College of Advanced Studies  Zaria</t>
  </si>
  <si>
    <t>Abubakar Tafawa Balewa University  Bauchi</t>
  </si>
  <si>
    <t xml:space="preserve">University       </t>
  </si>
  <si>
    <t>Ahmadu Bello University  Zaria</t>
  </si>
  <si>
    <t>Bayero University  Kano</t>
  </si>
  <si>
    <t>Federal University Gashua  Yobe</t>
  </si>
  <si>
    <t>Federal University of Petroleum Resources  Effurun</t>
  </si>
  <si>
    <t>Federal University of Technology  Akure</t>
  </si>
  <si>
    <t>Federal University of Technology  Minna</t>
  </si>
  <si>
    <t>Federal University of Technology  Owerri</t>
  </si>
  <si>
    <t>Federal University  Dutse  Jigawa State</t>
  </si>
  <si>
    <t xml:space="preserve">University      </t>
  </si>
  <si>
    <t>Federal University  Dutsin-Ma  Katsina</t>
  </si>
  <si>
    <t>Federal University  Kashere  Gombe State</t>
  </si>
  <si>
    <t>Federal University  Lafia  Nasarawa State</t>
  </si>
  <si>
    <t>Federal University  Lokoja  Kogi State</t>
  </si>
  <si>
    <t>Alex Ekwueme University  Ndufu-Alike  Ebonyi State</t>
  </si>
  <si>
    <t>Federal University  Otuoke  Bayelsa</t>
  </si>
  <si>
    <t>Federal University  Oye-Ekiti  Ekiti State</t>
  </si>
  <si>
    <t>Federal University  Wukari  Taraba State</t>
  </si>
  <si>
    <t>Federal University  Birnin Kebbi</t>
  </si>
  <si>
    <t>Federal University  Gusau Zamfara</t>
  </si>
  <si>
    <t>Michael Okpara University of Agricultural Umudike</t>
  </si>
  <si>
    <t xml:space="preserve">University        </t>
  </si>
  <si>
    <t>Modibbo Adama University of Technology  Yola</t>
  </si>
  <si>
    <t>National Open University of Nigeria  Lagos</t>
  </si>
  <si>
    <t>Nigeria Police Academy Wudil</t>
  </si>
  <si>
    <t>Nigerian Defence Academy Kaduna</t>
  </si>
  <si>
    <t>Nnamdi Azikiwe University  Awka</t>
  </si>
  <si>
    <t>Obafemi Awolowo University Ile-Ife</t>
  </si>
  <si>
    <t>University of Abuja  Gwagwalada</t>
  </si>
  <si>
    <t>Federal University of Agriculture  Abeokuta</t>
  </si>
  <si>
    <t>Joseph Sarwuan Tarka University  Makurdi</t>
  </si>
  <si>
    <t>University of Benin</t>
  </si>
  <si>
    <t>University of Calabar</t>
  </si>
  <si>
    <t>University of Ibadan</t>
  </si>
  <si>
    <t>University of Ilorin</t>
  </si>
  <si>
    <t>University of Jos</t>
  </si>
  <si>
    <t>University of Lagos</t>
  </si>
  <si>
    <t>University of Maiduguri</t>
  </si>
  <si>
    <t>University of Nigeria  Nsukka</t>
  </si>
  <si>
    <t>University of Port-Harcourt</t>
  </si>
  <si>
    <t>University of Uyo</t>
  </si>
  <si>
    <t>Usumanu Danfodiyo University</t>
  </si>
  <si>
    <t>Nigerian Maritime University Okerenkoko  Delta State</t>
  </si>
  <si>
    <t>Air Force Institute of Technology  Kaduna</t>
  </si>
  <si>
    <t>Nigerian Army University Biu</t>
  </si>
  <si>
    <t>Federal University of Health Technology  Otukpo Benue State</t>
  </si>
  <si>
    <t>Federal University of Agriculture  Zuru  Kebbi State</t>
  </si>
  <si>
    <t xml:space="preserve">Federal University of Technology  Babura  Jigawa State </t>
  </si>
  <si>
    <t xml:space="preserve">Federal University of Technology  Ikot Abasi  Akwa Ibom State </t>
  </si>
  <si>
    <t xml:space="preserve">Federal University of Health Sciences  Azare  Bauchi State </t>
  </si>
  <si>
    <t xml:space="preserve">Federal University of Health Sciences  Ila Orangun  Osun State </t>
  </si>
  <si>
    <t>David Nweze Umahi Federal University of Medical Sciences  Uburu</t>
  </si>
  <si>
    <t>Abia State University  Uturu</t>
  </si>
  <si>
    <t>Adamawa State University Mubi</t>
  </si>
  <si>
    <t>Adekunle Ajasin University  Akungba</t>
  </si>
  <si>
    <t>Akwa Ibom State University  Ikot Akpaden</t>
  </si>
  <si>
    <t>Ambrose Alli University  Ekpoma</t>
  </si>
  <si>
    <t>Chukwuemeka Odumegwu Ojukwu University  Uli</t>
  </si>
  <si>
    <t>Bauchi State University  Gadau</t>
  </si>
  <si>
    <t>Benue State University  Makurdi</t>
  </si>
  <si>
    <t>Yobe State University  Damaturu</t>
  </si>
  <si>
    <t>Cross River State University of  Technology  Calabar</t>
  </si>
  <si>
    <t>Delta State University Abraka</t>
  </si>
  <si>
    <t>Ebonyi State University  Abakaliki</t>
  </si>
  <si>
    <t>Ekiti State University</t>
  </si>
  <si>
    <t>Enugu State University of Science and Technology  Enugu</t>
  </si>
  <si>
    <t>Gombe State Univeristy  Gombe</t>
  </si>
  <si>
    <t>Ibrahim Badamasi Babangida University  Lapai</t>
  </si>
  <si>
    <t>Ignatius Ajuru University of Education Rumuolumeni</t>
  </si>
  <si>
    <t>Imo State University  Owerri</t>
  </si>
  <si>
    <t>Sule Lamido University  Kafin Hausa  Jigawa</t>
  </si>
  <si>
    <t>Kaduna State University  Kaduna</t>
  </si>
  <si>
    <t>Kano University of Science &amp; Technology  Wudil</t>
  </si>
  <si>
    <t>Kebbi State University of Science and Technology  Aliero</t>
  </si>
  <si>
    <t>Prince Abubakar Audu University Anyigba</t>
  </si>
  <si>
    <t>Kwara State University  Ilorin</t>
  </si>
  <si>
    <t>Ladoke Akintola University of Technology  Ogbomoso</t>
  </si>
  <si>
    <t>Ondo State University of Science and Technology Okitipupa</t>
  </si>
  <si>
    <t xml:space="preserve">Rivers State University </t>
  </si>
  <si>
    <t>Olabisi Onabanjo University  Ago Iwoye</t>
  </si>
  <si>
    <t>Lagos State University  Ojo</t>
  </si>
  <si>
    <t>Niger Delta University Yenagoa</t>
  </si>
  <si>
    <t>Nasarawa State University Keffi</t>
  </si>
  <si>
    <t>Plateau State University Bokkos</t>
  </si>
  <si>
    <t>Tai Solarin University of Education Ijebu Ode</t>
  </si>
  <si>
    <t>Umar Musa Yar' Adua University Katsina</t>
  </si>
  <si>
    <t>Osun State University Osogbo</t>
  </si>
  <si>
    <t>Taraba State University  Jalingo</t>
  </si>
  <si>
    <t>Sokoto State University</t>
  </si>
  <si>
    <t>Yusuf Maitama Sule University Kano</t>
  </si>
  <si>
    <t>First Technical University Ibadan</t>
  </si>
  <si>
    <t>Ondo State University of Medical Sciences</t>
  </si>
  <si>
    <t>Edo State University Uzairue</t>
  </si>
  <si>
    <t>Kingsley Ozumba Mbadiwe University Ogboko  Imo State</t>
  </si>
  <si>
    <t>University of Africa Toru Orua  Bayelsa State</t>
  </si>
  <si>
    <t>Bornu State University  Maiduguri</t>
  </si>
  <si>
    <t>Moshood Abiola University of Science and Technology Abeokuta</t>
  </si>
  <si>
    <t>Gombe State University of Science and Technology</t>
  </si>
  <si>
    <t>Zamfara State University</t>
  </si>
  <si>
    <t>Bayelsa Medical University</t>
  </si>
  <si>
    <t>University of Agriculture and Environmental Sciences Umuagwo  Imo State</t>
  </si>
  <si>
    <t>Confluence University of Science and Technology Osara  Kogi</t>
  </si>
  <si>
    <t>University of Delta  Agbor</t>
  </si>
  <si>
    <t>Delta University of Science and Technology  Ozoro</t>
  </si>
  <si>
    <t>Dennis Osadebe University  Asaba</t>
  </si>
  <si>
    <t>Bamidele Olumilua University of Science and Technology Ikere  Ekiti State</t>
  </si>
  <si>
    <t>Lagos State University of Education  Ijanikin</t>
  </si>
  <si>
    <t>Lagos State University of Science and Technology Ikorodu</t>
  </si>
  <si>
    <t>Shehu Shagari University of Education  Sokoto</t>
  </si>
  <si>
    <t>Enugu State University of Medical and Applied Sciences  Igbo-Eno</t>
  </si>
  <si>
    <t>University of Ilesa  Osun State</t>
  </si>
  <si>
    <t>Achievers University  Owo</t>
  </si>
  <si>
    <t>Adeleke University  Ede</t>
  </si>
  <si>
    <t>Afe Babalola University  Ado-Ekiti - Ekiti State</t>
  </si>
  <si>
    <t>African University of Science &amp; Technology  Abuja</t>
  </si>
  <si>
    <t>Ajayi Crowther University  Ibadan</t>
  </si>
  <si>
    <t>Al-Hikmah University  Ilorin</t>
  </si>
  <si>
    <t>Al-Qalam University  Katsina</t>
  </si>
  <si>
    <t>American University of Nigeria  Yola</t>
  </si>
  <si>
    <t>Augustine University</t>
  </si>
  <si>
    <t>Babcock University Ilishan-Remo</t>
  </si>
  <si>
    <t>Baze University</t>
  </si>
  <si>
    <t>Bells University of Technology  Otta</t>
  </si>
  <si>
    <t>Benson Idahosa University  Benin City</t>
  </si>
  <si>
    <t>Bingham University  New Karu</t>
  </si>
  <si>
    <t>Bowen University  Iwo</t>
  </si>
  <si>
    <t>Caleb University  Lagos</t>
  </si>
  <si>
    <t>Caritas University  Enugu</t>
  </si>
  <si>
    <t>Chrisland University</t>
  </si>
  <si>
    <t>Covenant University Ota</t>
  </si>
  <si>
    <t>Crawford University Igbesa</t>
  </si>
  <si>
    <t>Crescent University</t>
  </si>
  <si>
    <t>Edwin Clark University  Kaigbodo</t>
  </si>
  <si>
    <t>Elizade University  Ilara-Mokin</t>
  </si>
  <si>
    <t>Evangel University  Akaeze</t>
  </si>
  <si>
    <t>Fountain Unveristy  Oshogbo</t>
  </si>
  <si>
    <t>Godfrey Okoye University  Ugwuomu-Nike - Enugu State</t>
  </si>
  <si>
    <t>Gregory University  Uturu</t>
  </si>
  <si>
    <t>Hallmark University  Ijebi Itele  Ogun</t>
  </si>
  <si>
    <t>Hezekiah University  Umudi</t>
  </si>
  <si>
    <t>Igbinedion University Okada</t>
  </si>
  <si>
    <t>Joseph Ayo Babalola University  Ikeji-Arakeji</t>
  </si>
  <si>
    <t>Kings University  Ode Omu</t>
  </si>
  <si>
    <t>Kwararafa University  Wukari</t>
  </si>
  <si>
    <t>Landmark University  Omu-Aran.</t>
  </si>
  <si>
    <t>Lead City University  Ibadan</t>
  </si>
  <si>
    <t>Madonna University  Okija</t>
  </si>
  <si>
    <t>Mcpherson University  Seriki Sotayo  Ajebo</t>
  </si>
  <si>
    <t>Micheal &amp; Cecilia Ibru University</t>
  </si>
  <si>
    <t>Mountain Top University</t>
  </si>
  <si>
    <t>Nile University of Nigeria  Abuja</t>
  </si>
  <si>
    <t>Novena University  Ogume</t>
  </si>
  <si>
    <t>Obong University  Obong Ntak</t>
  </si>
  <si>
    <t>Oduduwa University  Ipetumodu - Osun State</t>
  </si>
  <si>
    <t>Pan-Atlantic University  Lagos</t>
  </si>
  <si>
    <t>Paul University  Awka - Anambra State</t>
  </si>
  <si>
    <t>Redeemer's University  Ede</t>
  </si>
  <si>
    <t>Renaissance University  Enugu</t>
  </si>
  <si>
    <t>Rhema University  Obeama-Asa - Rivers State</t>
  </si>
  <si>
    <t>Ritman University  Ikot Ekpene  Akwa Ibom</t>
  </si>
  <si>
    <t>Salem University  Lokoja</t>
  </si>
  <si>
    <t>Samuel Adegboyega University  Ogwa.</t>
  </si>
  <si>
    <t>Southwestern University  Oku Owa</t>
  </si>
  <si>
    <t>Summit University  Offa</t>
  </si>
  <si>
    <t>Tansian University  Umunya</t>
  </si>
  <si>
    <t>University of Mkar  Mkar</t>
  </si>
  <si>
    <t>Veritas University  Abuja</t>
  </si>
  <si>
    <t>Wellspring University  Evbuobanosa - Edo State</t>
  </si>
  <si>
    <t>Wesley University Ondo</t>
  </si>
  <si>
    <t>Western Delta University  Oghara Delta State</t>
  </si>
  <si>
    <t xml:space="preserve">Christopher University Mowe                                                                                                                                                                                                                                                                                                                                                                                                                                                                                                                                    </t>
  </si>
  <si>
    <t>Kola Daisi University Ibadan  Oyo State</t>
  </si>
  <si>
    <t>Anchor University Ayobo Lagos State</t>
  </si>
  <si>
    <t>Dominican University Ibadan Oyo State</t>
  </si>
  <si>
    <t>Legacy University  Okija Anambra State</t>
  </si>
  <si>
    <t>Arthur Javis University Akpoyubo Cross river State</t>
  </si>
  <si>
    <t>Crown Hill University Eiyenkorin  Kwara State</t>
  </si>
  <si>
    <t>Coal City University Enugu State</t>
  </si>
  <si>
    <t>Clifford University Owerrinta Abia State</t>
  </si>
  <si>
    <t>Admiralty University of Nigeria  Ibusa Delta State</t>
  </si>
  <si>
    <t>Spiritan University  Nneochi Abia State</t>
  </si>
  <si>
    <t>Precious Cornerstone University  Oyo</t>
  </si>
  <si>
    <t>PAMO University of Medical Sciences  Portharcourt</t>
  </si>
  <si>
    <t>Atiba University Oyo</t>
  </si>
  <si>
    <t>Eko University of Medical and Health Sciences Ijanikin  Lagos</t>
  </si>
  <si>
    <t>Skyline University  Kano</t>
  </si>
  <si>
    <t>Greenfield University  Kaduna</t>
  </si>
  <si>
    <t>Dominion University Ibadan  Oyo State</t>
  </si>
  <si>
    <t>Trinity University Ogun State</t>
  </si>
  <si>
    <t>Westland University Iwo  Osun State</t>
  </si>
  <si>
    <t>Topfaith University  Mkpatak  Akwa Ibom State</t>
  </si>
  <si>
    <t>Thomas Adewumi University  Oko-Irese  Kwara State</t>
  </si>
  <si>
    <t>Maranathan University  Mgbidi  Imo State</t>
  </si>
  <si>
    <t>Ave Maria University  Piyanko  Nasarawa State</t>
  </si>
  <si>
    <t>Al-Istiqama University  Sumaila  Kano State</t>
  </si>
  <si>
    <t>Mudiame University  Irrua  Edo State</t>
  </si>
  <si>
    <t>Havilla University  Nde-Ikom  Cross River State</t>
  </si>
  <si>
    <t>Claretian University of Nigeria  Nekede  Imo State</t>
  </si>
  <si>
    <t>NOK University  Kachia  Kaduna State</t>
  </si>
  <si>
    <t>Karl-Kumm University  Vom  Plateau State</t>
  </si>
  <si>
    <t>James Hope University  Lagos  Lagos State</t>
  </si>
  <si>
    <t>Maryam Abacha American University of Nigeria  Kano State</t>
  </si>
  <si>
    <t>Capital City University  Kano State</t>
  </si>
  <si>
    <t>Ahman Pategi University  Kwara State</t>
  </si>
  <si>
    <t>University of Offa  Kwara State</t>
  </si>
  <si>
    <t>Mewar International University  Masaka  Nasarawa State</t>
  </si>
  <si>
    <t>Edusoko University  Bida  Niger State</t>
  </si>
  <si>
    <t>Philomath University  Kuje  Abuja</t>
  </si>
  <si>
    <t>Khadija University  Majia  Jigawa State</t>
  </si>
  <si>
    <t>Anan University  Kwall  Plateau State</t>
  </si>
  <si>
    <t>PEN Resource University  Gombe</t>
  </si>
  <si>
    <t>Al-Ansar University  Maiduguri  Borno</t>
  </si>
  <si>
    <t>Margaret Lawrence University  Umunede  Delta State</t>
  </si>
  <si>
    <t>Khalifa Isiyaku Rabiu University  Kano</t>
  </si>
  <si>
    <t>Sports University  Idumuje  Ugboko  Delta State</t>
  </si>
  <si>
    <t xml:space="preserve">University     </t>
  </si>
  <si>
    <t>Baba Ahmed University  Kano State</t>
  </si>
  <si>
    <t>Saisa University of Medical Sciences and Technology  Sokoto State</t>
  </si>
  <si>
    <t>Nigerian British University  Asa  Abia State</t>
  </si>
  <si>
    <t>Peter University  Achina-Onneh Anambra State</t>
  </si>
  <si>
    <t>Newgate University  MInna  Niger State.</t>
  </si>
  <si>
    <t>European University of Nigeria  Duboyi  FCT</t>
  </si>
  <si>
    <t>NorthWest University Sokoto State</t>
  </si>
  <si>
    <t>Akanu Ibiam Federal Polytechnic Unwana  P.M.B 1007  Afikpo  Ebonyi State.</t>
  </si>
  <si>
    <t xml:space="preserve">Polytechnic     </t>
  </si>
  <si>
    <t>Auchi Polytechnic  Auchi  Edo State.</t>
  </si>
  <si>
    <t xml:space="preserve">Polytechnic      </t>
  </si>
  <si>
    <t>Federal Polytechnic Ado Ekiti  Ekiti State.</t>
  </si>
  <si>
    <t xml:space="preserve">Polytechnic       </t>
  </si>
  <si>
    <t>Federal Polytechnic Bali  Taraba State.</t>
  </si>
  <si>
    <t>Federal Polytechnic Bauchi  P.M. B 231  Bauchi State.</t>
  </si>
  <si>
    <t>Federal Polytechnic Bida  P.M.B 55  Niger State.</t>
  </si>
  <si>
    <t>Federal Polytechnic Damaturu  P.M.B 1006  Yobe State.</t>
  </si>
  <si>
    <t>Federal Polytechnic  Daura  Katsina State</t>
  </si>
  <si>
    <t>Federal Polytechnic Ede  Osun State.</t>
  </si>
  <si>
    <t>Federal Polytechnic Ekowe  Bayelsa State</t>
  </si>
  <si>
    <t>Federal Polytechnic Idah P.M.B 1035  Kogi State.</t>
  </si>
  <si>
    <t>Federal Polytechnic Ilaro  P.M.B 50  Ogun State.</t>
  </si>
  <si>
    <t>Federal Polytechnic Ile-Oluji  Ondo State</t>
  </si>
  <si>
    <t>Federal Polytechnic Kaura Namoda  P.M.B 1012  Zamfara State.</t>
  </si>
  <si>
    <t>Federal Polytechnic Kaltungo  Gombe State</t>
  </si>
  <si>
    <t>Federal Polytechnic Mubi  PMB 35 Mubi  Adamawa State.</t>
  </si>
  <si>
    <t>Federal Polytechnic Nasarawa  P.M.B. 01 Nasarawa State.</t>
  </si>
  <si>
    <t>Federal Polytechnic Nekede  P.M.B 1036  Owerri  Imo State.</t>
  </si>
  <si>
    <t>Federal Polytechnic Offa  P.M.B 420  Kwara State.</t>
  </si>
  <si>
    <t>Federal Polytechnic Oko  Anambra State.</t>
  </si>
  <si>
    <t>Federal Polytechnic of Oil and Gas Bonny  Rivers State</t>
  </si>
  <si>
    <t>Hussaini Adamu Federal Polytechnic  P.M.B 5004  Kazaure Jigawa State.</t>
  </si>
  <si>
    <t>Kaduna Polytechnic  Kaduna.</t>
  </si>
  <si>
    <t>National Institute of Construction Technology Uromi</t>
  </si>
  <si>
    <t xml:space="preserve">Polytechnic        </t>
  </si>
  <si>
    <t>Waziri Umaru Federal Polytechnic  P.M.B. 1034  Birnin Kebbi.</t>
  </si>
  <si>
    <t>Yaba College of Technology  P.M.B. 2011  Yaba  Lagos State.</t>
  </si>
  <si>
    <t>Federal Polytechnic Ayede  Oyo State</t>
  </si>
  <si>
    <t>Federal Polytechnic Munguno  Borno State</t>
  </si>
  <si>
    <t>Federal Polytechnic Nâ€™yak  Shendam  Plateau State</t>
  </si>
  <si>
    <t>Federal Polytechnic Ohodo  Enugu State</t>
  </si>
  <si>
    <t>Federal Polytechnic Ugep  Cross Rivers State</t>
  </si>
  <si>
    <t>Federal Polytechnic Wannune  Benue State</t>
  </si>
  <si>
    <t>Federal Polytechnic Orogun  Delta State</t>
  </si>
  <si>
    <t>Federal Polytechnic Kabo  Kano State</t>
  </si>
  <si>
    <t>Federal Polytechnic Umunnoechi  Abia State</t>
  </si>
  <si>
    <t>Airforce Institute of Technology (AFIT) NAF Base Kaduna</t>
  </si>
  <si>
    <t>Nigerian Army Institute of Technology and Environmental Science (NAITES) Makurdi</t>
  </si>
  <si>
    <t>Abdu Gusau Polytechnic  Talata Mafara P.M.B. 1021  Talata Mafara  Zamfara State.</t>
  </si>
  <si>
    <t>Abraham Adesanya Polytechnic  Dogbolu/Akanran Ibadan Road  Atikori  Ijebu Igbo  P.M.B. 1020  Ijebu-Igbo  Ogun State.</t>
  </si>
  <si>
    <t xml:space="preserve">Polytechnic  </t>
  </si>
  <si>
    <t>Abubakar Tatari Ali Polytechnic  Bauchi  Jos Rd  Bauchi  Bauchi State.</t>
  </si>
  <si>
    <t xml:space="preserve">Polytechnic    </t>
  </si>
  <si>
    <t>Adamawa State Polytechnic  Yola  P.M.B. 2146  Yola  Adamawa State.</t>
  </si>
  <si>
    <t>Adeseun Ogundoyin Polytechnic  Eruwa (Formerly Ibarapa Polytechnic Eruwa)PMB 1015 EruwaOyo State</t>
  </si>
  <si>
    <t>Akwa Ibom State College of Art &amp; Science  Nung Ukim  P.M.B. 1044  Akwa Ibom State.</t>
  </si>
  <si>
    <t>Akwa Ibom State Polytechnic  Ikot Osurua  Ikot -Ekpene  Akwa Ibom State.</t>
  </si>
  <si>
    <t>Anambra State Polytechnic  PMB 002  Mgbakwu Â  Anambra State</t>
  </si>
  <si>
    <t>Bayelsa State Polytechnic  Aleibiri  P.M.B 168 Ekeremor</t>
  </si>
  <si>
    <t>Benue State Polytechnic  Ugbokolo P.M.B. 01 Ugbokolo  Benue State.</t>
  </si>
  <si>
    <t>Binyaminu Usman Polytechnic  Hadejia  Jigawa State</t>
  </si>
  <si>
    <t>D.S. Adegbenro ICT Polytechnic  Itori-Ewekoro  P.M.B. 5026  Ifo  Ogun State.</t>
  </si>
  <si>
    <t>Delta State Polytechnic  Ogwashi-Uku P.M.B. 1030  Ogwashi-Uku  Delta State.</t>
  </si>
  <si>
    <t>Delta State Polytechnic  Otefe-Oghara  P.M.B. 03  Otefe-Oghara  Delta State</t>
  </si>
  <si>
    <t>Delta State School of Marine Technology  Burutu  P.M.B. 1060  Warri  Delta State. +2348023286056  +2347038591043 dittimi200@yahoo.com deltastatesomech.edu.ng</t>
  </si>
  <si>
    <t xml:space="preserve">Polytechnic   </t>
  </si>
  <si>
    <t>Edo State Polytechnic  Usen.P.M.B. 1104  Benin City  Edo State.</t>
  </si>
  <si>
    <t>Ekiti State College of Agriculture and Technology  Isan Ekiti  Ekiti State</t>
  </si>
  <si>
    <t>Enugu State Polytechnic  Iwollo</t>
  </si>
  <si>
    <t>Gateway Polytechnic  SaapadeProf. Wole Soyinka Way  Saapade Estate  P.M.B. 2003  Isara Ode-Remo  Ogun State.</t>
  </si>
  <si>
    <t>Hassan Usman Katsina Polytechnic (HUK) P.M.B. 2052  Katsina  Nigeria.</t>
  </si>
  <si>
    <t>Imo State Polytechnic  Umuagwo  Ohaji  P.M.B. 1472  Umuagwo  Ohaji Owerri  Imo State</t>
  </si>
  <si>
    <t>Institute of Management and Technology  Enugu  P.M.B 01079  Enugu  Enugu State.</t>
  </si>
  <si>
    <t>Isa Mustapha Agwai Polytechnic Lafia  (Formerly  Nasarawa State Polytechnic  Lafia)P. M. B. 109  Lafia  Nasarawa State.</t>
  </si>
  <si>
    <t>Jigawa State Polytechnic  DutseBlock 40-42  Old Secretariat  P.M.B. 7040  Dutse  Jigawa State.</t>
  </si>
  <si>
    <t>Kano State Polytechnic  Kano  P.M.B. 3401  Kano  Kano State.</t>
  </si>
  <si>
    <t>Katsina State Institute of Technology and Management (KSTIM)Katsina  Katsina State</t>
  </si>
  <si>
    <t>Ken Sarowiwa Polytechnic  Bori  P.M.B. 20  Bori  Rivers State.</t>
  </si>
  <si>
    <t>Kogi State Polytechnic  Lokoja  P.M.B. 1101  Lokoja Kogi State.</t>
  </si>
  <si>
    <t>Kwara State Polytechnic  Ilorin P.M.B. 1375  Ilorin  Kwara State.</t>
  </si>
  <si>
    <t>Mai-Idris Alooma Polytechnic  Geidam P.M.B. 1020 Geidam  Yobe State.</t>
  </si>
  <si>
    <t>Moshood Abiola Polytechnic  Abeokuta P.M.B. 2210  Abeokuta  Ogun State. mapoly@pinet.edu.com</t>
  </si>
  <si>
    <t>Nasarawa State College of Agriculture and Technology  Lafia  PMB 033  Lafia  Nasarawa State</t>
  </si>
  <si>
    <t>Niger State Polytechnic  Zungeru  P.M.B. 1 Zungeru  Niger State.</t>
  </si>
  <si>
    <t>Nuhu Bamalli Polytechnic  Zaria  P.M.B. 1061 Zaria Kaduna State.</t>
  </si>
  <si>
    <t>Ogun State Institute of Technology  IgbesaOba Adesola Market Road  P.M.B. 2005  Igbesa  Ogun State.</t>
  </si>
  <si>
    <t>Ogun State Polytechnic  Ipokia(Ogun State Government is yet to decide on the fate of the Institution following the reinstatement of Moshood Abiola Polytechnic (MAPOLY) Abeokuta</t>
  </si>
  <si>
    <t>Oke-Ogun Polytechnic  Shaki Oyo State</t>
  </si>
  <si>
    <t>Osun State College of Technology  P.M.B. 1011  Esa â€“ Oke  Osun State.</t>
  </si>
  <si>
    <t>Osun State Polytechnic  Iree  P.M.B. 301  Iree  Osun State.</t>
  </si>
  <si>
    <t>Oyo State College of Agriculture and Technology  Igbo Ora</t>
  </si>
  <si>
    <t>Plateau State Polytechnic  Barkin-Ladi P.M.B. 02023  Jos  Plateau State.</t>
  </si>
  <si>
    <t>Port-Harcourt PolytechnicP.M.B. 5936  Port-Harcourt  Rivers State.</t>
  </si>
  <si>
    <t>Ramat Polytechnic  Maiduguri  P.M.B. 1070  Maiduguri  Borno State.</t>
  </si>
  <si>
    <t>Rufus Giwa Polytechnic  Owo  P.M.B. 1019 Owo Ondo State.</t>
  </si>
  <si>
    <t>Taraba State Polytechnic  Suntai</t>
  </si>
  <si>
    <t>The Polytechnic Ibadan  P.M.B. 22  Ibadan  Oyo State.</t>
  </si>
  <si>
    <t>Umaru Ali Shinkafi Polytechnic  Sokoto  P.M.B. 2356 Sokoto  Sokoto State.</t>
  </si>
  <si>
    <t>Zamfara State College of Arts and Science  Sani Abacha Way  Sokoto Road  P.M.B. 1107  Gusau</t>
  </si>
  <si>
    <t>Al-Hikma Polytechnic Karu1st Close  Off Tafawa Balewa Street Before Al-Hikma International AcadenyP.O. Box 453 Mararaba Gurku  Karu Nasarawa State</t>
  </si>
  <si>
    <t>Allover Central Polytechnic  Sango Ota  Plot 3A &amp; B Abiodun Popoola Street Sango Ota  Ogun State. allovercentralpoly@yahoo.com</t>
  </si>
  <si>
    <t>Ajayi Polytechnic Ikere Ekiti  Ekiti State</t>
  </si>
  <si>
    <t>Ashi PolytechnicAnyiin  Logo Local GovernmentP.M.B 102098Benue State08020532524  07054987111ashitechnigltd2007@gmail.com</t>
  </si>
  <si>
    <t>Best Solution Polytechnic  AkureKM 8 Akure - Ondo RoadP.O. Box 518AkureOndo Statebestsolutionn@yahoo.com</t>
  </si>
  <si>
    <t>Bellarks PolytechnicTemporary Site:KM 4  Kwale â€“ Asaba Expressway  beside Lococoon Hotels  Kwale Delta StateP.M.B. 003 Kwale Delta State08106703725  08134053736bellarkspolytechnic@gmail.combellarkspolytechnic@yahoo.com</t>
  </si>
  <si>
    <t>Brainfill Polytechnic  by Mickon Filling Station Off AbaÂ  Road Ikot Ekpene  Akwa Ibom State</t>
  </si>
  <si>
    <t>British Transatlantic PolytechnicKM 5  Akure-Ado ExpresswayIgoba  AkureOndo State</t>
  </si>
  <si>
    <t>Bolmor Polytechnic  GPO Box 11221 Dugbe  Ibadan  Oyo State. bolmorpolytechnic@yahoo.com</t>
  </si>
  <si>
    <t>Calvary Polytechnic  Owa-OyibuDelta State</t>
  </si>
  <si>
    <t>Citi PolytechnicPlot 182  Hillside ExtensionDutse-Dawaki RoadDutse AlhajiFCT Abuja080620959160806551894408166934660citipolytechnic2@gmail.com</t>
  </si>
  <si>
    <t>Coastal Polytechnic ApapaP.O.Box 4335Apapa Lagos</t>
  </si>
  <si>
    <t>Covenant Polytechnic  Aba P.M.B. 7065  Aba/Owerri Road  Abayi  AbaAbia State.</t>
  </si>
  <si>
    <t>Crown Polytechnic  Ado-EkitiP.M.B. 5424  Km 10  Ilawe Road  Odo  Ekiti State</t>
  </si>
  <si>
    <t>Distinct Polytechnic EkosinKM 1  Agbeye RoadOdo Otin LGAOsun State</t>
  </si>
  <si>
    <t>Dorben Polytechnic  Abuja P. O. Box 6322 Garki  Bwari  Abuja.abupoly@yahoo.ca</t>
  </si>
  <si>
    <t>Eastern Polytechnic80c. Igwuruta Road (Tank)  Rumuokwurusi  P.O. Box 12667 Port Harcourt  Rivers State. www.acmgt.orginfo@acmggt.org</t>
  </si>
  <si>
    <t>Enville Polytechnic IkejaTake Off Site:4  Osho Street  Off Opebi/Oregun Link RoadP.M.B 8638Ikeja  LagosPermanent SiteOwu-IgankeOff Itokin Road  Epe LGALagos Statewww.envilleinstitute.edu.nginfo@envilleinstitute.edu.ng08033151233  07069772199</t>
  </si>
  <si>
    <t>Fidei Polytechnic  GbokoP.M.B. 185  Km 8 Gboko-Aliade Road  Benue State.</t>
  </si>
  <si>
    <t>Foundation Polytechnic  Ikot IdemP.O. Box 1166  Ikot EkpeneAkwa Ibom State0802 742 4802  0706 809 2448info@foundationpoly.edu.ngfoundationpoly@gmail.comwww.foundationpoly.edu.ng</t>
  </si>
  <si>
    <t>Gboko Polytechnic  Gboko  PMB 131  GbokoBenue State</t>
  </si>
  <si>
    <t>Global Polytechnic  Akure Ondo State</t>
  </si>
  <si>
    <t>Gloryland Polytechnic  AnkpaKilometer 6 Ankpa-Anyigba RoadP.M.B 1010Ankpa  Kogi State</t>
  </si>
  <si>
    <t>Grace Polytechnic  Surulere  P.O. Box 9067  Lagos State. gracepoly@yahoo.com</t>
  </si>
  <si>
    <t>Graceland Polytechnic  OffaOyeleke College RoadOff Irra RoadP.O.Box 4441Offa  Kwara State08054293939  08038102114</t>
  </si>
  <si>
    <t>Grundtvig PolytechnicKM 11 Onitsha-Owerri ExpresswayOba Anambra Stateinfo@grundtvigpolytechnic.comwww.grundtvigpolytechnic.com+2348032726198</t>
  </si>
  <si>
    <t>Harry Pass PolytechnicTse Usen Mkar GbokoBenue State07030694480</t>
  </si>
  <si>
    <t>Harvard PolytechnicNo. 15  Onireke Road AgbabiakaIlorin â€“ Kwara State</t>
  </si>
  <si>
    <t>Heritage Polytechnic  Ikot Udota  Eket  Akwa Ibom State</t>
  </si>
  <si>
    <t>Hope PolytechnicNdon Utibe  Ediene AtaiIkono LGAAkwa Ibom State</t>
  </si>
  <si>
    <t>Ibadan City Polytechnic  Alakia-Isebo/Iyana Church RoadPMB 10426  IbadanOyo Statewww.icp.edu.ng0708 459 3012</t>
  </si>
  <si>
    <t>Ibom Metropolitan Polytechnic  UyoAkwa Ibom State</t>
  </si>
  <si>
    <t>I-CON Universal Polytechnic OsogboOsun State</t>
  </si>
  <si>
    <t>Igbajo Polytechnic  IgbajoP.M.B. 303  Osun State.</t>
  </si>
  <si>
    <t>Ihechukwu Madubuike Institute of TechnologyIsuochi  Abia State</t>
  </si>
  <si>
    <t>Inspire Polytechnic39/41  Karimulaka StreetEgbeda  LagosLagos StateTel. 07059899996  07059899998</t>
  </si>
  <si>
    <t>Iwo City Polytechnic  IwoOsun State</t>
  </si>
  <si>
    <t>Kanmi Alo Interlink Polytechnic  Ijebu-Jesa Km 1  Ado-Ekiti RoadP.M.B. 5060  Ijebu-Jesa  Osun State</t>
  </si>
  <si>
    <t>Kings Polytechnic  Ubiaja Edo State</t>
  </si>
  <si>
    <t>Landmark PolytechnicAyetoro/Itele Via AyoboAdo Odo Ota LGAOgun State0803373212108054475307landmarkpoly@gmail.comwww.landmarkpolytechnic.com.ng</t>
  </si>
  <si>
    <t>Lagos City Polytechnic  Ikeja  P.M.B. 21200  Ikeja  Lagos State. info@lagoscitypolytechnic.net</t>
  </si>
  <si>
    <t>Lens PolytechnicKilometer 2 Irra RoadBeside Naval BaseOffa  Kwara State</t>
  </si>
  <si>
    <t>Lighthouse Polytechnic Sunshine Hills EvbuobanosaKm 3  Asaba Road  P.M.B. 1724  Benin City  Edo State</t>
  </si>
  <si>
    <t>Marist Polytechnic  Umuchigbo  Iji-Nike  EmeneEnugu State</t>
  </si>
  <si>
    <t>Mater Dei PolytechnicUgwuoba TownOji River LGAEnugu State</t>
  </si>
  <si>
    <t>Nacabs Polytechnic  AkwangaP.M.B. 001 Akwanga  Nasarawa State</t>
  </si>
  <si>
    <t>New Land Polytechnic  Idofian  Kwara State</t>
  </si>
  <si>
    <t>Nogak Polytechnic  Ikom Cross Rivers State</t>
  </si>
  <si>
    <t>Novelty Polytechnic KishiKM 3 Ilorin RoadP.M.B 03 KishiOyo Statewww.noveltypolytechnic.edu.ngnoveltypolytechnic2016@gmail.com0706602950008140685721</t>
  </si>
  <si>
    <t>Oduduwa Polytechnic  Idumu  LagosLagos State</t>
  </si>
  <si>
    <t>Our Saviour Institute of Science  Agriculture &amp; Technology  Enugu  P.M.B. 01161  Enugu  Enugu State.</t>
  </si>
  <si>
    <t>Paramount Polytechnic44 Ofoshin RoadEkigbo â€“ Lagos State</t>
  </si>
  <si>
    <t>Prime Polytechnic  Jida Bassa  Ajaokuta  Kogi State. primepolytechnic@gmail.comprimepolytechnic@yahoo.com</t>
  </si>
  <si>
    <t>Redeemers College of Technology and Management (RECTEM)KM 46 Lagos â€“ Ibadan ExpresswayMowe  Ogun State+234 1Â  453 6229+234 808 459 0371+234 811 767 0767www.rectem.edu.ngadmin@rectem.edu.ngregistrar@rectem.edu.ng</t>
  </si>
  <si>
    <t>Ronik Polytechnic  Ejigbo  P.M.B. 21764  Ikeja  Lagos  Lagos State. ronikpolytechnic@yahoo.com www.ronikpolytechnic.org.</t>
  </si>
  <si>
    <t>Saf Polytechnic  P.O. Box 55IseyinOyo State.</t>
  </si>
  <si>
    <t>Savanah Institute of TechnologyIshieke JunctionEnugu-Abakaliki ExpresswayAbakaliki  Ebonyi Statewww.savannah.edu.ng</t>
  </si>
  <si>
    <t>Shaka PolytechnicNo1 Prince Shaka Momodu Street  Ogiso  Off M.M. Way  P.M.B. 1240  Benin City  Edo State.</t>
  </si>
  <si>
    <t>Speedway Polytechnic7/20 Igbehinadun StreetOff Odozi StreetOsoba Ojudu  Ogun State</t>
  </si>
  <si>
    <t>St. Mary Polytechnic  Kwamba  P.M.B 418  Suleja  Niger State</t>
  </si>
  <si>
    <t>Stars PolytechnicOta LGAOgun Stateinfo@starspoly.edu.ngwww.starspoly.edu.ng</t>
  </si>
  <si>
    <t>Southern Atlantic PolytechnicKM 50  Airport RoadUyo â€“ Akwa Ibom State</t>
  </si>
  <si>
    <t>Sure Foundation Polytechnic  Ikot Akai  Ukanafun LGA Akwa Ibom Statewww.sfp.edu.ng</t>
  </si>
  <si>
    <t>Teedek Polytechnic  Ilogbo-Ekiti  Ekiti State</t>
  </si>
  <si>
    <t>Temple Gate Polytechnic  Abayi  Osisioma  P. O. Box 3448  Aba  Abia State.</t>
  </si>
  <si>
    <t>The Polytechnic Aran-OrinOff Landmark UniversityOtun-Ekili RoadAran-Orin  Kwara State</t>
  </si>
  <si>
    <t>The Polytechnic  Igbo-Owu  Kwara State</t>
  </si>
  <si>
    <t>The Polytechnic  Ile Ife  P.M.B. 009  O.A.U. Ile-Ife  Osun State.</t>
  </si>
  <si>
    <t>The Polytechnic Iresi(Formerly College of Technology  Iresi)Â Osun State</t>
  </si>
  <si>
    <t>The Polytechnic OjokuKwara State</t>
  </si>
  <si>
    <t>The Polytechnic  Omuo-EkitiEkiti State</t>
  </si>
  <si>
    <t>The Polytechnic Otada Adoka P.O.Box 280 Otukpo  Benue Statewww.thepolytechnicadoka.edu.ng</t>
  </si>
  <si>
    <t>Timeon Kairos Polytechnic Lagos326 Abeokuta Expressway  Super Cola Bus StopOko Oba via Abule Egba Lagos08125259754  08081283332</t>
  </si>
  <si>
    <t>Tower Polytechnic  Ibadan 136  Liberty Road  P.O. Box 13039 G.P.O Dugbe  Ibadan. towerpol@yahoo.com</t>
  </si>
  <si>
    <t>Trinity Polytechnic Uyo Akwa Ibom State</t>
  </si>
  <si>
    <t>Ultra Excellence College of Tech Uyo  Akwa Ibom State</t>
  </si>
  <si>
    <t>United Polytechnic GamajigoOff KM 7  Zaria RoadJos â€“ Plateau State</t>
  </si>
  <si>
    <t>Uma Ukpai Polytechnic  Asaga Ohafia  Abia State</t>
  </si>
  <si>
    <t>Uyo City Polytechnic  P.M.B. 1067 Uyo  Akwa Ibom State</t>
  </si>
  <si>
    <t>Valley View Polytechnic  OhafiaAbia State</t>
  </si>
  <si>
    <t>Villanova Polytechnic  Imesi-Ile (Formerly The Polytechnic  Imesi-Ile)Km 2  Imesi-Ile/Igbajo Road  Osun State.</t>
  </si>
  <si>
    <t>West Land PolytechnicNo 31 Opapa Road  Ilobu  Osun State</t>
  </si>
  <si>
    <t>Wolex Polytechnic  Iwo. 1Km. 2  Iwo-Ejigbo Road  P.O. Box 255  Osun State.wolexpoju@yahoo.com</t>
  </si>
  <si>
    <t>Akperan Orshi College of Agriculture  Yandev  P. M. B. 181 Yandev  Gboko  Benue State</t>
  </si>
  <si>
    <t xml:space="preserve">College of Agriculture   </t>
  </si>
  <si>
    <t>Audu Bako College of Agriculture  Danbatta  P. M. B. 3159  Dambatta  Kano State</t>
  </si>
  <si>
    <t xml:space="preserve">College of Agriculture    </t>
  </si>
  <si>
    <t>Bauchi State College of Agriculture  P.M.B. 088  Bauchi</t>
  </si>
  <si>
    <t xml:space="preserve">College of Agriculture      </t>
  </si>
  <si>
    <t>College of Agriculture and Animal Health  Bakura  P.M.B. 1022  Talata Mafara  Zamfara State</t>
  </si>
  <si>
    <t>College of Agriculture and Animal Science  DAC-ABU  Mando  P.M.B. 2134  Kaduna  Kaduna State. dac.abu@skannet.com dac.abu@inet-global.com</t>
  </si>
  <si>
    <t>College of Agriculture  Jalingo  P.M.B. 1025 Jalingo  Taraba State</t>
  </si>
  <si>
    <t xml:space="preserve">College of Agriculture     </t>
  </si>
  <si>
    <t>College of Agriculture  DAC â€“ ABU  Kabba  P. M. B. 205  Kabba  Kogi State.</t>
  </si>
  <si>
    <t>College of Agriculture  Zuru  P.M.B. 1018  Zuru  Kebbi State</t>
  </si>
  <si>
    <t>Federal College of Agriculture  Akure  P.M.B. 623  Akure  Ondo State</t>
  </si>
  <si>
    <t>Federal College of Agriculture  Moor Plantation  P.M.B. 5029  Moor Plantation  Ibadan  Oyo State. drart@infoweb.abs.net</t>
  </si>
  <si>
    <t>Federal College of Agriculture  Ishiagu  P.M.B. 7008  Ishiagu  Ebonyi State.</t>
  </si>
  <si>
    <t>Federal College of Agricultural Produce Technology  Kano</t>
  </si>
  <si>
    <t xml:space="preserve">College of Agriculture       </t>
  </si>
  <si>
    <t>Federal College of Animal Health &amp; Production Technology  Ibadan  P.M.B. 5029  Ibadan Oyo State. drart@infoweb.abs.net</t>
  </si>
  <si>
    <t>Federal College of Animal Health &amp; Production Technology  Vom  P.M.B 1. Vom  Plateau State.</t>
  </si>
  <si>
    <t>Federal College of Fisheries &amp; Marine Technology  Victoria Island  P.M.B. 80063 Victoria Island  Lagos State. fcfmt@yahoo.com</t>
  </si>
  <si>
    <t>Federal College of Forestry  Jericho Hill  P.M.B. 5054 Jericho Hill  Ibadan  Oyo State</t>
  </si>
  <si>
    <t>Federal College of Forestry  Jos  P.M.B 2019 Jos  Plateau State. fcfjos@infoweb.abs.net</t>
  </si>
  <si>
    <t>Federal College of Forestry Mechanisation Afaka  P.M.B. 2273  Afaka  Kaduna State. fedcollforestrykaduna@yahoo.com</t>
  </si>
  <si>
    <t>Federal College of Forestry Resources Management  Fugar  Edo State</t>
  </si>
  <si>
    <t>Federal College of Forestry Resources Management  Ishiagu  Ebonyi State</t>
  </si>
  <si>
    <t>Federal College of Forestry Resources Management  Maiduguri  Borno State</t>
  </si>
  <si>
    <t>Federal College of Freshwater Fisheries Technology  Baga  P.M.B. 1060  Maiduguri  Borno State</t>
  </si>
  <si>
    <t>Federal College of Freshwater Fisheries Technology  New Bussa  P.M.B. 1500  New Bussa  Niger State.</t>
  </si>
  <si>
    <t>Federal College of Horticultural Technology  Dadin Kowa  Gombe State</t>
  </si>
  <si>
    <t>Federal College of Land Resources Technology  Kuru  P.M.B. 2035  Jos  Plateau State.</t>
  </si>
  <si>
    <t>Federal College of Land Resources Technology  P.M.B. 1518  Owerri  Imo State. fedcolart2007@yahoo.com dfrin@skannet.com</t>
  </si>
  <si>
    <t>Federal College of Wildlife Management  New Bussa  P.M.B. 268  New Bussa  Niger State.</t>
  </si>
  <si>
    <t>Federal College of Veterinary and Medical Laboratory Technology  Vom.</t>
  </si>
  <si>
    <t>Mohammet Lawan College of Agriculture  Maiduguri  P. M .B. 1427  Maiduguri  Borno State</t>
  </si>
  <si>
    <t>Niger State College of Agriculture  Mokwa  P.M.B. 109  Mokwa  Niger State.</t>
  </si>
  <si>
    <t>Plateau State College of Agriculture  Garkawa  P.M.B. 001  Garkawa.</t>
  </si>
  <si>
    <t>Samaru College of Agriculture  DAC ABU  Zaria  Kaduna State.</t>
  </si>
  <si>
    <t>Usteem College of Agriculture12 Usteem Road  Off Ilobu RoadPMB 5008  Agunbelewo  OsogboOsun State</t>
  </si>
  <si>
    <t>Yobe State College of Agriculture  Gujba.</t>
  </si>
  <si>
    <t>Academy of Medical Health and EducationUmoukwu  Oju LGABenue State</t>
  </si>
  <si>
    <t xml:space="preserve">Innovation Enterprise       </t>
  </si>
  <si>
    <t>Adeyemi College of TechnologyOre RoadOndo CityOndo State</t>
  </si>
  <si>
    <t xml:space="preserve">Innovation Enterprise        </t>
  </si>
  <si>
    <t>African College of Agriculture  Vocational and Technical StudiesKM 4  Oba â€“ Ile Road Akure  Ondo State.</t>
  </si>
  <si>
    <t xml:space="preserve">Innovation Enterprise    </t>
  </si>
  <si>
    <t>Afrihub ICT Institute AP Plaza. Ademola Adetokunbo Crescent Wuse II  Abuja  FCT. ese.egerega@afrihub.com</t>
  </si>
  <si>
    <t xml:space="preserve">Innovation Enterprise     </t>
  </si>
  <si>
    <t>Akwa-Ibom State PolytechnicIkot OsuruaPMB 1200  Ikot EkpeneAkwa Ibon State</t>
  </si>
  <si>
    <t>Al-Muhibba Institute ICT and Entrepreneurship  2 Bicados Street  Off Charles Adebayo Street  Kubawa  Abuja</t>
  </si>
  <si>
    <t>Ambassador College Festac  Lagos</t>
  </si>
  <si>
    <t>Ambassador College of Mgt. and Technology  80c Igwuruta Road(Tank)Rumuokwurushi Port-harcourt</t>
  </si>
  <si>
    <t>Aquatech Institute of Fisheries Management  Ibadan</t>
  </si>
  <si>
    <t>Arewa Paralegal Innovation ENT.No. 6. Sir Kashim Ibrahim Way  U/ Rimi Kaduna</t>
  </si>
  <si>
    <t>Asteven Renewable Energy Academy Kilometer 40  Lagos Ibadan Expressway Adjacent Greenland Estate Asese  Ogun State</t>
  </si>
  <si>
    <t xml:space="preserve">Innovation Enterprise      </t>
  </si>
  <si>
    <t>Awgu College of Medical Sciences and Health TechnologySieco Industrial EstateAwguEnugu State</t>
  </si>
  <si>
    <t>Benson Idahosa School of Basic &amp; Applied Studies  Benin City  Edo State</t>
  </si>
  <si>
    <t>Best Global Business and Financial School Kachia Road  Kaduna</t>
  </si>
  <si>
    <t>Bonny Vocational Centre  Bonny Island  Rivers State</t>
  </si>
  <si>
    <t>Buckingham Academy of Management and Technology  Ogidi  Anambra State</t>
  </si>
  <si>
    <t>Business Education Examinations Council (BEEC)  13 Randle Road  Apapa  P.O. Box 55014  Falomo  Ikoyi  Lagos Statebeectraining@alpha.linkserve.com</t>
  </si>
  <si>
    <t xml:space="preserve">Innovation Enterprise  </t>
  </si>
  <si>
    <t>Calvary Foundation Institute of Technology  Enugu  Enugu State</t>
  </si>
  <si>
    <t>Calvary College of Technology  Ijoko  Ogun State</t>
  </si>
  <si>
    <t>Central Institute of Business and Technology  Kilometer 4 Benin-Abraka Road  Egba  Benin City</t>
  </si>
  <si>
    <t>Centre for Creative Arts Education  Port-Harcourt  2A Ndabras Close  Off Trans-Amadi  Port-Harcourt  Rivers State.bighproductions@yahoo.com</t>
  </si>
  <si>
    <t xml:space="preserve">Innovation Enterprise   </t>
  </si>
  <si>
    <t>Certified Institute of Shipping of Nigeria (CISN)  Badagary Express Way  Lagos</t>
  </si>
  <si>
    <t>Cherish Enterprise Institute  Batsari  Katsina State</t>
  </si>
  <si>
    <t>CIFMAN Institute of Technology  Sabo  Yaba  Lagos</t>
  </si>
  <si>
    <t>City Gate Institute of Innovation and Technology  Ibadan Â E-telligence Place  3rd Floor  Babos Building  1 Oluyole Way  Bodija  Ibadan  Oyo State.Â  citygateconsulting@yahoo.com</t>
  </si>
  <si>
    <t>Innovation Enterprise</t>
  </si>
  <si>
    <t>City Institute of Management and Technology Â Idogbo Educational Centre  Sani Abacha Road  Mararaba  Nasarawa State</t>
  </si>
  <si>
    <t>Clara School of Media &amp; Performing Arts  Yenogoa  Bayelsa State</t>
  </si>
  <si>
    <t>College of Banking and Finance  Ibadan</t>
  </si>
  <si>
    <t>Complete Computers and Technology Institute  Benin City  Edo State</t>
  </si>
  <si>
    <t>Comprehensive Institute of Management and Technology  Byazin  Kubwa  Abuja</t>
  </si>
  <si>
    <t>Conarina Maririme Academy Oria  Abraka  Delta State</t>
  </si>
  <si>
    <t>Dagama College of Applied Science Chikaji Road  MTD Sabon Gari Zaria</t>
  </si>
  <si>
    <t>Dalewares Institute of Technology  Lagos33 Imani Dauda St. Off Eric Moore Road  Surulere  Lagos State. dalewares@yahoo.comenquiry@dalewaresinstituteoftechnology.com</t>
  </si>
  <si>
    <t>Damson Institute of Management and Technology  No 5 Damson Street  Off Etsu Jetta Street Phase 1  Jikwoyi Â Along Nyanya Karshi Road Â FCT Abuja</t>
  </si>
  <si>
    <t>Del-York Creative Academy  Ikoyi  Lagos State</t>
  </si>
  <si>
    <t xml:space="preserve">Dialogue Computer Institute  Kaduna Study Centre. 1 Kudan Road  Legislative QtrsU/Dosa  Kaduna </t>
  </si>
  <si>
    <t>Dialogue Computer Institute Katsina Study Centre.</t>
  </si>
  <si>
    <t>Digital Bridge Institute  Kano</t>
  </si>
  <si>
    <t>Digital Bridge Institute  Lagos</t>
  </si>
  <si>
    <t>Distinct Institute of Management and Technology  Osogbo Â Â Osun State</t>
  </si>
  <si>
    <t>DOTS.ICT Institute of Technology  Agbadu Road  Abeokuta</t>
  </si>
  <si>
    <t>ECWA Information and Computer Science Institute  Jos  Plateau State</t>
  </si>
  <si>
    <t>Eko College of Management and Technology145  IkotunÂ  Abanranje Road  Ikotun  Lagos State</t>
  </si>
  <si>
    <t>El- Academy Abuja  340 Cadastral District Abuja  FCT</t>
  </si>
  <si>
    <t>Elerinmosa Institute of Techology Erin- Osun State</t>
  </si>
  <si>
    <t>Emdee Shipping and Maritime College  Apapa  Lagos</t>
  </si>
  <si>
    <t>Entrepreneurship Vocational Technology Ltd  Matan Fada  Kano State</t>
  </si>
  <si>
    <t>Enville Institute of Environmental and Safety Management Ikeja  Lagos</t>
  </si>
  <si>
    <t>Environmental Sustainability Thinking and Action Centre (ESTAC)  Institute of Construction &amp; Engineering  Enugu.1  Mike Toney Avenue  Phase 6 Trans Ekulu  Enugu State.info@estacnigeria.orgchannel2010@yahoo.com</t>
  </si>
  <si>
    <t>Fame School of Music17 Admiralty Way  Lekki Phase I  Lagos</t>
  </si>
  <si>
    <t>FCFM-Afaka Entrepreneurship CentreKaduna</t>
  </si>
  <si>
    <t>Filaps Media Training Institute  Kano</t>
  </si>
  <si>
    <t>Film and Broadcast Academy (FABA)Hospital Road  Ozoro-Delta Statefaba@yahoo.com</t>
  </si>
  <si>
    <t>First Irish Business School Egbeda â€“ Idumu  Agege Lagos</t>
  </si>
  <si>
    <t>First Mark Innovation School of Technology  Ado-Ekiti</t>
  </si>
  <si>
    <t>Flying Dove Institute of Information Technology Ground Floor  National Library Building  Adjacent reiz Continental Hotel Central area Abuja.Abuja@fiitnig.comwww.fiitnig.com</t>
  </si>
  <si>
    <t>Foundation College of Technology  Ikot Idem  Ikot Ekpene  Akwa Ibom State</t>
  </si>
  <si>
    <t>Foundation for Energy Health International College of Science and Technology Mgbowo  Awgu Local Government Area  Enugu State</t>
  </si>
  <si>
    <t>Gateway Industrial Petrogas Institute  Oni  Ogun State</t>
  </si>
  <si>
    <t>Global Institute of Commerce and Technology  Gwarinpa  Abuja</t>
  </si>
  <si>
    <t>Global Maritime Academy  Oguni-Ololmu  Delta State</t>
  </si>
  <si>
    <t>Glory land Institute of Management Ankpa  Kogi State</t>
  </si>
  <si>
    <t>Grace City Institute of Technology and Management Science Ltd Opposite Rinsayo Filling Station  Ring Road  Osogbo Osun State</t>
  </si>
  <si>
    <t>Graig- Philips College of Technology  Maryland  Lagos State</t>
  </si>
  <si>
    <t>Grajos College of Mass Communication and Management Technology Sowemimo Street  Aduro Bus Stop  Ijaiye Ojokoro Lagos  Lagos State</t>
  </si>
  <si>
    <t>Halogen School of Security Management and Technology Ikeja  Lagos</t>
  </si>
  <si>
    <t>Hajj Institute of NigeriaPlot 992  Zakaria Maimalari StreetCentral Business DistrictFCT - Abuja</t>
  </si>
  <si>
    <t>Highland College Ibadan  c/o Segun Fatoki  98 Iwo Road  Ibadan  Oyo State. segunfatoki@hotmail.comhighlandcollege@yahoo.com</t>
  </si>
  <si>
    <t>Homik Oil and Gas Facility Engineering School Â Homik Rehoboth Court by Jesus Evang Power Mission Â NTA/ Choba Road Ozuoba   Port Harcourt  Rivers State</t>
  </si>
  <si>
    <t>Honourable Justice L. O. Aremuâ€™s Academy for Basic Studies Ibadan  Oyo State</t>
  </si>
  <si>
    <t>Ibom Institute of Management and Technology  Ikot Ekpene</t>
  </si>
  <si>
    <t>ICCN Institute of Finance and Investment Management Nkwerre  Imo State</t>
  </si>
  <si>
    <t>Ife Business School Ile Ife  Osun State</t>
  </si>
  <si>
    <t>IFO College of ManagementÂ  &amp;Technology  P.M.B 5030 Ifo  Km. 50  Lagos Abeokuta Expressway  Techno Bus Stop  Ogun State.</t>
  </si>
  <si>
    <t>Ilesha City College of Technology Ilase â€“Ijesha  Ilesha  Osun State</t>
  </si>
  <si>
    <t>Iman College of Business Technology Sharada Phase 2 Kano  Kano State</t>
  </si>
  <si>
    <t>IMFI-ICT Academy 54  Nsikak Eduok Avenue  P.O.Box 1723  Uyo  Akwa Ibom State.imfilimited@e_mail.comedwardudo@yahoo.com</t>
  </si>
  <si>
    <t>Imperial College of Advance Studies  8B Zoo Road Kano  Kano State</t>
  </si>
  <si>
    <t>Industrial Training Fund(ITF) Models Skills Training Centre  Adetokunbo Ademola Crescent  Maitama  Abuja</t>
  </si>
  <si>
    <t>Innovation Institute of Information Technology  Akure  Ondo State</t>
  </si>
  <si>
    <t>Innovation Institute of Technology No. 5. Yakubu Gowon Way  Kaduna</t>
  </si>
  <si>
    <t>Institute of Banking and Finance Ibadan</t>
  </si>
  <si>
    <t>Institute of Corporate Security and Intelligence StudiesSani Abacha Youth Centre22/32 Madobi Road Kano  Kano State</t>
  </si>
  <si>
    <t>Institute of Information and Computer Technology  Awgu  Enugu State</t>
  </si>
  <si>
    <t>Institute of Maritime and Safety Alimosho  Lagos</t>
  </si>
  <si>
    <t>Institute of Transport and Management Technology  Â Km 43  Agbo Malu Bus Stop  MTN Badagry Express Way Lagos</t>
  </si>
  <si>
    <t>International Chaplaincy Corps Network (ICCN) Institute of Security Technology and Management  Orlu  Imo State</t>
  </si>
  <si>
    <t>International Professional College of Administration  Science &amp; Technology Km 20  Abuja â€“ Keffi Express Road  Masaka Mission City  NasarawaÂ Â Â Â  State.</t>
  </si>
  <si>
    <t>International Vocational Technical Enteprenuership Centre (IVTECH) Ajase-Ipo  Kwara State</t>
  </si>
  <si>
    <t>Ipetu- Ijesha College of Technology Ipetu â€“ Ijesha  Osun State</t>
  </si>
  <si>
    <t>Izisco Obos Institute of Marine Studies &amp; Technology  Warri  Delta State</t>
  </si>
  <si>
    <t>Kaduna Business School  17 Gobarau Road U/Rimi  Kadunawww.kadunabusineessschool.org</t>
  </si>
  <si>
    <t>Katsina State Institute of Technology and Management Katsina  Katsina State</t>
  </si>
  <si>
    <t>Kings and Queens Beauty Institute No. 57 Abidjan Street  Wuse Zone 3 Abuja  FCT</t>
  </si>
  <si>
    <t>Kunoch Education and Training College Owerri</t>
  </si>
  <si>
    <t>Ladela Educational Institute (Dreamsville Ltd.)Plot 32  Port-Harcourt Crescent  Garki  Abuja  FCT. info@ladelaschool.comwww.dreamsvilleltd.com</t>
  </si>
  <si>
    <t>Lagos Aviation and Maritime Business (LAMB) Academy  Iyana-Paja  Lagos</t>
  </si>
  <si>
    <t>Lagos City Computer College  7 Bashiru Oweh Street  P.M.B. 21200  Ikeja  Lagos State.</t>
  </si>
  <si>
    <t>Laser Petroleum Geosciences Centre  Port-HarcourtP.O. Box 123  Uniport Post Office Choba  Port-Harcourt.Km 5 East West Road  Off IMCO Petrol Station Rumuogara  Port-Harcourt  Rivers State.manpower@laser-ng.orglaser_manpower@yahoo.com</t>
  </si>
  <si>
    <t xml:space="preserve">Innovation Enterprise </t>
  </si>
  <si>
    <t>Laurel School of Mines Ogudu  Lagos</t>
  </si>
  <si>
    <t>Lens School of Management and Technology  Offa  Kwara State</t>
  </si>
  <si>
    <t>Lincoln College of Science  Management and Technology FCT  Abuja</t>
  </si>
  <si>
    <t>Linet Paul Innovative Institute No 1Sunmail Drive Off Isaac Boro Expressway  Etegwe-Yenagoa  Bayelsa State.</t>
  </si>
  <si>
    <t>Living Spring College of Innovation Technology  Oshogbo  Osun State</t>
  </si>
  <si>
    <t>Lufodo Academy of Performing Arts Ikoyi22 Bourdillon Road Ikoyi-Lagoslufodoproductions@yahoo.comlufodo@yahoo.com</t>
  </si>
  <si>
    <t>Magic Brush Film School 12 Â  Owu Street Behind Barnax Building  Waterlines Junction  Aba Road  Port Harcourt  Rivers State</t>
  </si>
  <si>
    <t>Mario Institute of Hospitality Management and Entreprenuership EducationUhunowerre Â Igbo â€“ Eze South LGA Nsukka  Enugu State</t>
  </si>
  <si>
    <t>Marvel Institute of Management &amp; Technology  Kuchikau  Nasarawa State</t>
  </si>
  <si>
    <t>Mastermind Catering and Culinary Institute  Plot 83  David lot / M close  off 1st Avenue  FHA  Gwarimpa  Abuja</t>
  </si>
  <si>
    <t>Maurid Institute of Management and Technology Oron  Akwa Ibom State</t>
  </si>
  <si>
    <t>Maurid Institute of Management and Technology Mbiaso  Akwa Ibom State</t>
  </si>
  <si>
    <t>Mbara Ozioma College of Technology Ehime â€“ MbanoImo State</t>
  </si>
  <si>
    <t>Metrocity College of Technology  No 31 Dorcas Moralahun Street  Oko-Oba  Agege  Lagos</t>
  </si>
  <si>
    <t>Merchant Seaman Academy  Ikot Adautor Essien  Udim L. G. A. Akwa Ibom State</t>
  </si>
  <si>
    <t>Minna Institute of Technology and Innovation  Kpakungu Road  Minna  Niger State</t>
  </si>
  <si>
    <t>My Project Institute of Security and Strategic Studies  Zuba  Abuja  FCT</t>
  </si>
  <si>
    <t>NAOWA Institute of Management and Technology  Asokoro  Abuja</t>
  </si>
  <si>
    <t>Nation Builders College of Technology Asaba  Delta State</t>
  </si>
  <si>
    <t>National Centre for Women Development(NCWD)  Tafawa Balewa StreetCentral Business District  Abuja</t>
  </si>
  <si>
    <t>National Film Institute  Jos  Plateau State</t>
  </si>
  <si>
    <t>Nigeria College of Natural Science Medicine Technology  No 9  Kofo Abayomi Street  Victoria Island  Lagos State</t>
  </si>
  <si>
    <t>Nigerian Institute of Transport Technology Basawa Road Zaria  Kaduna State</t>
  </si>
  <si>
    <t>Nigeriaâ€“Korea Friendship Institute of Vocational and Advanced Technology  Lokoja  Kogi State</t>
  </si>
  <si>
    <t>Nigerian Television Authority (NTA)  Television College Â Old Government House Close  Ray field  Jos  Plateau State.</t>
  </si>
  <si>
    <t>NIIT Education and Training Centre. Or NIIT/IDM Building  9 Oba Akran Avenue  Ikeja Lagos. rishi.malik@idmng.com</t>
  </si>
  <si>
    <t>NIIT Ajah Centre Km 11  Lekki-Epe Express Way  First Gate - Ikota (By Great Brands). ajah@niitng.com</t>
  </si>
  <si>
    <t>NIIT Benin Centre 11  Adesuwa Grammar School Road  GRA  Benin City  Edo State. benin@niitng.com</t>
  </si>
  <si>
    <t>NIIT Festac Centre  Lagos</t>
  </si>
  <si>
    <t>NIIT Garki Centre 4  Dambata Close  Off Yola Street  Area 7  Garki  Abuja.</t>
  </si>
  <si>
    <t>NIIT Gbagada Centre Â 141C  Gbagada-Oshodi Express Road ( Opposite Hotel New Castel)  Lagos State. festac@niitng.com</t>
  </si>
  <si>
    <t>NIIT Ikorodu Centre 14  OlorunojowonÂ  Street  (Besides Zenith Bank)  Lagos State. ikorodu@niitng.com</t>
  </si>
  <si>
    <t>NIIT Offa Centre  2nd Floor  Olatinwo House  Olofa Way  Offa  Kwara State. offa@niitng.com</t>
  </si>
  <si>
    <t>NIIT Ota Centre Tantolorun House  KM 1  Idi-iroko Road  Ota Round-About  Ota  Ogun State. otta@niitng.com</t>
  </si>
  <si>
    <t>NIIT Port â€“ Harcourt CentreNIIT Place  Kaduna Street  D-Line Port- Harcourt  Rivers State</t>
  </si>
  <si>
    <t>NIIT Surulere Centre  Lagos</t>
  </si>
  <si>
    <t>NIIT Uyo Centre 30  Udosen Uko Street  Off Oron Road  Uyo  Akwa Ibom State. uyo@niitng.com</t>
  </si>
  <si>
    <t>NIITÂ Warri Centre 43  Airport Road  Effurun  Warri  Delta State.warri@niitng.com</t>
  </si>
  <si>
    <t>Northbridge Entrepreneurial Management School  No 13  Batayya House  Zaria Road  Kano State</t>
  </si>
  <si>
    <t>Nspire School of Management and Technology Limited  Oyo House Central Business District  Abuja  FCT</t>
  </si>
  <si>
    <t>OfferCentre Institute of Agriculture Olupona  Iwo  Osun State</t>
  </si>
  <si>
    <t>Olawoyin Awosika School of Innovation Studies (OASIS)  Isheri North LGA  Lagos</t>
  </si>
  <si>
    <t>Oluaka Institute of Technology Obinze  Owerri</t>
  </si>
  <si>
    <t>ONIT Institute of TechnologyP.O.Box 677 Abagana  Njikoka L.G.A Anambra State. onitinstitute@yahoo.com</t>
  </si>
  <si>
    <t>Oseni Elamah ICT Institute No. 39 Polytechnic Road  Auchi.</t>
  </si>
  <si>
    <t>Owu College of Management Technology Itele-Ota  Ogun State</t>
  </si>
  <si>
    <t>Pan-African Institute of Paralegal Studies Gwarimpa  Abuja</t>
  </si>
  <si>
    <t>Peace Institute of Management Technology Abak  Akwa Ibom State</t>
  </si>
  <si>
    <t>Peugeot Automobile Nigeria (PAN) Learning Centre PAN Drive Kakuri Kaduna  Kaduna State</t>
  </si>
  <si>
    <t>Pencil Film and Television Institute (PEFTI)  26/28 Oshodi-Apapa Expressway. Charity Bus stop. Oshodi  Lagos State.pefti2004@yahoo.com</t>
  </si>
  <si>
    <t>Prime Innovation Institute of Technology  Ajah  Lagos</t>
  </si>
  <si>
    <t>Raindrop College of Management and Technology  Amannachi  Ebenator Orsu L.G.A  Imo State</t>
  </si>
  <si>
    <t>Risk Control AcademyE 394 Ikota Shopping Complex  Lekki-Epe Expressway  Lagos. info@riskcontrolnigeria.comfajayi@riskcontrolnigeria.com</t>
  </si>
  <si>
    <t>Rocana Institute of Technology  Enugu</t>
  </si>
  <si>
    <t>Rolof Computer AcademyPlot 110  Apala Street  Off Okumagba Avenue Warri Â Delta State</t>
  </si>
  <si>
    <t>Royal Arts Academy  Surulere  Lagos State</t>
  </si>
  <si>
    <t>Sagamu Business and Arts Institute Sagamu  Ogun State</t>
  </si>
  <si>
    <t>School of Banking Honours 74  Isheri Road (All Season Place)  Beside Federal Road Safety Corp  Ojodu  P.O. Box 11314  Ikeja  Lagos. www.sbh.edu.ng</t>
  </si>
  <si>
    <t>Sentona Institute of Management and Technology  New Nyanya  Karu L. G. A.  Abuja</t>
  </si>
  <si>
    <t>Smart Image Film and Theatre Institute  Ibadan  Oyo State</t>
  </si>
  <si>
    <t>Softquest Incorporated College Â Ogbomoso  Oyo state</t>
  </si>
  <si>
    <t>Soteria Business SchoolBola Ige Junction  Liberty Road Oke Ado  IbadanOyo State</t>
  </si>
  <si>
    <t>Southern Eastern College for Computer Engineering and Information Technology  Owerri  Imo State</t>
  </si>
  <si>
    <t>Southern Nigerian Institute of Innovation Technology  Ifewara  Ile Ife  Osun State</t>
  </si>
  <si>
    <t>Stars Maritime Academy  Itele  Ayobo-Ota Road Lafenwa Ogun State  P.O.Box 176 ikotun Post Office  Ikotun  Lagosinfo@starsmaritime.com</t>
  </si>
  <si>
    <t>St. Augustine Innovation Enterprise Institution  Allen Avenue  Ikeja  Lagos</t>
  </si>
  <si>
    <t>St Rita Innovative Institute C8/C9 Niger Bridge Layout  Housing Estate Fegge  P.O. Box 2312  OnitshaRita.saint@yahoo.com</t>
  </si>
  <si>
    <t>St. Winifred Innovative Institute  Human Resources Development Centre  Sango Dina Village off Oloni-Olunde Ayegun Road  P.O. Box 16744  Ibadan  Oyo State.st.winifred@yahoo.com</t>
  </si>
  <si>
    <t>TashibaÂ  Institute of Information TechnologyGyallesu  Zaria  Kaduna State</t>
  </si>
  <si>
    <t>The Broadcast Arts Institute 38 Odofin Street  Igbogbo  Ikorodun Lagos State.</t>
  </si>
  <si>
    <t>Timeon Kairos Educational and Vocational Institute  Akowanjo  Abeokuta Express Way  Agege  Lagos</t>
  </si>
  <si>
    <t>Tower Innovative College 136  Liberty Road Box 13039  G.P.O. Dugbe Â  Ibadan. Oyo State.</t>
  </si>
  <si>
    <t>Trizas Institute for Innovation Education13/15 Udoye Street Trans-Ekulu Enugutrizassinstitute@yahoo.com</t>
  </si>
  <si>
    <t>UA College of Science and Technology  Isuofia Anambra State</t>
  </si>
  <si>
    <t>Umuebe Farm College Abakaliki  Ebonyi State</t>
  </si>
  <si>
    <t>United Cement Community Development Initiative Training Institute  Mfamosing  Cross River State</t>
  </si>
  <si>
    <t>Unival Institute of Technology  Benin City</t>
  </si>
  <si>
    <t>Uptonville Oil and Gas Institute Â Port-Harcourt  129/ 133 Woji Road  GRA Phase II  Port-Harcourt  Rivers State. uptonedu@yahoo.co.ukniyajayi@yahoo.com</t>
  </si>
  <si>
    <t>Yahaya Hamza Institute of Advanced Studies  KadunaAhmadu Bello Way  Nagwamatse House  Bank of the North Building 1st Floor  Kaduna State. And 31  Independence Way By Murtala Square  P.M.B. 2011  Kaduna. sulehabib@gmail.com</t>
  </si>
  <si>
    <t>Yefmadec Institute of Science and Technology  Mosogar  Delta State</t>
  </si>
  <si>
    <t>Yenagoa Enterprise School  Yenagoa</t>
  </si>
  <si>
    <t>Zibeh Institute of Technology  Jos  Plateau State</t>
  </si>
  <si>
    <t>Al-MaÃ¡rif College of Health Sciences &amp; Technology Potiskum  Yobe State</t>
  </si>
  <si>
    <t xml:space="preserve">College of Health       </t>
  </si>
  <si>
    <t>Aminu Dabo College of Health Sciences &amp; TechnologyNo 9C Civic Center Road  Kano State.info@ad-cohst.edu.ng09030808334  08121117048</t>
  </si>
  <si>
    <t xml:space="preserve">College of Health      </t>
  </si>
  <si>
    <t>Babalola Academy College of Health Technology  Egbejila Road behind Solid Worth Hotel Asa-Dam Area Ilorin Kwara state.Tel. 07031671545email: babalolaacademy@gmail.comOr visit www.babalolacollege.edu.ng</t>
  </si>
  <si>
    <t>Bartholomew College of Health Technology ShaoMoro Local GovernmentKwara Statebartholomewschoolofhealth@gmail.com0803191550008089761497</t>
  </si>
  <si>
    <t xml:space="preserve">College of Health        </t>
  </si>
  <si>
    <t>Centinery College of Health Technology  Emohua  Port Harcourt</t>
  </si>
  <si>
    <t>College of Health and TechnologyIle-IfeOsun State</t>
  </si>
  <si>
    <t>Dagamas College of Health Science and Technology  Sabon Gari Zaria  Kaduna State</t>
  </si>
  <si>
    <t>De-Potter College of Health Technology OruIjebu-Igbo RoadOgun State</t>
  </si>
  <si>
    <t>Emirates College of Health Science and TechnologyKano Kano State</t>
  </si>
  <si>
    <t>Ezzangbo College of Health Technology  Ebonyi State.</t>
  </si>
  <si>
    <t>Ezeala College of Nursing Science  Umuseke Njaba LGA  Imo State</t>
  </si>
  <si>
    <t>Eucaristic Heart College of Health TechnologyOrba  NsukkaEnugu State</t>
  </si>
  <si>
    <t>Fabotas College of Health Science and Technology  Ado Ekiti  Ekiti State</t>
  </si>
  <si>
    <t>Malikiya College of Health and Social Sciences9  Gombe RoadOff Sokoto Road  Old GRABauchiBauchi State</t>
  </si>
  <si>
    <t>Millenium College of Health Technology  Akure  Ondo State.</t>
  </si>
  <si>
    <t>Nazareth Institute of Health Science &amp; Technology  Makurdi</t>
  </si>
  <si>
    <t>New Gate College of Health Science &amp; Technology  Minna  Niger State.</t>
  </si>
  <si>
    <t>NKST College of Health Technology  Mkar  Gboko  Benue State. collegeofhealthtechmkar@yahoo.com</t>
  </si>
  <si>
    <t xml:space="preserve">College of Health     </t>
  </si>
  <si>
    <t>Ondo College of Health Science and Technology  Ondo  Ondo State</t>
  </si>
  <si>
    <t>Peaceland College of Health Sciences and Technology  Enugu  Enugu State</t>
  </si>
  <si>
    <t>Pogil College Of Health Technology  Opposite Mechanic Village Gate  Ijebu-Ode/Ibadan Road  Oke-Eri  via Ijebu-Ode  Ogun State.</t>
  </si>
  <si>
    <t xml:space="preserve">College of Health   </t>
  </si>
  <si>
    <t>Abia State College of Health Technology  P.M.B. 7016  Aba</t>
  </si>
  <si>
    <t>ABUTH School of Health Records Administration &amp; Biostatistics  Zaria  Kaduna State.</t>
  </si>
  <si>
    <t>Aliko Dangote College of Nursing Science Bauchi  Bauchi State</t>
  </si>
  <si>
    <t>Anambra State College Of Health Technology  P.M.B. 1001  Obosi. ascohtascoht@yahoo.com ascohtascoht@gmail.com.</t>
  </si>
  <si>
    <t>Bayelsa State College of Health Technology  Otuogidi  Bayelsa State.</t>
  </si>
  <si>
    <t>Bill and Melinda Gates College of Health Technology  Ningi Bauchi State</t>
  </si>
  <si>
    <t>College of Health Technology  Zawan  Plateau State</t>
  </si>
  <si>
    <t>College of Nursing and Midwifery  Gombe  Gombe State.</t>
  </si>
  <si>
    <t>College of Health Science and Technology  Idah  Kogi State.</t>
  </si>
  <si>
    <t>Cross Rivers State College of Health Technology  Calabar</t>
  </si>
  <si>
    <t>Cross River State College of Nursing &amp; Midwifery Sciences  Itigidi</t>
  </si>
  <si>
    <t>Delta State School of Health Technology  P.M.B. 22  Ofuoma  Ugheli</t>
  </si>
  <si>
    <t>Ekiti State College of Health Sciences &amp; Technology  Ijro-Ekiti</t>
  </si>
  <si>
    <t>Federal College of Orthopaedic Technology  NOH  Igbobi  Lagos</t>
  </si>
  <si>
    <t>Federal School of Dental Technology &amp; Therapy  P.M.B. 01473 Enugu  Enugu State.</t>
  </si>
  <si>
    <t>Federal School of Biomedical Engineering Technology  LUTH  Lagos</t>
  </si>
  <si>
    <t>Gombe State College of Health Technology  Kaltungo  Gombe State</t>
  </si>
  <si>
    <t>Imo State College Of Nursing &amp; Health Sciences  P.M.B 2  Amaigbo  Nwangele LGA.</t>
  </si>
  <si>
    <t>Institute of Health Technology  University Teaching Hospital  Benin  P.M.B. 1111  Benin City  Edo State.</t>
  </si>
  <si>
    <t>Kano State College of Health Sciences and Technology  BUK Road  Kano.</t>
  </si>
  <si>
    <t>Katsina State College of Health Sciences &amp; Technology  Kankia</t>
  </si>
  <si>
    <t>Kebbi State College of Nursing Sciencies  Birnin Kebbi</t>
  </si>
  <si>
    <t>Kwara State College of Health Technology PMB 430 Ojoku Road Offa  Kwara State</t>
  </si>
  <si>
    <t>Lagos State College of Health Technology  Yaba</t>
  </si>
  <si>
    <t>Lagos State College of Nursing and Midwifery  Igando.</t>
  </si>
  <si>
    <t>Nasarawa State College of Health Science &amp; Technology  Keffi</t>
  </si>
  <si>
    <t>Nigerian Army College of Nursing  Myhoung Barracks  Yaba  Lagos</t>
  </si>
  <si>
    <t>Nigerian Airforce College of Nursing Sciences Kaduna  Kaduna State.</t>
  </si>
  <si>
    <t>Nigerian Army School of Medical Sciences  Ojo â€“ Lagos State.</t>
  </si>
  <si>
    <t>Nigerian Navy College of Health Sciences Offa.</t>
  </si>
  <si>
    <t>Ogun State College of Health Technology  Ijebu  Ilese  P.M.B. 2081  Ijebu-Ode.</t>
  </si>
  <si>
    <t xml:space="preserve">College of Health    </t>
  </si>
  <si>
    <t>Osun State College of Health Technology  Ilesa</t>
  </si>
  <si>
    <t xml:space="preserve">Oyo State College of Health Sciences and Technology  Eleyele  Ibadan </t>
  </si>
  <si>
    <t>Oyo State College of Nursing and Midwifery  Eleyele  Ibadan</t>
  </si>
  <si>
    <t>Rivers State College of Health Technology  Port Harcourt</t>
  </si>
  <si>
    <t>School of Biomedical Engineering Technology  ABUTH  Shika-Zaria  Kaduna State</t>
  </si>
  <si>
    <t>School Of Biomedical Engineering  University of Benin Teaching Hospital  BeninP.M.B. 1111  Benin City  Edo State.</t>
  </si>
  <si>
    <t>School Of Biomedical Engineering  University of Maiduguri Teaching Hospital  P.M.B. 1414  Bama Road  Maiduguri  Â Borno State</t>
  </si>
  <si>
    <t>School of Health Information Management  AKTH  Kano.   P.M.B. 3452  Kano  Kano State.www.akth.org enquiries@akth.org</t>
  </si>
  <si>
    <t>School of Health Information Management  ATBUTH  Bauchi</t>
  </si>
  <si>
    <t>School of Health Information Management  Nnamdi Azikiwe University Teaching Hospital  NAUTH  Nnewi.</t>
  </si>
  <si>
    <t>School of Health Information Management  OAUTH  P.M.B. 5538  Ile-Ife</t>
  </si>
  <si>
    <t>School Of Health Information Management  University of Benin Teaching Hospital  P.M.B. 1111  Benin City  Edo State.</t>
  </si>
  <si>
    <t>School of Health Information Management  University of Calabar Teaching Hospital  Calabar.</t>
  </si>
  <si>
    <t>School of Health Information Management  UCH  P.M.B. 5116  Ibadan.</t>
  </si>
  <si>
    <t>School of Health Information Management  UDUTH  P.M.B. 2370  Sokoto.</t>
  </si>
  <si>
    <t>School of Health Information Management  University of Ilorin Teaching Hospital  Ilorin  Kwara State</t>
  </si>
  <si>
    <t>School of Health Information Management  UMTH  P.M.B. 1414  Bama Road  Maiduguri</t>
  </si>
  <si>
    <t>School of Health Information Management  UPTH  Portharcourt  Rivers State</t>
  </si>
  <si>
    <t>School of Health Information Management  LUTH  Idi Araba  Lagos</t>
  </si>
  <si>
    <t>School of Health Information Management  University of Uyo  P.M.B. 1136  Uyo</t>
  </si>
  <si>
    <t>School of Health Technology P.M.B. 791  Akure  Ondo State.</t>
  </si>
  <si>
    <t>School of Laundry and Dry Cleaning Technology  AKTH  Kano</t>
  </si>
  <si>
    <t>School of Nursing  Lagos State University Teaching Hospital (LUTH)</t>
  </si>
  <si>
    <t>School of Nursing and Midwifery  Abubakar Tafawa Balewa University Teaching Hospital  Bauchi.</t>
  </si>
  <si>
    <t>School of Nursing Obafemi Awolowo University Teaching Hospital Complex  Ile-Ife</t>
  </si>
  <si>
    <t>School of Nursing University of Benin Teaching Hospital  Benin City</t>
  </si>
  <si>
    <t>School of Nursing Wesley Guild`s Hospital OAUTH  Ilesa</t>
  </si>
  <si>
    <t>School of Orthopedic Cast Technology  National Orthopedic Hospital  PMB 01294  Enugu. noheadmin@nohenig.com</t>
  </si>
  <si>
    <t>School of Orthopedic Cast Technology  National Orthopedic Hospital  Dala  Kano</t>
  </si>
  <si>
    <t>School of Orthopedic Cast Technology  UITH  Ilorin  Kwara State</t>
  </si>
  <si>
    <t>School of Social Development  UPTH  Port-Harcourt</t>
  </si>
  <si>
    <t>Shehu Idris College of Health Sciences and Technology  P.M.B. 1050 Makarfi  Kaduna State.sichstm2005@yahoo.com sichstm2005@hotmail.com</t>
  </si>
  <si>
    <t>Shehu Sule College of Nursing &amp; Midwifery  Damaturu  Yobe State</t>
  </si>
  <si>
    <t>Sokoto State College of Nursing</t>
  </si>
  <si>
    <t>Zamfara State College of Health Sciences and Technology  Tsafe</t>
  </si>
  <si>
    <t>Adecom College of Business Administration and Management Studies  Ibadan.</t>
  </si>
  <si>
    <t xml:space="preserve">Specialized Institute       </t>
  </si>
  <si>
    <t>A.D Rufaâ€™i College of Education  Legal &amp; General Studies  Misau  Bauchi State</t>
  </si>
  <si>
    <t xml:space="preserve">Specialized Institute     </t>
  </si>
  <si>
    <t>All Nations Institute of Marine and Technology Oghara  Delta State</t>
  </si>
  <si>
    <t>Bala Abdullahi College of Administration  Funtua  Katsina State</t>
  </si>
  <si>
    <t xml:space="preserve">Specialized Institute      </t>
  </si>
  <si>
    <t>Centre for Advanced Library and Information Management Enugu  Enugu State</t>
  </si>
  <si>
    <t>Charkin Maritime Academy  Port Harcourt  Rivers State</t>
  </si>
  <si>
    <t>College of Administration and Business Studies(CABSP)  P.M.B. 1001  Potiskum  Yobe State.</t>
  </si>
  <si>
    <t>College of Arabic and Islamic Legal Studies  Ilorin  Kwara State</t>
  </si>
  <si>
    <t>College of Business and Management Studies  P. M. B. 003  Konduga  Borno State.</t>
  </si>
  <si>
    <t>College of Management and Business Studies  Abeokuta  Ogun State</t>
  </si>
  <si>
    <t>Commonwealth College of Technology  Gboko  Benue State</t>
  </si>
  <si>
    <t>Ed-John Institute of Management and Technology Ikorodu  Lagos State</t>
  </si>
  <si>
    <t>Federal Cooperative College  Abuja Road. P.M.B. 2425  Kaduna  Kaduna State</t>
  </si>
  <si>
    <t>Federal Cooperative College  P.M.B. 5033  Eleyele  Ibadan  Oyo State.</t>
  </si>
  <si>
    <t xml:space="preserve">Specialized Institute    </t>
  </si>
  <si>
    <t>Federal Cooperative College  Oji â€“ River  P.M.B. 017  Enugu State.</t>
  </si>
  <si>
    <t>Federal School of Social Works  Emene  Enugu</t>
  </si>
  <si>
    <t>Federal School of Statistics  P.O. Box 20753 U.I. Post Office  Ibadan. fssibadan@gmail.com</t>
  </si>
  <si>
    <t>Federal School of Statistics  Manchok  P.M.B 2043  Kaduna State</t>
  </si>
  <si>
    <t>Federal School of Surveying  Ogbomosho Road  P.M.B. 1024  Oyo  Oyo State. fedsurvey2006@yahoo.com</t>
  </si>
  <si>
    <t>Federal Training Centre  17 Marian Road  Calabar  Cross Rivers State</t>
  </si>
  <si>
    <t>Federal Training Centre  Emene  Industrial Layout P.M.B. 01483  Enugu  Enugu State</t>
  </si>
  <si>
    <t>Federal Training Centre  Ikoyi Road  Obalande  P.M.B. 12599  Marina-Lagos</t>
  </si>
  <si>
    <t>Federal Training Centre  Kulende Housing Estate  Ilorin  Kwara State</t>
  </si>
  <si>
    <t>Federal Training Centre  70 Isa Kaita Road  P.M.B. 2070  Kaduna</t>
  </si>
  <si>
    <t>Federal Training Centre  Custom Area  Bama Road  P.M.B 1594  Maiduguri  Borno State</t>
  </si>
  <si>
    <t xml:space="preserve">Specialized Institute   </t>
  </si>
  <si>
    <t>Global Maritime Academy of NigeriaDelta State</t>
  </si>
  <si>
    <t xml:space="preserve">Specialized Institute        </t>
  </si>
  <si>
    <t>Harvarde College of Management and Business Studies  Abeokuta  Ogun State</t>
  </si>
  <si>
    <t>Institute of Administration  ABU. Zaria</t>
  </si>
  <si>
    <t>International Institute of Tourism  Yenagoa  Bayelsa State</t>
  </si>
  <si>
    <t>Jigawa State Institute of Information Technology  Kazaure.</t>
  </si>
  <si>
    <t>Joemarine Institute of Nautical Studies and Research EffurunPlot 10  39th StreetDDPA Housing EstateUgborikokoEffurun â€“ Delta State</t>
  </si>
  <si>
    <t>Lagos State Co-operative College  Agege  Lagos State</t>
  </si>
  <si>
    <t>Lapo Institute for Microfinance and Management Studies Benin  Edo State Plot 6 S &amp; T Road  Uselu Benin CityEdo Statewww.lapoinstitute.orgDr Godwin Ehigiamuso (Proprietor)godwin.ehigiamusoe@lapo.nigeria.orgDr. Kenneth Okakwu (Rector)+2348032752098kenneth.okakwu@lapoinstitute.orgkennethokakwu@gmail.com</t>
  </si>
  <si>
    <t>Maritime Academy of Nigeria    P.M.B. 1089  Oron  Akwa Ibom State</t>
  </si>
  <si>
    <t>Metallurgical Training Institute  KM. 6/7 Onitsha-Owerri Road  P.M.B. 1555  Onitsha.</t>
  </si>
  <si>
    <t>Meteorological Institute of Science and Technology  Katsina  Katsina State</t>
  </si>
  <si>
    <t>Michael Imodu National Institute for Labour Studies  Ilorin  Kwara State.</t>
  </si>
  <si>
    <t>Muson School of Music  Marina Onikan  Lagos</t>
  </si>
  <si>
    <t>National Institute for Cultural Orientation  Lagos Training School  Lagos State</t>
  </si>
  <si>
    <t>National Institute for Legislative and Democratic Studies  Abuja</t>
  </si>
  <si>
    <t>National Institute for Sports  Surulere  Lagos</t>
  </si>
  <si>
    <t>National Water Resources Institute  Mando Road  P.M.B. 2309  Kaduna. ed@nwri.gov.ng</t>
  </si>
  <si>
    <t>Nigerian Army School of Finance and Administration  Apapa  P.M.B. 1066  Lagos.</t>
  </si>
  <si>
    <t>Nigerian Army School of Signals  H/Q Arakan Barrack  Apapa-Lagos</t>
  </si>
  <si>
    <t>Nigerian Institute of Journalism  Ikeja  Lateef Jakande House 8-14 Ijaiye Road Ogba  Lagos. nijlagos@hotmail.com</t>
  </si>
  <si>
    <t>Nigerian Institute of Leather and Chemical Technology  P.M.B. 1034  Samaru  Zaria  Kaduna State</t>
  </si>
  <si>
    <t>Nigerian Institute of Mining and Geoscience  Jos   Plateau State</t>
  </si>
  <si>
    <t>Nigerian Navy College of Engineering Sapele  Naval Base  New Port  P.M.B. 4002  Ogborode  Delta State.</t>
  </si>
  <si>
    <t>Nigerian Navy College of Accounts and Finance Owerrinta  Naval Base  PMB 9001  Owerrinta  Abia State</t>
  </si>
  <si>
    <t>National Institute for Legislative and Democratic Studies  Maitama  Abuja</t>
  </si>
  <si>
    <t>Pemgo College of Business and Management StudiesPemgo City  Akoyita-Loko Karu LGA  Nasarawa StateOff Kurudu - Orozo FCT Abujapemgoschools@gmail.comwww.pcbms.org081665176260817558326708122220033</t>
  </si>
  <si>
    <t>Savannah Institute of Technology Abakaliki  Ebonyi State</t>
  </si>
  <si>
    <t>Wavecrest College of Catering and Hospitality Management  Lagos  P.O. Box 997  Surulere  Lagos State.</t>
  </si>
  <si>
    <t>Adhama Innovation Enterprise Institute Â 171 Mission Road Â Bompai  Kano</t>
  </si>
  <si>
    <t xml:space="preserve">Vocational Enterprise     </t>
  </si>
  <si>
    <t>Agency for Mass Education(AME) Training Centres Â  OAU Quarters  Asokoro District  P.M.B. 197  Garki Abuja. 09 3147067</t>
  </si>
  <si>
    <t xml:space="preserve">Vocational Enterprise    </t>
  </si>
  <si>
    <t>Agency for Mass Education (AMF) Technology Centre  Asokoro  Garki  FCT. VTC Kwali  Abuja  Campus</t>
  </si>
  <si>
    <t xml:space="preserve">Vocational Enterprise   </t>
  </si>
  <si>
    <t>Ambassador College of Management. and Technology  80c Igwuruta Road(Tank) Rumuokwurushi  Port-Harcourt</t>
  </si>
  <si>
    <t xml:space="preserve">Vocational Enterprise      </t>
  </si>
  <si>
    <t>Armed Forces Electrical and Mechanical Engineering Mechatronics School Mogadishu Barracks Asokoro  Abuja</t>
  </si>
  <si>
    <t xml:space="preserve">Vocational Enterprise       </t>
  </si>
  <si>
    <t>Buckingham Academy of Management. and Technology  Buckingham Estate old Awka Road near Iyienu Mission Hospital Ogidi Anambra State</t>
  </si>
  <si>
    <t>Calvary Foundation Institute of Technology  (CAFITECH)  Enugu  Enugu State</t>
  </si>
  <si>
    <t>Dalewares Institute of Technology  Lagos 33 Imani Dauda St. Off Eric Moore Road  Surulere  Lagos State.Â  dalewares@yahoo.comenquiry@dalewaresinstituteoftechnology.com</t>
  </si>
  <si>
    <t xml:space="preserve">Vocational Enterprise  </t>
  </si>
  <si>
    <t>DOF Institute of Catering and Hospitality  Dalian Plaza 43  Oritshe Street off Obafemi Awolowo zWay Box 800  Ikeja.</t>
  </si>
  <si>
    <t>Environmental Sustainability Thinking and Action Centre (ESTAC)  Institute of Construction &amp; Engineering  Enugu. 1  Mike Toney Avenue  Phase 6 Trans Ekulu  Enugu State. info@estacnigeria.orgchannel2010@yahoo.com</t>
  </si>
  <si>
    <t>Entrepreneurship Vocational Technology ltd  Matan Fada  Kano State  Matan Fada  Kano.08033379371</t>
  </si>
  <si>
    <t>Exhale Salon and Beauty Institute  No. 2A Kwato Road/Ibrahim Zaki Road  Unguwan Rimi  Kaduna. 08033145531</t>
  </si>
  <si>
    <t>FCFM-Afaka Entrepreneurship Centre  Kaduna  Kaduna State</t>
  </si>
  <si>
    <t>Flyingdove Institute of Information Technology  Abuja  FCT</t>
  </si>
  <si>
    <t>Global Maritime Academy  Ogoni-Olomu  Delta State</t>
  </si>
  <si>
    <t>Hajia Saâ€™adatu and Umul-khairi Foundation  Kano</t>
  </si>
  <si>
    <t>Hanzy Beauty International Institute Ltd  Kaduna</t>
  </si>
  <si>
    <t>Highland College of Technology &amp; Further Studies  Ibadan Â  C/o Segun Fatoki  98 Iwo Road  Ibadan  Oyo State. segunfatoki@hotmail.comhighlandcollege@yahoo.com</t>
  </si>
  <si>
    <t>Hotel &amp; Tourism Business School  Ikeja  Lagos State</t>
  </si>
  <si>
    <t>IMFI-ICT Academy 54  Nsikak Eduok Avenue Â  P.O.Box 1723  Uyo  Akwa Ibom State. www.imfiacademy.cominfo@imfiacademy.com</t>
  </si>
  <si>
    <t>Innovation Institute of Technology  No. 5. Yakubu Gowon Way  Kaduna</t>
  </si>
  <si>
    <t>Institute of Administration and Construction Engineering  Awgu  Enugu State</t>
  </si>
  <si>
    <t>JKN Training Centre  Oshodi  Lagos</t>
  </si>
  <si>
    <t>Kazaure Innovation Institute Â  c/o Hussaini Adamu Federal Polytechnic Kazaure  Jigawa State</t>
  </si>
  <si>
    <t>Lagos City Computer College Â  7 Bashiru Oweh Street  P.M.B. 21200  Ikeja  Lagos State.</t>
  </si>
  <si>
    <t>Landmark Academy of Hospitality Management  Port Harcourt</t>
  </si>
  <si>
    <t>Linet Paul Innovative Institute Â  No. 1 Sunmail Drive  off Isaac Boro Expressway  Etegwe- Yenagoa  Bayelsa State.</t>
  </si>
  <si>
    <t>Lobi School of Management and Technology  Makurdi</t>
  </si>
  <si>
    <t>National Centre for Women Development (NCWD)  Tafawa Balewa Street  Central Business District  Abuja</t>
  </si>
  <si>
    <t>NIIT Education and Training Centre. Or NIIT/IDM Building  9 Oba Akran Avenue  Ikeja Lagosrishi.malik@idmng.com</t>
  </si>
  <si>
    <t>NIIT Surulere Centre Â  Lagos</t>
  </si>
  <si>
    <t>NIIT Festac Centre Â  Lagos</t>
  </si>
  <si>
    <t>NIIT Ajah Centre  Km 11  Lekki-Epe Express Way  First Gate - Ikota (By Great Brands). ajah@niitng.com</t>
  </si>
  <si>
    <t>NIIT Gbagada Centre Â  141C  GbagadaOshodi Express Road ( Opposite Hotel New Castel)  Lagos State.Â  festac@niitng.com</t>
  </si>
  <si>
    <t>NIIT Ikorodu Centre 14  Olorunojowon Street  (Besides Zenith Bank)  Lagos State.Â  ikorodu@niitng.com</t>
  </si>
  <si>
    <t>NIIT Ota Centre  Tantolorun House  KM 1  Idi-iroko Road  Otta Round-About  Otta  Ogun State.Â  otta@niitng.com</t>
  </si>
  <si>
    <t>NIIT Owerri Centre  Beside Diamond Bank  Item Street  Ikenegbui  Owerri  Imo State. owerri@niitng.com</t>
  </si>
  <si>
    <t>NIIT Warri Centre 43  Airport Road  Effurun  Warri  Delta State. warri@niitng.com</t>
  </si>
  <si>
    <t>Nspire Educational Services  Oyo House  Central Business District  Abuja FCT</t>
  </si>
  <si>
    <t>Oseni Elamah ICT InstituteÂ  No. 39 Polytechnic Road Auchi.</t>
  </si>
  <si>
    <t xml:space="preserve">Vocational Enterprise        </t>
  </si>
  <si>
    <t>Peter Akinola Youth Centre for Industrial Training  Abeokuta  Ogun State</t>
  </si>
  <si>
    <t>Peugeot Automobile Nigeria (PAN) Ltd. PAN Training Centre Â  Plot1144  Mallam Kulbi Road Kakuri Industrial Estate PMB 2266 Kaduna. www.peugeotnigeria.com</t>
  </si>
  <si>
    <t>St. Winifred Innovative Institute Â  Human Resources Development Centre  Sango Dina Village off Oloni-Olunde Ayegun Road  P.O. Box 16744  Ibadan  Oyo State. st.winifred@yahoo.com</t>
  </si>
  <si>
    <t>Topearl Catering Institute  Port Harcourt  Rivers State</t>
  </si>
  <si>
    <t>UA College of Science and Technology  Osuofia  Anambra State</t>
  </si>
  <si>
    <t>Umuebe Farm College  Abakaliki Â  Ebonyi State</t>
  </si>
  <si>
    <t>UTAGBA-UNO Vocational Enterprise Institute  Isumpe Road  Utagba-Uno  Via Kwale  Ndokwa West LGA  Delta State joebinum@yahoo.com</t>
  </si>
  <si>
    <t>Young Men Christian Association (YMCA) Vocational Training Centre  Kaduna  Kaduna State</t>
  </si>
  <si>
    <t>Count of Customer Name</t>
  </si>
  <si>
    <t>Grand Total</t>
  </si>
  <si>
    <t>Sum of Sales</t>
  </si>
  <si>
    <t>Sum of Profit</t>
  </si>
  <si>
    <t>Average of Sales</t>
  </si>
  <si>
    <t>Max of Sales</t>
  </si>
  <si>
    <t>% of Sales</t>
  </si>
  <si>
    <t>(Multiple Items)</t>
  </si>
  <si>
    <t>Count of State</t>
  </si>
  <si>
    <t>Full Names</t>
  </si>
  <si>
    <t>Mr Smith Kurt</t>
  </si>
  <si>
    <t>Mrs Janet Jamba</t>
  </si>
  <si>
    <t>Dr Maurice Gabriel</t>
  </si>
  <si>
    <t>Prof John Stones</t>
  </si>
  <si>
    <t>Mrs Udom Mercy</t>
  </si>
  <si>
    <t>Miss Blessing Samuel</t>
  </si>
  <si>
    <t>Mr Pius Joshua</t>
  </si>
  <si>
    <t>Mrs Ife Joyce</t>
  </si>
  <si>
    <t>Dr Clara Miracle</t>
  </si>
  <si>
    <t>Chief Jack Awesome</t>
  </si>
  <si>
    <t>Mrs Romeo Joy</t>
  </si>
  <si>
    <t>Mr Andre Musa</t>
  </si>
  <si>
    <t>Miss Mercy Israel</t>
  </si>
  <si>
    <t>Dr Samuel Awesome</t>
  </si>
  <si>
    <t>Prof Joshua Jones</t>
  </si>
  <si>
    <t>Miss Joyce Kurt</t>
  </si>
  <si>
    <t>Mr Miracle Storm</t>
  </si>
  <si>
    <t>Dr Awesome Mercy</t>
  </si>
  <si>
    <t>Mrs Joy Samuel</t>
  </si>
  <si>
    <t>Dr  Awesome Emmanuel</t>
  </si>
  <si>
    <t>1/15/2018</t>
  </si>
  <si>
    <t>1/20/2018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</si>
</sst>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quot;* #,##0.00_);_(&quot;$&quot;* \(#,##0.00\);_(&quot;$&quot;* &quot;-&quot;??_);_(@_)"/>
    <numFmt numFmtId="164" formatCode="0.0"/>
    <numFmt numFmtId="165" formatCode="_(&quot;$&quot;* #,##0.0_);_(&quot;$&quot;* \(#,##0.0\);_(&quot;$&quot;* &quot;-&quot;??_);_(@_)"/>
    <numFmt numFmtId="166" formatCode="#00000000000"/>
    <numFmt numFmtId="167" formatCode="0###########"/>
    <numFmt numFmtId="168" formatCode="[$-409]m/d/yy\ h:mm\ AM/PM;@"/>
  </numFmts>
  <fonts count="8"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1"/>
      <color theme="0"/>
      <name val="Arial Black"/>
      <family val="2"/>
    </font>
    <font>
      <sz val="10"/>
      <color theme="1"/>
      <name val="Arial"/>
      <family val="2"/>
    </font>
    <font>
      <sz val="8"/>
      <name val="Calibri"/>
      <family val="2"/>
      <scheme val="minor"/>
    </font>
  </fonts>
  <fills count="8">
    <fill>
      <patternFill patternType="none"/>
    </fill>
    <fill>
      <patternFill patternType="gray125"/>
    </fill>
    <fill>
      <patternFill patternType="solid">
        <fgColor rgb="FF002060"/>
        <bgColor indexed="64"/>
      </patternFill>
    </fill>
    <fill>
      <patternFill patternType="solid">
        <fgColor theme="4"/>
        <bgColor theme="4"/>
      </patternFill>
    </fill>
    <fill>
      <patternFill patternType="solid">
        <fgColor theme="0"/>
        <bgColor theme="4" tint="0.79998168889431442"/>
      </patternFill>
    </fill>
    <fill>
      <patternFill patternType="solid">
        <fgColor theme="0"/>
        <bgColor indexed="64"/>
      </patternFill>
    </fill>
    <fill>
      <patternFill patternType="solid">
        <fgColor theme="1"/>
        <bgColor indexed="64"/>
      </patternFill>
    </fill>
    <fill>
      <patternFill patternType="solid">
        <fgColor theme="4" tint="0.79998168889431442"/>
        <bgColor theme="4" tint="0.79998168889431442"/>
      </patternFill>
    </fill>
  </fills>
  <borders count="13">
    <border>
      <left/>
      <right/>
      <top/>
      <bottom/>
      <diagonal/>
    </border>
    <border>
      <left/>
      <right/>
      <top style="thin">
        <color theme="4" tint="0.39997558519241921"/>
      </top>
      <bottom/>
      <diagonal/>
    </border>
    <border>
      <left/>
      <right style="thin">
        <color theme="4" tint="0.39997558519241921"/>
      </right>
      <top style="thin">
        <color theme="4" tint="0.39997558519241921"/>
      </top>
      <bottom/>
      <diagonal/>
    </border>
    <border>
      <left style="thin">
        <color theme="4" tint="0.39997558519241921"/>
      </left>
      <right/>
      <top style="thin">
        <color theme="4" tint="0.39997558519241921"/>
      </top>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theme="4" tint="0.39997558519241921"/>
      </left>
      <right/>
      <top style="thin">
        <color theme="4" tint="0.39997558519241921"/>
      </top>
      <bottom style="thin">
        <color theme="4" tint="0.39997558519241921"/>
      </bottom>
      <diagonal/>
    </border>
    <border>
      <left style="thin">
        <color theme="4" tint="0.39997558519241921"/>
      </left>
      <right/>
      <top/>
      <bottom/>
      <diagonal/>
    </border>
    <border>
      <left/>
      <right style="thin">
        <color theme="4" tint="0.39997558519241921"/>
      </right>
      <top/>
      <bottom/>
      <diagonal/>
    </border>
    <border>
      <left style="thin">
        <color theme="1"/>
      </left>
      <right style="thin">
        <color theme="1"/>
      </right>
      <top style="thin">
        <color theme="1"/>
      </top>
      <bottom/>
      <diagonal/>
    </border>
    <border>
      <left style="thin">
        <color theme="0"/>
      </left>
      <right style="thin">
        <color theme="0"/>
      </right>
      <top style="thin">
        <color theme="0"/>
      </top>
      <bottom style="thin">
        <color theme="0"/>
      </bottom>
      <diagonal/>
    </border>
    <border>
      <left style="medium">
        <color rgb="FFCCCCCC"/>
      </left>
      <right style="medium">
        <color rgb="FFCCCCCC"/>
      </right>
      <top style="medium">
        <color rgb="FFCCCCCC"/>
      </top>
      <bottom style="medium">
        <color rgb="FFCCCCCC"/>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s>
  <cellStyleXfs count="3">
    <xf numFmtId="0" fontId="0" fillId="0" borderId="0"/>
    <xf numFmtId="44" fontId="1" fillId="0" borderId="0" applyFont="0" applyFill="0" applyBorder="0" applyAlignment="0" applyProtection="0"/>
    <xf numFmtId="0" fontId="4" fillId="0" borderId="0"/>
  </cellStyleXfs>
  <cellXfs count="61">
    <xf numFmtId="0" fontId="0" fillId="0" borderId="0" xfId="0"/>
    <xf numFmtId="0" fontId="5" fillId="2" borderId="0" xfId="0" applyFont="1" applyFill="1"/>
    <xf numFmtId="0" fontId="0" fillId="0" borderId="0" xfId="0" applyAlignment="1">
      <alignment horizontal="center" vertical="center"/>
    </xf>
    <xf numFmtId="164" fontId="0" fillId="0" borderId="0" xfId="0" applyNumberFormat="1" applyAlignment="1">
      <alignment horizontal="center" vertical="center"/>
    </xf>
    <xf numFmtId="0" fontId="0" fillId="0" borderId="0" xfId="0" applyAlignment="1" applyProtection="1">
      <alignment horizontal="center" vertical="center"/>
      <protection locked="0"/>
    </xf>
    <xf numFmtId="0" fontId="3" fillId="0" borderId="0" xfId="0" applyFont="1"/>
    <xf numFmtId="0" fontId="2" fillId="2" borderId="0" xfId="0" applyFont="1" applyFill="1"/>
    <xf numFmtId="14" fontId="0" fillId="0" borderId="0" xfId="0" applyNumberFormat="1"/>
    <xf numFmtId="44" fontId="0" fillId="0" borderId="0" xfId="1" applyFont="1"/>
    <xf numFmtId="0" fontId="4" fillId="2" borderId="0" xfId="0" applyFont="1" applyFill="1"/>
    <xf numFmtId="0" fontId="2" fillId="0" borderId="0" xfId="0" applyFont="1"/>
    <xf numFmtId="0" fontId="4" fillId="0" borderId="0" xfId="0" applyFont="1"/>
    <xf numFmtId="165" fontId="0" fillId="0" borderId="0" xfId="1" applyNumberFormat="1" applyFont="1" applyAlignment="1">
      <alignment horizontal="center" vertical="center"/>
    </xf>
    <xf numFmtId="0" fontId="0" fillId="2" borderId="0" xfId="0" applyFill="1"/>
    <xf numFmtId="44" fontId="0" fillId="0" borderId="0" xfId="1" applyFont="1" applyAlignment="1">
      <alignment horizontal="center"/>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0" fillId="4" borderId="1" xfId="0" applyFill="1" applyBorder="1" applyAlignment="1">
      <alignment horizontal="center" vertical="center"/>
    </xf>
    <xf numFmtId="166" fontId="0" fillId="4" borderId="1" xfId="0" applyNumberFormat="1" applyFill="1" applyBorder="1" applyAlignment="1">
      <alignment horizontal="center" vertical="center"/>
    </xf>
    <xf numFmtId="0" fontId="0" fillId="4" borderId="2" xfId="0" applyFill="1" applyBorder="1" applyAlignment="1">
      <alignment horizontal="center" vertical="center"/>
    </xf>
    <xf numFmtId="0" fontId="0" fillId="4" borderId="3" xfId="0" applyFill="1" applyBorder="1" applyAlignment="1">
      <alignment horizontal="center" vertical="center"/>
    </xf>
    <xf numFmtId="0" fontId="0" fillId="5" borderId="1" xfId="0" applyFill="1" applyBorder="1" applyAlignment="1">
      <alignment horizontal="center" vertical="center"/>
    </xf>
    <xf numFmtId="166" fontId="0" fillId="5" borderId="1" xfId="0" applyNumberFormat="1" applyFill="1" applyBorder="1" applyAlignment="1">
      <alignment horizontal="center" vertical="center"/>
    </xf>
    <xf numFmtId="0" fontId="0" fillId="5" borderId="2" xfId="0" applyFill="1" applyBorder="1" applyAlignment="1">
      <alignment horizontal="center" vertical="center"/>
    </xf>
    <xf numFmtId="0" fontId="0" fillId="5" borderId="3" xfId="0" applyFill="1" applyBorder="1" applyAlignment="1">
      <alignment horizontal="center" vertical="center"/>
    </xf>
    <xf numFmtId="0" fontId="0" fillId="4" borderId="4" xfId="0" applyFill="1" applyBorder="1" applyAlignment="1">
      <alignment horizontal="center" vertical="center"/>
    </xf>
    <xf numFmtId="166" fontId="0" fillId="4" borderId="4" xfId="0" applyNumberFormat="1" applyFill="1" applyBorder="1" applyAlignment="1">
      <alignment horizontal="center" vertical="center"/>
    </xf>
    <xf numFmtId="0" fontId="0" fillId="4" borderId="5" xfId="0" applyFill="1" applyBorder="1" applyAlignment="1">
      <alignment horizontal="center" vertical="center"/>
    </xf>
    <xf numFmtId="0" fontId="0" fillId="4" borderId="6" xfId="0" applyFill="1" applyBorder="1" applyAlignment="1">
      <alignment horizontal="center" vertical="center"/>
    </xf>
    <xf numFmtId="0" fontId="0" fillId="5" borderId="0" xfId="0" applyFill="1" applyAlignment="1">
      <alignment horizontal="center" vertical="center"/>
    </xf>
    <xf numFmtId="0" fontId="0" fillId="5" borderId="7" xfId="0" applyFill="1" applyBorder="1" applyAlignment="1">
      <alignment horizontal="center" vertical="center"/>
    </xf>
    <xf numFmtId="0" fontId="0" fillId="4" borderId="0" xfId="0" applyFill="1" applyAlignment="1">
      <alignment horizontal="center" vertical="center"/>
    </xf>
    <xf numFmtId="166" fontId="0" fillId="4" borderId="0" xfId="0" applyNumberFormat="1" applyFill="1" applyAlignment="1">
      <alignment horizontal="center" vertical="center"/>
    </xf>
    <xf numFmtId="0" fontId="0" fillId="4" borderId="8" xfId="0" applyFill="1" applyBorder="1" applyAlignment="1">
      <alignment horizontal="center" vertical="center"/>
    </xf>
    <xf numFmtId="0" fontId="0" fillId="4" borderId="7" xfId="0" applyFill="1" applyBorder="1" applyAlignment="1">
      <alignment horizontal="center" vertical="center"/>
    </xf>
    <xf numFmtId="0" fontId="0" fillId="0" borderId="1" xfId="0" applyBorder="1" applyAlignment="1">
      <alignment horizontal="center" vertical="center"/>
    </xf>
    <xf numFmtId="0" fontId="2" fillId="3" borderId="9" xfId="0" applyFont="1" applyFill="1" applyBorder="1" applyAlignment="1">
      <alignment horizontal="center" vertical="center"/>
    </xf>
    <xf numFmtId="0" fontId="5" fillId="6" borderId="10" xfId="0" applyFont="1" applyFill="1" applyBorder="1" applyAlignment="1">
      <alignment horizontal="center" vertical="center"/>
    </xf>
    <xf numFmtId="167" fontId="5" fillId="6" borderId="10" xfId="0" applyNumberFormat="1" applyFont="1" applyFill="1" applyBorder="1" applyAlignment="1">
      <alignment horizontal="center" vertical="center"/>
    </xf>
    <xf numFmtId="44" fontId="5" fillId="6" borderId="10" xfId="1" applyFont="1" applyFill="1" applyBorder="1" applyAlignment="1">
      <alignment horizontal="center" vertical="center"/>
    </xf>
    <xf numFmtId="0" fontId="0" fillId="7" borderId="4" xfId="0" applyFill="1" applyBorder="1"/>
    <xf numFmtId="0" fontId="0" fillId="0" borderId="4" xfId="0" applyBorder="1"/>
    <xf numFmtId="14" fontId="0" fillId="7" borderId="6" xfId="0" applyNumberFormat="1" applyFill="1" applyBorder="1"/>
    <xf numFmtId="44" fontId="0" fillId="7" borderId="5" xfId="1" applyFont="1" applyFill="1" applyBorder="1"/>
    <xf numFmtId="14" fontId="0" fillId="0" borderId="6" xfId="0" applyNumberFormat="1" applyBorder="1"/>
    <xf numFmtId="44" fontId="0" fillId="0" borderId="5" xfId="1" applyFont="1" applyBorder="1"/>
    <xf numFmtId="0" fontId="6" fillId="0" borderId="11" xfId="0" applyFont="1" applyBorder="1"/>
    <xf numFmtId="0" fontId="0" fillId="7" borderId="12" xfId="0" applyFill="1" applyBorder="1"/>
    <xf numFmtId="0" fontId="0" fillId="0" borderId="12" xfId="0" applyBorder="1"/>
    <xf numFmtId="0" fontId="4" fillId="6" borderId="0" xfId="0" applyFont="1" applyFill="1"/>
    <xf numFmtId="15" fontId="4" fillId="6" borderId="0" xfId="0" applyNumberFormat="1" applyFont="1" applyFill="1"/>
    <xf numFmtId="15" fontId="0" fillId="0" borderId="0" xfId="0" applyNumberFormat="1"/>
    <xf numFmtId="0" fontId="4" fillId="0" borderId="0" xfId="2"/>
    <xf numFmtId="168" fontId="0" fillId="0" borderId="0" xfId="0" applyNumberFormat="1"/>
    <xf numFmtId="14" fontId="0" fillId="0" borderId="0" xfId="0" applyNumberFormat="1" applyAlignment="1">
      <alignment wrapText="1"/>
    </xf>
    <xf numFmtId="0" fontId="4" fillId="2" borderId="0" xfId="0" applyFont="1" applyFill="1" applyAlignment="1">
      <alignment horizontal="center" vertical="center"/>
    </xf>
    <xf numFmtId="44" fontId="0" fillId="0" borderId="0" xfId="1" applyFont="1" applyAlignment="1">
      <alignment horizontal="center" vertical="center"/>
    </xf>
    <xf numFmtId="0" fontId="0" fillId="0" borderId="0" xfId="0" pivotButton="1"/>
    <xf numFmtId="10" fontId="0" fillId="0" borderId="0" xfId="0" applyNumberFormat="1"/>
    <xf numFmtId="0" fontId="4" fillId="2" borderId="0" xfId="0" applyFont="1" applyFill="1" applyAlignment="1">
      <alignment horizontal="center"/>
    </xf>
  </cellXfs>
  <cellStyles count="3">
    <cellStyle name="Currency" xfId="1" builtinId="4"/>
    <cellStyle name="Normal" xfId="0" builtinId="0"/>
    <cellStyle name="z A Column text" xfId="2" xr:uid="{925B28AA-FA95-43C3-9E84-EEC61C5A00C6}"/>
  </cellStyles>
  <dxfs count="31">
    <dxf>
      <font>
        <color rgb="FF9C0006"/>
      </font>
      <fill>
        <patternFill>
          <bgColor rgb="FFFFC7CE"/>
        </patternFill>
      </fill>
    </dxf>
    <dxf>
      <font>
        <b val="0"/>
        <i val="0"/>
        <strike val="0"/>
        <condense val="0"/>
        <extend val="0"/>
        <outline val="0"/>
        <shadow val="0"/>
        <u val="none"/>
        <vertAlign val="baseline"/>
        <sz val="11"/>
        <color theme="1"/>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0"/>
        <name val="Calibri"/>
        <family val="2"/>
        <scheme val="minor"/>
      </font>
      <fill>
        <patternFill patternType="solid">
          <fgColor indexed="64"/>
          <bgColor rgb="FF002060"/>
        </patternFill>
      </fill>
      <alignment horizontal="center" vertical="center" textRotation="0" wrapText="0" indent="0" justifyLastLine="0" shrinkToFit="0" readingOrder="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9" formatCode="m/d/yyyy"/>
    </dxf>
    <dxf>
      <numFmt numFmtId="0" formatCode="General"/>
    </dxf>
    <dxf>
      <numFmt numFmtId="0" formatCode="General"/>
    </dxf>
    <dxf>
      <numFmt numFmtId="0" formatCode="General"/>
    </dxf>
    <dxf>
      <numFmt numFmtId="168" formatCode="[$-409]m/d/yy\ h:mm\ AM/PM;@"/>
    </dxf>
    <dxf>
      <numFmt numFmtId="20" formatCode="d\-mmm\-yy"/>
    </dxf>
    <dxf>
      <font>
        <b val="0"/>
        <i val="0"/>
        <strike val="0"/>
        <condense val="0"/>
        <extend val="0"/>
        <outline val="0"/>
        <shadow val="0"/>
        <u val="none"/>
        <vertAlign val="baseline"/>
        <sz val="11"/>
        <color theme="0"/>
        <name val="Calibri"/>
        <family val="2"/>
        <scheme val="minor"/>
      </font>
      <fill>
        <patternFill patternType="solid">
          <fgColor indexed="64"/>
          <bgColor rgb="FF002060"/>
        </patternFill>
      </fill>
    </dxf>
    <dxf>
      <numFmt numFmtId="0" formatCode="General"/>
    </dxf>
    <dxf>
      <font>
        <b val="0"/>
        <i val="0"/>
        <strike val="0"/>
        <condense val="0"/>
        <extend val="0"/>
        <outline val="0"/>
        <shadow val="0"/>
        <u val="none"/>
        <vertAlign val="baseline"/>
        <sz val="11"/>
        <color theme="1"/>
        <name val="Calibri"/>
        <family val="2"/>
        <scheme val="minor"/>
      </font>
    </dxf>
    <dxf>
      <numFmt numFmtId="19" formatCode="m/d/yyyy"/>
    </dxf>
    <dxf>
      <font>
        <b/>
        <i val="0"/>
        <strike val="0"/>
        <condense val="0"/>
        <extend val="0"/>
        <outline val="0"/>
        <shadow val="0"/>
        <u val="none"/>
        <vertAlign val="baseline"/>
        <sz val="11"/>
        <color theme="0"/>
        <name val="Calibri"/>
        <family val="2"/>
        <scheme val="minor"/>
      </font>
      <fill>
        <patternFill patternType="solid">
          <fgColor indexed="64"/>
          <bgColor rgb="FF002060"/>
        </patternFill>
      </fill>
    </dxf>
    <dxf>
      <font>
        <b val="0"/>
        <i val="0"/>
        <strike val="0"/>
        <condense val="0"/>
        <extend val="0"/>
        <outline val="0"/>
        <shadow val="0"/>
        <u val="none"/>
        <vertAlign val="baseline"/>
        <sz val="11"/>
        <color theme="1"/>
        <name val="Calibri"/>
        <family val="2"/>
        <scheme val="minor"/>
      </font>
    </dxf>
    <dxf>
      <numFmt numFmtId="19" formatCode="m/d/yyyy"/>
    </dxf>
    <dxf>
      <font>
        <b/>
        <i val="0"/>
        <strike val="0"/>
        <condense val="0"/>
        <extend val="0"/>
        <outline val="0"/>
        <shadow val="0"/>
        <u val="none"/>
        <vertAlign val="baseline"/>
        <sz val="11"/>
        <color theme="0"/>
        <name val="Calibri"/>
        <family val="2"/>
        <scheme val="minor"/>
      </font>
      <fill>
        <patternFill patternType="solid">
          <fgColor indexed="64"/>
          <bgColor rgb="FF00206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onnections" Target="connection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581026</xdr:colOff>
      <xdr:row>3</xdr:row>
      <xdr:rowOff>0</xdr:rowOff>
    </xdr:from>
    <xdr:to>
      <xdr:col>10</xdr:col>
      <xdr:colOff>38100</xdr:colOff>
      <xdr:row>6</xdr:row>
      <xdr:rowOff>161925</xdr:rowOff>
    </xdr:to>
    <xdr:sp macro="" textlink="">
      <xdr:nvSpPr>
        <xdr:cNvPr id="2" name="Rectangle: Rounded Corners 1">
          <a:extLst>
            <a:ext uri="{FF2B5EF4-FFF2-40B4-BE49-F238E27FC236}">
              <a16:creationId xmlns:a16="http://schemas.microsoft.com/office/drawing/2014/main" id="{E5A52CDA-40E2-4D4D-8B6B-DE71B294F43D}"/>
            </a:ext>
          </a:extLst>
        </xdr:cNvPr>
        <xdr:cNvSpPr/>
      </xdr:nvSpPr>
      <xdr:spPr>
        <a:xfrm>
          <a:off x="1190626" y="552450"/>
          <a:ext cx="10715624" cy="714375"/>
        </a:xfrm>
        <a:prstGeom prst="roundRect">
          <a:avLst/>
        </a:prstGeom>
        <a:solidFill>
          <a:srgbClr val="002060"/>
        </a:solidFill>
        <a:ln w="28575">
          <a:solidFill>
            <a:srgbClr val="92D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2800">
              <a:ln w="28575">
                <a:solidFill>
                  <a:srgbClr val="FF0000"/>
                </a:solidFill>
              </a:ln>
              <a:latin typeface="Arial Black" panose="020B0A04020102020204" pitchFamily="34" charset="0"/>
            </a:rPr>
            <a:t>AWESOME RESOURCES LTD DATABASE SYSTEM</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52076</xdr:colOff>
      <xdr:row>6</xdr:row>
      <xdr:rowOff>184539</xdr:rowOff>
    </xdr:from>
    <xdr:to>
      <xdr:col>3</xdr:col>
      <xdr:colOff>139704</xdr:colOff>
      <xdr:row>11</xdr:row>
      <xdr:rowOff>65400</xdr:rowOff>
    </xdr:to>
    <xdr:sp macro="" textlink="">
      <xdr:nvSpPr>
        <xdr:cNvPr id="2" name="shp_ArrowCurved">
          <a:extLst>
            <a:ext uri="{FF2B5EF4-FFF2-40B4-BE49-F238E27FC236}">
              <a16:creationId xmlns:a16="http://schemas.microsoft.com/office/drawing/2014/main" id="{9F35ED16-9ABB-439B-97DB-203A28EEE224}"/>
            </a:ext>
            <a:ext uri="{C183D7F6-B498-43B3-948B-1728B52AA6E4}">
              <adec:decorative xmlns:adec="http://schemas.microsoft.com/office/drawing/2017/decorative" val="1"/>
            </a:ext>
          </a:extLst>
        </xdr:cNvPr>
        <xdr:cNvSpPr/>
      </xdr:nvSpPr>
      <xdr:spPr>
        <a:xfrm rot="1018628" flipH="1">
          <a:off x="1055376" y="1289439"/>
          <a:ext cx="932178" cy="801611"/>
        </a:xfrm>
        <a:prstGeom prst="arc">
          <a:avLst>
            <a:gd name="adj1" fmla="val 20644565"/>
            <a:gd name="adj2" fmla="val 1748183"/>
          </a:avLst>
        </a:prstGeom>
        <a:ln w="19050">
          <a:solidFill>
            <a:srgbClr val="217346"/>
          </a:solidFill>
          <a:prstDash val="sysDot"/>
          <a:headEnd type="none" w="med" len="med"/>
          <a:tailEnd type="triangle"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twoCellAnchor editAs="oneCell">
    <xdr:from>
      <xdr:col>7</xdr:col>
      <xdr:colOff>633101</xdr:colOff>
      <xdr:row>6</xdr:row>
      <xdr:rowOff>175014</xdr:rowOff>
    </xdr:from>
    <xdr:to>
      <xdr:col>9</xdr:col>
      <xdr:colOff>50804</xdr:colOff>
      <xdr:row>11</xdr:row>
      <xdr:rowOff>55875</xdr:rowOff>
    </xdr:to>
    <xdr:sp macro="" textlink="">
      <xdr:nvSpPr>
        <xdr:cNvPr id="3" name="shp_ArrowCurved">
          <a:extLst>
            <a:ext uri="{FF2B5EF4-FFF2-40B4-BE49-F238E27FC236}">
              <a16:creationId xmlns:a16="http://schemas.microsoft.com/office/drawing/2014/main" id="{67116822-E4CF-4B1D-A12F-940C3A1655A7}"/>
            </a:ext>
            <a:ext uri="{C183D7F6-B498-43B3-948B-1728B52AA6E4}">
              <adec:decorative xmlns:adec="http://schemas.microsoft.com/office/drawing/2017/decorative" val="1"/>
            </a:ext>
          </a:extLst>
        </xdr:cNvPr>
        <xdr:cNvSpPr/>
      </xdr:nvSpPr>
      <xdr:spPr>
        <a:xfrm rot="20581372">
          <a:off x="6551301" y="1279914"/>
          <a:ext cx="941703" cy="801611"/>
        </a:xfrm>
        <a:prstGeom prst="arc">
          <a:avLst>
            <a:gd name="adj1" fmla="val 20637693"/>
            <a:gd name="adj2" fmla="val 1748183"/>
          </a:avLst>
        </a:prstGeom>
        <a:ln w="19050">
          <a:solidFill>
            <a:srgbClr val="217346"/>
          </a:solidFill>
          <a:prstDash val="sysDot"/>
          <a:headEnd type="none" w="med" len="med"/>
          <a:tailEnd type="triangle"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twoCellAnchor>
    <xdr:from>
      <xdr:col>4</xdr:col>
      <xdr:colOff>28575</xdr:colOff>
      <xdr:row>11</xdr:row>
      <xdr:rowOff>133350</xdr:rowOff>
    </xdr:from>
    <xdr:to>
      <xdr:col>6</xdr:col>
      <xdr:colOff>923925</xdr:colOff>
      <xdr:row>11</xdr:row>
      <xdr:rowOff>133350</xdr:rowOff>
    </xdr:to>
    <xdr:cxnSp macro="">
      <xdr:nvCxnSpPr>
        <xdr:cNvPr id="4" name="Straight Arrow Connector 9">
          <a:extLst>
            <a:ext uri="{FF2B5EF4-FFF2-40B4-BE49-F238E27FC236}">
              <a16:creationId xmlns:a16="http://schemas.microsoft.com/office/drawing/2014/main" id="{3BC4CCD2-A257-48C1-813F-133702E7033B}"/>
            </a:ext>
            <a:ext uri="{C183D7F6-B498-43B3-948B-1728B52AA6E4}">
              <adec:decorative xmlns:adec="http://schemas.microsoft.com/office/drawing/2017/decorative" val="1"/>
            </a:ext>
          </a:extLst>
        </xdr:cNvPr>
        <xdr:cNvCxnSpPr/>
      </xdr:nvCxnSpPr>
      <xdr:spPr>
        <a:xfrm flipH="1">
          <a:off x="2987675" y="2159000"/>
          <a:ext cx="2927350" cy="0"/>
        </a:xfrm>
        <a:prstGeom prst="straightConnector1">
          <a:avLst/>
        </a:prstGeom>
        <a:ln>
          <a:headEnd type="none"/>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5</xdr:col>
      <xdr:colOff>0</xdr:colOff>
      <xdr:row>8</xdr:row>
      <xdr:rowOff>123825</xdr:rowOff>
    </xdr:from>
    <xdr:to>
      <xdr:col>6</xdr:col>
      <xdr:colOff>574676</xdr:colOff>
      <xdr:row>15</xdr:row>
      <xdr:rowOff>1</xdr:rowOff>
    </xdr:to>
    <xdr:pic>
      <xdr:nvPicPr>
        <xdr:cNvPr id="5" name="Picture 4">
          <a:extLst>
            <a:ext uri="{FF2B5EF4-FFF2-40B4-BE49-F238E27FC236}">
              <a16:creationId xmlns:a16="http://schemas.microsoft.com/office/drawing/2014/main" id="{1951BCFA-20BB-43A1-9979-2E4B29395F6F}"/>
            </a:ext>
            <a:ext uri="{C183D7F6-B498-43B3-948B-1728B52AA6E4}">
              <adec:decorative xmlns:adec="http://schemas.microsoft.com/office/drawing/2017/decorative" val="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94200" y="1597025"/>
          <a:ext cx="1254126" cy="11652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95251</xdr:colOff>
      <xdr:row>6</xdr:row>
      <xdr:rowOff>47625</xdr:rowOff>
    </xdr:from>
    <xdr:to>
      <xdr:col>3</xdr:col>
      <xdr:colOff>320659</xdr:colOff>
      <xdr:row>8</xdr:row>
      <xdr:rowOff>2231</xdr:rowOff>
    </xdr:to>
    <xdr:sp macro="" textlink="">
      <xdr:nvSpPr>
        <xdr:cNvPr id="6" name="txt_WalkMeCallout1" descr="This is the original data...&#10;">
          <a:extLst>
            <a:ext uri="{FF2B5EF4-FFF2-40B4-BE49-F238E27FC236}">
              <a16:creationId xmlns:a16="http://schemas.microsoft.com/office/drawing/2014/main" id="{B8F279EE-BF03-43EE-A46A-4AA04393D92D}"/>
            </a:ext>
          </a:extLst>
        </xdr:cNvPr>
        <xdr:cNvSpPr txBox="1"/>
      </xdr:nvSpPr>
      <xdr:spPr>
        <a:xfrm>
          <a:off x="419101" y="1152525"/>
          <a:ext cx="1749408" cy="322906"/>
        </a:xfrm>
        <a:prstGeom prst="rect">
          <a:avLst/>
        </a:prstGeom>
        <a:solidFill>
          <a:schemeClr val="accent1">
            <a:lumMod val="20000"/>
            <a:lumOff val="80000"/>
          </a:schemeClr>
        </a:solidFill>
        <a:ln w="9525">
          <a:noFill/>
          <a:miter lim="800000"/>
          <a:headEnd/>
          <a:tailEnd/>
        </a:ln>
      </xdr:spPr>
      <xdr:txBody>
        <a:bodyPr rot="0" vert="horz" wrap="square" lIns="91440" tIns="45720" rIns="91440" bIns="45720" anchor="ctr" anchorCtr="0">
          <a:noAutofit/>
        </a:bodyPr>
        <a:lstStyle/>
        <a:p>
          <a:pPr marL="0" marR="0" lvl="0" indent="0" algn="ctr" defTabSz="914400" eaLnBrk="1" fontAlgn="auto" latinLnBrk="0" hangingPunct="1">
            <a:lnSpc>
              <a:spcPct val="107000"/>
            </a:lnSpc>
            <a:spcBef>
              <a:spcPts val="0"/>
            </a:spcBef>
            <a:spcAft>
              <a:spcPts val="800"/>
            </a:spcAft>
            <a:buClrTx/>
            <a:buSzTx/>
            <a:buFontTx/>
            <a:buNone/>
            <a:tabLst/>
            <a:defRPr/>
          </a:pPr>
          <a:r>
            <a:rPr lang="en-US" sz="1100" noProof="0">
              <a:effectLst/>
              <a:latin typeface="+mj-lt"/>
              <a:ea typeface="Calibri" panose="020F0502020204030204" pitchFamily="34" charset="0"/>
              <a:cs typeface="Times New Roman" panose="02020603050405020304" pitchFamily="18" charset="0"/>
            </a:rPr>
            <a:t>This is</a:t>
          </a:r>
          <a:r>
            <a:rPr lang="en-US" sz="1100" baseline="0" noProof="0">
              <a:effectLst/>
              <a:latin typeface="+mj-lt"/>
              <a:ea typeface="Calibri" panose="020F0502020204030204" pitchFamily="34" charset="0"/>
              <a:cs typeface="Times New Roman" panose="02020603050405020304" pitchFamily="18" charset="0"/>
            </a:rPr>
            <a:t> the original data...</a:t>
          </a:r>
          <a:endParaRPr lang="en-US" sz="1100" noProof="0">
            <a:effectLst/>
            <a:latin typeface="+mj-lt"/>
            <a:ea typeface="Calibri" panose="020F0502020204030204" pitchFamily="34" charset="0"/>
            <a:cs typeface="Times New Roman" panose="02020603050405020304" pitchFamily="18" charset="0"/>
          </a:endParaRPr>
        </a:p>
      </xdr:txBody>
    </xdr:sp>
    <xdr:clientData/>
  </xdr:twoCellAnchor>
  <xdr:twoCellAnchor editAs="oneCell">
    <xdr:from>
      <xdr:col>7</xdr:col>
      <xdr:colOff>95235</xdr:colOff>
      <xdr:row>6</xdr:row>
      <xdr:rowOff>38100</xdr:rowOff>
    </xdr:from>
    <xdr:to>
      <xdr:col>10</xdr:col>
      <xdr:colOff>161925</xdr:colOff>
      <xdr:row>7</xdr:row>
      <xdr:rowOff>176856</xdr:rowOff>
    </xdr:to>
    <xdr:sp macro="" textlink="">
      <xdr:nvSpPr>
        <xdr:cNvPr id="7" name="txt_WalkMeCallout1" descr="... and now it's cleaned up!">
          <a:extLst>
            <a:ext uri="{FF2B5EF4-FFF2-40B4-BE49-F238E27FC236}">
              <a16:creationId xmlns:a16="http://schemas.microsoft.com/office/drawing/2014/main" id="{2E759846-084D-4284-84B9-4BEC5866FB0C}"/>
            </a:ext>
          </a:extLst>
        </xdr:cNvPr>
        <xdr:cNvSpPr txBox="1"/>
      </xdr:nvSpPr>
      <xdr:spPr>
        <a:xfrm>
          <a:off x="6013435" y="1143000"/>
          <a:ext cx="2416190" cy="322906"/>
        </a:xfrm>
        <a:prstGeom prst="rect">
          <a:avLst/>
        </a:prstGeom>
        <a:solidFill>
          <a:schemeClr val="accent1">
            <a:lumMod val="20000"/>
            <a:lumOff val="80000"/>
          </a:schemeClr>
        </a:solidFill>
        <a:ln w="9525">
          <a:noFill/>
          <a:miter lim="800000"/>
          <a:headEnd/>
          <a:tailEnd/>
        </a:ln>
      </xdr:spPr>
      <xdr:txBody>
        <a:bodyPr rot="0" vert="horz" wrap="square" lIns="91440" tIns="45720" rIns="91440" bIns="45720" anchor="ctr" anchorCtr="0">
          <a:noAutofit/>
        </a:bodyPr>
        <a:lstStyle/>
        <a:p>
          <a:pPr marL="0" marR="0" lvl="0" indent="0" algn="ctr" defTabSz="914400" eaLnBrk="1" fontAlgn="auto" latinLnBrk="0" hangingPunct="1">
            <a:lnSpc>
              <a:spcPct val="107000"/>
            </a:lnSpc>
            <a:spcBef>
              <a:spcPts val="0"/>
            </a:spcBef>
            <a:spcAft>
              <a:spcPts val="800"/>
            </a:spcAft>
            <a:buClrTx/>
            <a:buSzTx/>
            <a:buFontTx/>
            <a:buNone/>
            <a:tabLst/>
            <a:defRPr/>
          </a:pPr>
          <a:r>
            <a:rPr lang="en-US" sz="1100" noProof="0">
              <a:effectLst/>
              <a:latin typeface="+mj-lt"/>
              <a:ea typeface="Calibri" panose="020F0502020204030204" pitchFamily="34" charset="0"/>
              <a:cs typeface="Times New Roman" panose="02020603050405020304" pitchFamily="18" charset="0"/>
            </a:rPr>
            <a:t>... and now it's cleaned up!</a:t>
          </a:r>
        </a:p>
      </xdr:txBody>
    </xdr:sp>
    <xdr:clientData/>
  </xdr:twoCellAnchor>
  <xdr:twoCellAnchor editAs="oneCell">
    <xdr:from>
      <xdr:col>4</xdr:col>
      <xdr:colOff>123825</xdr:colOff>
      <xdr:row>6</xdr:row>
      <xdr:rowOff>47625</xdr:rowOff>
    </xdr:from>
    <xdr:to>
      <xdr:col>6</xdr:col>
      <xdr:colOff>222235</xdr:colOff>
      <xdr:row>8</xdr:row>
      <xdr:rowOff>2231</xdr:rowOff>
    </xdr:to>
    <xdr:sp macro="" textlink="">
      <xdr:nvSpPr>
        <xdr:cNvPr id="8" name="txt_WalkMeCallout1" descr="... then we used Power Query...">
          <a:extLst>
            <a:ext uri="{FF2B5EF4-FFF2-40B4-BE49-F238E27FC236}">
              <a16:creationId xmlns:a16="http://schemas.microsoft.com/office/drawing/2014/main" id="{DBE9FEC2-2D62-4021-B7CE-38D80EBA4915}"/>
            </a:ext>
          </a:extLst>
        </xdr:cNvPr>
        <xdr:cNvSpPr txBox="1"/>
      </xdr:nvSpPr>
      <xdr:spPr>
        <a:xfrm>
          <a:off x="3082925" y="1152525"/>
          <a:ext cx="2212960" cy="322906"/>
        </a:xfrm>
        <a:prstGeom prst="rect">
          <a:avLst/>
        </a:prstGeom>
        <a:solidFill>
          <a:schemeClr val="accent1">
            <a:lumMod val="20000"/>
            <a:lumOff val="80000"/>
          </a:schemeClr>
        </a:solidFill>
        <a:ln w="9525">
          <a:noFill/>
          <a:miter lim="800000"/>
          <a:headEnd/>
          <a:tailEnd/>
        </a:ln>
      </xdr:spPr>
      <xdr:txBody>
        <a:bodyPr rot="0" vert="horz" wrap="square" lIns="91440" tIns="45720" rIns="91440" bIns="45720" anchor="ctr" anchorCtr="0">
          <a:noAutofit/>
        </a:bodyPr>
        <a:lstStyle/>
        <a:p>
          <a:pPr marL="0" marR="0" lvl="0" indent="0" algn="ctr" defTabSz="914400" eaLnBrk="1" fontAlgn="auto" latinLnBrk="0" hangingPunct="1">
            <a:lnSpc>
              <a:spcPct val="107000"/>
            </a:lnSpc>
            <a:spcBef>
              <a:spcPts val="0"/>
            </a:spcBef>
            <a:spcAft>
              <a:spcPts val="800"/>
            </a:spcAft>
            <a:buClrTx/>
            <a:buSzTx/>
            <a:buFontTx/>
            <a:buNone/>
            <a:tabLst/>
            <a:defRPr/>
          </a:pPr>
          <a:r>
            <a:rPr lang="en-US" sz="1100" noProof="0">
              <a:effectLst/>
              <a:latin typeface="+mj-lt"/>
              <a:ea typeface="Calibri" panose="020F0502020204030204" pitchFamily="34" charset="0"/>
              <a:cs typeface="Times New Roman" panose="02020603050405020304" pitchFamily="18" charset="0"/>
            </a:rPr>
            <a:t>...</a:t>
          </a:r>
          <a:r>
            <a:rPr lang="en-US" sz="1100" baseline="0" noProof="0">
              <a:effectLst/>
              <a:latin typeface="+mj-lt"/>
              <a:ea typeface="Calibri" panose="020F0502020204030204" pitchFamily="34" charset="0"/>
              <a:cs typeface="Times New Roman" panose="02020603050405020304" pitchFamily="18" charset="0"/>
            </a:rPr>
            <a:t> then we used Power Query...</a:t>
          </a:r>
          <a:endParaRPr lang="en-US" sz="1100" noProof="0">
            <a:effectLst/>
            <a:latin typeface="+mj-lt"/>
            <a:ea typeface="Calibri" panose="020F0502020204030204" pitchFamily="34" charset="0"/>
            <a:cs typeface="Times New Roman" panose="02020603050405020304" pitchFamily="18" charset="0"/>
          </a:endParaRPr>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SER" refreshedDate="45216.89119282407" createdVersion="8" refreshedVersion="8" minRefreshableVersion="3" recordCount="9994" xr:uid="{826EFE20-715A-421F-B6FE-258C27C5FE67}">
  <cacheSource type="worksheet">
    <worksheetSource name="Table14"/>
  </cacheSource>
  <cacheFields count="13">
    <cacheField name="Customer Name" numFmtId="0">
      <sharedItems count="793">
        <s v="Claire Gute"/>
        <s v="Darrin Van Huff"/>
        <s v="Sean O'Donnell"/>
        <s v="Brosina Hoffman"/>
        <s v="Andrew Allen"/>
        <s v="Irene Maddox"/>
        <s v="Harold Pawlan"/>
        <s v="Pete Kriz"/>
        <s v="Alejandro Grove"/>
        <s v="Zuschuss Donatelli"/>
        <s v="Ken Black"/>
        <s v="Sandra Flanagan"/>
        <s v="Emily Burns"/>
        <s v="Eric Hoffmann"/>
        <s v="Tracy Blumstein"/>
        <s v="Matt Abelman"/>
        <s v="Gene Hale"/>
        <s v="Steve Nguyen"/>
        <s v="Linda Cazamias"/>
        <s v="Ruben Ausman"/>
        <s v="Erin Smith"/>
        <s v="Odella Nelson"/>
        <s v="Patrick O'Donnell"/>
        <s v="Lena Hernandez"/>
        <s v="Darren Powers"/>
        <s v="Janet Molinari"/>
        <s v="Ted Butterfield"/>
        <s v="Kunst Miller"/>
        <s v="Paul Stevenson"/>
        <s v="Brendan Sweed"/>
        <s v="Karen Daniels"/>
        <s v="Henry MacAllister"/>
        <s v="Joel Eaton"/>
        <s v="Ken Brennan"/>
        <s v="Stewart Carmichael"/>
        <s v="Duane Noonan"/>
        <s v="Julie Creighton"/>
        <s v="Christopher Schild"/>
        <s v="Paul Gonzalez"/>
        <s v="Gary Mitchum"/>
        <s v="Jim Sink"/>
        <s v="Karl Braun"/>
        <s v="Roger Barcio"/>
        <s v="Parhena Norris"/>
        <s v="Katherine Ducich"/>
        <s v="Elpida Rittenbach"/>
        <s v="Rick Bensley"/>
        <s v="Gary Zandusky"/>
        <s v="Lena Cacioppo"/>
        <s v="Janet Martin"/>
        <s v="Pete Armstrong"/>
        <s v="Cynthia Voltz"/>
        <s v="Clay Ludtke"/>
        <s v="Ryan Crowe"/>
        <s v="Dave Kipp"/>
        <s v="Greg Guthrie"/>
        <s v="Steven Cartwright"/>
        <s v="Alan Dominguez"/>
        <s v="Philip Fox"/>
        <s v="Troy Staebel"/>
        <s v="Lindsay Shagiari"/>
        <s v="Dorothy Wardle"/>
        <s v="Lena Creighton"/>
        <s v="Jonathan Doherty"/>
        <s v="Sally Hughsby"/>
        <s v="Sandra Glassco"/>
        <s v="Helen Andreada"/>
        <s v="Maureen Gastineau"/>
        <s v="Justin Ellison"/>
        <s v="Tamara Willingham"/>
        <s v="Stephanie Phelps"/>
        <s v="Neil Knudson"/>
        <s v="Dave Brooks"/>
        <s v="Nora Paige"/>
        <s v="Ted Trevino"/>
        <s v="Eric Murdock"/>
        <s v="Ruben Dartt"/>
        <s v="Max Jones"/>
        <s v="Becky Martin"/>
        <s v="Chad Sievert"/>
        <s v="Jennifer Braxton"/>
        <s v="Shirley Jackson"/>
        <s v="Jim Kriz"/>
        <s v="David Kendrick"/>
        <s v="Robert Marley"/>
        <s v="Sally Knutson"/>
        <s v="Frank Merwin"/>
        <s v="Alice McCarthy"/>
        <s v="Mark Packer"/>
        <s v="Mary Zewe"/>
        <s v="Cassandra Brandow"/>
        <s v="Valerie Mitchum"/>
        <s v="Fred Hopkins"/>
        <s v="Maria Bertelson"/>
        <s v="Bruce Stewart"/>
        <s v="Logan Currie"/>
        <s v="Heather Kirkland"/>
        <s v="Laurel Elliston"/>
        <s v="Joseph Holt"/>
        <s v="Michael Stewart"/>
        <s v="Victoria Wilson"/>
        <s v="Jonathan Howell"/>
        <s v="Joni Blumstein"/>
        <s v="David Smith"/>
        <s v="Valerie Dominguez"/>
        <s v="Erin Ashbrook"/>
        <s v="David Bremer"/>
        <s v="Ken Lonsdale"/>
        <s v="Dianna Wilson"/>
        <s v="Logan Haushalter"/>
        <s v="Kelly Collister"/>
        <s v="Delfina Latchford"/>
        <s v="Dan Reichenbach"/>
        <s v="Craig Carreira"/>
        <s v="Dorris liebe"/>
        <s v="Sean Braxton"/>
        <s v="Roy Collins"/>
        <s v="Alan Hwang"/>
        <s v="Claudia Bergmann"/>
        <s v="Christine Abelman"/>
        <s v="Kristen Hastings"/>
        <s v="Barry Blumstein"/>
        <s v="Andrew Gjertsen"/>
        <s v="Jas O'Carroll"/>
        <s v="Alan Haines"/>
        <s v="Nick Zandusky"/>
        <s v="Kelly Lampkin"/>
        <s v="Alan Schoenberger"/>
        <s v="Corey Roper"/>
        <s v="Shahid Hopkins"/>
        <s v="Ben Peterman"/>
        <s v="Thomas Seio"/>
        <s v="Andy Gerbode"/>
        <s v="Sung Pak"/>
        <s v="Nathan Mautz"/>
        <s v="Frank Atkinson"/>
        <s v="Grace Kelly"/>
        <s v="Don Jones"/>
        <s v="Patrick O'Brill"/>
        <s v="John Lucas"/>
        <s v="Doug Bickford"/>
        <s v="Alyssa Crouse"/>
        <s v="Clay Cheatham"/>
        <s v="Tamara Dahlen"/>
        <s v="Adam Bellavance"/>
        <s v="Jeremy Lonsdale"/>
        <s v="Victoria Brennan"/>
        <s v="Katrina Willman"/>
        <s v="Julia Dunbar"/>
        <s v="Michael Kennedy"/>
        <s v="Guy Thornton"/>
        <s v="Arthur Gainer"/>
        <s v="Muhammed MacIntyre"/>
        <s v="Allen Rosenblatt"/>
        <s v="Russell Applegate"/>
        <s v="Alejandro Savely"/>
        <s v="Laura Armstrong"/>
        <s v="Denny Ordway"/>
        <s v="Dean Katz"/>
        <s v="Nathan Gelder"/>
        <s v="Mike Vittorini"/>
        <s v="Jack Garza"/>
        <s v="Bart Pistole"/>
        <s v="Victor Preis"/>
        <s v="Saphhira Shifley"/>
        <s v="Anna Gayman"/>
        <s v="Luke Foster"/>
        <s v="Roy Französisch"/>
        <s v="Keith Herrera"/>
        <s v="Kimberly Carter"/>
        <s v="Caroline Jumper"/>
        <s v="Philip Brown"/>
        <s v="Michael Paige"/>
        <s v="Natalie Fritzler"/>
        <s v="Shirley Daniels"/>
        <s v="Ken Heidel"/>
        <s v="Ross Baird"/>
        <s v="Mike Kennedy"/>
        <s v="Philisse Overcash"/>
        <s v="Brenda Bowman"/>
        <s v="Troy Blackwell"/>
        <s v="Raymond Buch"/>
        <s v="Ed Braxton"/>
        <s v="Sanjit Chand"/>
        <s v="Tanja Norvell"/>
        <s v="Joni Sundaresam"/>
        <s v="Maya Herman"/>
        <s v="Jeremy Pistek"/>
        <s v="Jeremy Ellison"/>
        <s v="John Grady"/>
        <s v="Xylona Preis"/>
        <s v="Erin Mull"/>
        <s v="Michelle Tran"/>
        <s v="Sue Ann Reed"/>
        <s v="Carl Weiss"/>
        <s v="Astrea Jones"/>
        <s v="Sonia Sunley"/>
        <s v="Rose O'Brian"/>
        <s v="Maribeth Dona"/>
        <s v="Maribeth Yedwab"/>
        <s v="Christopher Martinez"/>
        <s v="Lynn Smith"/>
        <s v="Bradley Nguyen"/>
        <s v="Dean Braden"/>
        <s v="Matt Connell"/>
        <s v="Brian Dahlen"/>
        <s v="Patricia Hirasaki"/>
        <s v="Mike Gockenbach"/>
        <s v="Karen Bern"/>
        <s v="Jasper Cacioppo"/>
        <s v="Rob Lucas"/>
        <s v="Allen Armold"/>
        <s v="Emily Phan"/>
        <s v="Darren Koutras"/>
        <s v="Bradley Drucker"/>
        <s v="Liz MacKendrick"/>
        <s v="Adrian Shami"/>
        <s v="Bill Donatelli"/>
        <s v="Greg Tran"/>
        <s v="Ashley Jarboe"/>
        <s v="Olvera Toch"/>
        <s v="Liz Pelletier"/>
        <s v="Cynthia Arntzen"/>
        <s v="Jeremy Farry"/>
        <s v="Frank Preis"/>
        <s v="Ellis Ballard"/>
        <s v="Jennifer Ferguson"/>
        <s v="Sarah Foster"/>
        <s v="Trudy Glocke"/>
        <s v="Carlos Soltero"/>
        <s v="Charles Crestani"/>
        <s v="Dianna Vittorini"/>
        <s v="Bruce Degenhardt"/>
        <s v="Zuschuss Carroll"/>
        <s v="Melanie Seite"/>
        <s v="Lena Radford"/>
        <s v="Theone Pippenger"/>
        <s v="Chloris Kastensmidt"/>
        <s v="Alan Shonely"/>
        <s v="Andrew Roberts"/>
        <s v="Nona Balk"/>
        <s v="Giulietta Dortch"/>
        <s v="Clytie Kelty"/>
        <s v="Nat Gilpin"/>
        <s v="Christina Anderson"/>
        <s v="Sylvia Foulston"/>
        <s v="Meg O'Connel"/>
        <s v="Annie Thurman"/>
        <s v="Fred McMath"/>
        <s v="Denny Joy"/>
        <s v="Max Engle"/>
        <s v="Justin Deggeller"/>
        <s v="John Lee"/>
        <s v="Sean Christensen"/>
        <s v="Chuck Clark"/>
        <s v="Anthony Rawles"/>
        <s v="Steven Roelle"/>
        <s v="Craig Reiter"/>
        <s v="Eugene Hildebrand"/>
        <s v="Sibella Parks"/>
        <s v="Tiffany House"/>
        <s v="Resi Pölking"/>
        <s v="Rob Beeghly"/>
        <s v="Carol Darley"/>
        <s v="Doug Jacobs"/>
        <s v="Grant Thornton"/>
        <s v="Michael Chen"/>
        <s v="Ralph Arnett"/>
        <s v="Naresj Patel"/>
        <s v="Alan Barnes"/>
        <s v="Jesus Ocampo"/>
        <s v="Jay Kimmel"/>
        <s v="Brad Norvell"/>
        <s v="David Philippe"/>
        <s v="Tracy Hopkins"/>
        <s v="Arthur Prichep"/>
        <s v="Roland Schwarz"/>
        <s v="Seth Vernon"/>
        <s v="Christine Kargatis"/>
        <s v="Ross DeVincentis"/>
        <s v="Mathew Reese"/>
        <s v="Steve Chapman"/>
        <s v="Jay Fein"/>
        <s v="Emily Grady"/>
        <s v="Darrin Sayre"/>
        <s v="Phillina Ober"/>
        <s v="Sung Shariari"/>
        <s v="Peter Bühler"/>
        <s v="Roland Fjeld"/>
        <s v="Yoseph Carroll"/>
        <s v="Debra Catini"/>
        <s v="Christine Phan"/>
        <s v="Barry Französisch"/>
        <s v="Lisa Hazard"/>
        <s v="Chris Selesnick"/>
        <s v="Anthony Johnson"/>
        <s v="Benjamin Venier"/>
        <s v="Dan Lawera"/>
        <s v="Bryan Mills"/>
        <s v="Liz Thompson"/>
        <s v="Joe Kamberova"/>
        <s v="Erica Smith"/>
        <s v="Rick Hansen"/>
        <s v="Carlos Daly"/>
        <s v="Helen Wasserman"/>
        <s v="Mike Caudle"/>
        <s v="Gary McGarr"/>
        <s v="Pauline Johnson"/>
        <s v="Bart Watters"/>
        <s v="Toby Ritter"/>
        <s v="Patrick Gardner"/>
        <s v="James Lanier"/>
        <s v="Brian Moss"/>
        <s v="Eudokia Martin"/>
        <s v="Art Foster"/>
        <s v="Guy Armstrong"/>
        <s v="Cyma Kinney"/>
        <s v="Dave Poirier"/>
        <s v="Berenike Kampe"/>
        <s v="Sanjit Jacobs"/>
        <s v="Chuck Magee"/>
        <s v="Anthony Jacobs"/>
        <s v="Linda Southworth"/>
        <s v="Guy Phonely"/>
        <s v="Paul Knutson"/>
        <s v="Sally Matthias"/>
        <s v="Anthony Garverick"/>
        <s v="Peter McVee"/>
        <s v="Lauren Leatherbury"/>
        <s v="Jill Stevenson"/>
        <s v="Ed Ludwig"/>
        <s v="Pamela Coakley"/>
        <s v="Hunter Lopez"/>
        <s v="Maribeth Schnelling"/>
        <s v="George Bell"/>
        <s v="Justin Ritter"/>
        <s v="Bill Eplett"/>
        <s v="Sample Company A"/>
        <s v="Rob Williams"/>
        <s v="Sanjit Engle"/>
        <s v="Adam Hart"/>
        <s v="Jessica Myrick"/>
        <s v="Joel Jenkins"/>
        <s v="Ralph Kennedy"/>
        <s v="Catherine Glotzbach"/>
        <s v="Rachel Payne"/>
        <s v="Karen Carlisle"/>
        <s v="Katherine Hughes"/>
        <s v="Greg Hansen"/>
        <s v="Scott Williamson"/>
        <s v="Joseph Airdo"/>
        <s v="Daniel Lacy"/>
        <s v="Lindsay Williams"/>
        <s v="Thomas Brumley"/>
        <s v="Bryan Spruell"/>
        <s v="Robert Waldorf"/>
        <s v="Tracy Zic"/>
        <s v="Ann Steele"/>
        <s v="Toby Swindell"/>
        <s v="Sara Luxemburg"/>
        <s v="Mitch Willingham"/>
        <s v="Rob Dowd"/>
        <s v="Ryan Akin"/>
        <s v="Meg Tillman"/>
        <s v="Vivek Gonzalez"/>
        <s v="John Stevenson"/>
        <s v="Kalyca Meade"/>
        <s v="Hallie Redmond"/>
        <s v="Deanra Eno"/>
        <s v="Allen Goldenen"/>
        <s v="Jennifer Jackson"/>
        <s v="Jennifer Halladay"/>
        <s v="Robert Dilbeck"/>
        <s v="Mary O'Rourke"/>
        <s v="Noel Staavos"/>
        <s v="Deirdre Greer"/>
        <s v="Nicole Fjeld"/>
        <s v="Matthew Grinstein"/>
        <s v="Theresa Swint"/>
        <s v="Brian DeCherney"/>
        <s v="Charles McCrossin"/>
        <s v="Skye Norling"/>
        <s v="Erica Hernandez"/>
        <s v="Frank Olsen"/>
        <s v="Maurice Satty"/>
        <s v="Chad Cunningham"/>
        <s v="Don Weiss"/>
        <s v="Bill Tyler"/>
        <s v="Craig Yedwab"/>
        <s v="Brad Thomas"/>
        <s v="Penelope Sewall"/>
        <s v="Paul Van Hugh"/>
        <s v="Neoma Murray"/>
        <s v="Dionis Lloyd"/>
        <s v="Christine Sundaresam"/>
        <s v="Frank Hawley"/>
        <s v="Nat Carroll"/>
        <s v="Alex Avila"/>
        <s v="Larry Tron"/>
        <s v="Anne Pryor"/>
        <s v="Paul MacIntyre"/>
        <s v="Alyssa Tate"/>
        <s v="Cathy Armstrong"/>
        <s v="Harold Ryan"/>
        <s v="Bradley Talbott"/>
        <s v="Larry Hughes"/>
        <s v="Steven Ward"/>
        <s v="Stefania Perrino"/>
        <s v="Ben Ferrer"/>
        <s v="Kean Thornton"/>
        <s v="Brooke Gillingham"/>
        <s v="Greg Matthias"/>
        <s v="Eva Jacobs"/>
        <s v="Nora Preis"/>
        <s v="Mick Hernandez"/>
        <s v="Jocasta Rupert"/>
        <s v="Suzanne McNair"/>
        <s v="Chris Cortes"/>
        <s v="Phillip Flathmann"/>
        <s v="Dan Campbell"/>
        <s v="Bryan Davis"/>
        <s v="Gene McClure"/>
        <s v="Todd Boyes"/>
        <s v="Justin Hirsh"/>
        <s v="Erica Bern"/>
        <s v="Quincy Jones"/>
        <s v="Tracy Collins"/>
        <s v="Chuck Sachs"/>
        <s v="Henry Goldwyn"/>
        <s v="Laurel Workman"/>
        <s v="Matt Collins"/>
        <s v="Liz Preis"/>
        <s v="Evan Bailliet"/>
        <s v="George Zrebassa"/>
        <s v="Cathy Prescott"/>
        <s v="Frank Gastineau"/>
        <s v="Lisa DeCherney"/>
        <s v="Alejandro Ballentine"/>
        <s v="Michael Nguyen"/>
        <s v="Jim Radford"/>
        <s v="Jamie Frazer"/>
        <s v="Chad McGuire"/>
        <s v="Aaron Smayling"/>
        <s v="Beth Paige"/>
        <s v="Natalie DeCherney"/>
        <s v="Larry Blacks"/>
        <s v="Kean Takahito"/>
        <s v="Harry Marie"/>
        <s v="Ann Blume"/>
        <s v="Sam Zeldin"/>
        <s v="Michael Granlund"/>
        <s v="Julie Kriz"/>
        <s v="Paul Prost"/>
        <s v="Yana Sorensen"/>
        <s v="Katherine Murray"/>
        <s v="Adrian Barton"/>
        <s v="Helen Abelman"/>
        <s v="Beth Thompson"/>
        <s v="Stuart Van"/>
        <s v="Rick Wilson"/>
        <s v="Damala Kotsonis"/>
        <s v="Shui Tom"/>
        <s v="Michael Moore"/>
        <s v="Pauline Webber"/>
        <s v="Shaun Chance"/>
        <s v="Thais Sissman"/>
        <s v="Mark Cousins"/>
        <s v="Maria Etezadi"/>
        <s v="Nicole Hansen"/>
        <s v="Mick Brown"/>
        <s v="Keith Dawkins"/>
        <s v="Katherine Nockton"/>
        <s v="Nora Pelletier"/>
        <s v="Cindy Stewart"/>
        <s v="Maxwell Schwartz"/>
        <s v="Corinna Mitchell"/>
        <s v="Corey-Lock"/>
        <s v="Todd Sumrall"/>
        <s v="Jane Waco"/>
        <s v="John Dryer"/>
        <s v="Pauline Chand"/>
        <s v="Andy Reiter"/>
        <s v="Arianne Irving"/>
        <s v="Tom Boeckenhauer"/>
        <s v="Paul Lucas"/>
        <s v="Gary Hwang"/>
        <s v="Mike Pelletier"/>
        <s v="Jim Mitchum"/>
        <s v="Carl Ludwig"/>
        <s v="Deborah Brumfield"/>
        <s v="Ivan Gibson"/>
        <s v="Bobby Odegard"/>
        <s v="Aimee Bixby"/>
        <s v="Julia West"/>
        <s v="Edward Becker"/>
        <s v="Sheri Gordon"/>
        <s v="Charlotte Melton"/>
        <s v="Anthony Witt"/>
        <s v="Mick Crebagga"/>
        <s v="Tonja Turnell"/>
        <s v="Vivek Grady"/>
        <s v="Muhammed Yedwab"/>
        <s v="Rick Duston"/>
        <s v="Dennis Pardue"/>
        <s v="Marina Lichtenstein"/>
        <s v="Jenna Caffey"/>
        <s v="James Galang"/>
        <s v="Marc Crier"/>
        <s v="Natalie Webber"/>
        <s v="Toby Braunhardt"/>
        <s v="Bill Stewart"/>
        <s v="Hilary Holden"/>
        <s v="Christina DeMoss"/>
        <s v="Thea Hendricks"/>
        <s v="Michelle Moray"/>
        <s v="Neola Schneider"/>
        <s v="Robert Barroso"/>
        <s v="Shaun Weien"/>
        <s v="Eric Barreto"/>
        <s v="Pamela Stobb"/>
        <s v="Herbert Flentye"/>
        <s v="Henia Zydlo"/>
        <s v="Cynthia Delaney"/>
        <s v="Jamie Kunitz"/>
        <s v="Filia McAdams"/>
        <s v="Emily Ducich"/>
        <s v="Dianna Arnett"/>
        <s v="Joni Wasserman"/>
        <s v="Raymond Messe"/>
        <s v="Max Ludwig"/>
        <s v="Craig Carroll"/>
        <s v="Jim Epp"/>
        <s v="Roy Phan"/>
        <s v="Thomas Boland"/>
        <s v="Brad Eason"/>
        <s v="Jill Fjeld"/>
        <s v="Phillip Breyer"/>
        <s v="Brian Thompson"/>
        <s v="Janet Lee"/>
        <s v="Cathy Hwang"/>
        <s v="Neil Ducich"/>
        <s v="Barbara Fisher"/>
        <s v="Katharine Harms"/>
        <s v="Giulietta Weimer"/>
        <s v="Noah Childs"/>
        <s v="Michelle Ellison"/>
        <s v="Benjamin Patterson"/>
        <s v="John Castell"/>
        <s v="Adam Shillingsburg"/>
        <s v="Amy Cox"/>
        <s v="Michael Dominguez"/>
        <s v="Duane Benoit"/>
        <s v="Erica Hackney"/>
        <s v="Edward Hooks"/>
        <s v="Scot Coram"/>
        <s v="Joe Elijah"/>
        <s v="Ann Chong"/>
        <s v="Joy Daniels"/>
        <s v="Christy Brittain"/>
        <s v="Joy Smith"/>
        <s v="Luke Weiss"/>
        <s v="Stuart Calhoun"/>
        <s v="Anne McFarland"/>
        <s v="Rick Huthwaite"/>
        <s v="Carol Triggs"/>
        <s v="Matt Collister"/>
        <s v="Corey Catlett"/>
        <s v="Kelly Andreada"/>
        <s v="Tamara Chand"/>
        <s v="Bart Folk"/>
        <s v="Magdelene Morse"/>
        <s v="Adrian Hane"/>
        <s v="Ben Wallace"/>
        <s v="Scot Wooten"/>
        <s v="Brian Stugart"/>
        <s v="Randy Ferguson"/>
        <s v="William Brown"/>
        <s v="Trudy Brown"/>
        <s v="Art Ferguson"/>
        <s v="Richard Bierner"/>
        <s v="Karen Ferguson"/>
        <s v="John Huston"/>
        <s v="Ivan Liston"/>
        <s v="Patrick Bzostek"/>
        <s v="Rob Haberlin"/>
        <s v="Arthur Wiediger"/>
        <s v="Maris LaWare"/>
        <s v="Dorothy Badders"/>
        <s v="Matt Hagelstein"/>
        <s v="Dennis Kane"/>
        <s v="Bobby Trafton"/>
        <s v="Denny Blanton"/>
        <s v="Toby Gnade"/>
        <s v="Barry Franz"/>
        <s v="Justin MacKendrick"/>
        <s v="Maria Zettner"/>
        <s v="Mitch Webber"/>
        <s v="Mark Van Huff"/>
        <s v="Sean Miller"/>
        <s v="Tom Prescott"/>
        <s v="Jim Karlsson"/>
        <s v="Patrick Jones"/>
        <s v="Ricardo Sperren"/>
        <s v="Susan Vittorini"/>
        <s v="Becky Castell"/>
        <s v="Elizabeth Moffitt"/>
        <s v="Brendan Murry"/>
        <s v="Kristina Nunn"/>
        <s v="Kelly Williams"/>
        <s v="Scott Cohen"/>
        <s v="Christina VanderZanden"/>
        <s v="Speros Goranitis"/>
        <s v="Tamara Manning"/>
        <s v="Eleni McCrary"/>
        <s v="Michelle Lonsdale"/>
        <s v="Clay Rozendal"/>
        <s v="Annie Zypern"/>
        <s v="Pierre Wener"/>
        <s v="Shahid Collister"/>
        <s v="Carlos Meador"/>
        <s v="Greg Maxwell"/>
        <s v="Tim Brockman"/>
        <s v="John Murray"/>
        <s v="Sonia Cooley"/>
        <s v="Luke Schmidt"/>
        <s v="Ralph Ritter"/>
        <s v="Daniel Byrd"/>
        <s v="Thomas Thornton"/>
        <s v="Lori Olson"/>
        <s v="Ken Dana"/>
        <s v="Nicole Brennan"/>
        <s v="Brian Derr"/>
        <s v="Chris McAfee"/>
        <s v="Edward Nazzal"/>
        <s v="Kean Nguyen"/>
        <s v="Bill Overfelt"/>
        <s v="Aleksandra Gannaway"/>
        <s v="Matthew Clasen"/>
        <s v="Tom Ashbrook"/>
        <s v="Jason Fortune-"/>
        <s v="Tim Taslimi"/>
        <s v="Sarah Bern"/>
        <s v="Craig Leslie"/>
        <s v="Hunter Glantz"/>
        <s v="Nancy Lomonaco"/>
        <s v="Rick Reed"/>
        <s v="Toby Carlisle"/>
        <s v="Stewart Visinsky"/>
        <s v="Bobby Elias"/>
        <s v="Steve Carroll"/>
        <s v="David Flashing"/>
        <s v="Fred Harton"/>
        <s v="MaryBeth Skach"/>
        <s v="Ritsa Hightower"/>
        <s v="George Ashbrook"/>
        <s v="Julie Prescott"/>
        <s v="Dean percer"/>
        <s v="Michael Oakman"/>
        <s v="Denise Leinenbach"/>
        <s v="Michelle Huthwaite"/>
        <s v="Daniel Raglin"/>
        <s v="Darrin Martin"/>
        <s v="Carol Adams"/>
        <s v="Anna Chung"/>
        <s v="Denise Monton"/>
        <s v="Vicky Freymann"/>
        <s v="Christopher Conant"/>
        <s v="Beth Fritzler"/>
        <s v="Harry Greene"/>
        <s v="Becky Pak"/>
        <s v="Eugene Moren"/>
        <s v="Michelle Arnett"/>
        <s v="Andy Yotov"/>
        <s v="Giulietta Baptist"/>
        <s v="Julia Barnett"/>
        <s v="Michael Grace"/>
        <s v="Sharelle Roach"/>
        <s v="Joy Bell-"/>
        <s v="Dario Medina"/>
        <s v="Tony Chapman"/>
        <s v="Sean Wendt"/>
        <s v="Richard Eichhorn"/>
        <s v="Benjamin Farhat"/>
        <s v="Katrina Bavinger"/>
        <s v="Jason Gross"/>
        <s v="Erin Creighton"/>
        <s v="Eugene Barchas"/>
        <s v="Jennifer Patt"/>
        <s v="Cari Sayre"/>
        <s v="Gary Hansen"/>
        <s v="Pete Takahito"/>
        <s v="Jack Lebron"/>
        <s v="Aaron Hawkins"/>
        <s v="Cindy Chapman"/>
        <s v="David Wiener"/>
        <s v="Sarah Jordon"/>
        <s v="Bruce Geld"/>
        <s v="Laurel Beltran"/>
        <s v="Candace McMahon"/>
        <s v="Evan Henry"/>
        <s v="Tony Sayre"/>
        <s v="Patrick Ryan"/>
        <s v="Liz Carlisle"/>
        <s v="Cindy Schnelling"/>
        <s v="Dave Hallsten"/>
        <s v="Jack O'Briant"/>
        <s v="Anna Häberlin"/>
        <s v="Heather Jas"/>
        <s v="Mark Hamilton"/>
        <s v="Russell D'Ascenzo"/>
        <s v="Sam Craven"/>
        <s v="Stephanie Ulpright"/>
        <s v="Fred Chung"/>
        <s v="Randy Bradley"/>
        <s v="Nick Crebassa"/>
        <s v="Darren Budd"/>
        <s v="Maureen Fritzler"/>
        <s v="Roland Murray"/>
        <s v="Vivian Mathis"/>
        <s v="Ed Jacobs"/>
        <s v="Nathan Cano"/>
        <s v="Lycoris Saunders"/>
        <s v="Katrina Edelman"/>
        <s v="Duane Huffman"/>
        <s v="Peter Fuller"/>
        <s v="Valerie Takahito"/>
        <s v="Maureen Gnade"/>
        <s v="Susan Pistek"/>
        <s v="Charles Sheldon"/>
        <s v="Dana Kaydos"/>
        <s v="Khloe Miller"/>
        <s v="Anna Andreadi"/>
        <s v="Dorothy Dickinson"/>
        <s v="Amy Hunt"/>
        <s v="Tracy Poddar"/>
        <s v="Eileen Kiefer"/>
        <s v="Cyra Reiten"/>
        <s v="Susan Gilcrest"/>
        <s v="Angele Hood"/>
        <s v="Neil Französisch"/>
        <s v="Bill Shonely"/>
        <s v="Stefanie Holloman"/>
        <s v="Roger Demir"/>
        <s v="Alex Grayson"/>
        <s v="Georgia Rosenberg"/>
        <s v="Vivek Sundaresam"/>
        <s v="Tony Molinari"/>
        <s v="Tom Stivers"/>
        <s v="Dennis Bolton"/>
        <s v="Nick Radford"/>
        <s v="Cari Schnelling"/>
        <s v="Monica Federle"/>
        <s v="Liz Willingham"/>
        <s v="Alex Russell"/>
        <s v="Karen Seio"/>
        <s v="Aaron Bergman"/>
        <s v="Lisa Ryan"/>
        <s v="Shahid Shariari"/>
        <s v="Jill Matthias"/>
        <s v="Jason Klamczynski"/>
        <s v="Don Miller"/>
        <s v="Muhammed Lee"/>
        <s v="Marc Harrigan"/>
        <s v="Frank Carlisle"/>
        <s v="Thea Hudgings"/>
        <s v="Juliana Krohn"/>
        <s v="Sarah Brown"/>
        <s v="Barry Gonzalez"/>
        <s v="Barry Weirich"/>
        <s v="Mitch Gastineau"/>
        <s v="Doug O'Connell"/>
        <s v="Barry Pond"/>
        <s v="Trudy Schmidt"/>
        <s v="Evan Minnotte"/>
        <s v="Anthony O'Donnell"/>
        <s v="Mark Haberlin"/>
        <s v="Shirley Schmidt"/>
        <s v="Lela Donovan"/>
        <s v="Victoria Pisteka"/>
        <s v="Theresa Coyne"/>
        <s v="Ionia McGrath"/>
        <s v="Anemone Ratner"/>
        <s v="Craig Molinari"/>
        <s v="Fred Wasserman"/>
        <s v="Lindsay Castell"/>
        <s v="Harold Engle"/>
        <s v="Brendan Dodson"/>
        <s v="Harold Dahlen"/>
        <s v="Carl Jackson"/>
        <s v="Roy Skaria"/>
        <s v="Sung Chung"/>
        <s v="Ricardo Emerson"/>
        <s v="Susan MacKendrick"/>
      </sharedItems>
    </cacheField>
    <cacheField name="Segment" numFmtId="0">
      <sharedItems count="3">
        <s v="Consumer"/>
        <s v="Corporate"/>
        <s v="Home Office"/>
      </sharedItems>
    </cacheField>
    <cacheField name="City" numFmtId="0">
      <sharedItems/>
    </cacheField>
    <cacheField name="State" numFmtId="0">
      <sharedItems count="49">
        <s v="Kentucky"/>
        <s v="California"/>
        <s v="Florida"/>
        <s v="North Carolina"/>
        <s v="Washington"/>
        <s v="Texas"/>
        <s v="Wisconsin"/>
        <s v="Utah"/>
        <s v="Nebraska"/>
        <s v="Pennsylvania"/>
        <s v="Illinois"/>
        <s v="Minnesota"/>
        <s v="Michigan"/>
        <s v="Delaware"/>
        <s v="Indiana"/>
        <s v="New York"/>
        <s v="Arizona"/>
        <s v="Virginia"/>
        <s v="Tennessee"/>
        <s v="Alabama"/>
        <s v="South Carolina"/>
        <s v="Oregon"/>
        <s v="Colorado"/>
        <s v="Iowa"/>
        <s v="Ohio"/>
        <s v="Missouri"/>
        <s v="Oklahoma"/>
        <s v="New Mexico"/>
        <s v="Louisiana"/>
        <s v="Connecticut"/>
        <s v="New Jersey"/>
        <s v="Massachusetts"/>
        <s v="Georgia"/>
        <s v="Nevada"/>
        <s v="Rhode Island"/>
        <s v="Mississippi"/>
        <s v="Arkansas"/>
        <s v="Montana"/>
        <s v="New Hampshire"/>
        <s v="Maryland"/>
        <s v="District of Columbia"/>
        <s v="Kansas"/>
        <s v="Vermont"/>
        <s v="Maine"/>
        <s v="South Dakota"/>
        <s v="Idaho"/>
        <s v="North Dakota"/>
        <s v="Wyoming"/>
        <s v="West Virginia"/>
      </sharedItems>
    </cacheField>
    <cacheField name="Region" numFmtId="0">
      <sharedItems count="4">
        <s v="South"/>
        <s v="West"/>
        <s v="Central"/>
        <s v="East"/>
      </sharedItems>
    </cacheField>
    <cacheField name="Category" numFmtId="0">
      <sharedItems count="3">
        <s v="Furniture"/>
        <s v="Office Supplies"/>
        <s v="Technology"/>
      </sharedItems>
    </cacheField>
    <cacheField name="Sub-Category" numFmtId="0">
      <sharedItems count="17">
        <s v="Bookcases"/>
        <s v="Chairs"/>
        <s v="Labels"/>
        <s v="Tables"/>
        <s v="Storage"/>
        <s v="Furnishings"/>
        <s v="Art"/>
        <s v="Phones"/>
        <s v="Binders"/>
        <s v="Appliances"/>
        <s v="Paper"/>
        <s v="Accessories"/>
        <s v="Envelopes"/>
        <s v="Fasteners"/>
        <s v="Supplies"/>
        <s v="Machines"/>
        <s v="Copiers"/>
      </sharedItems>
    </cacheField>
    <cacheField name="Return" numFmtId="0">
      <sharedItems/>
    </cacheField>
    <cacheField name="Payment Method" numFmtId="0">
      <sharedItems count="3">
        <s v="Online"/>
        <s v="Cash"/>
        <s v="POS"/>
      </sharedItems>
    </cacheField>
    <cacheField name="Sales" numFmtId="0">
      <sharedItems containsSemiMixedTypes="0" containsString="0" containsNumber="1" minValue="0.44399999999999995" maxValue="22638.48"/>
    </cacheField>
    <cacheField name="Quantity" numFmtId="0">
      <sharedItems containsSemiMixedTypes="0" containsString="0" containsNumber="1" containsInteger="1" minValue="1" maxValue="14"/>
    </cacheField>
    <cacheField name="Discount" numFmtId="0">
      <sharedItems containsSemiMixedTypes="0" containsString="0" containsNumber="1" minValue="0" maxValue="0.8"/>
    </cacheField>
    <cacheField name="Profit" numFmtId="0">
      <sharedItems containsSemiMixedTypes="0" containsString="0" containsNumber="1" minValue="-6599.978000000001" maxValue="8399.975999999998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9994">
  <r>
    <x v="0"/>
    <x v="0"/>
    <s v="Henderson"/>
    <x v="0"/>
    <x v="0"/>
    <x v="0"/>
    <x v="0"/>
    <s v="No"/>
    <x v="0"/>
    <n v="261.95999999999998"/>
    <n v="2"/>
    <n v="0"/>
    <n v="41.913600000000002"/>
  </r>
  <r>
    <x v="0"/>
    <x v="0"/>
    <s v="Henderson"/>
    <x v="0"/>
    <x v="0"/>
    <x v="0"/>
    <x v="1"/>
    <s v="No"/>
    <x v="0"/>
    <n v="731.93999999999994"/>
    <n v="3"/>
    <n v="0"/>
    <n v="219.58199999999997"/>
  </r>
  <r>
    <x v="1"/>
    <x v="1"/>
    <s v="Los Angeles"/>
    <x v="1"/>
    <x v="1"/>
    <x v="1"/>
    <x v="2"/>
    <s v="No"/>
    <x v="1"/>
    <n v="14.62"/>
    <n v="2"/>
    <n v="0"/>
    <n v="6.8713999999999995"/>
  </r>
  <r>
    <x v="2"/>
    <x v="0"/>
    <s v="Fort Lauderdale"/>
    <x v="2"/>
    <x v="0"/>
    <x v="0"/>
    <x v="3"/>
    <s v="No"/>
    <x v="0"/>
    <n v="957.57749999999999"/>
    <n v="5"/>
    <n v="0.45"/>
    <n v="-383.03100000000006"/>
  </r>
  <r>
    <x v="2"/>
    <x v="0"/>
    <s v="Fort Lauderdale"/>
    <x v="2"/>
    <x v="0"/>
    <x v="1"/>
    <x v="4"/>
    <s v="Yes"/>
    <x v="2"/>
    <n v="22.368000000000002"/>
    <n v="2"/>
    <n v="0.2"/>
    <n v="2.5163999999999991"/>
  </r>
  <r>
    <x v="3"/>
    <x v="0"/>
    <s v="Los Angeles"/>
    <x v="1"/>
    <x v="1"/>
    <x v="0"/>
    <x v="5"/>
    <s v="No"/>
    <x v="0"/>
    <n v="48.86"/>
    <n v="7"/>
    <n v="0"/>
    <n v="14.169399999999996"/>
  </r>
  <r>
    <x v="3"/>
    <x v="0"/>
    <s v="Los Angeles"/>
    <x v="1"/>
    <x v="1"/>
    <x v="1"/>
    <x v="6"/>
    <s v="No"/>
    <x v="0"/>
    <n v="7.28"/>
    <n v="4"/>
    <n v="0"/>
    <n v="1.9656000000000002"/>
  </r>
  <r>
    <x v="3"/>
    <x v="0"/>
    <s v="Los Angeles"/>
    <x v="1"/>
    <x v="1"/>
    <x v="2"/>
    <x v="7"/>
    <s v="No"/>
    <x v="1"/>
    <n v="907.15200000000004"/>
    <n v="6"/>
    <n v="0.2"/>
    <n v="90.715200000000038"/>
  </r>
  <r>
    <x v="3"/>
    <x v="0"/>
    <s v="Los Angeles"/>
    <x v="1"/>
    <x v="1"/>
    <x v="1"/>
    <x v="8"/>
    <s v="No"/>
    <x v="0"/>
    <n v="18.504000000000001"/>
    <n v="3"/>
    <n v="0.2"/>
    <n v="5.7824999999999998"/>
  </r>
  <r>
    <x v="3"/>
    <x v="0"/>
    <s v="Los Angeles"/>
    <x v="1"/>
    <x v="1"/>
    <x v="1"/>
    <x v="9"/>
    <s v="Yes"/>
    <x v="2"/>
    <n v="114.9"/>
    <n v="5"/>
    <n v="0"/>
    <n v="34.469999999999992"/>
  </r>
  <r>
    <x v="3"/>
    <x v="0"/>
    <s v="Los Angeles"/>
    <x v="1"/>
    <x v="1"/>
    <x v="0"/>
    <x v="3"/>
    <s v="No"/>
    <x v="0"/>
    <n v="1706.1840000000002"/>
    <n v="9"/>
    <n v="0.2"/>
    <n v="85.309199999999805"/>
  </r>
  <r>
    <x v="3"/>
    <x v="0"/>
    <s v="Los Angeles"/>
    <x v="1"/>
    <x v="1"/>
    <x v="2"/>
    <x v="7"/>
    <s v="No"/>
    <x v="0"/>
    <n v="911.42399999999998"/>
    <n v="4"/>
    <n v="0.2"/>
    <n v="68.356800000000021"/>
  </r>
  <r>
    <x v="4"/>
    <x v="0"/>
    <s v="Concord"/>
    <x v="3"/>
    <x v="0"/>
    <x v="1"/>
    <x v="10"/>
    <s v="No"/>
    <x v="1"/>
    <n v="15.552000000000003"/>
    <n v="3"/>
    <n v="0.2"/>
    <n v="5.4432"/>
  </r>
  <r>
    <x v="5"/>
    <x v="0"/>
    <s v="Seattle"/>
    <x v="4"/>
    <x v="1"/>
    <x v="1"/>
    <x v="8"/>
    <s v="No"/>
    <x v="0"/>
    <n v="407.97600000000006"/>
    <n v="3"/>
    <n v="0.2"/>
    <n v="132.59219999999993"/>
  </r>
  <r>
    <x v="6"/>
    <x v="2"/>
    <s v="Fort Worth"/>
    <x v="5"/>
    <x v="2"/>
    <x v="1"/>
    <x v="9"/>
    <s v="Yes"/>
    <x v="2"/>
    <n v="68.809999999999988"/>
    <n v="5"/>
    <n v="0.8"/>
    <n v="-123.858"/>
  </r>
  <r>
    <x v="6"/>
    <x v="2"/>
    <s v="Fort Worth"/>
    <x v="5"/>
    <x v="2"/>
    <x v="1"/>
    <x v="8"/>
    <s v="No"/>
    <x v="0"/>
    <n v="2.5439999999999996"/>
    <n v="3"/>
    <n v="0.8"/>
    <n v="-3.8160000000000016"/>
  </r>
  <r>
    <x v="7"/>
    <x v="0"/>
    <s v="Madison"/>
    <x v="6"/>
    <x v="2"/>
    <x v="1"/>
    <x v="4"/>
    <s v="No"/>
    <x v="0"/>
    <n v="665.88"/>
    <n v="6"/>
    <n v="0"/>
    <n v="13.317599999999999"/>
  </r>
  <r>
    <x v="8"/>
    <x v="0"/>
    <s v="West Jordan"/>
    <x v="7"/>
    <x v="1"/>
    <x v="1"/>
    <x v="4"/>
    <s v="No"/>
    <x v="1"/>
    <n v="55.5"/>
    <n v="2"/>
    <n v="0"/>
    <n v="9.9899999999999949"/>
  </r>
  <r>
    <x v="9"/>
    <x v="0"/>
    <s v="San Francisco"/>
    <x v="1"/>
    <x v="1"/>
    <x v="1"/>
    <x v="6"/>
    <s v="No"/>
    <x v="0"/>
    <n v="8.56"/>
    <n v="2"/>
    <n v="0"/>
    <n v="2.4823999999999993"/>
  </r>
  <r>
    <x v="9"/>
    <x v="0"/>
    <s v="San Francisco"/>
    <x v="1"/>
    <x v="1"/>
    <x v="2"/>
    <x v="7"/>
    <s v="Yes"/>
    <x v="2"/>
    <n v="213.48000000000002"/>
    <n v="3"/>
    <n v="0.2"/>
    <n v="16.010999999999981"/>
  </r>
  <r>
    <x v="9"/>
    <x v="0"/>
    <s v="San Francisco"/>
    <x v="1"/>
    <x v="1"/>
    <x v="1"/>
    <x v="8"/>
    <s v="No"/>
    <x v="0"/>
    <n v="22.72"/>
    <n v="4"/>
    <n v="0.2"/>
    <n v="7.3839999999999986"/>
  </r>
  <r>
    <x v="10"/>
    <x v="1"/>
    <s v="Fremont"/>
    <x v="8"/>
    <x v="2"/>
    <x v="1"/>
    <x v="6"/>
    <s v="No"/>
    <x v="0"/>
    <n v="19.459999999999997"/>
    <n v="7"/>
    <n v="0"/>
    <n v="5.0595999999999997"/>
  </r>
  <r>
    <x v="10"/>
    <x v="1"/>
    <s v="Fremont"/>
    <x v="8"/>
    <x v="2"/>
    <x v="1"/>
    <x v="9"/>
    <s v="No"/>
    <x v="1"/>
    <n v="60.339999999999996"/>
    <n v="7"/>
    <n v="0"/>
    <n v="15.688400000000001"/>
  </r>
  <r>
    <x v="11"/>
    <x v="0"/>
    <s v="Philadelphia"/>
    <x v="9"/>
    <x v="3"/>
    <x v="0"/>
    <x v="1"/>
    <s v="No"/>
    <x v="0"/>
    <n v="71.371999999999986"/>
    <n v="2"/>
    <n v="0.3"/>
    <n v="-1.0196000000000005"/>
  </r>
  <r>
    <x v="12"/>
    <x v="0"/>
    <s v="Orem"/>
    <x v="7"/>
    <x v="1"/>
    <x v="0"/>
    <x v="3"/>
    <s v="Yes"/>
    <x v="2"/>
    <n v="1044.6299999999999"/>
    <n v="3"/>
    <n v="0"/>
    <n v="240.26490000000001"/>
  </r>
  <r>
    <x v="13"/>
    <x v="0"/>
    <s v="Los Angeles"/>
    <x v="1"/>
    <x v="1"/>
    <x v="1"/>
    <x v="8"/>
    <s v="No"/>
    <x v="0"/>
    <n v="11.648000000000001"/>
    <n v="2"/>
    <n v="0.2"/>
    <n v="4.2224000000000004"/>
  </r>
  <r>
    <x v="13"/>
    <x v="0"/>
    <s v="Los Angeles"/>
    <x v="1"/>
    <x v="1"/>
    <x v="2"/>
    <x v="11"/>
    <s v="No"/>
    <x v="0"/>
    <n v="90.570000000000007"/>
    <n v="3"/>
    <n v="0"/>
    <n v="11.774100000000004"/>
  </r>
  <r>
    <x v="14"/>
    <x v="0"/>
    <s v="Philadelphia"/>
    <x v="9"/>
    <x v="3"/>
    <x v="0"/>
    <x v="0"/>
    <s v="No"/>
    <x v="1"/>
    <n v="3083.4300000000003"/>
    <n v="7"/>
    <n v="0.5"/>
    <n v="-1665.0522000000001"/>
  </r>
  <r>
    <x v="14"/>
    <x v="0"/>
    <s v="Philadelphia"/>
    <x v="9"/>
    <x v="3"/>
    <x v="1"/>
    <x v="8"/>
    <s v="No"/>
    <x v="0"/>
    <n v="9.6180000000000021"/>
    <n v="2"/>
    <n v="0.7"/>
    <n v="-7.0532000000000004"/>
  </r>
  <r>
    <x v="14"/>
    <x v="0"/>
    <s v="Philadelphia"/>
    <x v="9"/>
    <x v="3"/>
    <x v="0"/>
    <x v="5"/>
    <s v="Yes"/>
    <x v="2"/>
    <n v="124.20000000000002"/>
    <n v="3"/>
    <n v="0.2"/>
    <n v="15.524999999999991"/>
  </r>
  <r>
    <x v="14"/>
    <x v="0"/>
    <s v="Philadelphia"/>
    <x v="9"/>
    <x v="3"/>
    <x v="1"/>
    <x v="12"/>
    <s v="No"/>
    <x v="0"/>
    <n v="3.2640000000000002"/>
    <n v="2"/>
    <n v="0.2"/>
    <n v="1.1015999999999997"/>
  </r>
  <r>
    <x v="14"/>
    <x v="0"/>
    <s v="Philadelphia"/>
    <x v="9"/>
    <x v="3"/>
    <x v="1"/>
    <x v="6"/>
    <s v="No"/>
    <x v="0"/>
    <n v="86.304000000000002"/>
    <n v="6"/>
    <n v="0.2"/>
    <n v="9.7091999999999885"/>
  </r>
  <r>
    <x v="14"/>
    <x v="0"/>
    <s v="Philadelphia"/>
    <x v="9"/>
    <x v="3"/>
    <x v="1"/>
    <x v="8"/>
    <s v="No"/>
    <x v="1"/>
    <n v="6.8580000000000014"/>
    <n v="6"/>
    <n v="0.7"/>
    <n v="-5.7149999999999999"/>
  </r>
  <r>
    <x v="14"/>
    <x v="0"/>
    <s v="Philadelphia"/>
    <x v="9"/>
    <x v="3"/>
    <x v="1"/>
    <x v="6"/>
    <s v="No"/>
    <x v="0"/>
    <n v="15.76"/>
    <n v="2"/>
    <n v="0.2"/>
    <n v="3.5460000000000007"/>
  </r>
  <r>
    <x v="15"/>
    <x v="2"/>
    <s v="Houston"/>
    <x v="5"/>
    <x v="2"/>
    <x v="1"/>
    <x v="10"/>
    <s v="Yes"/>
    <x v="2"/>
    <n v="29.472000000000001"/>
    <n v="3"/>
    <n v="0.2"/>
    <n v="9.9467999999999979"/>
  </r>
  <r>
    <x v="16"/>
    <x v="1"/>
    <s v="Richardson"/>
    <x v="5"/>
    <x v="2"/>
    <x v="2"/>
    <x v="7"/>
    <s v="No"/>
    <x v="0"/>
    <n v="1097.5440000000003"/>
    <n v="7"/>
    <n v="0.2"/>
    <n v="123.47369999999989"/>
  </r>
  <r>
    <x v="16"/>
    <x v="1"/>
    <s v="Richardson"/>
    <x v="5"/>
    <x v="2"/>
    <x v="0"/>
    <x v="5"/>
    <s v="No"/>
    <x v="0"/>
    <n v="190.92"/>
    <n v="5"/>
    <n v="0.6"/>
    <n v="-147.96300000000002"/>
  </r>
  <r>
    <x v="17"/>
    <x v="2"/>
    <s v="Houston"/>
    <x v="5"/>
    <x v="2"/>
    <x v="1"/>
    <x v="12"/>
    <s v="No"/>
    <x v="1"/>
    <n v="113.328"/>
    <n v="9"/>
    <n v="0.2"/>
    <n v="35.414999999999999"/>
  </r>
  <r>
    <x v="17"/>
    <x v="2"/>
    <s v="Houston"/>
    <x v="5"/>
    <x v="2"/>
    <x v="0"/>
    <x v="0"/>
    <s v="No"/>
    <x v="0"/>
    <n v="532.39919999999995"/>
    <n v="3"/>
    <n v="0.32"/>
    <n v="-46.976400000000012"/>
  </r>
  <r>
    <x v="17"/>
    <x v="2"/>
    <s v="Houston"/>
    <x v="5"/>
    <x v="2"/>
    <x v="0"/>
    <x v="1"/>
    <s v="Yes"/>
    <x v="2"/>
    <n v="212.05799999999999"/>
    <n v="3"/>
    <n v="0.3"/>
    <n v="-15.146999999999991"/>
  </r>
  <r>
    <x v="17"/>
    <x v="2"/>
    <s v="Houston"/>
    <x v="5"/>
    <x v="2"/>
    <x v="2"/>
    <x v="7"/>
    <s v="No"/>
    <x v="0"/>
    <n v="371.16800000000001"/>
    <n v="4"/>
    <n v="0.2"/>
    <n v="41.756399999999957"/>
  </r>
  <r>
    <x v="18"/>
    <x v="1"/>
    <s v="Naperville"/>
    <x v="10"/>
    <x v="2"/>
    <x v="2"/>
    <x v="7"/>
    <s v="No"/>
    <x v="0"/>
    <n v="147.16800000000001"/>
    <n v="4"/>
    <n v="0.2"/>
    <n v="16.556399999999996"/>
  </r>
  <r>
    <x v="19"/>
    <x v="1"/>
    <s v="Los Angeles"/>
    <x v="1"/>
    <x v="1"/>
    <x v="1"/>
    <x v="4"/>
    <s v="No"/>
    <x v="1"/>
    <n v="77.88"/>
    <n v="2"/>
    <n v="0"/>
    <n v="3.8939999999999912"/>
  </r>
  <r>
    <x v="20"/>
    <x v="1"/>
    <s v="Melbourne"/>
    <x v="2"/>
    <x v="0"/>
    <x v="1"/>
    <x v="4"/>
    <s v="No"/>
    <x v="0"/>
    <n v="95.616"/>
    <n v="2"/>
    <n v="0.2"/>
    <n v="9.5616000000000092"/>
  </r>
  <r>
    <x v="21"/>
    <x v="1"/>
    <s v="Eagan"/>
    <x v="11"/>
    <x v="2"/>
    <x v="2"/>
    <x v="11"/>
    <s v="Yes"/>
    <x v="2"/>
    <n v="45.98"/>
    <n v="2"/>
    <n v="0"/>
    <n v="19.7714"/>
  </r>
  <r>
    <x v="21"/>
    <x v="1"/>
    <s v="Eagan"/>
    <x v="11"/>
    <x v="2"/>
    <x v="1"/>
    <x v="8"/>
    <s v="No"/>
    <x v="0"/>
    <n v="17.46"/>
    <n v="2"/>
    <n v="0"/>
    <n v="8.2061999999999991"/>
  </r>
  <r>
    <x v="22"/>
    <x v="0"/>
    <s v="Westland"/>
    <x v="12"/>
    <x v="2"/>
    <x v="1"/>
    <x v="4"/>
    <s v="No"/>
    <x v="0"/>
    <n v="211.96"/>
    <n v="4"/>
    <n v="0"/>
    <n v="8.4783999999999935"/>
  </r>
  <r>
    <x v="23"/>
    <x v="0"/>
    <s v="Dover"/>
    <x v="13"/>
    <x v="3"/>
    <x v="2"/>
    <x v="11"/>
    <s v="No"/>
    <x v="1"/>
    <n v="45"/>
    <n v="3"/>
    <n v="0"/>
    <n v="4.9500000000000011"/>
  </r>
  <r>
    <x v="23"/>
    <x v="0"/>
    <s v="Dover"/>
    <x v="13"/>
    <x v="3"/>
    <x v="2"/>
    <x v="7"/>
    <s v="No"/>
    <x v="0"/>
    <n v="21.8"/>
    <n v="2"/>
    <n v="0"/>
    <n v="6.104000000000001"/>
  </r>
  <r>
    <x v="24"/>
    <x v="0"/>
    <s v="New Albany"/>
    <x v="14"/>
    <x v="2"/>
    <x v="1"/>
    <x v="8"/>
    <s v="Yes"/>
    <x v="2"/>
    <n v="38.22"/>
    <n v="6"/>
    <n v="0"/>
    <n v="17.9634"/>
  </r>
  <r>
    <x v="24"/>
    <x v="0"/>
    <s v="New Albany"/>
    <x v="14"/>
    <x v="2"/>
    <x v="1"/>
    <x v="2"/>
    <s v="No"/>
    <x v="0"/>
    <n v="75.179999999999993"/>
    <n v="6"/>
    <n v="0"/>
    <n v="35.334599999999995"/>
  </r>
  <r>
    <x v="24"/>
    <x v="0"/>
    <s v="New Albany"/>
    <x v="14"/>
    <x v="2"/>
    <x v="0"/>
    <x v="5"/>
    <s v="No"/>
    <x v="0"/>
    <n v="6.16"/>
    <n v="2"/>
    <n v="0"/>
    <n v="2.9567999999999999"/>
  </r>
  <r>
    <x v="24"/>
    <x v="0"/>
    <s v="New Albany"/>
    <x v="14"/>
    <x v="2"/>
    <x v="0"/>
    <x v="1"/>
    <s v="No"/>
    <x v="1"/>
    <n v="89.99"/>
    <n v="1"/>
    <n v="0"/>
    <n v="17.098099999999988"/>
  </r>
  <r>
    <x v="25"/>
    <x v="1"/>
    <s v="New York City"/>
    <x v="15"/>
    <x v="3"/>
    <x v="1"/>
    <x v="13"/>
    <s v="No"/>
    <x v="0"/>
    <n v="15.260000000000002"/>
    <n v="7"/>
    <n v="0"/>
    <n v="6.2566000000000006"/>
  </r>
  <r>
    <x v="25"/>
    <x v="1"/>
    <s v="New York City"/>
    <x v="15"/>
    <x v="3"/>
    <x v="2"/>
    <x v="7"/>
    <s v="Yes"/>
    <x v="2"/>
    <n v="1029.95"/>
    <n v="5"/>
    <n v="0"/>
    <n v="298.68549999999999"/>
  </r>
  <r>
    <x v="26"/>
    <x v="0"/>
    <s v="Troy"/>
    <x v="15"/>
    <x v="3"/>
    <x v="1"/>
    <x v="4"/>
    <s v="No"/>
    <x v="0"/>
    <n v="208.56"/>
    <n v="6"/>
    <n v="0"/>
    <n v="52.139999999999986"/>
  </r>
  <r>
    <x v="26"/>
    <x v="0"/>
    <s v="Troy"/>
    <x v="15"/>
    <x v="3"/>
    <x v="1"/>
    <x v="10"/>
    <s v="No"/>
    <x v="0"/>
    <n v="32.400000000000006"/>
    <n v="5"/>
    <n v="0"/>
    <n v="15.552000000000001"/>
  </r>
  <r>
    <x v="26"/>
    <x v="0"/>
    <s v="Troy"/>
    <x v="15"/>
    <x v="3"/>
    <x v="0"/>
    <x v="1"/>
    <s v="No"/>
    <x v="1"/>
    <n v="319.41000000000003"/>
    <n v="5"/>
    <n v="0.1"/>
    <n v="7.0980000000000061"/>
  </r>
  <r>
    <x v="26"/>
    <x v="0"/>
    <s v="Troy"/>
    <x v="15"/>
    <x v="3"/>
    <x v="1"/>
    <x v="10"/>
    <s v="No"/>
    <x v="0"/>
    <n v="14.56"/>
    <n v="2"/>
    <n v="0"/>
    <n v="6.9888000000000003"/>
  </r>
  <r>
    <x v="26"/>
    <x v="0"/>
    <s v="Troy"/>
    <x v="15"/>
    <x v="3"/>
    <x v="2"/>
    <x v="11"/>
    <s v="Yes"/>
    <x v="2"/>
    <n v="30"/>
    <n v="2"/>
    <n v="0"/>
    <n v="3.3000000000000007"/>
  </r>
  <r>
    <x v="26"/>
    <x v="0"/>
    <s v="Troy"/>
    <x v="15"/>
    <x v="3"/>
    <x v="1"/>
    <x v="8"/>
    <s v="No"/>
    <x v="0"/>
    <n v="48.480000000000004"/>
    <n v="4"/>
    <n v="0.2"/>
    <n v="16.361999999999998"/>
  </r>
  <r>
    <x v="26"/>
    <x v="0"/>
    <s v="Troy"/>
    <x v="15"/>
    <x v="3"/>
    <x v="1"/>
    <x v="6"/>
    <s v="No"/>
    <x v="0"/>
    <n v="1.68"/>
    <n v="1"/>
    <n v="0"/>
    <n v="0.84"/>
  </r>
  <r>
    <x v="27"/>
    <x v="0"/>
    <s v="Los Angeles"/>
    <x v="1"/>
    <x v="1"/>
    <x v="2"/>
    <x v="11"/>
    <s v="No"/>
    <x v="1"/>
    <n v="13.98"/>
    <n v="2"/>
    <n v="0"/>
    <n v="6.1512000000000011"/>
  </r>
  <r>
    <x v="27"/>
    <x v="0"/>
    <s v="Los Angeles"/>
    <x v="1"/>
    <x v="1"/>
    <x v="1"/>
    <x v="8"/>
    <s v="No"/>
    <x v="0"/>
    <n v="25.824000000000002"/>
    <n v="6"/>
    <n v="0.2"/>
    <n v="9.3612000000000002"/>
  </r>
  <r>
    <x v="27"/>
    <x v="0"/>
    <s v="Los Angeles"/>
    <x v="1"/>
    <x v="1"/>
    <x v="1"/>
    <x v="10"/>
    <s v="Yes"/>
    <x v="2"/>
    <n v="146.72999999999999"/>
    <n v="3"/>
    <n v="0"/>
    <n v="68.963099999999997"/>
  </r>
  <r>
    <x v="27"/>
    <x v="0"/>
    <s v="Los Angeles"/>
    <x v="1"/>
    <x v="1"/>
    <x v="0"/>
    <x v="5"/>
    <s v="No"/>
    <x v="0"/>
    <n v="79.760000000000005"/>
    <n v="4"/>
    <n v="0"/>
    <n v="22.332800000000006"/>
  </r>
  <r>
    <x v="28"/>
    <x v="2"/>
    <s v="Chicago"/>
    <x v="10"/>
    <x v="2"/>
    <x v="0"/>
    <x v="1"/>
    <s v="No"/>
    <x v="0"/>
    <n v="213.11499999999998"/>
    <n v="5"/>
    <n v="0.3"/>
    <n v="-15.222500000000011"/>
  </r>
  <r>
    <x v="29"/>
    <x v="1"/>
    <s v="Gilbert"/>
    <x v="16"/>
    <x v="1"/>
    <x v="1"/>
    <x v="6"/>
    <s v="No"/>
    <x v="1"/>
    <n v="1113.0240000000001"/>
    <n v="8"/>
    <n v="0.2"/>
    <n v="111.30239999999998"/>
  </r>
  <r>
    <x v="29"/>
    <x v="1"/>
    <s v="Gilbert"/>
    <x v="16"/>
    <x v="1"/>
    <x v="2"/>
    <x v="7"/>
    <s v="No"/>
    <x v="0"/>
    <n v="167.96800000000002"/>
    <n v="4"/>
    <n v="0.2"/>
    <n v="62.988"/>
  </r>
  <r>
    <x v="30"/>
    <x v="0"/>
    <s v="Springfield"/>
    <x v="17"/>
    <x v="0"/>
    <x v="1"/>
    <x v="10"/>
    <s v="Yes"/>
    <x v="2"/>
    <n v="75.88"/>
    <n v="2"/>
    <n v="0"/>
    <n v="35.663599999999995"/>
  </r>
  <r>
    <x v="31"/>
    <x v="0"/>
    <s v="New York City"/>
    <x v="15"/>
    <x v="3"/>
    <x v="1"/>
    <x v="8"/>
    <s v="No"/>
    <x v="0"/>
    <n v="4.6159999999999997"/>
    <n v="1"/>
    <n v="0.2"/>
    <n v="1.7309999999999999"/>
  </r>
  <r>
    <x v="14"/>
    <x v="0"/>
    <s v="Jackson"/>
    <x v="12"/>
    <x v="2"/>
    <x v="1"/>
    <x v="10"/>
    <s v="No"/>
    <x v="0"/>
    <n v="19.049999999999997"/>
    <n v="3"/>
    <n v="0"/>
    <n v="8.7629999999999999"/>
  </r>
  <r>
    <x v="32"/>
    <x v="0"/>
    <s v="Memphis"/>
    <x v="18"/>
    <x v="0"/>
    <x v="0"/>
    <x v="1"/>
    <s v="No"/>
    <x v="1"/>
    <n v="831.93600000000015"/>
    <n v="8"/>
    <n v="0.2"/>
    <n v="-114.39120000000003"/>
  </r>
  <r>
    <x v="32"/>
    <x v="0"/>
    <s v="Memphis"/>
    <x v="18"/>
    <x v="0"/>
    <x v="0"/>
    <x v="5"/>
    <s v="No"/>
    <x v="0"/>
    <n v="97.04"/>
    <n v="2"/>
    <n v="0.2"/>
    <n v="1.2129999999999974"/>
  </r>
  <r>
    <x v="32"/>
    <x v="0"/>
    <s v="Memphis"/>
    <x v="18"/>
    <x v="0"/>
    <x v="1"/>
    <x v="4"/>
    <s v="Yes"/>
    <x v="2"/>
    <n v="72.784000000000006"/>
    <n v="1"/>
    <n v="0.2"/>
    <n v="-18.196000000000002"/>
  </r>
  <r>
    <x v="33"/>
    <x v="1"/>
    <s v="Houston"/>
    <x v="5"/>
    <x v="2"/>
    <x v="1"/>
    <x v="8"/>
    <s v="No"/>
    <x v="0"/>
    <n v="1.2479999999999998"/>
    <n v="3"/>
    <n v="0.8"/>
    <n v="-1.9344000000000006"/>
  </r>
  <r>
    <x v="33"/>
    <x v="1"/>
    <s v="Houston"/>
    <x v="5"/>
    <x v="2"/>
    <x v="0"/>
    <x v="5"/>
    <s v="No"/>
    <x v="0"/>
    <n v="9.7080000000000002"/>
    <n v="3"/>
    <n v="0.6"/>
    <n v="-5.8248000000000015"/>
  </r>
  <r>
    <x v="33"/>
    <x v="1"/>
    <s v="Houston"/>
    <x v="5"/>
    <x v="2"/>
    <x v="1"/>
    <x v="4"/>
    <s v="No"/>
    <x v="1"/>
    <n v="27.240000000000002"/>
    <n v="3"/>
    <n v="0.2"/>
    <n v="2.724000000000002"/>
  </r>
  <r>
    <x v="32"/>
    <x v="0"/>
    <s v="Houston"/>
    <x v="5"/>
    <x v="2"/>
    <x v="0"/>
    <x v="5"/>
    <s v="No"/>
    <x v="0"/>
    <n v="19.3"/>
    <n v="5"/>
    <n v="0.6"/>
    <n v="-14.475000000000001"/>
  </r>
  <r>
    <x v="34"/>
    <x v="1"/>
    <s v="Decatur"/>
    <x v="19"/>
    <x v="0"/>
    <x v="1"/>
    <x v="9"/>
    <s v="Yes"/>
    <x v="2"/>
    <n v="208.16"/>
    <n v="1"/>
    <n v="0"/>
    <n v="56.20320000000001"/>
  </r>
  <r>
    <x v="34"/>
    <x v="1"/>
    <s v="Decatur"/>
    <x v="19"/>
    <x v="0"/>
    <x v="1"/>
    <x v="8"/>
    <s v="No"/>
    <x v="0"/>
    <n v="16.740000000000002"/>
    <n v="3"/>
    <n v="0"/>
    <n v="8.0351999999999997"/>
  </r>
  <r>
    <x v="35"/>
    <x v="0"/>
    <s v="San Francisco"/>
    <x v="1"/>
    <x v="1"/>
    <x v="1"/>
    <x v="6"/>
    <s v="No"/>
    <x v="0"/>
    <n v="14.9"/>
    <n v="5"/>
    <n v="0"/>
    <n v="4.1720000000000006"/>
  </r>
  <r>
    <x v="35"/>
    <x v="0"/>
    <s v="San Francisco"/>
    <x v="1"/>
    <x v="1"/>
    <x v="1"/>
    <x v="4"/>
    <s v="No"/>
    <x v="1"/>
    <n v="21.39"/>
    <n v="1"/>
    <n v="0"/>
    <n v="6.2030999999999992"/>
  </r>
  <r>
    <x v="36"/>
    <x v="1"/>
    <s v="Durham"/>
    <x v="3"/>
    <x v="0"/>
    <x v="1"/>
    <x v="12"/>
    <s v="No"/>
    <x v="0"/>
    <n v="200.98400000000004"/>
    <n v="7"/>
    <n v="0.2"/>
    <n v="62.807499999999976"/>
  </r>
  <r>
    <x v="37"/>
    <x v="2"/>
    <s v="Chicago"/>
    <x v="10"/>
    <x v="2"/>
    <x v="1"/>
    <x v="4"/>
    <s v="Yes"/>
    <x v="2"/>
    <n v="230.376"/>
    <n v="3"/>
    <n v="0.2"/>
    <n v="-48.954900000000002"/>
  </r>
  <r>
    <x v="22"/>
    <x v="0"/>
    <s v="Columbia"/>
    <x v="20"/>
    <x v="0"/>
    <x v="0"/>
    <x v="1"/>
    <s v="No"/>
    <x v="0"/>
    <n v="301.95999999999998"/>
    <n v="2"/>
    <n v="0"/>
    <n v="33.215599999999995"/>
  </r>
  <r>
    <x v="38"/>
    <x v="0"/>
    <s v="Rochester"/>
    <x v="11"/>
    <x v="2"/>
    <x v="2"/>
    <x v="11"/>
    <s v="No"/>
    <x v="0"/>
    <n v="19.989999999999998"/>
    <n v="1"/>
    <n v="0"/>
    <n v="6.796599999999998"/>
  </r>
  <r>
    <x v="38"/>
    <x v="0"/>
    <s v="Rochester"/>
    <x v="11"/>
    <x v="2"/>
    <x v="1"/>
    <x v="2"/>
    <s v="No"/>
    <x v="1"/>
    <n v="6.16"/>
    <n v="2"/>
    <n v="0"/>
    <n v="2.9567999999999999"/>
  </r>
  <r>
    <x v="39"/>
    <x v="2"/>
    <s v="Houston"/>
    <x v="5"/>
    <x v="2"/>
    <x v="1"/>
    <x v="4"/>
    <s v="No"/>
    <x v="0"/>
    <n v="158.36800000000002"/>
    <n v="7"/>
    <n v="0.2"/>
    <n v="13.857199999999999"/>
  </r>
  <r>
    <x v="40"/>
    <x v="1"/>
    <s v="Los Angeles"/>
    <x v="1"/>
    <x v="1"/>
    <x v="1"/>
    <x v="6"/>
    <s v="Yes"/>
    <x v="2"/>
    <n v="20.100000000000001"/>
    <n v="3"/>
    <n v="0"/>
    <n v="6.6329999999999982"/>
  </r>
  <r>
    <x v="40"/>
    <x v="1"/>
    <s v="Los Angeles"/>
    <x v="1"/>
    <x v="1"/>
    <x v="2"/>
    <x v="7"/>
    <s v="No"/>
    <x v="0"/>
    <n v="73.584000000000003"/>
    <n v="2"/>
    <n v="0.2"/>
    <n v="8.2781999999999982"/>
  </r>
  <r>
    <x v="40"/>
    <x v="1"/>
    <s v="Los Angeles"/>
    <x v="1"/>
    <x v="1"/>
    <x v="1"/>
    <x v="10"/>
    <s v="No"/>
    <x v="0"/>
    <n v="6.48"/>
    <n v="1"/>
    <n v="0"/>
    <n v="3.1104000000000003"/>
  </r>
  <r>
    <x v="41"/>
    <x v="0"/>
    <s v="Minneapolis"/>
    <x v="11"/>
    <x v="2"/>
    <x v="1"/>
    <x v="10"/>
    <s v="No"/>
    <x v="1"/>
    <n v="12.96"/>
    <n v="2"/>
    <n v="0"/>
    <n v="6.2208000000000006"/>
  </r>
  <r>
    <x v="41"/>
    <x v="0"/>
    <s v="Minneapolis"/>
    <x v="11"/>
    <x v="2"/>
    <x v="0"/>
    <x v="5"/>
    <s v="No"/>
    <x v="0"/>
    <n v="53.34"/>
    <n v="3"/>
    <n v="0"/>
    <n v="16.535399999999996"/>
  </r>
  <r>
    <x v="41"/>
    <x v="0"/>
    <s v="Minneapolis"/>
    <x v="11"/>
    <x v="2"/>
    <x v="1"/>
    <x v="8"/>
    <s v="Yes"/>
    <x v="2"/>
    <n v="32.96"/>
    <n v="2"/>
    <n v="0"/>
    <n v="16.150400000000001"/>
  </r>
  <r>
    <x v="42"/>
    <x v="2"/>
    <s v="Portland"/>
    <x v="21"/>
    <x v="1"/>
    <x v="1"/>
    <x v="8"/>
    <s v="No"/>
    <x v="0"/>
    <n v="5.6820000000000013"/>
    <n v="1"/>
    <n v="0.7"/>
    <n v="-3.7880000000000003"/>
  </r>
  <r>
    <x v="43"/>
    <x v="2"/>
    <s v="New York City"/>
    <x v="15"/>
    <x v="3"/>
    <x v="0"/>
    <x v="5"/>
    <s v="No"/>
    <x v="0"/>
    <n v="96.53"/>
    <n v="7"/>
    <n v="0"/>
    <n v="40.5426"/>
  </r>
  <r>
    <x v="44"/>
    <x v="0"/>
    <s v="San Francisco"/>
    <x v="1"/>
    <x v="1"/>
    <x v="1"/>
    <x v="8"/>
    <s v="No"/>
    <x v="1"/>
    <n v="51.311999999999998"/>
    <n v="3"/>
    <n v="0.2"/>
    <n v="17.959199999999999"/>
  </r>
  <r>
    <x v="45"/>
    <x v="1"/>
    <s v="Saint Paul"/>
    <x v="11"/>
    <x v="2"/>
    <x v="1"/>
    <x v="9"/>
    <s v="No"/>
    <x v="0"/>
    <n v="77.88"/>
    <n v="6"/>
    <n v="0"/>
    <n v="22.585199999999993"/>
  </r>
  <r>
    <x v="46"/>
    <x v="2"/>
    <s v="Chicago"/>
    <x v="10"/>
    <x v="2"/>
    <x v="1"/>
    <x v="10"/>
    <s v="Yes"/>
    <x v="2"/>
    <n v="64.623999999999995"/>
    <n v="7"/>
    <n v="0.2"/>
    <n v="22.618399999999994"/>
  </r>
  <r>
    <x v="46"/>
    <x v="2"/>
    <s v="Chicago"/>
    <x v="10"/>
    <x v="2"/>
    <x v="2"/>
    <x v="11"/>
    <s v="No"/>
    <x v="0"/>
    <n v="95.976000000000013"/>
    <n v="3"/>
    <n v="0.2"/>
    <n v="-10.797300000000011"/>
  </r>
  <r>
    <x v="46"/>
    <x v="2"/>
    <s v="Chicago"/>
    <x v="10"/>
    <x v="2"/>
    <x v="1"/>
    <x v="8"/>
    <s v="No"/>
    <x v="0"/>
    <n v="1.7879999999999996"/>
    <n v="3"/>
    <n v="0.8"/>
    <n v="-3.0396000000000001"/>
  </r>
  <r>
    <x v="47"/>
    <x v="0"/>
    <s v="Rochester"/>
    <x v="11"/>
    <x v="2"/>
    <x v="1"/>
    <x v="10"/>
    <s v="No"/>
    <x v="1"/>
    <n v="23.92"/>
    <n v="4"/>
    <n v="0"/>
    <n v="11.720800000000001"/>
  </r>
  <r>
    <x v="48"/>
    <x v="0"/>
    <s v="Aurora"/>
    <x v="22"/>
    <x v="1"/>
    <x v="2"/>
    <x v="11"/>
    <s v="No"/>
    <x v="0"/>
    <n v="238.89600000000002"/>
    <n v="6"/>
    <n v="0.2"/>
    <n v="-26.875800000000012"/>
  </r>
  <r>
    <x v="48"/>
    <x v="0"/>
    <s v="Aurora"/>
    <x v="22"/>
    <x v="1"/>
    <x v="0"/>
    <x v="5"/>
    <s v="Yes"/>
    <x v="2"/>
    <n v="102.35999999999999"/>
    <n v="3"/>
    <n v="0.2"/>
    <n v="-3.8385000000000105"/>
  </r>
  <r>
    <x v="48"/>
    <x v="0"/>
    <s v="Aurora"/>
    <x v="22"/>
    <x v="1"/>
    <x v="1"/>
    <x v="8"/>
    <s v="No"/>
    <x v="0"/>
    <n v="36.882000000000005"/>
    <n v="3"/>
    <n v="0.7"/>
    <n v="-25.817399999999999"/>
  </r>
  <r>
    <x v="49"/>
    <x v="0"/>
    <s v="Charlotte"/>
    <x v="3"/>
    <x v="0"/>
    <x v="2"/>
    <x v="11"/>
    <s v="No"/>
    <x v="0"/>
    <n v="74.112000000000009"/>
    <n v="8"/>
    <n v="0.2"/>
    <n v="17.601600000000001"/>
  </r>
  <r>
    <x v="49"/>
    <x v="0"/>
    <s v="Charlotte"/>
    <x v="3"/>
    <x v="0"/>
    <x v="2"/>
    <x v="7"/>
    <s v="No"/>
    <x v="1"/>
    <n v="27.992000000000004"/>
    <n v="1"/>
    <n v="0.2"/>
    <n v="2.0993999999999993"/>
  </r>
  <r>
    <x v="49"/>
    <x v="0"/>
    <s v="Charlotte"/>
    <x v="3"/>
    <x v="0"/>
    <x v="1"/>
    <x v="6"/>
    <s v="No"/>
    <x v="0"/>
    <n v="3.3040000000000003"/>
    <n v="1"/>
    <n v="0.2"/>
    <n v="1.0737999999999999"/>
  </r>
  <r>
    <x v="50"/>
    <x v="2"/>
    <s v="Orland Park"/>
    <x v="10"/>
    <x v="2"/>
    <x v="2"/>
    <x v="11"/>
    <s v="Yes"/>
    <x v="2"/>
    <n v="339.96000000000004"/>
    <n v="5"/>
    <n v="0.2"/>
    <n v="67.991999999999962"/>
  </r>
  <r>
    <x v="51"/>
    <x v="1"/>
    <s v="New York City"/>
    <x v="15"/>
    <x v="3"/>
    <x v="0"/>
    <x v="5"/>
    <s v="No"/>
    <x v="0"/>
    <n v="41.96"/>
    <n v="2"/>
    <n v="0"/>
    <n v="10.909600000000001"/>
  </r>
  <r>
    <x v="52"/>
    <x v="0"/>
    <s v="Urbandale"/>
    <x v="23"/>
    <x v="2"/>
    <x v="1"/>
    <x v="6"/>
    <s v="No"/>
    <x v="0"/>
    <n v="75.959999999999994"/>
    <n v="2"/>
    <n v="0"/>
    <n v="22.78799999999999"/>
  </r>
  <r>
    <x v="52"/>
    <x v="0"/>
    <s v="Urbandale"/>
    <x v="23"/>
    <x v="2"/>
    <x v="1"/>
    <x v="8"/>
    <s v="No"/>
    <x v="1"/>
    <n v="27.240000000000002"/>
    <n v="6"/>
    <n v="0"/>
    <n v="13.3476"/>
  </r>
  <r>
    <x v="53"/>
    <x v="0"/>
    <s v="Columbus"/>
    <x v="24"/>
    <x v="3"/>
    <x v="1"/>
    <x v="13"/>
    <s v="No"/>
    <x v="0"/>
    <n v="40.096000000000004"/>
    <n v="14"/>
    <n v="0.2"/>
    <n v="14.534799999999997"/>
  </r>
  <r>
    <x v="53"/>
    <x v="0"/>
    <s v="Columbus"/>
    <x v="24"/>
    <x v="3"/>
    <x v="1"/>
    <x v="12"/>
    <s v="Yes"/>
    <x v="2"/>
    <n v="4.7200000000000006"/>
    <n v="2"/>
    <n v="0.2"/>
    <n v="1.6519999999999997"/>
  </r>
  <r>
    <x v="53"/>
    <x v="0"/>
    <s v="Columbus"/>
    <x v="24"/>
    <x v="3"/>
    <x v="1"/>
    <x v="10"/>
    <s v="No"/>
    <x v="0"/>
    <n v="23.976000000000003"/>
    <n v="3"/>
    <n v="0.2"/>
    <n v="7.4924999999999988"/>
  </r>
  <r>
    <x v="53"/>
    <x v="0"/>
    <s v="Columbus"/>
    <x v="24"/>
    <x v="3"/>
    <x v="1"/>
    <x v="12"/>
    <s v="No"/>
    <x v="0"/>
    <n v="130.464"/>
    <n v="6"/>
    <n v="0.2"/>
    <n v="44.031599999999997"/>
  </r>
  <r>
    <x v="54"/>
    <x v="0"/>
    <s v="Seattle"/>
    <x v="4"/>
    <x v="1"/>
    <x v="0"/>
    <x v="3"/>
    <s v="No"/>
    <x v="1"/>
    <n v="787.53"/>
    <n v="3"/>
    <n v="0"/>
    <n v="165.38129999999995"/>
  </r>
  <r>
    <x v="55"/>
    <x v="1"/>
    <s v="Bristol"/>
    <x v="18"/>
    <x v="0"/>
    <x v="1"/>
    <x v="8"/>
    <s v="No"/>
    <x v="0"/>
    <n v="157.79400000000004"/>
    <n v="1"/>
    <n v="0.7"/>
    <n v="-115.71559999999999"/>
  </r>
  <r>
    <x v="56"/>
    <x v="0"/>
    <s v="Wilmington"/>
    <x v="13"/>
    <x v="3"/>
    <x v="0"/>
    <x v="5"/>
    <s v="Yes"/>
    <x v="2"/>
    <n v="47.04"/>
    <n v="3"/>
    <n v="0"/>
    <n v="18.345599999999997"/>
  </r>
  <r>
    <x v="56"/>
    <x v="0"/>
    <s v="Wilmington"/>
    <x v="13"/>
    <x v="3"/>
    <x v="1"/>
    <x v="8"/>
    <s v="No"/>
    <x v="0"/>
    <n v="30.84"/>
    <n v="4"/>
    <n v="0"/>
    <n v="13.878"/>
  </r>
  <r>
    <x v="56"/>
    <x v="0"/>
    <s v="Wilmington"/>
    <x v="13"/>
    <x v="3"/>
    <x v="1"/>
    <x v="4"/>
    <s v="No"/>
    <x v="0"/>
    <n v="226.56"/>
    <n v="6"/>
    <n v="0"/>
    <n v="63.436800000000005"/>
  </r>
  <r>
    <x v="56"/>
    <x v="0"/>
    <s v="Wilmington"/>
    <x v="13"/>
    <x v="3"/>
    <x v="1"/>
    <x v="12"/>
    <s v="No"/>
    <x v="1"/>
    <n v="115.02"/>
    <n v="9"/>
    <n v="0"/>
    <n v="51.758999999999993"/>
  </r>
  <r>
    <x v="56"/>
    <x v="0"/>
    <s v="Wilmington"/>
    <x v="13"/>
    <x v="3"/>
    <x v="2"/>
    <x v="7"/>
    <s v="No"/>
    <x v="0"/>
    <n v="68.040000000000006"/>
    <n v="7"/>
    <n v="0"/>
    <n v="19.731599999999997"/>
  </r>
  <r>
    <x v="57"/>
    <x v="2"/>
    <s v="Houston"/>
    <x v="5"/>
    <x v="2"/>
    <x v="0"/>
    <x v="1"/>
    <s v="Yes"/>
    <x v="2"/>
    <n v="600.55799999999999"/>
    <n v="3"/>
    <n v="0.3"/>
    <n v="-8.5794000000000779"/>
  </r>
  <r>
    <x v="58"/>
    <x v="0"/>
    <s v="Bloomington"/>
    <x v="10"/>
    <x v="2"/>
    <x v="0"/>
    <x v="3"/>
    <s v="No"/>
    <x v="0"/>
    <n v="617.70000000000005"/>
    <n v="6"/>
    <n v="0.5"/>
    <n v="-407.68200000000013"/>
  </r>
  <r>
    <x v="59"/>
    <x v="0"/>
    <s v="Phoenix"/>
    <x v="16"/>
    <x v="1"/>
    <x v="1"/>
    <x v="8"/>
    <s v="No"/>
    <x v="0"/>
    <n v="2.3880000000000003"/>
    <n v="2"/>
    <n v="0.7"/>
    <n v="-1.8308"/>
  </r>
  <r>
    <x v="59"/>
    <x v="0"/>
    <s v="Phoenix"/>
    <x v="16"/>
    <x v="1"/>
    <x v="1"/>
    <x v="4"/>
    <s v="No"/>
    <x v="1"/>
    <n v="243.99200000000002"/>
    <n v="7"/>
    <n v="0.2"/>
    <n v="30.498999999999981"/>
  </r>
  <r>
    <x v="60"/>
    <x v="2"/>
    <s v="Los Angeles"/>
    <x v="1"/>
    <x v="1"/>
    <x v="0"/>
    <x v="1"/>
    <s v="No"/>
    <x v="0"/>
    <n v="81.424000000000007"/>
    <n v="2"/>
    <n v="0.2"/>
    <n v="-9.1601999999999961"/>
  </r>
  <r>
    <x v="60"/>
    <x v="2"/>
    <s v="Los Angeles"/>
    <x v="1"/>
    <x v="1"/>
    <x v="0"/>
    <x v="5"/>
    <s v="Yes"/>
    <x v="2"/>
    <n v="238.56"/>
    <n v="3"/>
    <n v="0"/>
    <n v="26.241599999999977"/>
  </r>
  <r>
    <x v="61"/>
    <x v="1"/>
    <s v="Columbus"/>
    <x v="24"/>
    <x v="3"/>
    <x v="2"/>
    <x v="7"/>
    <s v="No"/>
    <x v="0"/>
    <n v="59.969999999999992"/>
    <n v="5"/>
    <n v="0.4"/>
    <n v="-11.993999999999993"/>
  </r>
  <r>
    <x v="61"/>
    <x v="1"/>
    <s v="Columbus"/>
    <x v="24"/>
    <x v="3"/>
    <x v="1"/>
    <x v="10"/>
    <s v="No"/>
    <x v="0"/>
    <n v="78.304000000000002"/>
    <n v="2"/>
    <n v="0.2"/>
    <n v="29.363999999999997"/>
  </r>
  <r>
    <x v="61"/>
    <x v="1"/>
    <s v="Columbus"/>
    <x v="24"/>
    <x v="3"/>
    <x v="1"/>
    <x v="13"/>
    <s v="No"/>
    <x v="1"/>
    <n v="21.456"/>
    <n v="9"/>
    <n v="0.2"/>
    <n v="6.9731999999999976"/>
  </r>
  <r>
    <x v="62"/>
    <x v="0"/>
    <s v="Roseville"/>
    <x v="1"/>
    <x v="1"/>
    <x v="1"/>
    <x v="10"/>
    <s v="No"/>
    <x v="0"/>
    <n v="20.04"/>
    <n v="3"/>
    <n v="0"/>
    <n v="9.6191999999999993"/>
  </r>
  <r>
    <x v="62"/>
    <x v="0"/>
    <s v="Roseville"/>
    <x v="1"/>
    <x v="1"/>
    <x v="1"/>
    <x v="10"/>
    <s v="Yes"/>
    <x v="2"/>
    <n v="35.44"/>
    <n v="1"/>
    <n v="0"/>
    <n v="16.656799999999997"/>
  </r>
  <r>
    <x v="62"/>
    <x v="0"/>
    <s v="Roseville"/>
    <x v="1"/>
    <x v="1"/>
    <x v="1"/>
    <x v="6"/>
    <s v="No"/>
    <x v="0"/>
    <n v="11.52"/>
    <n v="4"/>
    <n v="0"/>
    <n v="3.4559999999999995"/>
  </r>
  <r>
    <x v="62"/>
    <x v="0"/>
    <s v="Roseville"/>
    <x v="1"/>
    <x v="1"/>
    <x v="1"/>
    <x v="13"/>
    <s v="No"/>
    <x v="0"/>
    <n v="4.0199999999999996"/>
    <n v="2"/>
    <n v="0"/>
    <n v="1.9697999999999998"/>
  </r>
  <r>
    <x v="62"/>
    <x v="0"/>
    <s v="Roseville"/>
    <x v="1"/>
    <x v="1"/>
    <x v="1"/>
    <x v="8"/>
    <s v="No"/>
    <x v="1"/>
    <n v="76.176000000000002"/>
    <n v="3"/>
    <n v="0.2"/>
    <n v="26.661599999999996"/>
  </r>
  <r>
    <x v="62"/>
    <x v="0"/>
    <s v="Roseville"/>
    <x v="1"/>
    <x v="1"/>
    <x v="1"/>
    <x v="14"/>
    <s v="No"/>
    <x v="0"/>
    <n v="65.88"/>
    <n v="6"/>
    <n v="0"/>
    <n v="18.446400000000004"/>
  </r>
  <r>
    <x v="62"/>
    <x v="0"/>
    <s v="Roseville"/>
    <x v="1"/>
    <x v="1"/>
    <x v="0"/>
    <x v="5"/>
    <s v="Yes"/>
    <x v="2"/>
    <n v="43.120000000000005"/>
    <n v="14"/>
    <n v="0"/>
    <n v="20.697599999999998"/>
  </r>
  <r>
    <x v="63"/>
    <x v="1"/>
    <s v="Philadelphia"/>
    <x v="9"/>
    <x v="3"/>
    <x v="0"/>
    <x v="5"/>
    <s v="No"/>
    <x v="0"/>
    <n v="82.800000000000011"/>
    <n v="2"/>
    <n v="0.2"/>
    <n v="10.349999999999994"/>
  </r>
  <r>
    <x v="64"/>
    <x v="1"/>
    <s v="San Francisco"/>
    <x v="1"/>
    <x v="1"/>
    <x v="1"/>
    <x v="6"/>
    <s v="No"/>
    <x v="0"/>
    <n v="8.82"/>
    <n v="3"/>
    <n v="0"/>
    <n v="2.3814000000000002"/>
  </r>
  <r>
    <x v="64"/>
    <x v="1"/>
    <s v="San Francisco"/>
    <x v="1"/>
    <x v="1"/>
    <x v="1"/>
    <x v="12"/>
    <s v="No"/>
    <x v="1"/>
    <n v="10.86"/>
    <n v="3"/>
    <n v="0"/>
    <n v="5.1042000000000005"/>
  </r>
  <r>
    <x v="64"/>
    <x v="1"/>
    <s v="San Francisco"/>
    <x v="1"/>
    <x v="1"/>
    <x v="1"/>
    <x v="10"/>
    <s v="No"/>
    <x v="0"/>
    <n v="143.69999999999999"/>
    <n v="3"/>
    <n v="0"/>
    <n v="68.975999999999999"/>
  </r>
  <r>
    <x v="65"/>
    <x v="0"/>
    <s v="Independence"/>
    <x v="25"/>
    <x v="2"/>
    <x v="1"/>
    <x v="9"/>
    <s v="Yes"/>
    <x v="2"/>
    <n v="839.43000000000006"/>
    <n v="3"/>
    <n v="0"/>
    <n v="218.25179999999997"/>
  </r>
  <r>
    <x v="66"/>
    <x v="0"/>
    <s v="Pasadena"/>
    <x v="1"/>
    <x v="1"/>
    <x v="1"/>
    <x v="4"/>
    <s v="No"/>
    <x v="0"/>
    <n v="671.93"/>
    <n v="7"/>
    <n v="0"/>
    <n v="20.157899999999998"/>
  </r>
  <r>
    <x v="67"/>
    <x v="2"/>
    <s v="Newark"/>
    <x v="24"/>
    <x v="3"/>
    <x v="0"/>
    <x v="5"/>
    <s v="No"/>
    <x v="0"/>
    <n v="93.888000000000005"/>
    <n v="4"/>
    <n v="0.2"/>
    <n v="12.90959999999999"/>
  </r>
  <r>
    <x v="68"/>
    <x v="1"/>
    <s v="Franklin"/>
    <x v="6"/>
    <x v="2"/>
    <x v="2"/>
    <x v="7"/>
    <s v="No"/>
    <x v="1"/>
    <n v="384.45000000000005"/>
    <n v="11"/>
    <n v="0"/>
    <n v="103.80150000000003"/>
  </r>
  <r>
    <x v="68"/>
    <x v="1"/>
    <s v="Franklin"/>
    <x v="6"/>
    <x v="2"/>
    <x v="2"/>
    <x v="7"/>
    <s v="No"/>
    <x v="0"/>
    <n v="149.97"/>
    <n v="3"/>
    <n v="0"/>
    <n v="5.9987999999999815"/>
  </r>
  <r>
    <x v="68"/>
    <x v="1"/>
    <s v="Franklin"/>
    <x v="6"/>
    <x v="2"/>
    <x v="0"/>
    <x v="1"/>
    <s v="Yes"/>
    <x v="2"/>
    <n v="1951.84"/>
    <n v="8"/>
    <n v="0"/>
    <n v="585.55199999999991"/>
  </r>
  <r>
    <x v="68"/>
    <x v="1"/>
    <s v="Franklin"/>
    <x v="6"/>
    <x v="2"/>
    <x v="1"/>
    <x v="8"/>
    <s v="No"/>
    <x v="0"/>
    <n v="171.55"/>
    <n v="5"/>
    <n v="0"/>
    <n v="80.628500000000003"/>
  </r>
  <r>
    <x v="69"/>
    <x v="2"/>
    <s v="Scottsdale"/>
    <x v="16"/>
    <x v="1"/>
    <x v="1"/>
    <x v="9"/>
    <s v="No"/>
    <x v="0"/>
    <n v="157.91999999999999"/>
    <n v="5"/>
    <n v="0.2"/>
    <n v="17.765999999999991"/>
  </r>
  <r>
    <x v="69"/>
    <x v="2"/>
    <s v="Scottsdale"/>
    <x v="16"/>
    <x v="1"/>
    <x v="2"/>
    <x v="7"/>
    <s v="No"/>
    <x v="1"/>
    <n v="203.184"/>
    <n v="2"/>
    <n v="0.2"/>
    <n v="15.238799999999991"/>
  </r>
  <r>
    <x v="70"/>
    <x v="1"/>
    <s v="San Jose"/>
    <x v="1"/>
    <x v="1"/>
    <x v="1"/>
    <x v="10"/>
    <s v="No"/>
    <x v="0"/>
    <n v="58.379999999999995"/>
    <n v="7"/>
    <n v="0"/>
    <n v="26.270999999999994"/>
  </r>
  <r>
    <x v="70"/>
    <x v="1"/>
    <s v="San Jose"/>
    <x v="1"/>
    <x v="1"/>
    <x v="1"/>
    <x v="10"/>
    <s v="Yes"/>
    <x v="2"/>
    <n v="105.52"/>
    <n v="4"/>
    <n v="0"/>
    <n v="48.539199999999994"/>
  </r>
  <r>
    <x v="70"/>
    <x v="1"/>
    <s v="San Jose"/>
    <x v="1"/>
    <x v="1"/>
    <x v="1"/>
    <x v="4"/>
    <s v="No"/>
    <x v="0"/>
    <n v="80.88"/>
    <n v="6"/>
    <n v="0"/>
    <n v="21.028799999999997"/>
  </r>
  <r>
    <x v="71"/>
    <x v="2"/>
    <s v="Seattle"/>
    <x v="4"/>
    <x v="1"/>
    <x v="1"/>
    <x v="6"/>
    <s v="No"/>
    <x v="0"/>
    <n v="6.63"/>
    <n v="3"/>
    <n v="0"/>
    <n v="1.7901"/>
  </r>
  <r>
    <x v="72"/>
    <x v="0"/>
    <s v="Seattle"/>
    <x v="4"/>
    <x v="1"/>
    <x v="0"/>
    <x v="1"/>
    <s v="No"/>
    <x v="1"/>
    <n v="457.56800000000004"/>
    <n v="2"/>
    <n v="0.2"/>
    <n v="51.476399999999941"/>
  </r>
  <r>
    <x v="73"/>
    <x v="0"/>
    <s v="Edmond"/>
    <x v="26"/>
    <x v="2"/>
    <x v="1"/>
    <x v="2"/>
    <s v="No"/>
    <x v="0"/>
    <n v="14.62"/>
    <n v="2"/>
    <n v="0"/>
    <n v="6.8713999999999995"/>
  </r>
  <r>
    <x v="73"/>
    <x v="0"/>
    <s v="Edmond"/>
    <x v="26"/>
    <x v="2"/>
    <x v="2"/>
    <x v="7"/>
    <s v="Yes"/>
    <x v="2"/>
    <n v="944.93000000000006"/>
    <n v="7"/>
    <n v="0"/>
    <n v="236.23250000000002"/>
  </r>
  <r>
    <x v="74"/>
    <x v="0"/>
    <s v="Los Angeles"/>
    <x v="1"/>
    <x v="1"/>
    <x v="1"/>
    <x v="10"/>
    <s v="No"/>
    <x v="0"/>
    <n v="5.98"/>
    <n v="1"/>
    <n v="0"/>
    <n v="2.6909999999999998"/>
  </r>
  <r>
    <x v="75"/>
    <x v="0"/>
    <s v="Philadelphia"/>
    <x v="9"/>
    <x v="3"/>
    <x v="2"/>
    <x v="11"/>
    <s v="No"/>
    <x v="0"/>
    <n v="54.384000000000007"/>
    <n v="2"/>
    <n v="0.2"/>
    <n v="1.359599999999995"/>
  </r>
  <r>
    <x v="76"/>
    <x v="0"/>
    <s v="Carlsbad"/>
    <x v="27"/>
    <x v="1"/>
    <x v="1"/>
    <x v="12"/>
    <s v="No"/>
    <x v="1"/>
    <n v="28.4"/>
    <n v="5"/>
    <n v="0"/>
    <n v="13.347999999999997"/>
  </r>
  <r>
    <x v="77"/>
    <x v="0"/>
    <s v="Seattle"/>
    <x v="4"/>
    <x v="1"/>
    <x v="1"/>
    <x v="8"/>
    <s v="No"/>
    <x v="0"/>
    <n v="27.680000000000003"/>
    <n v="2"/>
    <n v="0.2"/>
    <n v="9.6879999999999988"/>
  </r>
  <r>
    <x v="78"/>
    <x v="0"/>
    <s v="San Antonio"/>
    <x v="5"/>
    <x v="2"/>
    <x v="1"/>
    <x v="6"/>
    <s v="Yes"/>
    <x v="2"/>
    <n v="9.9359999999999999"/>
    <n v="3"/>
    <n v="0.2"/>
    <n v="2.7324000000000002"/>
  </r>
  <r>
    <x v="78"/>
    <x v="0"/>
    <s v="San Antonio"/>
    <x v="5"/>
    <x v="2"/>
    <x v="2"/>
    <x v="15"/>
    <s v="No"/>
    <x v="0"/>
    <n v="8159.9519999999993"/>
    <n v="8"/>
    <n v="0.4"/>
    <n v="-1359.992000000002"/>
  </r>
  <r>
    <x v="78"/>
    <x v="0"/>
    <s v="San Antonio"/>
    <x v="5"/>
    <x v="2"/>
    <x v="1"/>
    <x v="4"/>
    <s v="No"/>
    <x v="0"/>
    <n v="275.928"/>
    <n v="3"/>
    <n v="0.2"/>
    <n v="-58.634699999999995"/>
  </r>
  <r>
    <x v="78"/>
    <x v="0"/>
    <s v="San Antonio"/>
    <x v="5"/>
    <x v="2"/>
    <x v="0"/>
    <x v="1"/>
    <s v="No"/>
    <x v="1"/>
    <n v="1740.0599999999997"/>
    <n v="9"/>
    <n v="0.3"/>
    <n v="-24.858000000000175"/>
  </r>
  <r>
    <x v="78"/>
    <x v="0"/>
    <s v="San Antonio"/>
    <x v="5"/>
    <x v="2"/>
    <x v="1"/>
    <x v="6"/>
    <s v="No"/>
    <x v="0"/>
    <n v="32.064"/>
    <n v="6"/>
    <n v="0.2"/>
    <n v="6.8135999999999974"/>
  </r>
  <r>
    <x v="78"/>
    <x v="0"/>
    <s v="San Antonio"/>
    <x v="5"/>
    <x v="2"/>
    <x v="1"/>
    <x v="9"/>
    <s v="Yes"/>
    <x v="2"/>
    <n v="177.97999999999996"/>
    <n v="5"/>
    <n v="0.8"/>
    <n v="-453.84900000000005"/>
  </r>
  <r>
    <x v="78"/>
    <x v="0"/>
    <s v="San Antonio"/>
    <x v="5"/>
    <x v="2"/>
    <x v="2"/>
    <x v="7"/>
    <s v="No"/>
    <x v="0"/>
    <n v="143.976"/>
    <n v="3"/>
    <n v="0.2"/>
    <n v="8.998500000000007"/>
  </r>
  <r>
    <x v="79"/>
    <x v="0"/>
    <s v="Los Angeles"/>
    <x v="1"/>
    <x v="1"/>
    <x v="1"/>
    <x v="10"/>
    <s v="No"/>
    <x v="0"/>
    <n v="20.94"/>
    <n v="3"/>
    <n v="0"/>
    <n v="9.841800000000001"/>
  </r>
  <r>
    <x v="79"/>
    <x v="0"/>
    <s v="Los Angeles"/>
    <x v="1"/>
    <x v="1"/>
    <x v="1"/>
    <x v="10"/>
    <s v="No"/>
    <x v="1"/>
    <n v="110.96"/>
    <n v="2"/>
    <n v="0"/>
    <n v="53.260799999999996"/>
  </r>
  <r>
    <x v="79"/>
    <x v="0"/>
    <s v="Los Angeles"/>
    <x v="1"/>
    <x v="1"/>
    <x v="0"/>
    <x v="1"/>
    <s v="No"/>
    <x v="0"/>
    <n v="340.14400000000006"/>
    <n v="7"/>
    <n v="0.2"/>
    <n v="21.259"/>
  </r>
  <r>
    <x v="80"/>
    <x v="1"/>
    <s v="Chicago"/>
    <x v="10"/>
    <x v="2"/>
    <x v="1"/>
    <x v="9"/>
    <s v="Yes"/>
    <x v="2"/>
    <n v="52.447999999999993"/>
    <n v="2"/>
    <n v="0.8"/>
    <n v="-131.12000000000003"/>
  </r>
  <r>
    <x v="80"/>
    <x v="1"/>
    <s v="Chicago"/>
    <x v="10"/>
    <x v="2"/>
    <x v="1"/>
    <x v="2"/>
    <s v="No"/>
    <x v="0"/>
    <n v="20.16"/>
    <n v="4"/>
    <n v="0.2"/>
    <n v="6.5519999999999987"/>
  </r>
  <r>
    <x v="81"/>
    <x v="0"/>
    <s v="Houston"/>
    <x v="5"/>
    <x v="2"/>
    <x v="1"/>
    <x v="9"/>
    <s v="No"/>
    <x v="0"/>
    <n v="97.263999999999982"/>
    <n v="4"/>
    <n v="0.8"/>
    <n v="-243.16000000000008"/>
  </r>
  <r>
    <x v="32"/>
    <x v="0"/>
    <s v="Newark"/>
    <x v="24"/>
    <x v="3"/>
    <x v="0"/>
    <x v="1"/>
    <s v="No"/>
    <x v="1"/>
    <n v="396.80200000000002"/>
    <n v="7"/>
    <n v="0.3"/>
    <n v="-11.337199999999939"/>
  </r>
  <r>
    <x v="32"/>
    <x v="0"/>
    <s v="Newark"/>
    <x v="24"/>
    <x v="3"/>
    <x v="1"/>
    <x v="14"/>
    <s v="No"/>
    <x v="0"/>
    <n v="15.88"/>
    <n v="5"/>
    <n v="0.2"/>
    <n v="-3.771500000000001"/>
  </r>
  <r>
    <x v="82"/>
    <x v="2"/>
    <s v="New York City"/>
    <x v="15"/>
    <x v="3"/>
    <x v="1"/>
    <x v="6"/>
    <s v="Yes"/>
    <x v="2"/>
    <n v="3.28"/>
    <n v="1"/>
    <n v="0"/>
    <n v="1.4104000000000001"/>
  </r>
  <r>
    <x v="83"/>
    <x v="1"/>
    <s v="Decatur"/>
    <x v="10"/>
    <x v="2"/>
    <x v="1"/>
    <x v="4"/>
    <s v="No"/>
    <x v="0"/>
    <n v="24.816000000000003"/>
    <n v="2"/>
    <n v="0.2"/>
    <n v="1.8612000000000002"/>
  </r>
  <r>
    <x v="83"/>
    <x v="1"/>
    <s v="Decatur"/>
    <x v="10"/>
    <x v="2"/>
    <x v="2"/>
    <x v="11"/>
    <s v="No"/>
    <x v="0"/>
    <n v="408.74399999999997"/>
    <n v="7"/>
    <n v="0.2"/>
    <n v="76.639499999999984"/>
  </r>
  <r>
    <x v="84"/>
    <x v="2"/>
    <s v="Monroe"/>
    <x v="28"/>
    <x v="0"/>
    <x v="2"/>
    <x v="7"/>
    <s v="No"/>
    <x v="1"/>
    <n v="503.96"/>
    <n v="4"/>
    <n v="0"/>
    <n v="131.02960000000002"/>
  </r>
  <r>
    <x v="84"/>
    <x v="2"/>
    <s v="Monroe"/>
    <x v="28"/>
    <x v="0"/>
    <x v="2"/>
    <x v="7"/>
    <s v="No"/>
    <x v="0"/>
    <n v="149.94999999999999"/>
    <n v="5"/>
    <n v="0"/>
    <n v="41.986000000000004"/>
  </r>
  <r>
    <x v="84"/>
    <x v="2"/>
    <s v="Monroe"/>
    <x v="28"/>
    <x v="0"/>
    <x v="2"/>
    <x v="11"/>
    <s v="Yes"/>
    <x v="2"/>
    <n v="29"/>
    <n v="2"/>
    <n v="0"/>
    <n v="7.25"/>
  </r>
  <r>
    <x v="85"/>
    <x v="0"/>
    <s v="Fairfield"/>
    <x v="29"/>
    <x v="3"/>
    <x v="1"/>
    <x v="8"/>
    <s v="No"/>
    <x v="0"/>
    <n v="7.16"/>
    <n v="2"/>
    <n v="0"/>
    <n v="3.4367999999999999"/>
  </r>
  <r>
    <x v="86"/>
    <x v="2"/>
    <s v="Los Angeles"/>
    <x v="1"/>
    <x v="1"/>
    <x v="2"/>
    <x v="11"/>
    <s v="No"/>
    <x v="0"/>
    <n v="176.8"/>
    <n v="8"/>
    <n v="0"/>
    <n v="22.984000000000009"/>
  </r>
  <r>
    <x v="87"/>
    <x v="1"/>
    <s v="Grand Prairie"/>
    <x v="5"/>
    <x v="2"/>
    <x v="1"/>
    <x v="4"/>
    <s v="No"/>
    <x v="1"/>
    <n v="37.224000000000004"/>
    <n v="3"/>
    <n v="0.2"/>
    <n v="3.7224000000000004"/>
  </r>
  <r>
    <x v="87"/>
    <x v="1"/>
    <s v="Grand Prairie"/>
    <x v="5"/>
    <x v="2"/>
    <x v="1"/>
    <x v="10"/>
    <s v="No"/>
    <x v="0"/>
    <n v="20.016000000000002"/>
    <n v="3"/>
    <n v="0.2"/>
    <n v="6.2549999999999963"/>
  </r>
  <r>
    <x v="88"/>
    <x v="2"/>
    <s v="New York City"/>
    <x v="15"/>
    <x v="3"/>
    <x v="0"/>
    <x v="0"/>
    <s v="Yes"/>
    <x v="2"/>
    <n v="899.13600000000008"/>
    <n v="4"/>
    <n v="0.2"/>
    <n v="112.39199999999991"/>
  </r>
  <r>
    <x v="88"/>
    <x v="2"/>
    <s v="New York City"/>
    <x v="15"/>
    <x v="3"/>
    <x v="2"/>
    <x v="7"/>
    <s v="No"/>
    <x v="0"/>
    <n v="71.760000000000005"/>
    <n v="6"/>
    <n v="0"/>
    <n v="20.092800000000004"/>
  </r>
  <r>
    <x v="88"/>
    <x v="2"/>
    <s v="New York City"/>
    <x v="15"/>
    <x v="3"/>
    <x v="1"/>
    <x v="10"/>
    <s v="No"/>
    <x v="0"/>
    <n v="51.84"/>
    <n v="8"/>
    <n v="0"/>
    <n v="24.883200000000002"/>
  </r>
  <r>
    <x v="88"/>
    <x v="2"/>
    <s v="New York City"/>
    <x v="15"/>
    <x v="3"/>
    <x v="0"/>
    <x v="0"/>
    <s v="No"/>
    <x v="1"/>
    <n v="626.35200000000009"/>
    <n v="3"/>
    <n v="0.2"/>
    <n v="46.976400000000012"/>
  </r>
  <r>
    <x v="88"/>
    <x v="2"/>
    <s v="New York City"/>
    <x v="15"/>
    <x v="3"/>
    <x v="1"/>
    <x v="6"/>
    <s v="No"/>
    <x v="0"/>
    <n v="19.899999999999999"/>
    <n v="5"/>
    <n v="0"/>
    <n v="6.5669999999999984"/>
  </r>
  <r>
    <x v="89"/>
    <x v="1"/>
    <s v="Redlands"/>
    <x v="1"/>
    <x v="1"/>
    <x v="1"/>
    <x v="12"/>
    <s v="Yes"/>
    <x v="2"/>
    <n v="14.280000000000001"/>
    <n v="7"/>
    <n v="0"/>
    <n v="6.7115999999999989"/>
  </r>
  <r>
    <x v="90"/>
    <x v="0"/>
    <s v="Hamilton"/>
    <x v="24"/>
    <x v="3"/>
    <x v="1"/>
    <x v="6"/>
    <s v="No"/>
    <x v="0"/>
    <n v="7.4080000000000004"/>
    <n v="2"/>
    <n v="0.2"/>
    <n v="1.2037999999999995"/>
  </r>
  <r>
    <x v="90"/>
    <x v="0"/>
    <s v="Hamilton"/>
    <x v="24"/>
    <x v="3"/>
    <x v="1"/>
    <x v="6"/>
    <s v="No"/>
    <x v="0"/>
    <n v="6.048"/>
    <n v="3"/>
    <n v="0.2"/>
    <n v="1.5876000000000006"/>
  </r>
  <r>
    <x v="91"/>
    <x v="2"/>
    <s v="Westfield"/>
    <x v="30"/>
    <x v="3"/>
    <x v="1"/>
    <x v="4"/>
    <s v="No"/>
    <x v="1"/>
    <n v="46.26"/>
    <n v="3"/>
    <n v="0"/>
    <n v="12.0276"/>
  </r>
  <r>
    <x v="92"/>
    <x v="1"/>
    <s v="Philadelphia"/>
    <x v="9"/>
    <x v="3"/>
    <x v="1"/>
    <x v="8"/>
    <s v="No"/>
    <x v="0"/>
    <n v="2.9460000000000006"/>
    <n v="2"/>
    <n v="0.7"/>
    <n v="-2.2585999999999995"/>
  </r>
  <r>
    <x v="92"/>
    <x v="1"/>
    <s v="Philadelphia"/>
    <x v="9"/>
    <x v="3"/>
    <x v="1"/>
    <x v="10"/>
    <s v="Yes"/>
    <x v="2"/>
    <n v="16.056000000000001"/>
    <n v="3"/>
    <n v="0.2"/>
    <n v="5.8203000000000005"/>
  </r>
  <r>
    <x v="93"/>
    <x v="0"/>
    <s v="Akron"/>
    <x v="24"/>
    <x v="3"/>
    <x v="1"/>
    <x v="10"/>
    <s v="No"/>
    <x v="0"/>
    <n v="21.744000000000003"/>
    <n v="3"/>
    <n v="0.2"/>
    <n v="6.794999999999999"/>
  </r>
  <r>
    <x v="94"/>
    <x v="0"/>
    <s v="Denver"/>
    <x v="22"/>
    <x v="1"/>
    <x v="0"/>
    <x v="3"/>
    <s v="No"/>
    <x v="0"/>
    <n v="218.75"/>
    <n v="2"/>
    <n v="0.5"/>
    <n v="-161.875"/>
  </r>
  <r>
    <x v="94"/>
    <x v="0"/>
    <s v="Denver"/>
    <x v="22"/>
    <x v="1"/>
    <x v="1"/>
    <x v="9"/>
    <s v="No"/>
    <x v="1"/>
    <n v="2.6"/>
    <n v="1"/>
    <n v="0.2"/>
    <n v="0.29249999999999987"/>
  </r>
  <r>
    <x v="95"/>
    <x v="0"/>
    <s v="Dallas"/>
    <x v="5"/>
    <x v="2"/>
    <x v="1"/>
    <x v="9"/>
    <s v="No"/>
    <x v="0"/>
    <n v="66.283999999999992"/>
    <n v="2"/>
    <n v="0.8"/>
    <n v="-178.96680000000001"/>
  </r>
  <r>
    <x v="96"/>
    <x v="1"/>
    <s v="Franklin"/>
    <x v="18"/>
    <x v="0"/>
    <x v="0"/>
    <x v="5"/>
    <s v="Yes"/>
    <x v="2"/>
    <n v="35.168000000000006"/>
    <n v="7"/>
    <n v="0.2"/>
    <n v="9.6712000000000025"/>
  </r>
  <r>
    <x v="97"/>
    <x v="0"/>
    <s v="Whittier"/>
    <x v="1"/>
    <x v="1"/>
    <x v="2"/>
    <x v="7"/>
    <s v="No"/>
    <x v="0"/>
    <n v="444.76800000000003"/>
    <n v="4"/>
    <n v="0.2"/>
    <n v="44.476800000000026"/>
  </r>
  <r>
    <x v="98"/>
    <x v="0"/>
    <s v="Saginaw"/>
    <x v="12"/>
    <x v="2"/>
    <x v="1"/>
    <x v="4"/>
    <s v="No"/>
    <x v="0"/>
    <n v="83.92"/>
    <n v="4"/>
    <n v="0"/>
    <n v="5.8743999999999943"/>
  </r>
  <r>
    <x v="98"/>
    <x v="0"/>
    <s v="Saginaw"/>
    <x v="12"/>
    <x v="2"/>
    <x v="2"/>
    <x v="7"/>
    <s v="No"/>
    <x v="1"/>
    <n v="131.97999999999999"/>
    <n v="2"/>
    <n v="0"/>
    <n v="35.634600000000006"/>
  </r>
  <r>
    <x v="98"/>
    <x v="0"/>
    <s v="Saginaw"/>
    <x v="12"/>
    <x v="2"/>
    <x v="1"/>
    <x v="8"/>
    <s v="No"/>
    <x v="0"/>
    <n v="15.92"/>
    <n v="4"/>
    <n v="0"/>
    <n v="7.4824000000000002"/>
  </r>
  <r>
    <x v="98"/>
    <x v="0"/>
    <s v="Saginaw"/>
    <x v="12"/>
    <x v="2"/>
    <x v="1"/>
    <x v="13"/>
    <s v="Yes"/>
    <x v="2"/>
    <n v="52.29"/>
    <n v="9"/>
    <n v="0"/>
    <n v="16.209899999999998"/>
  </r>
  <r>
    <x v="98"/>
    <x v="0"/>
    <s v="Saginaw"/>
    <x v="12"/>
    <x v="2"/>
    <x v="1"/>
    <x v="4"/>
    <s v="No"/>
    <x v="0"/>
    <n v="91.99"/>
    <n v="1"/>
    <n v="0"/>
    <n v="3.6795999999999935"/>
  </r>
  <r>
    <x v="99"/>
    <x v="1"/>
    <s v="Dallas"/>
    <x v="5"/>
    <x v="2"/>
    <x v="2"/>
    <x v="11"/>
    <s v="No"/>
    <x v="0"/>
    <n v="20.8"/>
    <n v="2"/>
    <n v="0.2"/>
    <n v="6.4999999999999991"/>
  </r>
  <r>
    <x v="100"/>
    <x v="1"/>
    <s v="Medina"/>
    <x v="24"/>
    <x v="3"/>
    <x v="1"/>
    <x v="2"/>
    <s v="No"/>
    <x v="1"/>
    <n v="23.680000000000003"/>
    <n v="2"/>
    <n v="0.2"/>
    <n v="8.879999999999999"/>
  </r>
  <r>
    <x v="100"/>
    <x v="1"/>
    <s v="Medina"/>
    <x v="24"/>
    <x v="3"/>
    <x v="0"/>
    <x v="0"/>
    <s v="No"/>
    <x v="0"/>
    <n v="452.45"/>
    <n v="5"/>
    <n v="0.5"/>
    <n v="-244.32300000000006"/>
  </r>
  <r>
    <x v="100"/>
    <x v="1"/>
    <s v="Medina"/>
    <x v="24"/>
    <x v="3"/>
    <x v="2"/>
    <x v="7"/>
    <s v="Yes"/>
    <x v="2"/>
    <n v="62.981999999999999"/>
    <n v="3"/>
    <n v="0.4"/>
    <n v="-14.695800000000006"/>
  </r>
  <r>
    <x v="100"/>
    <x v="1"/>
    <s v="Medina"/>
    <x v="24"/>
    <x v="3"/>
    <x v="2"/>
    <x v="15"/>
    <s v="No"/>
    <x v="0"/>
    <n v="1188.0000000000002"/>
    <n v="9"/>
    <n v="0.7"/>
    <n v="-950.40000000000009"/>
  </r>
  <r>
    <x v="100"/>
    <x v="1"/>
    <s v="Medina"/>
    <x v="24"/>
    <x v="3"/>
    <x v="2"/>
    <x v="11"/>
    <s v="No"/>
    <x v="0"/>
    <n v="89.584000000000003"/>
    <n v="2"/>
    <n v="0.2"/>
    <n v="4.4792000000000058"/>
  </r>
  <r>
    <x v="101"/>
    <x v="0"/>
    <s v="Los Angeles"/>
    <x v="1"/>
    <x v="1"/>
    <x v="1"/>
    <x v="4"/>
    <s v="No"/>
    <x v="1"/>
    <n v="93.06"/>
    <n v="6"/>
    <n v="0"/>
    <n v="26.056800000000003"/>
  </r>
  <r>
    <x v="101"/>
    <x v="0"/>
    <s v="Los Angeles"/>
    <x v="1"/>
    <x v="1"/>
    <x v="2"/>
    <x v="7"/>
    <s v="No"/>
    <x v="0"/>
    <n v="302.37599999999998"/>
    <n v="3"/>
    <n v="0.2"/>
    <n v="22.678200000000018"/>
  </r>
  <r>
    <x v="102"/>
    <x v="0"/>
    <s v="Dublin"/>
    <x v="24"/>
    <x v="3"/>
    <x v="1"/>
    <x v="13"/>
    <s v="Yes"/>
    <x v="2"/>
    <n v="5.5840000000000005"/>
    <n v="2"/>
    <n v="0.2"/>
    <n v="1.8147999999999997"/>
  </r>
  <r>
    <x v="102"/>
    <x v="0"/>
    <s v="Dublin"/>
    <x v="24"/>
    <x v="3"/>
    <x v="1"/>
    <x v="10"/>
    <s v="No"/>
    <x v="0"/>
    <n v="22.704000000000004"/>
    <n v="6"/>
    <n v="0.2"/>
    <n v="8.2302"/>
  </r>
  <r>
    <x v="102"/>
    <x v="0"/>
    <s v="Dublin"/>
    <x v="24"/>
    <x v="3"/>
    <x v="1"/>
    <x v="8"/>
    <s v="No"/>
    <x v="0"/>
    <n v="19.776000000000003"/>
    <n v="4"/>
    <n v="0.7"/>
    <n v="-13.843199999999996"/>
  </r>
  <r>
    <x v="102"/>
    <x v="0"/>
    <s v="Dublin"/>
    <x v="24"/>
    <x v="3"/>
    <x v="0"/>
    <x v="5"/>
    <s v="No"/>
    <x v="1"/>
    <n v="72.703999999999994"/>
    <n v="4"/>
    <n v="0.2"/>
    <n v="19.084800000000005"/>
  </r>
  <r>
    <x v="102"/>
    <x v="0"/>
    <s v="Dublin"/>
    <x v="24"/>
    <x v="3"/>
    <x v="2"/>
    <x v="15"/>
    <s v="No"/>
    <x v="0"/>
    <n v="479.98800000000006"/>
    <n v="4"/>
    <n v="0.7"/>
    <n v="-383.99040000000002"/>
  </r>
  <r>
    <x v="102"/>
    <x v="0"/>
    <s v="Dublin"/>
    <x v="24"/>
    <x v="3"/>
    <x v="1"/>
    <x v="6"/>
    <s v="Yes"/>
    <x v="2"/>
    <n v="27.168000000000003"/>
    <n v="2"/>
    <n v="0.2"/>
    <n v="2.7168000000000001"/>
  </r>
  <r>
    <x v="103"/>
    <x v="1"/>
    <s v="Detroit"/>
    <x v="12"/>
    <x v="2"/>
    <x v="1"/>
    <x v="6"/>
    <s v="No"/>
    <x v="0"/>
    <n v="2.2000000000000002"/>
    <n v="1"/>
    <n v="0"/>
    <n v="0.96800000000000019"/>
  </r>
  <r>
    <x v="103"/>
    <x v="1"/>
    <s v="Detroit"/>
    <x v="12"/>
    <x v="2"/>
    <x v="0"/>
    <x v="3"/>
    <s v="No"/>
    <x v="0"/>
    <n v="622.44999999999993"/>
    <n v="5"/>
    <n v="0"/>
    <n v="136.93899999999999"/>
  </r>
  <r>
    <x v="103"/>
    <x v="1"/>
    <s v="Detroit"/>
    <x v="12"/>
    <x v="2"/>
    <x v="1"/>
    <x v="4"/>
    <s v="No"/>
    <x v="1"/>
    <n v="21.98"/>
    <n v="1"/>
    <n v="0"/>
    <n v="0.21979999999999933"/>
  </r>
  <r>
    <x v="104"/>
    <x v="0"/>
    <s v="Columbia"/>
    <x v="18"/>
    <x v="0"/>
    <x v="0"/>
    <x v="1"/>
    <s v="No"/>
    <x v="0"/>
    <n v="161.56800000000001"/>
    <n v="2"/>
    <n v="0.2"/>
    <n v="-28.274400000000021"/>
  </r>
  <r>
    <x v="104"/>
    <x v="0"/>
    <s v="Columbia"/>
    <x v="18"/>
    <x v="0"/>
    <x v="0"/>
    <x v="1"/>
    <s v="Yes"/>
    <x v="2"/>
    <n v="389.69600000000003"/>
    <n v="8"/>
    <n v="0.2"/>
    <n v="43.840799999999973"/>
  </r>
  <r>
    <x v="105"/>
    <x v="1"/>
    <s v="Charlotte"/>
    <x v="3"/>
    <x v="0"/>
    <x v="1"/>
    <x v="8"/>
    <s v="No"/>
    <x v="0"/>
    <n v="18.648000000000003"/>
    <n v="7"/>
    <n v="0.7"/>
    <n v="-12.431999999999999"/>
  </r>
  <r>
    <x v="37"/>
    <x v="2"/>
    <s v="Tampa"/>
    <x v="2"/>
    <x v="0"/>
    <x v="0"/>
    <x v="3"/>
    <s v="No"/>
    <x v="0"/>
    <n v="233.86"/>
    <n v="2"/>
    <n v="0.45"/>
    <n v="-102.04800000000003"/>
  </r>
  <r>
    <x v="37"/>
    <x v="2"/>
    <s v="Tampa"/>
    <x v="2"/>
    <x v="0"/>
    <x v="0"/>
    <x v="3"/>
    <s v="No"/>
    <x v="1"/>
    <n v="620.61450000000013"/>
    <n v="3"/>
    <n v="0.45"/>
    <n v="-248.24579999999992"/>
  </r>
  <r>
    <x v="37"/>
    <x v="2"/>
    <s v="Tampa"/>
    <x v="2"/>
    <x v="0"/>
    <x v="1"/>
    <x v="8"/>
    <s v="No"/>
    <x v="0"/>
    <n v="5.3280000000000012"/>
    <n v="2"/>
    <n v="0.7"/>
    <n v="-3.5519999999999996"/>
  </r>
  <r>
    <x v="37"/>
    <x v="2"/>
    <s v="Tampa"/>
    <x v="2"/>
    <x v="0"/>
    <x v="0"/>
    <x v="5"/>
    <s v="Yes"/>
    <x v="2"/>
    <n v="258.072"/>
    <n v="3"/>
    <n v="0.2"/>
    <n v="0"/>
  </r>
  <r>
    <x v="37"/>
    <x v="2"/>
    <s v="Tampa"/>
    <x v="2"/>
    <x v="0"/>
    <x v="2"/>
    <x v="11"/>
    <s v="No"/>
    <x v="0"/>
    <n v="617.97600000000011"/>
    <n v="3"/>
    <n v="0.2"/>
    <n v="-7.724700000000098"/>
  </r>
  <r>
    <x v="106"/>
    <x v="1"/>
    <s v="Santa Clara"/>
    <x v="1"/>
    <x v="1"/>
    <x v="1"/>
    <x v="10"/>
    <s v="No"/>
    <x v="0"/>
    <n v="10.56"/>
    <n v="2"/>
    <n v="0"/>
    <n v="4.7519999999999998"/>
  </r>
  <r>
    <x v="107"/>
    <x v="0"/>
    <s v="Chicago"/>
    <x v="10"/>
    <x v="2"/>
    <x v="1"/>
    <x v="10"/>
    <s v="No"/>
    <x v="1"/>
    <n v="25.920000000000005"/>
    <n v="5"/>
    <n v="0.2"/>
    <n v="9.3960000000000008"/>
  </r>
  <r>
    <x v="107"/>
    <x v="0"/>
    <s v="Chicago"/>
    <x v="10"/>
    <x v="2"/>
    <x v="0"/>
    <x v="5"/>
    <s v="No"/>
    <x v="0"/>
    <n v="419.68000000000006"/>
    <n v="5"/>
    <n v="0.6"/>
    <n v="-356.72799999999995"/>
  </r>
  <r>
    <x v="107"/>
    <x v="0"/>
    <s v="Chicago"/>
    <x v="10"/>
    <x v="2"/>
    <x v="0"/>
    <x v="5"/>
    <s v="Yes"/>
    <x v="2"/>
    <n v="11.688000000000001"/>
    <n v="3"/>
    <n v="0.6"/>
    <n v="-4.6751999999999985"/>
  </r>
  <r>
    <x v="107"/>
    <x v="0"/>
    <s v="Chicago"/>
    <x v="10"/>
    <x v="2"/>
    <x v="2"/>
    <x v="7"/>
    <s v="No"/>
    <x v="0"/>
    <n v="31.983999999999998"/>
    <n v="2"/>
    <n v="0.2"/>
    <n v="11.194399999999998"/>
  </r>
  <r>
    <x v="107"/>
    <x v="0"/>
    <s v="Chicago"/>
    <x v="10"/>
    <x v="2"/>
    <x v="0"/>
    <x v="3"/>
    <s v="No"/>
    <x v="0"/>
    <n v="177.22499999999999"/>
    <n v="5"/>
    <n v="0.5"/>
    <n v="-120.51299999999998"/>
  </r>
  <r>
    <x v="107"/>
    <x v="0"/>
    <s v="Chicago"/>
    <x v="10"/>
    <x v="2"/>
    <x v="0"/>
    <x v="5"/>
    <s v="No"/>
    <x v="1"/>
    <n v="4.0440000000000005"/>
    <n v="3"/>
    <n v="0.6"/>
    <n v="-2.8307999999999995"/>
  </r>
  <r>
    <x v="107"/>
    <x v="0"/>
    <s v="Chicago"/>
    <x v="10"/>
    <x v="2"/>
    <x v="1"/>
    <x v="6"/>
    <s v="No"/>
    <x v="0"/>
    <n v="7.4080000000000004"/>
    <n v="2"/>
    <n v="0.2"/>
    <n v="1.2037999999999995"/>
  </r>
  <r>
    <x v="108"/>
    <x v="2"/>
    <s v="Lakeville"/>
    <x v="11"/>
    <x v="2"/>
    <x v="0"/>
    <x v="1"/>
    <s v="Yes"/>
    <x v="2"/>
    <n v="2001.8600000000001"/>
    <n v="7"/>
    <n v="0"/>
    <n v="580.53939999999989"/>
  </r>
  <r>
    <x v="108"/>
    <x v="2"/>
    <s v="Lakeville"/>
    <x v="11"/>
    <x v="2"/>
    <x v="1"/>
    <x v="4"/>
    <s v="No"/>
    <x v="0"/>
    <n v="166.72"/>
    <n v="2"/>
    <n v="0"/>
    <n v="41.680000000000007"/>
  </r>
  <r>
    <x v="108"/>
    <x v="2"/>
    <s v="Lakeville"/>
    <x v="11"/>
    <x v="2"/>
    <x v="1"/>
    <x v="10"/>
    <s v="No"/>
    <x v="0"/>
    <n v="47.88"/>
    <n v="6"/>
    <n v="0"/>
    <n v="23.94"/>
  </r>
  <r>
    <x v="108"/>
    <x v="2"/>
    <s v="Lakeville"/>
    <x v="11"/>
    <x v="2"/>
    <x v="1"/>
    <x v="9"/>
    <s v="No"/>
    <x v="1"/>
    <n v="1503.25"/>
    <n v="5"/>
    <n v="0"/>
    <n v="496.07249999999993"/>
  </r>
  <r>
    <x v="108"/>
    <x v="2"/>
    <s v="Lakeville"/>
    <x v="11"/>
    <x v="2"/>
    <x v="1"/>
    <x v="10"/>
    <s v="No"/>
    <x v="0"/>
    <n v="25.92"/>
    <n v="4"/>
    <n v="0"/>
    <n v="12.441600000000001"/>
  </r>
  <r>
    <x v="109"/>
    <x v="0"/>
    <s v="San Francisco"/>
    <x v="1"/>
    <x v="1"/>
    <x v="0"/>
    <x v="1"/>
    <s v="Yes"/>
    <x v="2"/>
    <n v="321.56799999999998"/>
    <n v="2"/>
    <n v="0.2"/>
    <n v="28.137200000000007"/>
  </r>
  <r>
    <x v="110"/>
    <x v="0"/>
    <s v="San Diego"/>
    <x v="1"/>
    <x v="1"/>
    <x v="1"/>
    <x v="10"/>
    <s v="No"/>
    <x v="0"/>
    <n v="7.61"/>
    <n v="1"/>
    <n v="0"/>
    <n v="3.5766999999999998"/>
  </r>
  <r>
    <x v="110"/>
    <x v="0"/>
    <s v="San Diego"/>
    <x v="1"/>
    <x v="1"/>
    <x v="2"/>
    <x v="11"/>
    <s v="No"/>
    <x v="0"/>
    <n v="3347.37"/>
    <n v="13"/>
    <n v="0"/>
    <n v="636.0002999999997"/>
  </r>
  <r>
    <x v="111"/>
    <x v="0"/>
    <s v="New York City"/>
    <x v="15"/>
    <x v="3"/>
    <x v="1"/>
    <x v="4"/>
    <s v="No"/>
    <x v="1"/>
    <n v="80.58"/>
    <n v="6"/>
    <n v="0"/>
    <n v="22.562400000000004"/>
  </r>
  <r>
    <x v="111"/>
    <x v="0"/>
    <s v="New York City"/>
    <x v="15"/>
    <x v="3"/>
    <x v="1"/>
    <x v="12"/>
    <s v="No"/>
    <x v="0"/>
    <n v="361.92"/>
    <n v="4"/>
    <n v="0"/>
    <n v="162.864"/>
  </r>
  <r>
    <x v="112"/>
    <x v="1"/>
    <s v="Chicago"/>
    <x v="10"/>
    <x v="2"/>
    <x v="0"/>
    <x v="5"/>
    <s v="Yes"/>
    <x v="2"/>
    <n v="12.132000000000001"/>
    <n v="9"/>
    <n v="0.6"/>
    <n v="-8.4923999999999982"/>
  </r>
  <r>
    <x v="112"/>
    <x v="1"/>
    <s v="Chicago"/>
    <x v="10"/>
    <x v="2"/>
    <x v="1"/>
    <x v="4"/>
    <s v="No"/>
    <x v="0"/>
    <n v="82.367999999999995"/>
    <n v="2"/>
    <n v="0.2"/>
    <n v="-19.562399999999997"/>
  </r>
  <r>
    <x v="112"/>
    <x v="1"/>
    <s v="Chicago"/>
    <x v="10"/>
    <x v="2"/>
    <x v="1"/>
    <x v="4"/>
    <s v="No"/>
    <x v="0"/>
    <n v="53.92"/>
    <n v="5"/>
    <n v="0.2"/>
    <n v="4.0439999999999969"/>
  </r>
  <r>
    <x v="112"/>
    <x v="1"/>
    <s v="Chicago"/>
    <x v="10"/>
    <x v="2"/>
    <x v="2"/>
    <x v="7"/>
    <s v="No"/>
    <x v="1"/>
    <n v="647.904"/>
    <n v="6"/>
    <n v="0.2"/>
    <n v="56.691599999999966"/>
  </r>
  <r>
    <x v="113"/>
    <x v="0"/>
    <s v="New York City"/>
    <x v="15"/>
    <x v="3"/>
    <x v="2"/>
    <x v="11"/>
    <s v="No"/>
    <x v="0"/>
    <n v="20.37"/>
    <n v="3"/>
    <n v="0"/>
    <n v="6.9258000000000006"/>
  </r>
  <r>
    <x v="113"/>
    <x v="0"/>
    <s v="New York City"/>
    <x v="15"/>
    <x v="3"/>
    <x v="1"/>
    <x v="4"/>
    <s v="Yes"/>
    <x v="2"/>
    <n v="221.54999999999998"/>
    <n v="3"/>
    <n v="0"/>
    <n v="6.6465000000000174"/>
  </r>
  <r>
    <x v="113"/>
    <x v="0"/>
    <s v="New York City"/>
    <x v="15"/>
    <x v="3"/>
    <x v="1"/>
    <x v="8"/>
    <s v="No"/>
    <x v="0"/>
    <n v="17.52"/>
    <n v="5"/>
    <n v="0.2"/>
    <n v="6.1319999999999988"/>
  </r>
  <r>
    <x v="114"/>
    <x v="1"/>
    <s v="Pasadena"/>
    <x v="5"/>
    <x v="2"/>
    <x v="1"/>
    <x v="9"/>
    <s v="No"/>
    <x v="0"/>
    <n v="1.6239999999999994"/>
    <n v="2"/>
    <n v="0.8"/>
    <n v="-4.4660000000000002"/>
  </r>
  <r>
    <x v="115"/>
    <x v="1"/>
    <s v="Houston"/>
    <x v="5"/>
    <x v="2"/>
    <x v="2"/>
    <x v="15"/>
    <s v="No"/>
    <x v="1"/>
    <n v="3059.982"/>
    <n v="3"/>
    <n v="0.4"/>
    <n v="-509.99700000000075"/>
  </r>
  <r>
    <x v="115"/>
    <x v="1"/>
    <s v="Houston"/>
    <x v="5"/>
    <x v="2"/>
    <x v="2"/>
    <x v="15"/>
    <s v="No"/>
    <x v="0"/>
    <n v="2519.9579999999996"/>
    <n v="7"/>
    <n v="0.4"/>
    <n v="-251.99579999999992"/>
  </r>
  <r>
    <x v="116"/>
    <x v="0"/>
    <s v="Chicago"/>
    <x v="10"/>
    <x v="2"/>
    <x v="2"/>
    <x v="7"/>
    <s v="Yes"/>
    <x v="2"/>
    <n v="328.22399999999999"/>
    <n v="4"/>
    <n v="0.2"/>
    <n v="28.7196"/>
  </r>
  <r>
    <x v="117"/>
    <x v="0"/>
    <s v="Brentwood"/>
    <x v="1"/>
    <x v="1"/>
    <x v="2"/>
    <x v="11"/>
    <s v="No"/>
    <x v="0"/>
    <n v="79.900000000000006"/>
    <n v="2"/>
    <n v="0"/>
    <n v="35.156000000000006"/>
  </r>
  <r>
    <x v="118"/>
    <x v="1"/>
    <s v="Chapel Hill"/>
    <x v="3"/>
    <x v="0"/>
    <x v="1"/>
    <x v="6"/>
    <s v="No"/>
    <x v="0"/>
    <n v="14.015999999999998"/>
    <n v="3"/>
    <n v="0.2"/>
    <n v="4.7303999999999995"/>
  </r>
  <r>
    <x v="38"/>
    <x v="0"/>
    <s v="Morristown"/>
    <x v="30"/>
    <x v="3"/>
    <x v="1"/>
    <x v="13"/>
    <s v="No"/>
    <x v="1"/>
    <n v="7.5600000000000005"/>
    <n v="6"/>
    <n v="0"/>
    <n v="0.3024"/>
  </r>
  <r>
    <x v="119"/>
    <x v="1"/>
    <s v="Cincinnati"/>
    <x v="24"/>
    <x v="3"/>
    <x v="1"/>
    <x v="4"/>
    <s v="No"/>
    <x v="0"/>
    <n v="37.207999999999998"/>
    <n v="1"/>
    <n v="0.2"/>
    <n v="-7.4416000000000011"/>
  </r>
  <r>
    <x v="119"/>
    <x v="1"/>
    <s v="Cincinnati"/>
    <x v="24"/>
    <x v="3"/>
    <x v="1"/>
    <x v="12"/>
    <s v="Yes"/>
    <x v="2"/>
    <n v="57.576000000000001"/>
    <n v="3"/>
    <n v="0.2"/>
    <n v="21.591000000000001"/>
  </r>
  <r>
    <x v="120"/>
    <x v="1"/>
    <s v="San Francisco"/>
    <x v="1"/>
    <x v="1"/>
    <x v="1"/>
    <x v="4"/>
    <s v="No"/>
    <x v="0"/>
    <n v="725.84"/>
    <n v="4"/>
    <n v="0"/>
    <n v="210.4935999999999"/>
  </r>
  <r>
    <x v="66"/>
    <x v="0"/>
    <s v="San Francisco"/>
    <x v="1"/>
    <x v="1"/>
    <x v="2"/>
    <x v="11"/>
    <s v="No"/>
    <x v="0"/>
    <n v="209.92999999999998"/>
    <n v="7"/>
    <n v="0"/>
    <n v="92.369200000000021"/>
  </r>
  <r>
    <x v="66"/>
    <x v="0"/>
    <s v="San Francisco"/>
    <x v="1"/>
    <x v="1"/>
    <x v="0"/>
    <x v="5"/>
    <s v="No"/>
    <x v="1"/>
    <n v="5.28"/>
    <n v="3"/>
    <n v="0"/>
    <n v="2.3232000000000004"/>
  </r>
  <r>
    <x v="66"/>
    <x v="0"/>
    <s v="San Francisco"/>
    <x v="1"/>
    <x v="1"/>
    <x v="1"/>
    <x v="8"/>
    <s v="No"/>
    <x v="0"/>
    <n v="10.92"/>
    <n v="3"/>
    <n v="0.2"/>
    <n v="4.0949999999999989"/>
  </r>
  <r>
    <x v="121"/>
    <x v="1"/>
    <s v="Inglewood"/>
    <x v="1"/>
    <x v="1"/>
    <x v="1"/>
    <x v="10"/>
    <s v="Yes"/>
    <x v="2"/>
    <n v="8.82"/>
    <n v="2"/>
    <n v="0"/>
    <n v="4.0571999999999999"/>
  </r>
  <r>
    <x v="121"/>
    <x v="1"/>
    <s v="Inglewood"/>
    <x v="1"/>
    <x v="1"/>
    <x v="1"/>
    <x v="6"/>
    <s v="No"/>
    <x v="0"/>
    <n v="5.98"/>
    <n v="1"/>
    <n v="0"/>
    <n v="1.5548000000000002"/>
  </r>
  <r>
    <x v="122"/>
    <x v="1"/>
    <s v="Philadelphia"/>
    <x v="9"/>
    <x v="3"/>
    <x v="1"/>
    <x v="10"/>
    <s v="No"/>
    <x v="0"/>
    <n v="11.648000000000001"/>
    <n v="2"/>
    <n v="0.2"/>
    <n v="4.0768000000000004"/>
  </r>
  <r>
    <x v="122"/>
    <x v="1"/>
    <s v="Philadelphia"/>
    <x v="9"/>
    <x v="3"/>
    <x v="1"/>
    <x v="10"/>
    <s v="No"/>
    <x v="1"/>
    <n v="18.175999999999998"/>
    <n v="4"/>
    <n v="0.2"/>
    <n v="5.9071999999999987"/>
  </r>
  <r>
    <x v="122"/>
    <x v="1"/>
    <s v="Philadelphia"/>
    <x v="9"/>
    <x v="3"/>
    <x v="1"/>
    <x v="4"/>
    <s v="No"/>
    <x v="0"/>
    <n v="59.712000000000003"/>
    <n v="6"/>
    <n v="0.2"/>
    <n v="5.9711999999999996"/>
  </r>
  <r>
    <x v="122"/>
    <x v="1"/>
    <s v="Philadelphia"/>
    <x v="9"/>
    <x v="3"/>
    <x v="1"/>
    <x v="2"/>
    <s v="Yes"/>
    <x v="2"/>
    <n v="24.839999999999996"/>
    <n v="3"/>
    <n v="0.2"/>
    <n v="8.6940000000000008"/>
  </r>
  <r>
    <x v="56"/>
    <x v="0"/>
    <s v="Houston"/>
    <x v="5"/>
    <x v="2"/>
    <x v="1"/>
    <x v="8"/>
    <s v="No"/>
    <x v="0"/>
    <n v="2.0799999999999996"/>
    <n v="5"/>
    <n v="0.8"/>
    <n v="-3.4320000000000004"/>
  </r>
  <r>
    <x v="56"/>
    <x v="0"/>
    <s v="Houston"/>
    <x v="5"/>
    <x v="2"/>
    <x v="2"/>
    <x v="7"/>
    <s v="No"/>
    <x v="0"/>
    <n v="1114.4000000000001"/>
    <n v="7"/>
    <n v="0.2"/>
    <n v="376.11"/>
  </r>
  <r>
    <x v="123"/>
    <x v="0"/>
    <s v="Los Angeles"/>
    <x v="1"/>
    <x v="1"/>
    <x v="0"/>
    <x v="3"/>
    <s v="No"/>
    <x v="1"/>
    <n v="1038.8399999999999"/>
    <n v="5"/>
    <n v="0.2"/>
    <n v="51.942000000000007"/>
  </r>
  <r>
    <x v="14"/>
    <x v="0"/>
    <s v="Portland"/>
    <x v="21"/>
    <x v="1"/>
    <x v="1"/>
    <x v="10"/>
    <s v="No"/>
    <x v="0"/>
    <n v="141.76"/>
    <n v="5"/>
    <n v="0.2"/>
    <n v="47.843999999999994"/>
  </r>
  <r>
    <x v="14"/>
    <x v="0"/>
    <s v="Portland"/>
    <x v="21"/>
    <x v="1"/>
    <x v="2"/>
    <x v="11"/>
    <s v="Yes"/>
    <x v="2"/>
    <n v="239.80000000000004"/>
    <n v="5"/>
    <n v="0.2"/>
    <n v="47.959999999999987"/>
  </r>
  <r>
    <x v="14"/>
    <x v="0"/>
    <s v="Portland"/>
    <x v="21"/>
    <x v="1"/>
    <x v="1"/>
    <x v="10"/>
    <s v="No"/>
    <x v="0"/>
    <n v="31.104000000000006"/>
    <n v="6"/>
    <n v="0.2"/>
    <n v="10.8864"/>
  </r>
  <r>
    <x v="124"/>
    <x v="1"/>
    <s v="Tamarac"/>
    <x v="2"/>
    <x v="0"/>
    <x v="1"/>
    <x v="8"/>
    <s v="No"/>
    <x v="0"/>
    <n v="254.05800000000002"/>
    <n v="7"/>
    <n v="0.7"/>
    <n v="-169.3719999999999"/>
  </r>
  <r>
    <x v="124"/>
    <x v="1"/>
    <s v="Tamarac"/>
    <x v="2"/>
    <x v="0"/>
    <x v="1"/>
    <x v="9"/>
    <s v="No"/>
    <x v="1"/>
    <n v="194.52800000000002"/>
    <n v="2"/>
    <n v="0.2"/>
    <n v="24.315999999999974"/>
  </r>
  <r>
    <x v="124"/>
    <x v="1"/>
    <s v="Tamarac"/>
    <x v="2"/>
    <x v="0"/>
    <x v="1"/>
    <x v="14"/>
    <s v="No"/>
    <x v="0"/>
    <n v="961.48000000000013"/>
    <n v="5"/>
    <n v="0.2"/>
    <n v="-204.31449999999995"/>
  </r>
  <r>
    <x v="125"/>
    <x v="2"/>
    <s v="Columbus"/>
    <x v="24"/>
    <x v="3"/>
    <x v="1"/>
    <x v="13"/>
    <s v="Yes"/>
    <x v="2"/>
    <n v="19.096"/>
    <n v="7"/>
    <n v="0.2"/>
    <n v="6.6835999999999993"/>
  </r>
  <r>
    <x v="125"/>
    <x v="2"/>
    <s v="Columbus"/>
    <x v="24"/>
    <x v="3"/>
    <x v="1"/>
    <x v="2"/>
    <s v="No"/>
    <x v="0"/>
    <n v="18.496000000000002"/>
    <n v="8"/>
    <n v="0.2"/>
    <n v="6.2423999999999999"/>
  </r>
  <r>
    <x v="125"/>
    <x v="2"/>
    <s v="Columbus"/>
    <x v="24"/>
    <x v="3"/>
    <x v="2"/>
    <x v="11"/>
    <s v="No"/>
    <x v="0"/>
    <n v="255.98400000000004"/>
    <n v="2"/>
    <n v="0.2"/>
    <n v="54.396600000000007"/>
  </r>
  <r>
    <x v="125"/>
    <x v="2"/>
    <s v="Columbus"/>
    <x v="24"/>
    <x v="3"/>
    <x v="0"/>
    <x v="0"/>
    <s v="No"/>
    <x v="1"/>
    <n v="86.97"/>
    <n v="3"/>
    <n v="0.5"/>
    <n v="-48.703199999999995"/>
  </r>
  <r>
    <x v="126"/>
    <x v="1"/>
    <s v="Colorado Springs"/>
    <x v="22"/>
    <x v="1"/>
    <x v="0"/>
    <x v="5"/>
    <s v="No"/>
    <x v="0"/>
    <n v="300.416"/>
    <n v="8"/>
    <n v="0.2"/>
    <n v="78.859200000000001"/>
  </r>
  <r>
    <x v="126"/>
    <x v="1"/>
    <s v="Colorado Springs"/>
    <x v="22"/>
    <x v="1"/>
    <x v="0"/>
    <x v="1"/>
    <s v="Yes"/>
    <x v="2"/>
    <n v="230.35200000000003"/>
    <n v="3"/>
    <n v="0.2"/>
    <n v="20.155800000000013"/>
  </r>
  <r>
    <x v="126"/>
    <x v="1"/>
    <s v="Colorado Springs"/>
    <x v="22"/>
    <x v="1"/>
    <x v="0"/>
    <x v="5"/>
    <s v="No"/>
    <x v="0"/>
    <n v="218.35200000000003"/>
    <n v="3"/>
    <n v="0.2"/>
    <n v="-24.564599999999999"/>
  </r>
  <r>
    <x v="126"/>
    <x v="1"/>
    <s v="Colorado Springs"/>
    <x v="22"/>
    <x v="1"/>
    <x v="1"/>
    <x v="8"/>
    <s v="No"/>
    <x v="0"/>
    <n v="78.600000000000009"/>
    <n v="5"/>
    <n v="0.7"/>
    <n v="-62.88000000000001"/>
  </r>
  <r>
    <x v="126"/>
    <x v="1"/>
    <s v="Colorado Springs"/>
    <x v="22"/>
    <x v="1"/>
    <x v="1"/>
    <x v="13"/>
    <s v="No"/>
    <x v="1"/>
    <n v="27.552000000000003"/>
    <n v="3"/>
    <n v="0.2"/>
    <n v="9.2987999999999964"/>
  </r>
  <r>
    <x v="63"/>
    <x v="1"/>
    <s v="Belleville"/>
    <x v="30"/>
    <x v="3"/>
    <x v="1"/>
    <x v="10"/>
    <s v="No"/>
    <x v="0"/>
    <n v="32.400000000000006"/>
    <n v="5"/>
    <n v="0"/>
    <n v="15.552000000000001"/>
  </r>
  <r>
    <x v="63"/>
    <x v="1"/>
    <s v="Belleville"/>
    <x v="30"/>
    <x v="3"/>
    <x v="1"/>
    <x v="4"/>
    <s v="Yes"/>
    <x v="2"/>
    <n v="1082.48"/>
    <n v="8"/>
    <n v="0"/>
    <n v="10.824800000000096"/>
  </r>
  <r>
    <x v="63"/>
    <x v="1"/>
    <s v="Belleville"/>
    <x v="30"/>
    <x v="3"/>
    <x v="1"/>
    <x v="10"/>
    <s v="No"/>
    <x v="0"/>
    <n v="56.91"/>
    <n v="3"/>
    <n v="0"/>
    <n v="27.316799999999997"/>
  </r>
  <r>
    <x v="63"/>
    <x v="1"/>
    <s v="Belleville"/>
    <x v="30"/>
    <x v="3"/>
    <x v="0"/>
    <x v="5"/>
    <s v="No"/>
    <x v="0"/>
    <n v="77.599999999999994"/>
    <n v="4"/>
    <n v="0"/>
    <n v="38.023999999999994"/>
  </r>
  <r>
    <x v="63"/>
    <x v="1"/>
    <s v="Belleville"/>
    <x v="30"/>
    <x v="3"/>
    <x v="1"/>
    <x v="8"/>
    <s v="No"/>
    <x v="1"/>
    <n v="14.28"/>
    <n v="1"/>
    <n v="0"/>
    <n v="6.5687999999999995"/>
  </r>
  <r>
    <x v="101"/>
    <x v="0"/>
    <s v="Chicago"/>
    <x v="10"/>
    <x v="2"/>
    <x v="0"/>
    <x v="3"/>
    <s v="No"/>
    <x v="0"/>
    <n v="219.07500000000002"/>
    <n v="3"/>
    <n v="0.5"/>
    <n v="-131.44500000000005"/>
  </r>
  <r>
    <x v="127"/>
    <x v="1"/>
    <s v="New York City"/>
    <x v="15"/>
    <x v="3"/>
    <x v="0"/>
    <x v="5"/>
    <s v="Yes"/>
    <x v="2"/>
    <n v="26.8"/>
    <n v="2"/>
    <n v="0"/>
    <n v="12.863999999999999"/>
  </r>
  <r>
    <x v="33"/>
    <x v="1"/>
    <s v="Taylor"/>
    <x v="12"/>
    <x v="2"/>
    <x v="1"/>
    <x v="6"/>
    <s v="No"/>
    <x v="0"/>
    <n v="9.84"/>
    <n v="3"/>
    <n v="0"/>
    <n v="2.8535999999999988"/>
  </r>
  <r>
    <x v="128"/>
    <x v="2"/>
    <s v="Lakewood"/>
    <x v="30"/>
    <x v="3"/>
    <x v="1"/>
    <x v="8"/>
    <s v="No"/>
    <x v="0"/>
    <n v="45.480000000000004"/>
    <n v="3"/>
    <n v="0"/>
    <n v="20.9208"/>
  </r>
  <r>
    <x v="128"/>
    <x v="2"/>
    <s v="Lakewood"/>
    <x v="30"/>
    <x v="3"/>
    <x v="1"/>
    <x v="6"/>
    <s v="No"/>
    <x v="1"/>
    <n v="289.20000000000005"/>
    <n v="6"/>
    <n v="0"/>
    <n v="83.867999999999967"/>
  </r>
  <r>
    <x v="129"/>
    <x v="0"/>
    <s v="Arlington"/>
    <x v="17"/>
    <x v="0"/>
    <x v="1"/>
    <x v="6"/>
    <s v="No"/>
    <x v="0"/>
    <n v="4.8899999999999997"/>
    <n v="1"/>
    <n v="0"/>
    <n v="2.0049000000000001"/>
  </r>
  <r>
    <x v="130"/>
    <x v="1"/>
    <s v="Arvada"/>
    <x v="22"/>
    <x v="1"/>
    <x v="0"/>
    <x v="5"/>
    <s v="Yes"/>
    <x v="2"/>
    <n v="15.136000000000003"/>
    <n v="4"/>
    <n v="0.2"/>
    <n v="3.5948000000000011"/>
  </r>
  <r>
    <x v="130"/>
    <x v="1"/>
    <s v="Arvada"/>
    <x v="22"/>
    <x v="1"/>
    <x v="0"/>
    <x v="1"/>
    <s v="No"/>
    <x v="0"/>
    <n v="466.76800000000003"/>
    <n v="2"/>
    <n v="0.2"/>
    <n v="52.511399999999981"/>
  </r>
  <r>
    <x v="130"/>
    <x v="1"/>
    <s v="Arvada"/>
    <x v="22"/>
    <x v="1"/>
    <x v="0"/>
    <x v="5"/>
    <s v="No"/>
    <x v="0"/>
    <n v="15.231999999999999"/>
    <n v="1"/>
    <n v="0.2"/>
    <n v="1.7135999999999978"/>
  </r>
  <r>
    <x v="130"/>
    <x v="1"/>
    <s v="Arvada"/>
    <x v="22"/>
    <x v="1"/>
    <x v="1"/>
    <x v="2"/>
    <s v="No"/>
    <x v="1"/>
    <n v="6.2640000000000002"/>
    <n v="3"/>
    <n v="0.2"/>
    <n v="2.0358000000000001"/>
  </r>
  <r>
    <x v="131"/>
    <x v="1"/>
    <s v="Hackensack"/>
    <x v="30"/>
    <x v="3"/>
    <x v="0"/>
    <x v="5"/>
    <s v="No"/>
    <x v="0"/>
    <n v="87.539999999999992"/>
    <n v="3"/>
    <n v="0"/>
    <n v="37.642200000000003"/>
  </r>
  <r>
    <x v="132"/>
    <x v="1"/>
    <s v="Saint Petersburg"/>
    <x v="2"/>
    <x v="0"/>
    <x v="2"/>
    <x v="7"/>
    <s v="Yes"/>
    <x v="2"/>
    <n v="178.38400000000001"/>
    <n v="2"/>
    <n v="0.2"/>
    <n v="22.297999999999973"/>
  </r>
  <r>
    <x v="132"/>
    <x v="1"/>
    <s v="Saint Petersburg"/>
    <x v="2"/>
    <x v="0"/>
    <x v="1"/>
    <x v="10"/>
    <s v="No"/>
    <x v="0"/>
    <n v="15.552000000000003"/>
    <n v="3"/>
    <n v="0.2"/>
    <n v="5.4432"/>
  </r>
  <r>
    <x v="133"/>
    <x v="1"/>
    <s v="Philadelphia"/>
    <x v="9"/>
    <x v="3"/>
    <x v="1"/>
    <x v="6"/>
    <s v="No"/>
    <x v="0"/>
    <n v="99.13600000000001"/>
    <n v="4"/>
    <n v="0.2"/>
    <n v="8.674399999999995"/>
  </r>
  <r>
    <x v="134"/>
    <x v="2"/>
    <s v="New York City"/>
    <x v="15"/>
    <x v="3"/>
    <x v="0"/>
    <x v="1"/>
    <s v="No"/>
    <x v="1"/>
    <n v="135.88200000000001"/>
    <n v="1"/>
    <n v="0.1"/>
    <n v="24.156800000000004"/>
  </r>
  <r>
    <x v="134"/>
    <x v="2"/>
    <s v="New York City"/>
    <x v="15"/>
    <x v="3"/>
    <x v="2"/>
    <x v="15"/>
    <s v="No"/>
    <x v="0"/>
    <n v="3991.98"/>
    <n v="2"/>
    <n v="0"/>
    <n v="1995.99"/>
  </r>
  <r>
    <x v="134"/>
    <x v="2"/>
    <s v="New York City"/>
    <x v="15"/>
    <x v="3"/>
    <x v="2"/>
    <x v="7"/>
    <s v="Yes"/>
    <x v="2"/>
    <n v="275.94"/>
    <n v="6"/>
    <n v="0"/>
    <n v="80.022599999999997"/>
  </r>
  <r>
    <x v="134"/>
    <x v="2"/>
    <s v="New York City"/>
    <x v="15"/>
    <x v="3"/>
    <x v="2"/>
    <x v="11"/>
    <s v="No"/>
    <x v="0"/>
    <n v="360"/>
    <n v="4"/>
    <n v="0"/>
    <n v="129.6"/>
  </r>
  <r>
    <x v="134"/>
    <x v="2"/>
    <s v="New York City"/>
    <x v="15"/>
    <x v="3"/>
    <x v="1"/>
    <x v="4"/>
    <s v="No"/>
    <x v="0"/>
    <n v="43.57"/>
    <n v="1"/>
    <n v="0"/>
    <n v="13.070999999999998"/>
  </r>
  <r>
    <x v="135"/>
    <x v="1"/>
    <s v="Long Beach"/>
    <x v="1"/>
    <x v="1"/>
    <x v="1"/>
    <x v="13"/>
    <s v="No"/>
    <x v="1"/>
    <n v="7.16"/>
    <n v="2"/>
    <n v="0"/>
    <n v="3.58"/>
  </r>
  <r>
    <x v="136"/>
    <x v="1"/>
    <s v="Hesperia"/>
    <x v="1"/>
    <x v="1"/>
    <x v="1"/>
    <x v="8"/>
    <s v="No"/>
    <x v="0"/>
    <n v="251.52"/>
    <n v="6"/>
    <n v="0.2"/>
    <n v="81.744"/>
  </r>
  <r>
    <x v="136"/>
    <x v="1"/>
    <s v="Hesperia"/>
    <x v="1"/>
    <x v="1"/>
    <x v="2"/>
    <x v="11"/>
    <s v="Yes"/>
    <x v="2"/>
    <n v="99.99"/>
    <n v="1"/>
    <n v="0"/>
    <n v="34.996499999999997"/>
  </r>
  <r>
    <x v="137"/>
    <x v="1"/>
    <s v="Murfreesboro"/>
    <x v="18"/>
    <x v="0"/>
    <x v="0"/>
    <x v="5"/>
    <s v="No"/>
    <x v="0"/>
    <n v="15.991999999999999"/>
    <n v="1"/>
    <n v="0.2"/>
    <n v="0.99949999999999894"/>
  </r>
  <r>
    <x v="138"/>
    <x v="0"/>
    <s v="Philadelphia"/>
    <x v="9"/>
    <x v="3"/>
    <x v="2"/>
    <x v="7"/>
    <s v="No"/>
    <x v="0"/>
    <n v="290.89800000000002"/>
    <n v="3"/>
    <n v="0.4"/>
    <n v="-67.876199999999997"/>
  </r>
  <r>
    <x v="138"/>
    <x v="0"/>
    <s v="Philadelphia"/>
    <x v="9"/>
    <x v="3"/>
    <x v="1"/>
    <x v="4"/>
    <s v="No"/>
    <x v="1"/>
    <n v="54.224000000000004"/>
    <n v="2"/>
    <n v="0.2"/>
    <n v="3.3889999999999993"/>
  </r>
  <r>
    <x v="138"/>
    <x v="0"/>
    <s v="Philadelphia"/>
    <x v="9"/>
    <x v="3"/>
    <x v="0"/>
    <x v="1"/>
    <s v="No"/>
    <x v="0"/>
    <n v="786.74400000000003"/>
    <n v="4"/>
    <n v="0.3"/>
    <n v="-258.50160000000011"/>
  </r>
  <r>
    <x v="138"/>
    <x v="0"/>
    <s v="Philadelphia"/>
    <x v="9"/>
    <x v="3"/>
    <x v="1"/>
    <x v="2"/>
    <s v="Yes"/>
    <x v="2"/>
    <n v="100.24000000000001"/>
    <n v="10"/>
    <n v="0.2"/>
    <n v="33.830999999999989"/>
  </r>
  <r>
    <x v="138"/>
    <x v="0"/>
    <s v="Philadelphia"/>
    <x v="9"/>
    <x v="3"/>
    <x v="1"/>
    <x v="8"/>
    <s v="No"/>
    <x v="0"/>
    <n v="37.76400000000001"/>
    <n v="6"/>
    <n v="0.7"/>
    <n v="-27.693600000000004"/>
  </r>
  <r>
    <x v="139"/>
    <x v="0"/>
    <s v="Philadelphia"/>
    <x v="9"/>
    <x v="3"/>
    <x v="2"/>
    <x v="7"/>
    <s v="No"/>
    <x v="0"/>
    <n v="82.8"/>
    <n v="2"/>
    <n v="0.4"/>
    <n v="-20.700000000000003"/>
  </r>
  <r>
    <x v="139"/>
    <x v="0"/>
    <s v="Philadelphia"/>
    <x v="9"/>
    <x v="3"/>
    <x v="1"/>
    <x v="8"/>
    <s v="No"/>
    <x v="1"/>
    <n v="20.724000000000004"/>
    <n v="2"/>
    <n v="0.7"/>
    <n v="-13.815999999999995"/>
  </r>
  <r>
    <x v="139"/>
    <x v="0"/>
    <s v="Philadelphia"/>
    <x v="9"/>
    <x v="3"/>
    <x v="1"/>
    <x v="8"/>
    <s v="No"/>
    <x v="0"/>
    <n v="4.8960000000000008"/>
    <n v="3"/>
    <n v="0.7"/>
    <n v="-3.4271999999999991"/>
  </r>
  <r>
    <x v="140"/>
    <x v="0"/>
    <s v="Los Angeles"/>
    <x v="1"/>
    <x v="1"/>
    <x v="1"/>
    <x v="8"/>
    <s v="Yes"/>
    <x v="2"/>
    <n v="4.7520000000000007"/>
    <n v="1"/>
    <n v="0.2"/>
    <n v="1.6037999999999997"/>
  </r>
  <r>
    <x v="140"/>
    <x v="0"/>
    <s v="Los Angeles"/>
    <x v="1"/>
    <x v="1"/>
    <x v="2"/>
    <x v="16"/>
    <s v="No"/>
    <x v="0"/>
    <n v="959.98400000000004"/>
    <n v="2"/>
    <n v="0.2"/>
    <n v="335.99440000000004"/>
  </r>
  <r>
    <x v="140"/>
    <x v="0"/>
    <s v="Los Angeles"/>
    <x v="1"/>
    <x v="1"/>
    <x v="1"/>
    <x v="8"/>
    <s v="No"/>
    <x v="0"/>
    <n v="14.368000000000002"/>
    <n v="4"/>
    <n v="0.2"/>
    <n v="4.4899999999999984"/>
  </r>
  <r>
    <x v="141"/>
    <x v="1"/>
    <s v="San Francisco"/>
    <x v="1"/>
    <x v="1"/>
    <x v="1"/>
    <x v="8"/>
    <s v="No"/>
    <x v="1"/>
    <n v="7.7120000000000006"/>
    <n v="2"/>
    <n v="0.2"/>
    <n v="2.7956000000000003"/>
  </r>
  <r>
    <x v="141"/>
    <x v="1"/>
    <s v="San Francisco"/>
    <x v="1"/>
    <x v="1"/>
    <x v="0"/>
    <x v="3"/>
    <s v="No"/>
    <x v="0"/>
    <n v="698.35200000000009"/>
    <n v="3"/>
    <n v="0.2"/>
    <n v="-17.458800000000053"/>
  </r>
  <r>
    <x v="107"/>
    <x v="0"/>
    <s v="Layton"/>
    <x v="7"/>
    <x v="1"/>
    <x v="1"/>
    <x v="13"/>
    <s v="Yes"/>
    <x v="2"/>
    <n v="4.96"/>
    <n v="4"/>
    <n v="0"/>
    <n v="2.3311999999999999"/>
  </r>
  <r>
    <x v="63"/>
    <x v="1"/>
    <s v="Philadelphia"/>
    <x v="9"/>
    <x v="3"/>
    <x v="1"/>
    <x v="6"/>
    <s v="No"/>
    <x v="0"/>
    <n v="17.856000000000002"/>
    <n v="4"/>
    <n v="0.2"/>
    <n v="1.1159999999999979"/>
  </r>
  <r>
    <x v="63"/>
    <x v="1"/>
    <s v="Philadelphia"/>
    <x v="9"/>
    <x v="3"/>
    <x v="1"/>
    <x v="8"/>
    <s v="No"/>
    <x v="0"/>
    <n v="509.97000000000008"/>
    <n v="10"/>
    <n v="0.7"/>
    <n v="-407.97599999999989"/>
  </r>
  <r>
    <x v="63"/>
    <x v="1"/>
    <s v="Philadelphia"/>
    <x v="9"/>
    <x v="3"/>
    <x v="1"/>
    <x v="13"/>
    <s v="No"/>
    <x v="1"/>
    <n v="30.991999999999997"/>
    <n v="13"/>
    <n v="0.2"/>
    <n v="10.072399999999996"/>
  </r>
  <r>
    <x v="63"/>
    <x v="1"/>
    <s v="Philadelphia"/>
    <x v="9"/>
    <x v="3"/>
    <x v="2"/>
    <x v="7"/>
    <s v="No"/>
    <x v="0"/>
    <n v="71.927999999999997"/>
    <n v="12"/>
    <n v="0.4"/>
    <n v="8.3915999999999897"/>
  </r>
  <r>
    <x v="79"/>
    <x v="0"/>
    <s v="Austin"/>
    <x v="5"/>
    <x v="2"/>
    <x v="1"/>
    <x v="4"/>
    <s v="Yes"/>
    <x v="2"/>
    <n v="88.800000000000011"/>
    <n v="4"/>
    <n v="0.2"/>
    <n v="-2.2200000000000131"/>
  </r>
  <r>
    <x v="142"/>
    <x v="0"/>
    <s v="San Francisco"/>
    <x v="1"/>
    <x v="1"/>
    <x v="2"/>
    <x v="7"/>
    <s v="No"/>
    <x v="0"/>
    <n v="47.975999999999999"/>
    <n v="3"/>
    <n v="0.2"/>
    <n v="4.7976000000000028"/>
  </r>
  <r>
    <x v="143"/>
    <x v="0"/>
    <s v="Lowell"/>
    <x v="31"/>
    <x v="3"/>
    <x v="1"/>
    <x v="6"/>
    <s v="No"/>
    <x v="0"/>
    <n v="7.5600000000000005"/>
    <n v="3"/>
    <n v="0"/>
    <n v="3.0996000000000006"/>
  </r>
  <r>
    <x v="143"/>
    <x v="0"/>
    <s v="Lowell"/>
    <x v="31"/>
    <x v="3"/>
    <x v="1"/>
    <x v="10"/>
    <s v="No"/>
    <x v="1"/>
    <n v="24.56"/>
    <n v="2"/>
    <n v="0"/>
    <n v="11.543199999999999"/>
  </r>
  <r>
    <x v="143"/>
    <x v="0"/>
    <s v="Lowell"/>
    <x v="31"/>
    <x v="3"/>
    <x v="1"/>
    <x v="6"/>
    <s v="No"/>
    <x v="0"/>
    <n v="12.96"/>
    <n v="2"/>
    <n v="0"/>
    <n v="4.1471999999999998"/>
  </r>
  <r>
    <x v="144"/>
    <x v="2"/>
    <s v="New York City"/>
    <x v="15"/>
    <x v="3"/>
    <x v="2"/>
    <x v="11"/>
    <s v="Yes"/>
    <x v="2"/>
    <n v="6.79"/>
    <n v="1"/>
    <n v="0"/>
    <n v="2.3086000000000002"/>
  </r>
  <r>
    <x v="144"/>
    <x v="2"/>
    <s v="New York City"/>
    <x v="15"/>
    <x v="3"/>
    <x v="1"/>
    <x v="10"/>
    <s v="No"/>
    <x v="0"/>
    <n v="24.56"/>
    <n v="2"/>
    <n v="0"/>
    <n v="11.543199999999999"/>
  </r>
  <r>
    <x v="144"/>
    <x v="2"/>
    <s v="New York City"/>
    <x v="15"/>
    <x v="3"/>
    <x v="1"/>
    <x v="8"/>
    <s v="No"/>
    <x v="0"/>
    <n v="3.048"/>
    <n v="1"/>
    <n v="0.2"/>
    <n v="1.0668"/>
  </r>
  <r>
    <x v="144"/>
    <x v="2"/>
    <s v="New York City"/>
    <x v="15"/>
    <x v="3"/>
    <x v="1"/>
    <x v="10"/>
    <s v="No"/>
    <x v="1"/>
    <n v="49.12"/>
    <n v="4"/>
    <n v="0"/>
    <n v="23.086399999999998"/>
  </r>
  <r>
    <x v="144"/>
    <x v="2"/>
    <s v="New York City"/>
    <x v="15"/>
    <x v="3"/>
    <x v="1"/>
    <x v="8"/>
    <s v="No"/>
    <x v="0"/>
    <n v="4355.1680000000006"/>
    <n v="4"/>
    <n v="0.2"/>
    <n v="1415.4295999999997"/>
  </r>
  <r>
    <x v="145"/>
    <x v="0"/>
    <s v="New York City"/>
    <x v="15"/>
    <x v="3"/>
    <x v="0"/>
    <x v="0"/>
    <s v="Yes"/>
    <x v="2"/>
    <n v="388.70400000000006"/>
    <n v="6"/>
    <n v="0.2"/>
    <n v="-4.8588000000000022"/>
  </r>
  <r>
    <x v="145"/>
    <x v="0"/>
    <s v="New York City"/>
    <x v="15"/>
    <x v="3"/>
    <x v="1"/>
    <x v="12"/>
    <s v="No"/>
    <x v="0"/>
    <n v="8.26"/>
    <n v="2"/>
    <n v="0"/>
    <n v="3.7995999999999999"/>
  </r>
  <r>
    <x v="145"/>
    <x v="0"/>
    <s v="New York City"/>
    <x v="15"/>
    <x v="3"/>
    <x v="1"/>
    <x v="6"/>
    <s v="No"/>
    <x v="0"/>
    <n v="17.04"/>
    <n v="4"/>
    <n v="0"/>
    <n v="6.9863999999999997"/>
  </r>
  <r>
    <x v="145"/>
    <x v="0"/>
    <s v="New York City"/>
    <x v="15"/>
    <x v="3"/>
    <x v="1"/>
    <x v="10"/>
    <s v="No"/>
    <x v="1"/>
    <n v="34.4"/>
    <n v="5"/>
    <n v="0"/>
    <n v="15.823999999999998"/>
  </r>
  <r>
    <x v="96"/>
    <x v="1"/>
    <s v="Charlotte"/>
    <x v="3"/>
    <x v="0"/>
    <x v="1"/>
    <x v="10"/>
    <s v="No"/>
    <x v="0"/>
    <n v="36.240000000000009"/>
    <n v="5"/>
    <n v="0.2"/>
    <n v="11.324999999999996"/>
  </r>
  <r>
    <x v="146"/>
    <x v="1"/>
    <s v="Columbus"/>
    <x v="32"/>
    <x v="0"/>
    <x v="1"/>
    <x v="9"/>
    <s v="Yes"/>
    <x v="2"/>
    <n v="647.84"/>
    <n v="8"/>
    <n v="0"/>
    <n v="168.4384"/>
  </r>
  <r>
    <x v="146"/>
    <x v="1"/>
    <s v="Columbus"/>
    <x v="32"/>
    <x v="0"/>
    <x v="1"/>
    <x v="2"/>
    <s v="No"/>
    <x v="0"/>
    <n v="20.7"/>
    <n v="2"/>
    <n v="0"/>
    <n v="9.9359999999999999"/>
  </r>
  <r>
    <x v="147"/>
    <x v="0"/>
    <s v="New York City"/>
    <x v="15"/>
    <x v="3"/>
    <x v="1"/>
    <x v="2"/>
    <s v="No"/>
    <x v="0"/>
    <n v="20.7"/>
    <n v="2"/>
    <n v="0"/>
    <n v="9.9359999999999999"/>
  </r>
  <r>
    <x v="147"/>
    <x v="0"/>
    <s v="New York City"/>
    <x v="15"/>
    <x v="3"/>
    <x v="0"/>
    <x v="1"/>
    <s v="No"/>
    <x v="1"/>
    <n v="488.64600000000002"/>
    <n v="3"/>
    <n v="0.1"/>
    <n v="86.870400000000004"/>
  </r>
  <r>
    <x v="147"/>
    <x v="0"/>
    <s v="New York City"/>
    <x v="15"/>
    <x v="3"/>
    <x v="1"/>
    <x v="6"/>
    <s v="No"/>
    <x v="0"/>
    <n v="5.56"/>
    <n v="2"/>
    <n v="0"/>
    <n v="1.4455999999999998"/>
  </r>
  <r>
    <x v="147"/>
    <x v="0"/>
    <s v="New York City"/>
    <x v="15"/>
    <x v="3"/>
    <x v="0"/>
    <x v="5"/>
    <s v="Yes"/>
    <x v="2"/>
    <n v="47.12"/>
    <n v="8"/>
    <n v="0"/>
    <n v="20.732800000000001"/>
  </r>
  <r>
    <x v="148"/>
    <x v="0"/>
    <s v="San Francisco"/>
    <x v="1"/>
    <x v="1"/>
    <x v="1"/>
    <x v="4"/>
    <s v="No"/>
    <x v="0"/>
    <n v="211.96"/>
    <n v="4"/>
    <n v="0"/>
    <n v="8.4783999999999935"/>
  </r>
  <r>
    <x v="149"/>
    <x v="1"/>
    <s v="Manchester"/>
    <x v="29"/>
    <x v="3"/>
    <x v="1"/>
    <x v="8"/>
    <s v="No"/>
    <x v="0"/>
    <n v="23.2"/>
    <n v="4"/>
    <n v="0"/>
    <n v="10.44"/>
  </r>
  <r>
    <x v="149"/>
    <x v="1"/>
    <s v="Manchester"/>
    <x v="29"/>
    <x v="3"/>
    <x v="1"/>
    <x v="14"/>
    <s v="No"/>
    <x v="1"/>
    <n v="7.36"/>
    <n v="2"/>
    <n v="0"/>
    <n v="0.14719999999999978"/>
  </r>
  <r>
    <x v="149"/>
    <x v="1"/>
    <s v="Manchester"/>
    <x v="29"/>
    <x v="3"/>
    <x v="1"/>
    <x v="4"/>
    <s v="No"/>
    <x v="0"/>
    <n v="104.79"/>
    <n v="7"/>
    <n v="0"/>
    <n v="29.341200000000008"/>
  </r>
  <r>
    <x v="149"/>
    <x v="1"/>
    <s v="Manchester"/>
    <x v="29"/>
    <x v="3"/>
    <x v="0"/>
    <x v="0"/>
    <s v="Yes"/>
    <x v="2"/>
    <n v="1043.92"/>
    <n v="4"/>
    <n v="0"/>
    <n v="271.41920000000005"/>
  </r>
  <r>
    <x v="150"/>
    <x v="0"/>
    <s v="Harlingen"/>
    <x v="5"/>
    <x v="2"/>
    <x v="1"/>
    <x v="10"/>
    <s v="No"/>
    <x v="0"/>
    <n v="25.920000000000005"/>
    <n v="5"/>
    <n v="0.2"/>
    <n v="9.3960000000000008"/>
  </r>
  <r>
    <x v="150"/>
    <x v="0"/>
    <s v="Harlingen"/>
    <x v="5"/>
    <x v="2"/>
    <x v="1"/>
    <x v="4"/>
    <s v="No"/>
    <x v="0"/>
    <n v="53.424000000000007"/>
    <n v="3"/>
    <n v="0.2"/>
    <n v="4.6746000000000016"/>
  </r>
  <r>
    <x v="151"/>
    <x v="0"/>
    <s v="Tucson"/>
    <x v="16"/>
    <x v="1"/>
    <x v="1"/>
    <x v="8"/>
    <s v="No"/>
    <x v="1"/>
    <n v="8.1600000000000019"/>
    <n v="5"/>
    <n v="0.7"/>
    <n v="-5.7119999999999997"/>
  </r>
  <r>
    <x v="151"/>
    <x v="0"/>
    <s v="Tucson"/>
    <x v="16"/>
    <x v="1"/>
    <x v="2"/>
    <x v="11"/>
    <s v="No"/>
    <x v="0"/>
    <n v="1023.9360000000001"/>
    <n v="8"/>
    <n v="0.2"/>
    <n v="179.1887999999999"/>
  </r>
  <r>
    <x v="151"/>
    <x v="0"/>
    <s v="Tucson"/>
    <x v="16"/>
    <x v="1"/>
    <x v="1"/>
    <x v="6"/>
    <s v="Yes"/>
    <x v="2"/>
    <n v="9.24"/>
    <n v="1"/>
    <n v="0.2"/>
    <n v="0.92399999999999993"/>
  </r>
  <r>
    <x v="151"/>
    <x v="0"/>
    <s v="Tucson"/>
    <x v="16"/>
    <x v="1"/>
    <x v="2"/>
    <x v="11"/>
    <s v="No"/>
    <x v="0"/>
    <n v="479.04"/>
    <n v="10"/>
    <n v="0.2"/>
    <n v="-29.940000000000012"/>
  </r>
  <r>
    <x v="152"/>
    <x v="1"/>
    <s v="Quincy"/>
    <x v="10"/>
    <x v="2"/>
    <x v="1"/>
    <x v="10"/>
    <s v="No"/>
    <x v="0"/>
    <n v="99.13600000000001"/>
    <n v="4"/>
    <n v="0.2"/>
    <n v="30.979999999999993"/>
  </r>
  <r>
    <x v="153"/>
    <x v="1"/>
    <s v="Franklin"/>
    <x v="31"/>
    <x v="3"/>
    <x v="0"/>
    <x v="3"/>
    <s v="No"/>
    <x v="1"/>
    <n v="1488.4239999999998"/>
    <n v="7"/>
    <n v="0.3"/>
    <n v="-297.68479999999983"/>
  </r>
  <r>
    <x v="154"/>
    <x v="0"/>
    <s v="Houston"/>
    <x v="5"/>
    <x v="2"/>
    <x v="1"/>
    <x v="9"/>
    <s v="No"/>
    <x v="0"/>
    <n v="8.6519999999999975"/>
    <n v="3"/>
    <n v="0.8"/>
    <n v="-20.332200000000007"/>
  </r>
  <r>
    <x v="154"/>
    <x v="0"/>
    <s v="Houston"/>
    <x v="5"/>
    <x v="2"/>
    <x v="1"/>
    <x v="4"/>
    <s v="Yes"/>
    <x v="2"/>
    <n v="23.832000000000001"/>
    <n v="3"/>
    <n v="0.2"/>
    <n v="2.6810999999999954"/>
  </r>
  <r>
    <x v="154"/>
    <x v="0"/>
    <s v="Houston"/>
    <x v="5"/>
    <x v="2"/>
    <x v="1"/>
    <x v="8"/>
    <s v="No"/>
    <x v="0"/>
    <n v="12.175999999999998"/>
    <n v="4"/>
    <n v="0.8"/>
    <n v="-18.872800000000009"/>
  </r>
  <r>
    <x v="155"/>
    <x v="1"/>
    <s v="San Francisco"/>
    <x v="1"/>
    <x v="1"/>
    <x v="1"/>
    <x v="10"/>
    <s v="No"/>
    <x v="0"/>
    <n v="50.96"/>
    <n v="7"/>
    <n v="0"/>
    <n v="25.48"/>
  </r>
  <r>
    <x v="155"/>
    <x v="1"/>
    <s v="San Francisco"/>
    <x v="1"/>
    <x v="1"/>
    <x v="1"/>
    <x v="8"/>
    <s v="No"/>
    <x v="1"/>
    <n v="49.536000000000001"/>
    <n v="3"/>
    <n v="0.2"/>
    <n v="17.337599999999998"/>
  </r>
  <r>
    <x v="156"/>
    <x v="1"/>
    <s v="Taylor"/>
    <x v="12"/>
    <x v="2"/>
    <x v="2"/>
    <x v="11"/>
    <s v="No"/>
    <x v="0"/>
    <n v="41.9"/>
    <n v="2"/>
    <n v="0"/>
    <n v="8.7989999999999995"/>
  </r>
  <r>
    <x v="157"/>
    <x v="0"/>
    <s v="Pembroke Pines"/>
    <x v="2"/>
    <x v="0"/>
    <x v="0"/>
    <x v="3"/>
    <s v="Yes"/>
    <x v="2"/>
    <n v="375.45750000000004"/>
    <n v="3"/>
    <n v="0.45"/>
    <n v="-157.00949999999997"/>
  </r>
  <r>
    <x v="157"/>
    <x v="0"/>
    <s v="Pembroke Pines"/>
    <x v="2"/>
    <x v="0"/>
    <x v="2"/>
    <x v="11"/>
    <s v="No"/>
    <x v="0"/>
    <n v="83.976000000000013"/>
    <n v="3"/>
    <n v="0.2"/>
    <n v="-1.049700000000005"/>
  </r>
  <r>
    <x v="158"/>
    <x v="1"/>
    <s v="Philadelphia"/>
    <x v="9"/>
    <x v="3"/>
    <x v="2"/>
    <x v="15"/>
    <s v="No"/>
    <x v="0"/>
    <n v="482.34000000000003"/>
    <n v="4"/>
    <n v="0.7"/>
    <n v="-337.63799999999981"/>
  </r>
  <r>
    <x v="158"/>
    <x v="1"/>
    <s v="Philadelphia"/>
    <x v="9"/>
    <x v="3"/>
    <x v="0"/>
    <x v="5"/>
    <s v="No"/>
    <x v="1"/>
    <n v="2.9600000000000004"/>
    <n v="1"/>
    <n v="0.2"/>
    <n v="0.77700000000000025"/>
  </r>
  <r>
    <x v="159"/>
    <x v="0"/>
    <s v="Cincinnati"/>
    <x v="24"/>
    <x v="3"/>
    <x v="1"/>
    <x v="6"/>
    <s v="No"/>
    <x v="0"/>
    <n v="2.6240000000000001"/>
    <n v="1"/>
    <n v="0.2"/>
    <n v="0.42639999999999978"/>
  </r>
  <r>
    <x v="160"/>
    <x v="0"/>
    <s v="New York City"/>
    <x v="15"/>
    <x v="3"/>
    <x v="1"/>
    <x v="8"/>
    <s v="Yes"/>
    <x v="2"/>
    <n v="23.36"/>
    <n v="4"/>
    <n v="0.2"/>
    <n v="7.8839999999999986"/>
  </r>
  <r>
    <x v="160"/>
    <x v="0"/>
    <s v="New York City"/>
    <x v="15"/>
    <x v="3"/>
    <x v="2"/>
    <x v="11"/>
    <s v="No"/>
    <x v="0"/>
    <n v="39.979999999999997"/>
    <n v="2"/>
    <n v="0"/>
    <n v="13.593199999999996"/>
  </r>
  <r>
    <x v="161"/>
    <x v="0"/>
    <s v="Des Moines"/>
    <x v="4"/>
    <x v="1"/>
    <x v="2"/>
    <x v="7"/>
    <s v="No"/>
    <x v="0"/>
    <n v="246.38400000000001"/>
    <n v="2"/>
    <n v="0.2"/>
    <n v="27.718199999999968"/>
  </r>
  <r>
    <x v="161"/>
    <x v="0"/>
    <s v="Des Moines"/>
    <x v="4"/>
    <x v="1"/>
    <x v="2"/>
    <x v="16"/>
    <s v="No"/>
    <x v="1"/>
    <n v="1799.97"/>
    <n v="3"/>
    <n v="0"/>
    <n v="701.98829999999998"/>
  </r>
  <r>
    <x v="162"/>
    <x v="1"/>
    <s v="Peoria"/>
    <x v="10"/>
    <x v="2"/>
    <x v="1"/>
    <x v="8"/>
    <s v="No"/>
    <x v="0"/>
    <n v="12.461999999999996"/>
    <n v="3"/>
    <n v="0.8"/>
    <n v="-20.5623"/>
  </r>
  <r>
    <x v="163"/>
    <x v="2"/>
    <s v="Las Vegas"/>
    <x v="33"/>
    <x v="1"/>
    <x v="1"/>
    <x v="8"/>
    <s v="Yes"/>
    <x v="2"/>
    <n v="75.792000000000002"/>
    <n v="3"/>
    <n v="0.2"/>
    <n v="25.579799999999992"/>
  </r>
  <r>
    <x v="164"/>
    <x v="1"/>
    <s v="Warwick"/>
    <x v="34"/>
    <x v="3"/>
    <x v="1"/>
    <x v="4"/>
    <s v="No"/>
    <x v="0"/>
    <n v="49.96"/>
    <n v="2"/>
    <n v="0"/>
    <n v="9.4923999999999964"/>
  </r>
  <r>
    <x v="164"/>
    <x v="1"/>
    <s v="Warwick"/>
    <x v="34"/>
    <x v="3"/>
    <x v="1"/>
    <x v="10"/>
    <s v="No"/>
    <x v="0"/>
    <n v="12.96"/>
    <n v="2"/>
    <n v="0"/>
    <n v="6.2208000000000006"/>
  </r>
  <r>
    <x v="6"/>
    <x v="2"/>
    <s v="Jackson"/>
    <x v="12"/>
    <x v="2"/>
    <x v="1"/>
    <x v="14"/>
    <s v="No"/>
    <x v="1"/>
    <n v="70.12"/>
    <n v="4"/>
    <n v="0"/>
    <n v="21.035999999999994"/>
  </r>
  <r>
    <x v="165"/>
    <x v="0"/>
    <s v="Houston"/>
    <x v="5"/>
    <x v="2"/>
    <x v="1"/>
    <x v="4"/>
    <s v="No"/>
    <x v="0"/>
    <n v="35.952000000000005"/>
    <n v="3"/>
    <n v="0.2"/>
    <n v="3.5951999999999984"/>
  </r>
  <r>
    <x v="165"/>
    <x v="0"/>
    <s v="Houston"/>
    <x v="5"/>
    <x v="2"/>
    <x v="0"/>
    <x v="0"/>
    <s v="Yes"/>
    <x v="2"/>
    <n v="2396.2655999999997"/>
    <n v="4"/>
    <n v="0.32"/>
    <n v="-317.15280000000007"/>
  </r>
  <r>
    <x v="165"/>
    <x v="0"/>
    <s v="Houston"/>
    <x v="5"/>
    <x v="2"/>
    <x v="1"/>
    <x v="4"/>
    <s v="No"/>
    <x v="0"/>
    <n v="131.136"/>
    <n v="4"/>
    <n v="0.2"/>
    <n v="-32.783999999999999"/>
  </r>
  <r>
    <x v="165"/>
    <x v="0"/>
    <s v="Houston"/>
    <x v="5"/>
    <x v="2"/>
    <x v="2"/>
    <x v="11"/>
    <s v="No"/>
    <x v="0"/>
    <n v="57.584000000000003"/>
    <n v="2"/>
    <n v="0.2"/>
    <n v="0.71979999999999933"/>
  </r>
  <r>
    <x v="166"/>
    <x v="0"/>
    <s v="Miami"/>
    <x v="2"/>
    <x v="0"/>
    <x v="1"/>
    <x v="10"/>
    <s v="No"/>
    <x v="1"/>
    <n v="9.5680000000000014"/>
    <n v="2"/>
    <n v="0.2"/>
    <n v="3.4683999999999999"/>
  </r>
  <r>
    <x v="70"/>
    <x v="1"/>
    <s v="Wilmington"/>
    <x v="3"/>
    <x v="0"/>
    <x v="1"/>
    <x v="6"/>
    <s v="No"/>
    <x v="0"/>
    <n v="39.072000000000003"/>
    <n v="6"/>
    <n v="0.2"/>
    <n v="9.7680000000000007"/>
  </r>
  <r>
    <x v="167"/>
    <x v="0"/>
    <s v="New York City"/>
    <x v="15"/>
    <x v="3"/>
    <x v="1"/>
    <x v="9"/>
    <s v="Yes"/>
    <x v="2"/>
    <n v="35.910000000000004"/>
    <n v="3"/>
    <n v="0"/>
    <n v="9.6956999999999987"/>
  </r>
  <r>
    <x v="168"/>
    <x v="0"/>
    <s v="San Francisco"/>
    <x v="1"/>
    <x v="1"/>
    <x v="2"/>
    <x v="11"/>
    <s v="No"/>
    <x v="0"/>
    <n v="179.95000000000002"/>
    <n v="5"/>
    <n v="0"/>
    <n v="37.789500000000004"/>
  </r>
  <r>
    <x v="168"/>
    <x v="0"/>
    <s v="San Francisco"/>
    <x v="1"/>
    <x v="1"/>
    <x v="2"/>
    <x v="16"/>
    <s v="No"/>
    <x v="0"/>
    <n v="1199.9760000000001"/>
    <n v="3"/>
    <n v="0.2"/>
    <n v="434.99130000000002"/>
  </r>
  <r>
    <x v="168"/>
    <x v="0"/>
    <s v="San Francisco"/>
    <x v="1"/>
    <x v="1"/>
    <x v="1"/>
    <x v="10"/>
    <s v="No"/>
    <x v="1"/>
    <n v="27.15"/>
    <n v="5"/>
    <n v="0"/>
    <n v="13.3035"/>
  </r>
  <r>
    <x v="168"/>
    <x v="0"/>
    <s v="San Francisco"/>
    <x v="1"/>
    <x v="1"/>
    <x v="0"/>
    <x v="3"/>
    <s v="No"/>
    <x v="0"/>
    <n v="1004.0239999999999"/>
    <n v="7"/>
    <n v="0.2"/>
    <n v="-112.95269999999994"/>
  </r>
  <r>
    <x v="168"/>
    <x v="0"/>
    <s v="San Francisco"/>
    <x v="1"/>
    <x v="1"/>
    <x v="1"/>
    <x v="10"/>
    <s v="Yes"/>
    <x v="2"/>
    <n v="9.68"/>
    <n v="1"/>
    <n v="0"/>
    <n v="4.6463999999999999"/>
  </r>
  <r>
    <x v="168"/>
    <x v="0"/>
    <s v="San Francisco"/>
    <x v="1"/>
    <x v="1"/>
    <x v="1"/>
    <x v="2"/>
    <s v="No"/>
    <x v="0"/>
    <n v="28.349999999999998"/>
    <n v="9"/>
    <n v="0"/>
    <n v="13.608000000000001"/>
  </r>
  <r>
    <x v="168"/>
    <x v="0"/>
    <s v="San Francisco"/>
    <x v="1"/>
    <x v="1"/>
    <x v="1"/>
    <x v="10"/>
    <s v="No"/>
    <x v="0"/>
    <n v="55.98"/>
    <n v="1"/>
    <n v="0"/>
    <n v="27.430199999999999"/>
  </r>
  <r>
    <x v="168"/>
    <x v="0"/>
    <s v="San Francisco"/>
    <x v="1"/>
    <x v="1"/>
    <x v="0"/>
    <x v="0"/>
    <s v="No"/>
    <x v="1"/>
    <n v="1336.829"/>
    <n v="13"/>
    <n v="0.15"/>
    <n v="31.454799999999949"/>
  </r>
  <r>
    <x v="168"/>
    <x v="0"/>
    <s v="San Francisco"/>
    <x v="1"/>
    <x v="1"/>
    <x v="0"/>
    <x v="1"/>
    <s v="No"/>
    <x v="0"/>
    <n v="113.56800000000001"/>
    <n v="2"/>
    <n v="0.2"/>
    <n v="-18.454800000000013"/>
  </r>
  <r>
    <x v="169"/>
    <x v="1"/>
    <s v="Seattle"/>
    <x v="4"/>
    <x v="1"/>
    <x v="1"/>
    <x v="10"/>
    <s v="Yes"/>
    <x v="2"/>
    <n v="139.86000000000001"/>
    <n v="7"/>
    <n v="0"/>
    <n v="65.734199999999987"/>
  </r>
  <r>
    <x v="169"/>
    <x v="1"/>
    <s v="Seattle"/>
    <x v="4"/>
    <x v="1"/>
    <x v="0"/>
    <x v="1"/>
    <s v="No"/>
    <x v="0"/>
    <n v="307.13600000000002"/>
    <n v="4"/>
    <n v="0.2"/>
    <n v="26.874400000000023"/>
  </r>
  <r>
    <x v="170"/>
    <x v="0"/>
    <s v="Huntington Beach"/>
    <x v="1"/>
    <x v="1"/>
    <x v="1"/>
    <x v="6"/>
    <s v="No"/>
    <x v="0"/>
    <n v="95.92"/>
    <n v="8"/>
    <n v="0"/>
    <n v="25.898399999999995"/>
  </r>
  <r>
    <x v="171"/>
    <x v="0"/>
    <s v="Los Angeles"/>
    <x v="1"/>
    <x v="1"/>
    <x v="0"/>
    <x v="1"/>
    <s v="No"/>
    <x v="1"/>
    <n v="383.8"/>
    <n v="5"/>
    <n v="0.2"/>
    <n v="38.379999999999981"/>
  </r>
  <r>
    <x v="146"/>
    <x v="1"/>
    <s v="Richmond"/>
    <x v="0"/>
    <x v="0"/>
    <x v="1"/>
    <x v="10"/>
    <s v="No"/>
    <x v="0"/>
    <n v="5.78"/>
    <n v="1"/>
    <n v="0"/>
    <n v="2.8322000000000003"/>
  </r>
  <r>
    <x v="133"/>
    <x v="1"/>
    <s v="Los Angeles"/>
    <x v="1"/>
    <x v="1"/>
    <x v="1"/>
    <x v="6"/>
    <s v="Yes"/>
    <x v="2"/>
    <n v="9.32"/>
    <n v="4"/>
    <n v="0"/>
    <n v="2.702799999999999"/>
  </r>
  <r>
    <x v="133"/>
    <x v="1"/>
    <s v="Los Angeles"/>
    <x v="1"/>
    <x v="1"/>
    <x v="1"/>
    <x v="12"/>
    <s v="No"/>
    <x v="0"/>
    <n v="15.25"/>
    <n v="1"/>
    <n v="0"/>
    <n v="7.0149999999999988"/>
  </r>
  <r>
    <x v="32"/>
    <x v="0"/>
    <s v="Louisville"/>
    <x v="22"/>
    <x v="1"/>
    <x v="2"/>
    <x v="11"/>
    <s v="No"/>
    <x v="0"/>
    <n v="196.75200000000001"/>
    <n v="6"/>
    <n v="0.2"/>
    <n v="56.566200000000009"/>
  </r>
  <r>
    <x v="172"/>
    <x v="1"/>
    <s v="Lawrence"/>
    <x v="31"/>
    <x v="3"/>
    <x v="0"/>
    <x v="5"/>
    <s v="No"/>
    <x v="1"/>
    <n v="56.56"/>
    <n v="4"/>
    <n v="0"/>
    <n v="14.705600000000004"/>
  </r>
  <r>
    <x v="172"/>
    <x v="1"/>
    <s v="Lawrence"/>
    <x v="31"/>
    <x v="3"/>
    <x v="1"/>
    <x v="4"/>
    <s v="No"/>
    <x v="0"/>
    <n v="32.700000000000003"/>
    <n v="3"/>
    <n v="0"/>
    <n v="8.5019999999999989"/>
  </r>
  <r>
    <x v="173"/>
    <x v="0"/>
    <s v="Jackson"/>
    <x v="35"/>
    <x v="0"/>
    <x v="0"/>
    <x v="1"/>
    <s v="Yes"/>
    <x v="2"/>
    <n v="866.4"/>
    <n v="4"/>
    <n v="0"/>
    <n v="225.26400000000001"/>
  </r>
  <r>
    <x v="25"/>
    <x v="1"/>
    <s v="Canton"/>
    <x v="12"/>
    <x v="2"/>
    <x v="0"/>
    <x v="5"/>
    <s v="No"/>
    <x v="0"/>
    <n v="28.4"/>
    <n v="2"/>
    <n v="0"/>
    <n v="11.076000000000001"/>
  </r>
  <r>
    <x v="25"/>
    <x v="1"/>
    <s v="Canton"/>
    <x v="12"/>
    <x v="2"/>
    <x v="1"/>
    <x v="8"/>
    <s v="No"/>
    <x v="0"/>
    <n v="287.92"/>
    <n v="8"/>
    <n v="0"/>
    <n v="138.20160000000001"/>
  </r>
  <r>
    <x v="174"/>
    <x v="2"/>
    <s v="New Rochelle"/>
    <x v="15"/>
    <x v="3"/>
    <x v="2"/>
    <x v="15"/>
    <s v="No"/>
    <x v="1"/>
    <n v="69.989999999999995"/>
    <n v="1"/>
    <n v="0"/>
    <n v="30.095700000000001"/>
  </r>
  <r>
    <x v="175"/>
    <x v="1"/>
    <s v="San Antonio"/>
    <x v="5"/>
    <x v="2"/>
    <x v="1"/>
    <x v="6"/>
    <s v="No"/>
    <x v="0"/>
    <n v="6.6719999999999988"/>
    <n v="6"/>
    <n v="0.2"/>
    <n v="0.50039999999999996"/>
  </r>
  <r>
    <x v="176"/>
    <x v="2"/>
    <s v="Gastonia"/>
    <x v="3"/>
    <x v="0"/>
    <x v="1"/>
    <x v="8"/>
    <s v="Yes"/>
    <x v="2"/>
    <n v="189.58800000000005"/>
    <n v="2"/>
    <n v="0.7"/>
    <n v="-145.35079999999999"/>
  </r>
  <r>
    <x v="176"/>
    <x v="2"/>
    <s v="Gastonia"/>
    <x v="3"/>
    <x v="0"/>
    <x v="2"/>
    <x v="11"/>
    <s v="No"/>
    <x v="0"/>
    <n v="408.74399999999997"/>
    <n v="7"/>
    <n v="0.2"/>
    <n v="76.639499999999984"/>
  </r>
  <r>
    <x v="176"/>
    <x v="2"/>
    <s v="Gastonia"/>
    <x v="3"/>
    <x v="0"/>
    <x v="2"/>
    <x v="11"/>
    <s v="No"/>
    <x v="0"/>
    <n v="291.95999999999998"/>
    <n v="5"/>
    <n v="0.2"/>
    <n v="54.742499999999978"/>
  </r>
  <r>
    <x v="176"/>
    <x v="2"/>
    <s v="Gastonia"/>
    <x v="3"/>
    <x v="0"/>
    <x v="1"/>
    <x v="4"/>
    <s v="No"/>
    <x v="1"/>
    <n v="4.7679999999999998"/>
    <n v="2"/>
    <n v="0.2"/>
    <n v="-0.7748000000000006"/>
  </r>
  <r>
    <x v="72"/>
    <x v="0"/>
    <s v="Lowell"/>
    <x v="31"/>
    <x v="3"/>
    <x v="1"/>
    <x v="4"/>
    <s v="No"/>
    <x v="0"/>
    <n v="714.30000000000007"/>
    <n v="5"/>
    <n v="0"/>
    <n v="207.14699999999993"/>
  </r>
  <r>
    <x v="177"/>
    <x v="0"/>
    <s v="Jacksonville"/>
    <x v="2"/>
    <x v="0"/>
    <x v="1"/>
    <x v="8"/>
    <s v="Yes"/>
    <x v="2"/>
    <n v="4.8120000000000003"/>
    <n v="2"/>
    <n v="0.7"/>
    <n v="-3.6891999999999996"/>
  </r>
  <r>
    <x v="177"/>
    <x v="0"/>
    <s v="Jacksonville"/>
    <x v="2"/>
    <x v="0"/>
    <x v="2"/>
    <x v="11"/>
    <s v="No"/>
    <x v="0"/>
    <n v="247.8"/>
    <n v="5"/>
    <n v="0.2"/>
    <n v="-18.584999999999994"/>
  </r>
  <r>
    <x v="178"/>
    <x v="2"/>
    <s v="Chicago"/>
    <x v="10"/>
    <x v="2"/>
    <x v="2"/>
    <x v="15"/>
    <s v="No"/>
    <x v="0"/>
    <n v="1007.979"/>
    <n v="3"/>
    <n v="0.3"/>
    <n v="43.199100000000044"/>
  </r>
  <r>
    <x v="178"/>
    <x v="2"/>
    <s v="Chicago"/>
    <x v="10"/>
    <x v="2"/>
    <x v="1"/>
    <x v="10"/>
    <s v="No"/>
    <x v="1"/>
    <n v="313.488"/>
    <n v="7"/>
    <n v="0.2"/>
    <n v="113.63939999999998"/>
  </r>
  <r>
    <x v="179"/>
    <x v="1"/>
    <s v="Houston"/>
    <x v="5"/>
    <x v="2"/>
    <x v="1"/>
    <x v="10"/>
    <s v="No"/>
    <x v="0"/>
    <n v="31.872000000000003"/>
    <n v="8"/>
    <n v="0.2"/>
    <n v="11.553600000000003"/>
  </r>
  <r>
    <x v="51"/>
    <x v="1"/>
    <s v="New York City"/>
    <x v="15"/>
    <x v="3"/>
    <x v="0"/>
    <x v="1"/>
    <s v="Yes"/>
    <x v="2"/>
    <n v="207.84600000000003"/>
    <n v="3"/>
    <n v="0.1"/>
    <n v="2.3093999999999895"/>
  </r>
  <r>
    <x v="7"/>
    <x v="0"/>
    <s v="Detroit"/>
    <x v="12"/>
    <x v="2"/>
    <x v="0"/>
    <x v="5"/>
    <s v="No"/>
    <x v="0"/>
    <n v="12.22"/>
    <n v="1"/>
    <n v="0"/>
    <n v="3.6659999999999986"/>
  </r>
  <r>
    <x v="7"/>
    <x v="0"/>
    <s v="Detroit"/>
    <x v="12"/>
    <x v="2"/>
    <x v="1"/>
    <x v="4"/>
    <s v="No"/>
    <x v="0"/>
    <n v="194.94"/>
    <n v="3"/>
    <n v="0"/>
    <n v="23.392800000000008"/>
  </r>
  <r>
    <x v="7"/>
    <x v="0"/>
    <s v="Detroit"/>
    <x v="12"/>
    <x v="2"/>
    <x v="1"/>
    <x v="4"/>
    <s v="No"/>
    <x v="1"/>
    <n v="70.949999999999989"/>
    <n v="3"/>
    <n v="0"/>
    <n v="20.575499999999998"/>
  </r>
  <r>
    <x v="7"/>
    <x v="0"/>
    <s v="Detroit"/>
    <x v="12"/>
    <x v="2"/>
    <x v="1"/>
    <x v="10"/>
    <s v="No"/>
    <x v="0"/>
    <n v="91.36"/>
    <n v="4"/>
    <n v="0"/>
    <n v="42.025599999999997"/>
  </r>
  <r>
    <x v="7"/>
    <x v="0"/>
    <s v="Detroit"/>
    <x v="12"/>
    <x v="2"/>
    <x v="0"/>
    <x v="1"/>
    <s v="Yes"/>
    <x v="2"/>
    <n v="242.94"/>
    <n v="3"/>
    <n v="0"/>
    <n v="29.152800000000013"/>
  </r>
  <r>
    <x v="7"/>
    <x v="0"/>
    <s v="Detroit"/>
    <x v="12"/>
    <x v="2"/>
    <x v="1"/>
    <x v="2"/>
    <s v="No"/>
    <x v="0"/>
    <n v="22.05"/>
    <n v="7"/>
    <n v="0"/>
    <n v="10.584"/>
  </r>
  <r>
    <x v="180"/>
    <x v="0"/>
    <s v="Columbus"/>
    <x v="14"/>
    <x v="2"/>
    <x v="0"/>
    <x v="5"/>
    <s v="No"/>
    <x v="0"/>
    <n v="2.91"/>
    <n v="1"/>
    <n v="0"/>
    <n v="1.3676999999999999"/>
  </r>
  <r>
    <x v="181"/>
    <x v="0"/>
    <s v="Auburn"/>
    <x v="15"/>
    <x v="3"/>
    <x v="1"/>
    <x v="6"/>
    <s v="No"/>
    <x v="1"/>
    <n v="59.519999999999996"/>
    <n v="3"/>
    <n v="0"/>
    <n v="15.475200000000001"/>
  </r>
  <r>
    <x v="181"/>
    <x v="0"/>
    <s v="Auburn"/>
    <x v="15"/>
    <x v="3"/>
    <x v="1"/>
    <x v="4"/>
    <s v="No"/>
    <x v="0"/>
    <n v="161.94"/>
    <n v="3"/>
    <n v="0"/>
    <n v="9.716399999999993"/>
  </r>
  <r>
    <x v="181"/>
    <x v="0"/>
    <s v="Auburn"/>
    <x v="15"/>
    <x v="3"/>
    <x v="1"/>
    <x v="6"/>
    <s v="Yes"/>
    <x v="2"/>
    <n v="263.88"/>
    <n v="6"/>
    <n v="0"/>
    <n v="71.247600000000006"/>
  </r>
  <r>
    <x v="181"/>
    <x v="0"/>
    <s v="Auburn"/>
    <x v="15"/>
    <x v="3"/>
    <x v="1"/>
    <x v="6"/>
    <s v="No"/>
    <x v="0"/>
    <n v="30.48"/>
    <n v="3"/>
    <n v="0"/>
    <n v="7.9248000000000012"/>
  </r>
  <r>
    <x v="181"/>
    <x v="0"/>
    <s v="Auburn"/>
    <x v="15"/>
    <x v="3"/>
    <x v="1"/>
    <x v="6"/>
    <s v="No"/>
    <x v="0"/>
    <n v="9.84"/>
    <n v="3"/>
    <n v="0"/>
    <n v="2.8535999999999988"/>
  </r>
  <r>
    <x v="181"/>
    <x v="0"/>
    <s v="Auburn"/>
    <x v="15"/>
    <x v="3"/>
    <x v="2"/>
    <x v="7"/>
    <s v="No"/>
    <x v="1"/>
    <n v="35.119999999999997"/>
    <n v="4"/>
    <n v="0"/>
    <n v="9.1311999999999998"/>
  </r>
  <r>
    <x v="182"/>
    <x v="1"/>
    <s v="Akron"/>
    <x v="24"/>
    <x v="3"/>
    <x v="0"/>
    <x v="3"/>
    <s v="No"/>
    <x v="0"/>
    <n v="284.36399999999998"/>
    <n v="2"/>
    <n v="0.4"/>
    <n v="-75.830400000000054"/>
  </r>
  <r>
    <x v="182"/>
    <x v="1"/>
    <s v="Akron"/>
    <x v="24"/>
    <x v="3"/>
    <x v="1"/>
    <x v="4"/>
    <s v="Yes"/>
    <x v="2"/>
    <n v="665.40800000000002"/>
    <n v="2"/>
    <n v="0.2"/>
    <n v="66.540799999999962"/>
  </r>
  <r>
    <x v="175"/>
    <x v="1"/>
    <s v="Norman"/>
    <x v="26"/>
    <x v="2"/>
    <x v="2"/>
    <x v="11"/>
    <s v="No"/>
    <x v="0"/>
    <n v="63.88"/>
    <n v="4"/>
    <n v="0"/>
    <n v="24.913200000000003"/>
  </r>
  <r>
    <x v="183"/>
    <x v="0"/>
    <s v="Concord"/>
    <x v="1"/>
    <x v="1"/>
    <x v="0"/>
    <x v="1"/>
    <s v="No"/>
    <x v="0"/>
    <n v="129.56800000000001"/>
    <n v="2"/>
    <n v="0.2"/>
    <n v="-24.294000000000018"/>
  </r>
  <r>
    <x v="173"/>
    <x v="0"/>
    <s v="Decatur"/>
    <x v="10"/>
    <x v="2"/>
    <x v="0"/>
    <x v="1"/>
    <s v="No"/>
    <x v="1"/>
    <n v="747.55799999999999"/>
    <n v="3"/>
    <n v="0.3"/>
    <n v="-96.11460000000011"/>
  </r>
  <r>
    <x v="173"/>
    <x v="0"/>
    <s v="Decatur"/>
    <x v="10"/>
    <x v="2"/>
    <x v="1"/>
    <x v="12"/>
    <s v="No"/>
    <x v="0"/>
    <n v="8.9280000000000008"/>
    <n v="2"/>
    <n v="0.2"/>
    <n v="3.3479999999999999"/>
  </r>
  <r>
    <x v="98"/>
    <x v="0"/>
    <s v="Seattle"/>
    <x v="4"/>
    <x v="1"/>
    <x v="1"/>
    <x v="9"/>
    <s v="Yes"/>
    <x v="2"/>
    <n v="103.92"/>
    <n v="4"/>
    <n v="0"/>
    <n v="36.372"/>
  </r>
  <r>
    <x v="98"/>
    <x v="0"/>
    <s v="Seattle"/>
    <x v="4"/>
    <x v="1"/>
    <x v="2"/>
    <x v="11"/>
    <s v="No"/>
    <x v="0"/>
    <n v="899.91"/>
    <n v="9"/>
    <n v="0"/>
    <n v="377.96220000000005"/>
  </r>
  <r>
    <x v="98"/>
    <x v="0"/>
    <s v="Seattle"/>
    <x v="4"/>
    <x v="1"/>
    <x v="1"/>
    <x v="8"/>
    <s v="No"/>
    <x v="0"/>
    <n v="51.311999999999998"/>
    <n v="3"/>
    <n v="0.2"/>
    <n v="18.600599999999996"/>
  </r>
  <r>
    <x v="184"/>
    <x v="2"/>
    <s v="Phoenix"/>
    <x v="16"/>
    <x v="1"/>
    <x v="0"/>
    <x v="5"/>
    <s v="No"/>
    <x v="1"/>
    <n v="23.56"/>
    <n v="5"/>
    <n v="0.2"/>
    <n v="7.0680000000000005"/>
  </r>
  <r>
    <x v="184"/>
    <x v="2"/>
    <s v="Phoenix"/>
    <x v="16"/>
    <x v="1"/>
    <x v="0"/>
    <x v="3"/>
    <s v="No"/>
    <x v="0"/>
    <n v="1272.6299999999999"/>
    <n v="6"/>
    <n v="0.5"/>
    <n v="-814.4831999999999"/>
  </r>
  <r>
    <x v="184"/>
    <x v="2"/>
    <s v="Phoenix"/>
    <x v="16"/>
    <x v="1"/>
    <x v="1"/>
    <x v="8"/>
    <s v="Yes"/>
    <x v="2"/>
    <n v="28.484999999999999"/>
    <n v="5"/>
    <n v="0.7"/>
    <n v="-20.888999999999989"/>
  </r>
  <r>
    <x v="184"/>
    <x v="2"/>
    <s v="Phoenix"/>
    <x v="16"/>
    <x v="1"/>
    <x v="1"/>
    <x v="14"/>
    <s v="No"/>
    <x v="0"/>
    <n v="185.376"/>
    <n v="2"/>
    <n v="0.2"/>
    <n v="-34.758000000000017"/>
  </r>
  <r>
    <x v="184"/>
    <x v="2"/>
    <s v="Phoenix"/>
    <x v="16"/>
    <x v="1"/>
    <x v="1"/>
    <x v="9"/>
    <s v="No"/>
    <x v="0"/>
    <n v="78.272000000000006"/>
    <n v="2"/>
    <n v="0.2"/>
    <n v="5.8704000000000001"/>
  </r>
  <r>
    <x v="185"/>
    <x v="2"/>
    <s v="Park Ridge"/>
    <x v="10"/>
    <x v="2"/>
    <x v="0"/>
    <x v="5"/>
    <s v="No"/>
    <x v="1"/>
    <n v="254.74400000000003"/>
    <n v="7"/>
    <n v="0.6"/>
    <n v="-312.06139999999994"/>
  </r>
  <r>
    <x v="103"/>
    <x v="1"/>
    <s v="Amarillo"/>
    <x v="5"/>
    <x v="2"/>
    <x v="0"/>
    <x v="0"/>
    <s v="No"/>
    <x v="0"/>
    <n v="205.33279999999996"/>
    <n v="2"/>
    <n v="0.32"/>
    <n v="-36.235200000000006"/>
  </r>
  <r>
    <x v="113"/>
    <x v="0"/>
    <s v="Chicago"/>
    <x v="10"/>
    <x v="2"/>
    <x v="1"/>
    <x v="8"/>
    <s v="Yes"/>
    <x v="2"/>
    <n v="4.7879999999999985"/>
    <n v="3"/>
    <n v="0.8"/>
    <n v="-7.9001999999999999"/>
  </r>
  <r>
    <x v="186"/>
    <x v="1"/>
    <s v="Lindenhurst"/>
    <x v="15"/>
    <x v="3"/>
    <x v="1"/>
    <x v="10"/>
    <s v="No"/>
    <x v="0"/>
    <n v="55.48"/>
    <n v="1"/>
    <n v="0"/>
    <n v="26.630399999999998"/>
  </r>
  <r>
    <x v="187"/>
    <x v="0"/>
    <s v="San Francisco"/>
    <x v="1"/>
    <x v="1"/>
    <x v="1"/>
    <x v="4"/>
    <s v="No"/>
    <x v="0"/>
    <n v="340.92"/>
    <n v="3"/>
    <n v="0"/>
    <n v="3.4091999999999842"/>
  </r>
  <r>
    <x v="187"/>
    <x v="0"/>
    <s v="San Francisco"/>
    <x v="1"/>
    <x v="1"/>
    <x v="0"/>
    <x v="0"/>
    <s v="No"/>
    <x v="1"/>
    <n v="222.66599999999997"/>
    <n v="2"/>
    <n v="0.15"/>
    <n v="10.478399999999979"/>
  </r>
  <r>
    <x v="187"/>
    <x v="0"/>
    <s v="San Francisco"/>
    <x v="1"/>
    <x v="1"/>
    <x v="2"/>
    <x v="7"/>
    <s v="No"/>
    <x v="0"/>
    <n v="703.96800000000007"/>
    <n v="4"/>
    <n v="0.2"/>
    <n v="87.995999999999924"/>
  </r>
  <r>
    <x v="187"/>
    <x v="0"/>
    <s v="San Francisco"/>
    <x v="1"/>
    <x v="1"/>
    <x v="1"/>
    <x v="4"/>
    <s v="Yes"/>
    <x v="2"/>
    <n v="92.52"/>
    <n v="6"/>
    <n v="0"/>
    <n v="24.980400000000007"/>
  </r>
  <r>
    <x v="187"/>
    <x v="0"/>
    <s v="San Francisco"/>
    <x v="1"/>
    <x v="1"/>
    <x v="1"/>
    <x v="10"/>
    <s v="No"/>
    <x v="0"/>
    <n v="62.649999999999991"/>
    <n v="7"/>
    <n v="0"/>
    <n v="28.818999999999996"/>
  </r>
  <r>
    <x v="187"/>
    <x v="0"/>
    <s v="San Francisco"/>
    <x v="1"/>
    <x v="1"/>
    <x v="1"/>
    <x v="10"/>
    <s v="No"/>
    <x v="0"/>
    <n v="94.85"/>
    <n v="5"/>
    <n v="0"/>
    <n v="45.527999999999992"/>
  </r>
  <r>
    <x v="120"/>
    <x v="1"/>
    <s v="Los Angeles"/>
    <x v="1"/>
    <x v="1"/>
    <x v="2"/>
    <x v="7"/>
    <s v="No"/>
    <x v="1"/>
    <n v="95.76"/>
    <n v="6"/>
    <n v="0.2"/>
    <n v="7.1819999999999951"/>
  </r>
  <r>
    <x v="188"/>
    <x v="0"/>
    <s v="Troy"/>
    <x v="15"/>
    <x v="3"/>
    <x v="0"/>
    <x v="5"/>
    <s v="No"/>
    <x v="0"/>
    <n v="40.200000000000003"/>
    <n v="3"/>
    <n v="0"/>
    <n v="19.295999999999999"/>
  </r>
  <r>
    <x v="189"/>
    <x v="1"/>
    <s v="New York City"/>
    <x v="15"/>
    <x v="3"/>
    <x v="1"/>
    <x v="6"/>
    <s v="Yes"/>
    <x v="2"/>
    <n v="14.7"/>
    <n v="5"/>
    <n v="0"/>
    <n v="6.6150000000000002"/>
  </r>
  <r>
    <x v="189"/>
    <x v="1"/>
    <s v="New York City"/>
    <x v="15"/>
    <x v="3"/>
    <x v="1"/>
    <x v="4"/>
    <s v="No"/>
    <x v="0"/>
    <n v="704.25"/>
    <n v="5"/>
    <n v="0"/>
    <n v="84.51"/>
  </r>
  <r>
    <x v="190"/>
    <x v="0"/>
    <s v="San Diego"/>
    <x v="1"/>
    <x v="1"/>
    <x v="2"/>
    <x v="11"/>
    <s v="No"/>
    <x v="0"/>
    <n v="9.09"/>
    <n v="3"/>
    <n v="0"/>
    <n v="1.9088999999999996"/>
  </r>
  <r>
    <x v="191"/>
    <x v="0"/>
    <s v="New York City"/>
    <x v="15"/>
    <x v="3"/>
    <x v="1"/>
    <x v="6"/>
    <s v="No"/>
    <x v="1"/>
    <n v="5.96"/>
    <n v="2"/>
    <n v="0"/>
    <n v="1.6688000000000001"/>
  </r>
  <r>
    <x v="191"/>
    <x v="0"/>
    <s v="New York City"/>
    <x v="15"/>
    <x v="3"/>
    <x v="2"/>
    <x v="11"/>
    <s v="No"/>
    <x v="0"/>
    <n v="159.97999999999999"/>
    <n v="2"/>
    <n v="0"/>
    <n v="57.592799999999997"/>
  </r>
  <r>
    <x v="192"/>
    <x v="2"/>
    <s v="Los Angeles"/>
    <x v="1"/>
    <x v="1"/>
    <x v="1"/>
    <x v="2"/>
    <s v="Yes"/>
    <x v="2"/>
    <n v="29.6"/>
    <n v="2"/>
    <n v="0"/>
    <n v="14.8"/>
  </r>
  <r>
    <x v="192"/>
    <x v="2"/>
    <s v="Los Angeles"/>
    <x v="1"/>
    <x v="1"/>
    <x v="0"/>
    <x v="0"/>
    <s v="No"/>
    <x v="0"/>
    <n v="514.16499999999996"/>
    <n v="5"/>
    <n v="0.15"/>
    <n v="-30.24499999999999"/>
  </r>
  <r>
    <x v="192"/>
    <x v="2"/>
    <s v="Los Angeles"/>
    <x v="1"/>
    <x v="1"/>
    <x v="2"/>
    <x v="7"/>
    <s v="No"/>
    <x v="0"/>
    <n v="279.95999999999998"/>
    <n v="5"/>
    <n v="0.2"/>
    <n v="17.497500000000016"/>
  </r>
  <r>
    <x v="193"/>
    <x v="0"/>
    <s v="Chicago"/>
    <x v="10"/>
    <x v="2"/>
    <x v="2"/>
    <x v="7"/>
    <s v="No"/>
    <x v="1"/>
    <n v="2735.9520000000002"/>
    <n v="6"/>
    <n v="0.2"/>
    <n v="341.99399999999969"/>
  </r>
  <r>
    <x v="194"/>
    <x v="2"/>
    <s v="Huntsville"/>
    <x v="5"/>
    <x v="2"/>
    <x v="2"/>
    <x v="7"/>
    <s v="No"/>
    <x v="0"/>
    <n v="7.9920000000000009"/>
    <n v="1"/>
    <n v="0.2"/>
    <n v="0.59940000000000015"/>
  </r>
  <r>
    <x v="194"/>
    <x v="2"/>
    <s v="Huntsville"/>
    <x v="5"/>
    <x v="2"/>
    <x v="2"/>
    <x v="11"/>
    <s v="Yes"/>
    <x v="2"/>
    <n v="63.984000000000009"/>
    <n v="2"/>
    <n v="0.2"/>
    <n v="10.397399999999998"/>
  </r>
  <r>
    <x v="194"/>
    <x v="2"/>
    <s v="Huntsville"/>
    <x v="5"/>
    <x v="2"/>
    <x v="1"/>
    <x v="6"/>
    <s v="No"/>
    <x v="0"/>
    <n v="70.367999999999995"/>
    <n v="2"/>
    <n v="0.2"/>
    <n v="6.1572000000000031"/>
  </r>
  <r>
    <x v="195"/>
    <x v="0"/>
    <s v="Rochester"/>
    <x v="15"/>
    <x v="3"/>
    <x v="1"/>
    <x v="4"/>
    <s v="No"/>
    <x v="0"/>
    <n v="449.15"/>
    <n v="5"/>
    <n v="0"/>
    <n v="8.9829999999999899"/>
  </r>
  <r>
    <x v="195"/>
    <x v="0"/>
    <s v="Rochester"/>
    <x v="15"/>
    <x v="3"/>
    <x v="1"/>
    <x v="12"/>
    <s v="No"/>
    <x v="1"/>
    <n v="11.07"/>
    <n v="3"/>
    <n v="0"/>
    <n v="5.0921999999999992"/>
  </r>
  <r>
    <x v="196"/>
    <x v="0"/>
    <s v="Seattle"/>
    <x v="4"/>
    <x v="1"/>
    <x v="2"/>
    <x v="11"/>
    <s v="No"/>
    <x v="0"/>
    <n v="93.98"/>
    <n v="2"/>
    <n v="0"/>
    <n v="13.157200000000003"/>
  </r>
  <r>
    <x v="197"/>
    <x v="0"/>
    <s v="Memphis"/>
    <x v="18"/>
    <x v="0"/>
    <x v="0"/>
    <x v="3"/>
    <s v="Yes"/>
    <x v="2"/>
    <n v="189.88200000000001"/>
    <n v="3"/>
    <n v="0.4"/>
    <n v="-94.941000000000017"/>
  </r>
  <r>
    <x v="198"/>
    <x v="0"/>
    <s v="Fayetteville"/>
    <x v="36"/>
    <x v="0"/>
    <x v="1"/>
    <x v="12"/>
    <s v="No"/>
    <x v="0"/>
    <n v="105.42"/>
    <n v="2"/>
    <n v="0"/>
    <n v="51.655799999999999"/>
  </r>
  <r>
    <x v="183"/>
    <x v="0"/>
    <s v="Costa Mesa"/>
    <x v="1"/>
    <x v="1"/>
    <x v="1"/>
    <x v="8"/>
    <s v="No"/>
    <x v="0"/>
    <n v="119.61600000000001"/>
    <n v="8"/>
    <n v="0.2"/>
    <n v="40.370399999999997"/>
  </r>
  <r>
    <x v="183"/>
    <x v="0"/>
    <s v="Costa Mesa"/>
    <x v="1"/>
    <x v="1"/>
    <x v="0"/>
    <x v="5"/>
    <s v="No"/>
    <x v="1"/>
    <n v="255.76"/>
    <n v="4"/>
    <n v="0"/>
    <n v="81.843199999999996"/>
  </r>
  <r>
    <x v="183"/>
    <x v="0"/>
    <s v="Costa Mesa"/>
    <x v="1"/>
    <x v="1"/>
    <x v="0"/>
    <x v="1"/>
    <s v="No"/>
    <x v="0"/>
    <n v="241.56799999999998"/>
    <n v="2"/>
    <n v="0.2"/>
    <n v="18.11760000000001"/>
  </r>
  <r>
    <x v="183"/>
    <x v="0"/>
    <s v="Costa Mesa"/>
    <x v="1"/>
    <x v="1"/>
    <x v="0"/>
    <x v="5"/>
    <s v="Yes"/>
    <x v="2"/>
    <n v="69.3"/>
    <n v="9"/>
    <n v="0"/>
    <n v="22.868999999999996"/>
  </r>
  <r>
    <x v="199"/>
    <x v="1"/>
    <s v="Parker"/>
    <x v="22"/>
    <x v="1"/>
    <x v="1"/>
    <x v="8"/>
    <s v="No"/>
    <x v="0"/>
    <n v="22.620000000000005"/>
    <n v="2"/>
    <n v="0.7"/>
    <n v="-15.079999999999998"/>
  </r>
  <r>
    <x v="199"/>
    <x v="1"/>
    <s v="Parker"/>
    <x v="22"/>
    <x v="1"/>
    <x v="1"/>
    <x v="8"/>
    <s v="No"/>
    <x v="0"/>
    <n v="14.952000000000004"/>
    <n v="2"/>
    <n v="0.7"/>
    <n v="-11.961599999999997"/>
  </r>
  <r>
    <x v="199"/>
    <x v="1"/>
    <s v="Parker"/>
    <x v="22"/>
    <x v="1"/>
    <x v="0"/>
    <x v="1"/>
    <s v="No"/>
    <x v="1"/>
    <n v="801.5680000000001"/>
    <n v="2"/>
    <n v="0.2"/>
    <n v="50.097999999999985"/>
  </r>
  <r>
    <x v="199"/>
    <x v="1"/>
    <s v="Parker"/>
    <x v="22"/>
    <x v="1"/>
    <x v="1"/>
    <x v="8"/>
    <s v="No"/>
    <x v="0"/>
    <n v="2.3760000000000003"/>
    <n v="3"/>
    <n v="0.7"/>
    <n v="-1.9007999999999998"/>
  </r>
  <r>
    <x v="199"/>
    <x v="1"/>
    <s v="Parker"/>
    <x v="22"/>
    <x v="1"/>
    <x v="1"/>
    <x v="10"/>
    <s v="Yes"/>
    <x v="2"/>
    <n v="32.792000000000002"/>
    <n v="1"/>
    <n v="0.2"/>
    <n v="11.8871"/>
  </r>
  <r>
    <x v="182"/>
    <x v="1"/>
    <s v="New York City"/>
    <x v="15"/>
    <x v="3"/>
    <x v="1"/>
    <x v="8"/>
    <s v="No"/>
    <x v="0"/>
    <n v="15.920000000000002"/>
    <n v="5"/>
    <n v="0.2"/>
    <n v="5.3729999999999993"/>
  </r>
  <r>
    <x v="200"/>
    <x v="0"/>
    <s v="Atlanta"/>
    <x v="32"/>
    <x v="0"/>
    <x v="1"/>
    <x v="6"/>
    <s v="No"/>
    <x v="0"/>
    <n v="2.74"/>
    <n v="1"/>
    <n v="0"/>
    <n v="0.73980000000000024"/>
  </r>
  <r>
    <x v="200"/>
    <x v="0"/>
    <s v="Atlanta"/>
    <x v="32"/>
    <x v="0"/>
    <x v="1"/>
    <x v="6"/>
    <s v="No"/>
    <x v="1"/>
    <n v="8.34"/>
    <n v="3"/>
    <n v="0"/>
    <n v="2.1683999999999997"/>
  </r>
  <r>
    <x v="200"/>
    <x v="0"/>
    <s v="Atlanta"/>
    <x v="32"/>
    <x v="0"/>
    <x v="1"/>
    <x v="4"/>
    <s v="No"/>
    <x v="0"/>
    <n v="46.74"/>
    <n v="3"/>
    <n v="0"/>
    <n v="11.684999999999999"/>
  </r>
  <r>
    <x v="200"/>
    <x v="0"/>
    <s v="Atlanta"/>
    <x v="32"/>
    <x v="0"/>
    <x v="1"/>
    <x v="8"/>
    <s v="Yes"/>
    <x v="2"/>
    <n v="6354.95"/>
    <n v="5"/>
    <n v="0"/>
    <n v="3177.4749999999999"/>
  </r>
  <r>
    <x v="201"/>
    <x v="0"/>
    <s v="Gladstone"/>
    <x v="25"/>
    <x v="2"/>
    <x v="0"/>
    <x v="5"/>
    <s v="No"/>
    <x v="0"/>
    <n v="126.30000000000001"/>
    <n v="3"/>
    <n v="0"/>
    <n v="40.415999999999997"/>
  </r>
  <r>
    <x v="201"/>
    <x v="0"/>
    <s v="Gladstone"/>
    <x v="25"/>
    <x v="2"/>
    <x v="2"/>
    <x v="11"/>
    <s v="No"/>
    <x v="0"/>
    <n v="38.04"/>
    <n v="2"/>
    <n v="0"/>
    <n v="12.172799999999999"/>
  </r>
  <r>
    <x v="166"/>
    <x v="0"/>
    <s v="Newark"/>
    <x v="24"/>
    <x v="3"/>
    <x v="1"/>
    <x v="6"/>
    <s v="No"/>
    <x v="1"/>
    <n v="7.1519999999999992"/>
    <n v="3"/>
    <n v="0.2"/>
    <n v="0.71520000000000028"/>
  </r>
  <r>
    <x v="202"/>
    <x v="0"/>
    <s v="Los Angeles"/>
    <x v="1"/>
    <x v="1"/>
    <x v="1"/>
    <x v="6"/>
    <s v="No"/>
    <x v="0"/>
    <n v="6.63"/>
    <n v="3"/>
    <n v="0"/>
    <n v="1.7901"/>
  </r>
  <r>
    <x v="202"/>
    <x v="0"/>
    <s v="Los Angeles"/>
    <x v="1"/>
    <x v="1"/>
    <x v="1"/>
    <x v="6"/>
    <s v="Yes"/>
    <x v="2"/>
    <n v="5.88"/>
    <n v="2"/>
    <n v="0"/>
    <n v="1.7051999999999996"/>
  </r>
  <r>
    <x v="57"/>
    <x v="2"/>
    <s v="Great Falls"/>
    <x v="37"/>
    <x v="1"/>
    <x v="2"/>
    <x v="16"/>
    <s v="No"/>
    <x v="0"/>
    <n v="2999.95"/>
    <n v="5"/>
    <n v="0"/>
    <n v="1379.9769999999999"/>
  </r>
  <r>
    <x v="57"/>
    <x v="2"/>
    <s v="Great Falls"/>
    <x v="37"/>
    <x v="1"/>
    <x v="1"/>
    <x v="4"/>
    <s v="No"/>
    <x v="0"/>
    <n v="51.449999999999996"/>
    <n v="3"/>
    <n v="0"/>
    <n v="13.891499999999999"/>
  </r>
  <r>
    <x v="57"/>
    <x v="2"/>
    <s v="Great Falls"/>
    <x v="37"/>
    <x v="1"/>
    <x v="1"/>
    <x v="10"/>
    <s v="No"/>
    <x v="1"/>
    <n v="11.96"/>
    <n v="2"/>
    <n v="0"/>
    <n v="5.3819999999999997"/>
  </r>
  <r>
    <x v="57"/>
    <x v="2"/>
    <s v="Great Falls"/>
    <x v="37"/>
    <x v="1"/>
    <x v="1"/>
    <x v="4"/>
    <s v="No"/>
    <x v="0"/>
    <n v="1126.02"/>
    <n v="3"/>
    <n v="0"/>
    <n v="56.300999999999988"/>
  </r>
  <r>
    <x v="203"/>
    <x v="0"/>
    <s v="Houston"/>
    <x v="5"/>
    <x v="2"/>
    <x v="2"/>
    <x v="11"/>
    <s v="Yes"/>
    <x v="2"/>
    <n v="18.391999999999999"/>
    <n v="1"/>
    <n v="0.2"/>
    <n v="5.2877000000000001"/>
  </r>
  <r>
    <x v="203"/>
    <x v="0"/>
    <s v="Houston"/>
    <x v="5"/>
    <x v="2"/>
    <x v="1"/>
    <x v="4"/>
    <s v="No"/>
    <x v="0"/>
    <n v="129.56800000000001"/>
    <n v="2"/>
    <n v="0.2"/>
    <n v="-25.91360000000001"/>
  </r>
  <r>
    <x v="203"/>
    <x v="0"/>
    <s v="Houston"/>
    <x v="5"/>
    <x v="2"/>
    <x v="1"/>
    <x v="8"/>
    <s v="No"/>
    <x v="0"/>
    <n v="14.111999999999997"/>
    <n v="9"/>
    <n v="0.8"/>
    <n v="-21.167999999999999"/>
  </r>
  <r>
    <x v="204"/>
    <x v="1"/>
    <s v="Detroit"/>
    <x v="12"/>
    <x v="2"/>
    <x v="0"/>
    <x v="3"/>
    <s v="No"/>
    <x v="1"/>
    <n v="210.98"/>
    <n v="2"/>
    <n v="0"/>
    <n v="21.097999999999985"/>
  </r>
  <r>
    <x v="109"/>
    <x v="0"/>
    <s v="Los Angeles"/>
    <x v="1"/>
    <x v="1"/>
    <x v="2"/>
    <x v="7"/>
    <s v="No"/>
    <x v="0"/>
    <n v="55.176000000000002"/>
    <n v="3"/>
    <n v="0.2"/>
    <n v="-12.414599999999997"/>
  </r>
  <r>
    <x v="109"/>
    <x v="0"/>
    <s v="Los Angeles"/>
    <x v="1"/>
    <x v="1"/>
    <x v="2"/>
    <x v="11"/>
    <s v="Yes"/>
    <x v="2"/>
    <n v="66.260000000000005"/>
    <n v="2"/>
    <n v="0"/>
    <n v="27.166600000000003"/>
  </r>
  <r>
    <x v="205"/>
    <x v="0"/>
    <s v="Lawrence"/>
    <x v="31"/>
    <x v="3"/>
    <x v="1"/>
    <x v="13"/>
    <s v="No"/>
    <x v="0"/>
    <n v="22.200000000000003"/>
    <n v="5"/>
    <n v="0"/>
    <n v="10.434000000000001"/>
  </r>
  <r>
    <x v="206"/>
    <x v="2"/>
    <s v="Lakeland"/>
    <x v="2"/>
    <x v="0"/>
    <x v="0"/>
    <x v="1"/>
    <s v="No"/>
    <x v="0"/>
    <n v="683.95200000000011"/>
    <n v="3"/>
    <n v="0.2"/>
    <n v="42.746999999999986"/>
  </r>
  <r>
    <x v="206"/>
    <x v="2"/>
    <s v="Lakeland"/>
    <x v="2"/>
    <x v="0"/>
    <x v="0"/>
    <x v="5"/>
    <s v="No"/>
    <x v="1"/>
    <n v="45.695999999999998"/>
    <n v="3"/>
    <n v="0.2"/>
    <n v="5.1407999999999916"/>
  </r>
  <r>
    <x v="207"/>
    <x v="0"/>
    <s v="Philadelphia"/>
    <x v="9"/>
    <x v="3"/>
    <x v="1"/>
    <x v="4"/>
    <s v="No"/>
    <x v="0"/>
    <n v="36.336000000000006"/>
    <n v="3"/>
    <n v="0.2"/>
    <n v="-7.2672000000000043"/>
  </r>
  <r>
    <x v="207"/>
    <x v="0"/>
    <s v="Philadelphia"/>
    <x v="9"/>
    <x v="3"/>
    <x v="1"/>
    <x v="14"/>
    <s v="Yes"/>
    <x v="2"/>
    <n v="666.24800000000005"/>
    <n v="1"/>
    <n v="0.2"/>
    <n v="-149.9058"/>
  </r>
  <r>
    <x v="207"/>
    <x v="0"/>
    <s v="Philadelphia"/>
    <x v="9"/>
    <x v="3"/>
    <x v="1"/>
    <x v="12"/>
    <s v="No"/>
    <x v="0"/>
    <n v="52.512"/>
    <n v="6"/>
    <n v="0.2"/>
    <n v="19.692"/>
  </r>
  <r>
    <x v="208"/>
    <x v="1"/>
    <s v="Los Angeles"/>
    <x v="1"/>
    <x v="1"/>
    <x v="0"/>
    <x v="1"/>
    <s v="No"/>
    <x v="0"/>
    <n v="190.72000000000003"/>
    <n v="1"/>
    <n v="0.2"/>
    <n v="11.919999999999987"/>
  </r>
  <r>
    <x v="209"/>
    <x v="0"/>
    <s v="Los Angeles"/>
    <x v="1"/>
    <x v="1"/>
    <x v="0"/>
    <x v="5"/>
    <s v="No"/>
    <x v="1"/>
    <n v="47.94"/>
    <n v="3"/>
    <n v="0"/>
    <n v="2.3969999999999985"/>
  </r>
  <r>
    <x v="210"/>
    <x v="0"/>
    <s v="Montgomery"/>
    <x v="19"/>
    <x v="0"/>
    <x v="2"/>
    <x v="7"/>
    <s v="No"/>
    <x v="0"/>
    <n v="979.95"/>
    <n v="5"/>
    <n v="0"/>
    <n v="274.38600000000008"/>
  </r>
  <r>
    <x v="210"/>
    <x v="0"/>
    <s v="Montgomery"/>
    <x v="19"/>
    <x v="0"/>
    <x v="1"/>
    <x v="8"/>
    <s v="Yes"/>
    <x v="2"/>
    <n v="22.75"/>
    <n v="5"/>
    <n v="0"/>
    <n v="11.375"/>
  </r>
  <r>
    <x v="211"/>
    <x v="0"/>
    <s v="Mesa"/>
    <x v="16"/>
    <x v="1"/>
    <x v="1"/>
    <x v="4"/>
    <s v="No"/>
    <x v="0"/>
    <n v="16.768000000000001"/>
    <n v="2"/>
    <n v="0.2"/>
    <n v="1.4672000000000001"/>
  </r>
  <r>
    <x v="212"/>
    <x v="0"/>
    <s v="Chicago"/>
    <x v="10"/>
    <x v="2"/>
    <x v="1"/>
    <x v="8"/>
    <s v="No"/>
    <x v="0"/>
    <n v="42.615999999999993"/>
    <n v="7"/>
    <n v="0.8"/>
    <n v="-68.185600000000022"/>
  </r>
  <r>
    <x v="88"/>
    <x v="2"/>
    <s v="New York City"/>
    <x v="15"/>
    <x v="3"/>
    <x v="1"/>
    <x v="8"/>
    <s v="No"/>
    <x v="1"/>
    <n v="10.752000000000001"/>
    <n v="4"/>
    <n v="0.2"/>
    <n v="3.359999999999999"/>
  </r>
  <r>
    <x v="213"/>
    <x v="0"/>
    <s v="Henderson"/>
    <x v="0"/>
    <x v="0"/>
    <x v="1"/>
    <x v="9"/>
    <s v="No"/>
    <x v="0"/>
    <n v="152.94"/>
    <n v="3"/>
    <n v="0"/>
    <n v="41.293800000000005"/>
  </r>
  <r>
    <x v="213"/>
    <x v="0"/>
    <s v="Henderson"/>
    <x v="0"/>
    <x v="0"/>
    <x v="0"/>
    <x v="1"/>
    <s v="Yes"/>
    <x v="2"/>
    <n v="283.92"/>
    <n v="4"/>
    <n v="0"/>
    <n v="70.980000000000018"/>
  </r>
  <r>
    <x v="214"/>
    <x v="0"/>
    <s v="Green Bay"/>
    <x v="6"/>
    <x v="2"/>
    <x v="2"/>
    <x v="11"/>
    <s v="No"/>
    <x v="0"/>
    <n v="468.90000000000003"/>
    <n v="6"/>
    <n v="0"/>
    <n v="206.31600000000006"/>
  </r>
  <r>
    <x v="20"/>
    <x v="1"/>
    <s v="Tucson"/>
    <x v="16"/>
    <x v="1"/>
    <x v="2"/>
    <x v="7"/>
    <s v="No"/>
    <x v="0"/>
    <n v="380.86400000000003"/>
    <n v="8"/>
    <n v="0.2"/>
    <n v="38.086400000000026"/>
  </r>
  <r>
    <x v="215"/>
    <x v="0"/>
    <s v="Springfield"/>
    <x v="24"/>
    <x v="3"/>
    <x v="1"/>
    <x v="4"/>
    <s v="No"/>
    <x v="1"/>
    <n v="646.77600000000007"/>
    <n v="9"/>
    <n v="0.2"/>
    <n v="-145.52460000000002"/>
  </r>
  <r>
    <x v="38"/>
    <x v="0"/>
    <s v="Fort Worth"/>
    <x v="5"/>
    <x v="2"/>
    <x v="2"/>
    <x v="11"/>
    <s v="No"/>
    <x v="0"/>
    <n v="58.112000000000002"/>
    <n v="2"/>
    <n v="0.2"/>
    <n v="7.263999999999994"/>
  </r>
  <r>
    <x v="38"/>
    <x v="0"/>
    <s v="Fort Worth"/>
    <x v="5"/>
    <x v="2"/>
    <x v="2"/>
    <x v="7"/>
    <s v="Yes"/>
    <x v="2"/>
    <n v="100.792"/>
    <n v="1"/>
    <n v="0.2"/>
    <n v="6.2995000000000019"/>
  </r>
  <r>
    <x v="38"/>
    <x v="0"/>
    <s v="Fort Worth"/>
    <x v="5"/>
    <x v="2"/>
    <x v="0"/>
    <x v="5"/>
    <s v="No"/>
    <x v="0"/>
    <n v="66.112000000000009"/>
    <n v="4"/>
    <n v="0.6"/>
    <n v="-84.292799999999986"/>
  </r>
  <r>
    <x v="216"/>
    <x v="2"/>
    <s v="New York City"/>
    <x v="15"/>
    <x v="3"/>
    <x v="1"/>
    <x v="8"/>
    <s v="No"/>
    <x v="0"/>
    <n v="41.28"/>
    <n v="6"/>
    <n v="0.2"/>
    <n v="13.931999999999999"/>
  </r>
  <r>
    <x v="216"/>
    <x v="2"/>
    <s v="New York City"/>
    <x v="15"/>
    <x v="3"/>
    <x v="1"/>
    <x v="10"/>
    <s v="No"/>
    <x v="1"/>
    <n v="13.36"/>
    <n v="2"/>
    <n v="0"/>
    <n v="6.4127999999999998"/>
  </r>
  <r>
    <x v="158"/>
    <x v="1"/>
    <s v="Chicago"/>
    <x v="10"/>
    <x v="2"/>
    <x v="1"/>
    <x v="4"/>
    <s v="No"/>
    <x v="0"/>
    <n v="250.27199999999999"/>
    <n v="9"/>
    <n v="0.2"/>
    <n v="15.641999999999982"/>
  </r>
  <r>
    <x v="158"/>
    <x v="1"/>
    <s v="Chicago"/>
    <x v="10"/>
    <x v="2"/>
    <x v="1"/>
    <x v="8"/>
    <s v="Yes"/>
    <x v="2"/>
    <n v="11.363999999999997"/>
    <n v="3"/>
    <n v="0.8"/>
    <n v="-17.045999999999999"/>
  </r>
  <r>
    <x v="158"/>
    <x v="1"/>
    <s v="Chicago"/>
    <x v="10"/>
    <x v="2"/>
    <x v="1"/>
    <x v="14"/>
    <s v="No"/>
    <x v="0"/>
    <n v="8.7200000000000006"/>
    <n v="5"/>
    <n v="0.2"/>
    <n v="-1.7440000000000015"/>
  </r>
  <r>
    <x v="217"/>
    <x v="0"/>
    <s v="San Francisco"/>
    <x v="1"/>
    <x v="1"/>
    <x v="0"/>
    <x v="1"/>
    <s v="No"/>
    <x v="0"/>
    <n v="1121.568"/>
    <n v="2"/>
    <n v="0.2"/>
    <n v="0"/>
  </r>
  <r>
    <x v="53"/>
    <x v="0"/>
    <s v="Jacksonville"/>
    <x v="2"/>
    <x v="0"/>
    <x v="0"/>
    <x v="5"/>
    <s v="No"/>
    <x v="1"/>
    <n v="34.504000000000005"/>
    <n v="1"/>
    <n v="0.2"/>
    <n v="6.0381999999999998"/>
  </r>
  <r>
    <x v="218"/>
    <x v="0"/>
    <s v="Houston"/>
    <x v="5"/>
    <x v="2"/>
    <x v="1"/>
    <x v="13"/>
    <s v="No"/>
    <x v="0"/>
    <n v="10.824"/>
    <n v="3"/>
    <n v="0.2"/>
    <n v="2.5707"/>
  </r>
  <r>
    <x v="158"/>
    <x v="1"/>
    <s v="Anaheim"/>
    <x v="1"/>
    <x v="1"/>
    <x v="1"/>
    <x v="4"/>
    <s v="Yes"/>
    <x v="2"/>
    <n v="1295.78"/>
    <n v="2"/>
    <n v="0"/>
    <n v="310.98720000000003"/>
  </r>
  <r>
    <x v="219"/>
    <x v="0"/>
    <s v="Wilmington"/>
    <x v="3"/>
    <x v="0"/>
    <x v="1"/>
    <x v="6"/>
    <s v="No"/>
    <x v="0"/>
    <n v="19.456000000000003"/>
    <n v="4"/>
    <n v="0.2"/>
    <n v="3.4047999999999981"/>
  </r>
  <r>
    <x v="220"/>
    <x v="0"/>
    <s v="Los Angeles"/>
    <x v="1"/>
    <x v="1"/>
    <x v="1"/>
    <x v="2"/>
    <s v="No"/>
    <x v="0"/>
    <n v="20.7"/>
    <n v="2"/>
    <n v="0"/>
    <n v="9.9359999999999999"/>
  </r>
  <r>
    <x v="220"/>
    <x v="0"/>
    <s v="Los Angeles"/>
    <x v="1"/>
    <x v="1"/>
    <x v="0"/>
    <x v="3"/>
    <s v="No"/>
    <x v="1"/>
    <n v="1335.68"/>
    <n v="4"/>
    <n v="0.2"/>
    <n v="-217.04800000000017"/>
  </r>
  <r>
    <x v="220"/>
    <x v="0"/>
    <s v="Los Angeles"/>
    <x v="1"/>
    <x v="1"/>
    <x v="1"/>
    <x v="10"/>
    <s v="No"/>
    <x v="0"/>
    <n v="32.400000000000006"/>
    <n v="5"/>
    <n v="0"/>
    <n v="15.552000000000001"/>
  </r>
  <r>
    <x v="221"/>
    <x v="0"/>
    <s v="San Francisco"/>
    <x v="1"/>
    <x v="1"/>
    <x v="0"/>
    <x v="5"/>
    <s v="Yes"/>
    <x v="2"/>
    <n v="42.599999999999994"/>
    <n v="3"/>
    <n v="0"/>
    <n v="16.614000000000001"/>
  </r>
  <r>
    <x v="221"/>
    <x v="0"/>
    <s v="San Francisco"/>
    <x v="1"/>
    <x v="1"/>
    <x v="1"/>
    <x v="8"/>
    <s v="No"/>
    <x v="0"/>
    <n v="84.056000000000012"/>
    <n v="7"/>
    <n v="0.2"/>
    <n v="27.318199999999983"/>
  </r>
  <r>
    <x v="222"/>
    <x v="0"/>
    <s v="Tampa"/>
    <x v="2"/>
    <x v="0"/>
    <x v="1"/>
    <x v="9"/>
    <s v="No"/>
    <x v="0"/>
    <n v="13"/>
    <n v="5"/>
    <n v="0.2"/>
    <n v="1.3000000000000007"/>
  </r>
  <r>
    <x v="222"/>
    <x v="0"/>
    <s v="Tampa"/>
    <x v="2"/>
    <x v="0"/>
    <x v="0"/>
    <x v="5"/>
    <s v="No"/>
    <x v="1"/>
    <n v="13.128"/>
    <n v="3"/>
    <n v="0.2"/>
    <n v="3.7743000000000002"/>
  </r>
  <r>
    <x v="223"/>
    <x v="0"/>
    <s v="Seattle"/>
    <x v="4"/>
    <x v="1"/>
    <x v="1"/>
    <x v="13"/>
    <s v="No"/>
    <x v="0"/>
    <n v="3.96"/>
    <n v="2"/>
    <n v="0"/>
    <n v="0"/>
  </r>
  <r>
    <x v="223"/>
    <x v="0"/>
    <s v="Seattle"/>
    <x v="4"/>
    <x v="1"/>
    <x v="1"/>
    <x v="2"/>
    <s v="Yes"/>
    <x v="2"/>
    <n v="2.61"/>
    <n v="1"/>
    <n v="0"/>
    <n v="1.2005999999999999"/>
  </r>
  <r>
    <x v="224"/>
    <x v="0"/>
    <s v="Los Angeles"/>
    <x v="1"/>
    <x v="1"/>
    <x v="2"/>
    <x v="7"/>
    <s v="No"/>
    <x v="0"/>
    <n v="374.37600000000003"/>
    <n v="3"/>
    <n v="0.2"/>
    <n v="46.796999999999983"/>
  </r>
  <r>
    <x v="225"/>
    <x v="1"/>
    <s v="Seattle"/>
    <x v="4"/>
    <x v="1"/>
    <x v="1"/>
    <x v="10"/>
    <s v="No"/>
    <x v="0"/>
    <n v="91.84"/>
    <n v="8"/>
    <n v="0"/>
    <n v="45.001600000000003"/>
  </r>
  <r>
    <x v="225"/>
    <x v="1"/>
    <s v="Seattle"/>
    <x v="4"/>
    <x v="1"/>
    <x v="1"/>
    <x v="8"/>
    <s v="No"/>
    <x v="1"/>
    <n v="81.088000000000008"/>
    <n v="7"/>
    <n v="0.2"/>
    <n v="27.3672"/>
  </r>
  <r>
    <x v="225"/>
    <x v="1"/>
    <s v="Seattle"/>
    <x v="4"/>
    <x v="1"/>
    <x v="1"/>
    <x v="10"/>
    <s v="No"/>
    <x v="0"/>
    <n v="19.440000000000001"/>
    <n v="3"/>
    <n v="0"/>
    <n v="9.3312000000000008"/>
  </r>
  <r>
    <x v="225"/>
    <x v="1"/>
    <s v="Seattle"/>
    <x v="4"/>
    <x v="1"/>
    <x v="0"/>
    <x v="1"/>
    <s v="Yes"/>
    <x v="2"/>
    <n v="451.15199999999993"/>
    <n v="3"/>
    <n v="0.2"/>
    <n v="0"/>
  </r>
  <r>
    <x v="226"/>
    <x v="0"/>
    <s v="New York City"/>
    <x v="15"/>
    <x v="3"/>
    <x v="1"/>
    <x v="2"/>
    <s v="No"/>
    <x v="0"/>
    <n v="72.45"/>
    <n v="7"/>
    <n v="0"/>
    <n v="34.775999999999996"/>
  </r>
  <r>
    <x v="226"/>
    <x v="0"/>
    <s v="New York City"/>
    <x v="15"/>
    <x v="3"/>
    <x v="1"/>
    <x v="13"/>
    <s v="No"/>
    <x v="0"/>
    <n v="13.96"/>
    <n v="4"/>
    <n v="0"/>
    <n v="6.4215999999999998"/>
  </r>
  <r>
    <x v="226"/>
    <x v="0"/>
    <s v="New York City"/>
    <x v="15"/>
    <x v="3"/>
    <x v="1"/>
    <x v="8"/>
    <s v="No"/>
    <x v="1"/>
    <n v="33.264000000000003"/>
    <n v="7"/>
    <n v="0.2"/>
    <n v="11.226599999999999"/>
  </r>
  <r>
    <x v="226"/>
    <x v="0"/>
    <s v="New York City"/>
    <x v="15"/>
    <x v="3"/>
    <x v="2"/>
    <x v="7"/>
    <s v="No"/>
    <x v="0"/>
    <n v="14.850000000000001"/>
    <n v="3"/>
    <n v="0"/>
    <n v="4.0095000000000001"/>
  </r>
  <r>
    <x v="227"/>
    <x v="0"/>
    <s v="Marysville"/>
    <x v="4"/>
    <x v="1"/>
    <x v="1"/>
    <x v="6"/>
    <s v="Yes"/>
    <x v="2"/>
    <n v="8.82"/>
    <n v="3"/>
    <n v="0"/>
    <n v="2.3814000000000002"/>
  </r>
  <r>
    <x v="228"/>
    <x v="0"/>
    <s v="Long Beach"/>
    <x v="1"/>
    <x v="1"/>
    <x v="1"/>
    <x v="10"/>
    <s v="No"/>
    <x v="0"/>
    <n v="160.72"/>
    <n v="14"/>
    <n v="0"/>
    <n v="78.752800000000008"/>
  </r>
  <r>
    <x v="228"/>
    <x v="0"/>
    <s v="Long Beach"/>
    <x v="1"/>
    <x v="1"/>
    <x v="1"/>
    <x v="10"/>
    <s v="No"/>
    <x v="0"/>
    <n v="19.920000000000002"/>
    <n v="4"/>
    <n v="0"/>
    <n v="9.7608000000000015"/>
  </r>
  <r>
    <x v="228"/>
    <x v="0"/>
    <s v="Long Beach"/>
    <x v="1"/>
    <x v="1"/>
    <x v="1"/>
    <x v="14"/>
    <s v="No"/>
    <x v="1"/>
    <n v="7.3"/>
    <n v="2"/>
    <n v="0"/>
    <n v="2.1899999999999995"/>
  </r>
  <r>
    <x v="229"/>
    <x v="0"/>
    <s v="Chicago"/>
    <x v="10"/>
    <x v="2"/>
    <x v="1"/>
    <x v="4"/>
    <s v="No"/>
    <x v="0"/>
    <n v="69.712000000000003"/>
    <n v="2"/>
    <n v="0.2"/>
    <n v="8.7139999999999951"/>
  </r>
  <r>
    <x v="229"/>
    <x v="0"/>
    <s v="Chicago"/>
    <x v="10"/>
    <x v="2"/>
    <x v="0"/>
    <x v="5"/>
    <s v="Yes"/>
    <x v="2"/>
    <n v="8.7919999999999998"/>
    <n v="1"/>
    <n v="0.6"/>
    <n v="-5.7148000000000003"/>
  </r>
  <r>
    <x v="230"/>
    <x v="0"/>
    <s v="Los Angeles"/>
    <x v="1"/>
    <x v="1"/>
    <x v="1"/>
    <x v="14"/>
    <s v="No"/>
    <x v="0"/>
    <n v="51.52"/>
    <n v="4"/>
    <n v="0"/>
    <n v="1.5456000000000003"/>
  </r>
  <r>
    <x v="231"/>
    <x v="0"/>
    <s v="Denver"/>
    <x v="22"/>
    <x v="1"/>
    <x v="2"/>
    <x v="7"/>
    <s v="No"/>
    <x v="0"/>
    <n v="470.37600000000009"/>
    <n v="3"/>
    <n v="0.2"/>
    <n v="52.917299999999955"/>
  </r>
  <r>
    <x v="231"/>
    <x v="0"/>
    <s v="Denver"/>
    <x v="22"/>
    <x v="1"/>
    <x v="2"/>
    <x v="7"/>
    <s v="No"/>
    <x v="1"/>
    <n v="105.584"/>
    <n v="2"/>
    <n v="0.2"/>
    <n v="9.2386000000000053"/>
  </r>
  <r>
    <x v="231"/>
    <x v="0"/>
    <s v="Denver"/>
    <x v="22"/>
    <x v="1"/>
    <x v="1"/>
    <x v="9"/>
    <s v="No"/>
    <x v="0"/>
    <n v="31.152000000000001"/>
    <n v="3"/>
    <n v="0.2"/>
    <n v="3.5045999999999964"/>
  </r>
  <r>
    <x v="231"/>
    <x v="0"/>
    <s v="Denver"/>
    <x v="22"/>
    <x v="1"/>
    <x v="1"/>
    <x v="8"/>
    <s v="Yes"/>
    <x v="2"/>
    <n v="6.7830000000000004"/>
    <n v="7"/>
    <n v="0.7"/>
    <n v="-4.7480999999999973"/>
  </r>
  <r>
    <x v="231"/>
    <x v="0"/>
    <s v="Denver"/>
    <x v="22"/>
    <x v="1"/>
    <x v="2"/>
    <x v="7"/>
    <s v="No"/>
    <x v="0"/>
    <n v="406.36799999999999"/>
    <n v="4"/>
    <n v="0.2"/>
    <n v="30.477599999999981"/>
  </r>
  <r>
    <x v="232"/>
    <x v="0"/>
    <s v="Richmond"/>
    <x v="0"/>
    <x v="0"/>
    <x v="0"/>
    <x v="1"/>
    <s v="No"/>
    <x v="0"/>
    <n v="70.98"/>
    <n v="1"/>
    <n v="0"/>
    <n v="4.968599999999995"/>
  </r>
  <r>
    <x v="232"/>
    <x v="0"/>
    <s v="Richmond"/>
    <x v="0"/>
    <x v="0"/>
    <x v="1"/>
    <x v="2"/>
    <s v="No"/>
    <x v="1"/>
    <n v="294.93"/>
    <n v="3"/>
    <n v="0"/>
    <n v="144.51570000000001"/>
  </r>
  <r>
    <x v="233"/>
    <x v="0"/>
    <s v="Salem"/>
    <x v="21"/>
    <x v="1"/>
    <x v="2"/>
    <x v="7"/>
    <s v="No"/>
    <x v="0"/>
    <n v="84.784000000000006"/>
    <n v="2"/>
    <n v="0.2"/>
    <n v="-20.136200000000006"/>
  </r>
  <r>
    <x v="233"/>
    <x v="0"/>
    <s v="Salem"/>
    <x v="21"/>
    <x v="1"/>
    <x v="1"/>
    <x v="10"/>
    <s v="Yes"/>
    <x v="2"/>
    <n v="20.736000000000004"/>
    <n v="4"/>
    <n v="0.2"/>
    <n v="7.2576000000000001"/>
  </r>
  <r>
    <x v="233"/>
    <x v="0"/>
    <s v="Salem"/>
    <x v="21"/>
    <x v="1"/>
    <x v="1"/>
    <x v="8"/>
    <s v="No"/>
    <x v="0"/>
    <n v="16.821000000000005"/>
    <n v="3"/>
    <n v="0.7"/>
    <n v="-12.896100000000004"/>
  </r>
  <r>
    <x v="233"/>
    <x v="0"/>
    <s v="Salem"/>
    <x v="21"/>
    <x v="1"/>
    <x v="1"/>
    <x v="10"/>
    <s v="No"/>
    <x v="0"/>
    <n v="10.368000000000002"/>
    <n v="2"/>
    <n v="0.2"/>
    <n v="3.6288"/>
  </r>
  <r>
    <x v="234"/>
    <x v="0"/>
    <s v="Laredo"/>
    <x v="5"/>
    <x v="2"/>
    <x v="1"/>
    <x v="6"/>
    <s v="No"/>
    <x v="1"/>
    <n v="9.3439999999999994"/>
    <n v="2"/>
    <n v="0.2"/>
    <n v="1.1679999999999997"/>
  </r>
  <r>
    <x v="234"/>
    <x v="0"/>
    <s v="Laredo"/>
    <x v="5"/>
    <x v="2"/>
    <x v="2"/>
    <x v="11"/>
    <s v="No"/>
    <x v="0"/>
    <n v="31.200000000000003"/>
    <n v="3"/>
    <n v="0.2"/>
    <n v="9.7499999999999964"/>
  </r>
  <r>
    <x v="235"/>
    <x v="0"/>
    <s v="San Diego"/>
    <x v="1"/>
    <x v="1"/>
    <x v="1"/>
    <x v="9"/>
    <s v="Yes"/>
    <x v="2"/>
    <n v="76.12"/>
    <n v="2"/>
    <n v="0"/>
    <n v="22.074799999999996"/>
  </r>
  <r>
    <x v="235"/>
    <x v="0"/>
    <s v="San Diego"/>
    <x v="1"/>
    <x v="1"/>
    <x v="2"/>
    <x v="16"/>
    <s v="No"/>
    <x v="0"/>
    <n v="1199.9760000000001"/>
    <n v="3"/>
    <n v="0.2"/>
    <n v="434.99130000000002"/>
  </r>
  <r>
    <x v="235"/>
    <x v="0"/>
    <s v="San Diego"/>
    <x v="1"/>
    <x v="1"/>
    <x v="2"/>
    <x v="7"/>
    <s v="No"/>
    <x v="0"/>
    <n v="445.96000000000004"/>
    <n v="5"/>
    <n v="0.2"/>
    <n v="55.744999999999948"/>
  </r>
  <r>
    <x v="235"/>
    <x v="0"/>
    <s v="San Diego"/>
    <x v="1"/>
    <x v="1"/>
    <x v="0"/>
    <x v="5"/>
    <s v="No"/>
    <x v="1"/>
    <n v="327.76"/>
    <n v="8"/>
    <n v="0"/>
    <n v="91.772800000000018"/>
  </r>
  <r>
    <x v="236"/>
    <x v="0"/>
    <s v="Philadelphia"/>
    <x v="9"/>
    <x v="3"/>
    <x v="1"/>
    <x v="14"/>
    <s v="No"/>
    <x v="0"/>
    <n v="11.632"/>
    <n v="2"/>
    <n v="0.2"/>
    <n v="1.0178000000000007"/>
  </r>
  <r>
    <x v="237"/>
    <x v="0"/>
    <s v="Philadelphia"/>
    <x v="9"/>
    <x v="3"/>
    <x v="2"/>
    <x v="7"/>
    <s v="Yes"/>
    <x v="2"/>
    <n v="143.98199999999997"/>
    <n v="3"/>
    <n v="0.4"/>
    <n v="-28.796400000000006"/>
  </r>
  <r>
    <x v="237"/>
    <x v="0"/>
    <s v="Philadelphia"/>
    <x v="9"/>
    <x v="3"/>
    <x v="2"/>
    <x v="7"/>
    <s v="No"/>
    <x v="0"/>
    <n v="494.37599999999998"/>
    <n v="4"/>
    <n v="0.4"/>
    <n v="-115.35440000000006"/>
  </r>
  <r>
    <x v="237"/>
    <x v="0"/>
    <s v="Philadelphia"/>
    <x v="9"/>
    <x v="3"/>
    <x v="1"/>
    <x v="14"/>
    <s v="No"/>
    <x v="0"/>
    <n v="5.84"/>
    <n v="2"/>
    <n v="0.2"/>
    <n v="0.72999999999999954"/>
  </r>
  <r>
    <x v="238"/>
    <x v="0"/>
    <s v="Tampa"/>
    <x v="2"/>
    <x v="0"/>
    <x v="1"/>
    <x v="4"/>
    <s v="No"/>
    <x v="1"/>
    <n v="142.77600000000001"/>
    <n v="1"/>
    <n v="0.2"/>
    <n v="17.84699999999998"/>
  </r>
  <r>
    <x v="238"/>
    <x v="0"/>
    <s v="Tampa"/>
    <x v="2"/>
    <x v="0"/>
    <x v="0"/>
    <x v="5"/>
    <s v="No"/>
    <x v="0"/>
    <n v="45.695999999999998"/>
    <n v="3"/>
    <n v="0.2"/>
    <n v="5.1407999999999916"/>
  </r>
  <r>
    <x v="238"/>
    <x v="0"/>
    <s v="Tampa"/>
    <x v="2"/>
    <x v="0"/>
    <x v="1"/>
    <x v="8"/>
    <s v="Yes"/>
    <x v="2"/>
    <n v="7.218"/>
    <n v="3"/>
    <n v="0.7"/>
    <n v="-5.5338000000000012"/>
  </r>
  <r>
    <x v="238"/>
    <x v="0"/>
    <s v="Tampa"/>
    <x v="2"/>
    <x v="0"/>
    <x v="1"/>
    <x v="8"/>
    <s v="No"/>
    <x v="0"/>
    <n v="43.188000000000009"/>
    <n v="4"/>
    <n v="0.7"/>
    <n v="-31.671199999999999"/>
  </r>
  <r>
    <x v="238"/>
    <x v="0"/>
    <s v="Tampa"/>
    <x v="2"/>
    <x v="0"/>
    <x v="1"/>
    <x v="10"/>
    <s v="No"/>
    <x v="0"/>
    <n v="131.904"/>
    <n v="3"/>
    <n v="0.2"/>
    <n v="47.815200000000004"/>
  </r>
  <r>
    <x v="239"/>
    <x v="0"/>
    <s v="Philadelphia"/>
    <x v="9"/>
    <x v="3"/>
    <x v="1"/>
    <x v="8"/>
    <s v="No"/>
    <x v="1"/>
    <n v="3.2820000000000005"/>
    <n v="2"/>
    <n v="0.7"/>
    <n v="-2.6256000000000004"/>
  </r>
  <r>
    <x v="239"/>
    <x v="0"/>
    <s v="Philadelphia"/>
    <x v="9"/>
    <x v="3"/>
    <x v="1"/>
    <x v="6"/>
    <s v="No"/>
    <x v="0"/>
    <n v="21.167999999999999"/>
    <n v="9"/>
    <n v="0.2"/>
    <n v="2.3813999999999984"/>
  </r>
  <r>
    <x v="239"/>
    <x v="0"/>
    <s v="Philadelphia"/>
    <x v="9"/>
    <x v="3"/>
    <x v="2"/>
    <x v="7"/>
    <s v="Yes"/>
    <x v="2"/>
    <n v="55.188000000000002"/>
    <n v="2"/>
    <n v="0.4"/>
    <n v="-10.117800000000003"/>
  </r>
  <r>
    <x v="240"/>
    <x v="1"/>
    <s v="Dallas"/>
    <x v="5"/>
    <x v="2"/>
    <x v="2"/>
    <x v="7"/>
    <s v="No"/>
    <x v="0"/>
    <n v="369.57600000000002"/>
    <n v="3"/>
    <n v="0.2"/>
    <n v="41.577299999999951"/>
  </r>
  <r>
    <x v="240"/>
    <x v="1"/>
    <s v="Dallas"/>
    <x v="5"/>
    <x v="2"/>
    <x v="1"/>
    <x v="2"/>
    <s v="No"/>
    <x v="0"/>
    <n v="15.712000000000002"/>
    <n v="4"/>
    <n v="0.2"/>
    <n v="5.6955999999999989"/>
  </r>
  <r>
    <x v="241"/>
    <x v="1"/>
    <s v="Philadelphia"/>
    <x v="9"/>
    <x v="3"/>
    <x v="1"/>
    <x v="10"/>
    <s v="No"/>
    <x v="1"/>
    <n v="8.4480000000000004"/>
    <n v="2"/>
    <n v="0.2"/>
    <n v="2.6399999999999997"/>
  </r>
  <r>
    <x v="241"/>
    <x v="1"/>
    <s v="Philadelphia"/>
    <x v="9"/>
    <x v="3"/>
    <x v="2"/>
    <x v="7"/>
    <s v="No"/>
    <x v="0"/>
    <n v="728.94600000000003"/>
    <n v="9"/>
    <n v="0.4"/>
    <n v="-157.93830000000008"/>
  </r>
  <r>
    <x v="242"/>
    <x v="0"/>
    <s v="Grove City"/>
    <x v="24"/>
    <x v="3"/>
    <x v="2"/>
    <x v="7"/>
    <s v="Yes"/>
    <x v="2"/>
    <n v="119.93999999999998"/>
    <n v="10"/>
    <n v="0.4"/>
    <n v="15.99199999999999"/>
  </r>
  <r>
    <x v="242"/>
    <x v="0"/>
    <s v="Grove City"/>
    <x v="24"/>
    <x v="3"/>
    <x v="1"/>
    <x v="8"/>
    <s v="No"/>
    <x v="0"/>
    <n v="3.6480000000000006"/>
    <n v="2"/>
    <n v="0.7"/>
    <n v="-2.7967999999999993"/>
  </r>
  <r>
    <x v="243"/>
    <x v="1"/>
    <s v="New York City"/>
    <x v="15"/>
    <x v="3"/>
    <x v="0"/>
    <x v="5"/>
    <s v="No"/>
    <x v="0"/>
    <n v="40.479999999999997"/>
    <n v="2"/>
    <n v="0"/>
    <n v="15.787199999999999"/>
  </r>
  <r>
    <x v="243"/>
    <x v="1"/>
    <s v="New York City"/>
    <x v="15"/>
    <x v="3"/>
    <x v="0"/>
    <x v="5"/>
    <s v="No"/>
    <x v="1"/>
    <n v="9.94"/>
    <n v="2"/>
    <n v="0"/>
    <n v="3.0813999999999995"/>
  </r>
  <r>
    <x v="243"/>
    <x v="1"/>
    <s v="New York City"/>
    <x v="15"/>
    <x v="3"/>
    <x v="1"/>
    <x v="8"/>
    <s v="No"/>
    <x v="0"/>
    <n v="107.42400000000001"/>
    <n v="9"/>
    <n v="0.2"/>
    <n v="33.569999999999986"/>
  </r>
  <r>
    <x v="243"/>
    <x v="1"/>
    <s v="New York City"/>
    <x v="15"/>
    <x v="3"/>
    <x v="2"/>
    <x v="7"/>
    <s v="Yes"/>
    <x v="2"/>
    <n v="37.909999999999997"/>
    <n v="1"/>
    <n v="0"/>
    <n v="10.993899999999996"/>
  </r>
  <r>
    <x v="243"/>
    <x v="1"/>
    <s v="New York City"/>
    <x v="15"/>
    <x v="3"/>
    <x v="0"/>
    <x v="5"/>
    <s v="No"/>
    <x v="0"/>
    <n v="88.02"/>
    <n v="3"/>
    <n v="0"/>
    <n v="27.286199999999994"/>
  </r>
  <r>
    <x v="244"/>
    <x v="0"/>
    <s v="Chicago"/>
    <x v="10"/>
    <x v="2"/>
    <x v="1"/>
    <x v="8"/>
    <s v="No"/>
    <x v="0"/>
    <n v="8.6899999999999977"/>
    <n v="5"/>
    <n v="0.8"/>
    <n v="-14.773"/>
  </r>
  <r>
    <x v="245"/>
    <x v="1"/>
    <s v="Dearborn"/>
    <x v="12"/>
    <x v="2"/>
    <x v="0"/>
    <x v="1"/>
    <s v="No"/>
    <x v="1"/>
    <n v="301.95999999999998"/>
    <n v="2"/>
    <n v="0"/>
    <n v="87.568399999999968"/>
  </r>
  <r>
    <x v="245"/>
    <x v="1"/>
    <s v="Dearborn"/>
    <x v="12"/>
    <x v="2"/>
    <x v="1"/>
    <x v="9"/>
    <s v="No"/>
    <x v="0"/>
    <n v="555.21"/>
    <n v="5"/>
    <n v="0.1"/>
    <n v="178.90100000000001"/>
  </r>
  <r>
    <x v="245"/>
    <x v="1"/>
    <s v="Dearborn"/>
    <x v="12"/>
    <x v="2"/>
    <x v="1"/>
    <x v="4"/>
    <s v="Yes"/>
    <x v="2"/>
    <n v="523.48"/>
    <n v="4"/>
    <n v="0"/>
    <n v="130.87"/>
  </r>
  <r>
    <x v="245"/>
    <x v="1"/>
    <s v="Dearborn"/>
    <x v="12"/>
    <x v="2"/>
    <x v="1"/>
    <x v="6"/>
    <s v="No"/>
    <x v="0"/>
    <n v="161.82"/>
    <n v="9"/>
    <n v="0"/>
    <n v="46.927799999999984"/>
  </r>
  <r>
    <x v="246"/>
    <x v="2"/>
    <s v="New York City"/>
    <x v="15"/>
    <x v="3"/>
    <x v="0"/>
    <x v="5"/>
    <s v="No"/>
    <x v="0"/>
    <n v="35.56"/>
    <n v="7"/>
    <n v="0"/>
    <n v="12.090399999999999"/>
  </r>
  <r>
    <x v="247"/>
    <x v="0"/>
    <s v="Seattle"/>
    <x v="4"/>
    <x v="1"/>
    <x v="1"/>
    <x v="9"/>
    <s v="No"/>
    <x v="1"/>
    <n v="97.16"/>
    <n v="2"/>
    <n v="0"/>
    <n v="28.176399999999987"/>
  </r>
  <r>
    <x v="95"/>
    <x v="0"/>
    <s v="San Francisco"/>
    <x v="1"/>
    <x v="1"/>
    <x v="1"/>
    <x v="8"/>
    <s v="No"/>
    <x v="0"/>
    <n v="15.24"/>
    <n v="5"/>
    <n v="0.2"/>
    <n v="5.1434999999999977"/>
  </r>
  <r>
    <x v="95"/>
    <x v="0"/>
    <s v="San Francisco"/>
    <x v="1"/>
    <x v="1"/>
    <x v="1"/>
    <x v="10"/>
    <s v="Yes"/>
    <x v="2"/>
    <n v="13.23"/>
    <n v="3"/>
    <n v="0"/>
    <n v="6.0857999999999999"/>
  </r>
  <r>
    <x v="248"/>
    <x v="0"/>
    <s v="Aurora"/>
    <x v="22"/>
    <x v="1"/>
    <x v="1"/>
    <x v="4"/>
    <s v="No"/>
    <x v="0"/>
    <n v="243.38400000000001"/>
    <n v="3"/>
    <n v="0.2"/>
    <n v="-51.719100000000012"/>
  </r>
  <r>
    <x v="248"/>
    <x v="0"/>
    <s v="Aurora"/>
    <x v="22"/>
    <x v="1"/>
    <x v="2"/>
    <x v="11"/>
    <s v="No"/>
    <x v="0"/>
    <n v="119.80000000000001"/>
    <n v="5"/>
    <n v="0.2"/>
    <n v="29.950000000000003"/>
  </r>
  <r>
    <x v="248"/>
    <x v="0"/>
    <s v="Aurora"/>
    <x v="22"/>
    <x v="1"/>
    <x v="2"/>
    <x v="7"/>
    <s v="No"/>
    <x v="1"/>
    <n v="300.76799999999997"/>
    <n v="4"/>
    <n v="0.2"/>
    <n v="30.076800000000006"/>
  </r>
  <r>
    <x v="205"/>
    <x v="0"/>
    <s v="Miami"/>
    <x v="2"/>
    <x v="0"/>
    <x v="2"/>
    <x v="11"/>
    <s v="No"/>
    <x v="0"/>
    <n v="17.880000000000003"/>
    <n v="3"/>
    <n v="0.2"/>
    <n v="2.458499999999999"/>
  </r>
  <r>
    <x v="205"/>
    <x v="0"/>
    <s v="Miami"/>
    <x v="2"/>
    <x v="0"/>
    <x v="1"/>
    <x v="2"/>
    <s v="Yes"/>
    <x v="2"/>
    <n v="235.94400000000002"/>
    <n v="3"/>
    <n v="0.2"/>
    <n v="85.529700000000005"/>
  </r>
  <r>
    <x v="249"/>
    <x v="1"/>
    <s v="Warner Robins"/>
    <x v="32"/>
    <x v="0"/>
    <x v="0"/>
    <x v="1"/>
    <s v="No"/>
    <x v="0"/>
    <n v="392.93999999999994"/>
    <n v="3"/>
    <n v="0"/>
    <n v="43.223399999999984"/>
  </r>
  <r>
    <x v="250"/>
    <x v="0"/>
    <s v="Aurora"/>
    <x v="22"/>
    <x v="1"/>
    <x v="1"/>
    <x v="8"/>
    <s v="No"/>
    <x v="0"/>
    <n v="18.882000000000005"/>
    <n v="3"/>
    <n v="0.7"/>
    <n v="-13.846800000000002"/>
  </r>
  <r>
    <x v="250"/>
    <x v="0"/>
    <s v="Aurora"/>
    <x v="22"/>
    <x v="1"/>
    <x v="1"/>
    <x v="9"/>
    <s v="No"/>
    <x v="1"/>
    <n v="122.328"/>
    <n v="3"/>
    <n v="0.2"/>
    <n v="12.232799999999997"/>
  </r>
  <r>
    <x v="46"/>
    <x v="2"/>
    <s v="Vallejo"/>
    <x v="1"/>
    <x v="1"/>
    <x v="0"/>
    <x v="5"/>
    <s v="No"/>
    <x v="0"/>
    <n v="1049.2"/>
    <n v="5"/>
    <n v="0"/>
    <n v="272.79200000000003"/>
  </r>
  <r>
    <x v="46"/>
    <x v="2"/>
    <s v="Vallejo"/>
    <x v="1"/>
    <x v="1"/>
    <x v="1"/>
    <x v="8"/>
    <s v="Yes"/>
    <x v="2"/>
    <n v="15.424000000000001"/>
    <n v="4"/>
    <n v="0.2"/>
    <n v="5.0128000000000004"/>
  </r>
  <r>
    <x v="251"/>
    <x v="1"/>
    <s v="Minneapolis"/>
    <x v="11"/>
    <x v="2"/>
    <x v="0"/>
    <x v="5"/>
    <s v="No"/>
    <x v="0"/>
    <n v="18.84"/>
    <n v="3"/>
    <n v="0"/>
    <n v="6.0287999999999995"/>
  </r>
  <r>
    <x v="252"/>
    <x v="0"/>
    <s v="Mission Viejo"/>
    <x v="1"/>
    <x v="1"/>
    <x v="1"/>
    <x v="4"/>
    <s v="No"/>
    <x v="0"/>
    <n v="330.4"/>
    <n v="2"/>
    <n v="0"/>
    <n v="85.903999999999996"/>
  </r>
  <r>
    <x v="252"/>
    <x v="0"/>
    <s v="Mission Viejo"/>
    <x v="1"/>
    <x v="1"/>
    <x v="1"/>
    <x v="2"/>
    <s v="No"/>
    <x v="1"/>
    <n v="26.25"/>
    <n v="7"/>
    <n v="0"/>
    <n v="12.599999999999998"/>
  </r>
  <r>
    <x v="253"/>
    <x v="0"/>
    <s v="Rochester Hills"/>
    <x v="12"/>
    <x v="2"/>
    <x v="2"/>
    <x v="11"/>
    <s v="No"/>
    <x v="0"/>
    <n v="132.52000000000001"/>
    <n v="4"/>
    <n v="0"/>
    <n v="54.333200000000005"/>
  </r>
  <r>
    <x v="69"/>
    <x v="2"/>
    <s v="Plainfield"/>
    <x v="30"/>
    <x v="3"/>
    <x v="1"/>
    <x v="10"/>
    <s v="Yes"/>
    <x v="2"/>
    <n v="6.48"/>
    <n v="1"/>
    <n v="0"/>
    <n v="3.1752000000000002"/>
  </r>
  <r>
    <x v="254"/>
    <x v="2"/>
    <s v="Columbus"/>
    <x v="14"/>
    <x v="2"/>
    <x v="1"/>
    <x v="9"/>
    <s v="No"/>
    <x v="0"/>
    <n v="209.3"/>
    <n v="2"/>
    <n v="0"/>
    <n v="56.510999999999996"/>
  </r>
  <r>
    <x v="121"/>
    <x v="1"/>
    <s v="Sierra Vista"/>
    <x v="16"/>
    <x v="1"/>
    <x v="1"/>
    <x v="13"/>
    <s v="No"/>
    <x v="0"/>
    <n v="31.560000000000002"/>
    <n v="5"/>
    <n v="0.2"/>
    <n v="9.8624999999999972"/>
  </r>
  <r>
    <x v="121"/>
    <x v="1"/>
    <s v="Sierra Vista"/>
    <x v="16"/>
    <x v="1"/>
    <x v="1"/>
    <x v="9"/>
    <s v="No"/>
    <x v="1"/>
    <n v="30.144000000000002"/>
    <n v="2"/>
    <n v="0.2"/>
    <n v="3.0143999999999993"/>
  </r>
  <r>
    <x v="255"/>
    <x v="1"/>
    <s v="Vancouver"/>
    <x v="4"/>
    <x v="1"/>
    <x v="0"/>
    <x v="5"/>
    <s v="No"/>
    <x v="0"/>
    <n v="14.8"/>
    <n v="4"/>
    <n v="0"/>
    <n v="6.0680000000000014"/>
  </r>
  <r>
    <x v="255"/>
    <x v="1"/>
    <s v="Vancouver"/>
    <x v="4"/>
    <x v="1"/>
    <x v="2"/>
    <x v="7"/>
    <s v="Yes"/>
    <x v="2"/>
    <n v="302.37599999999998"/>
    <n v="3"/>
    <n v="0.2"/>
    <n v="22.678200000000018"/>
  </r>
  <r>
    <x v="255"/>
    <x v="1"/>
    <s v="Vancouver"/>
    <x v="4"/>
    <x v="1"/>
    <x v="2"/>
    <x v="11"/>
    <s v="No"/>
    <x v="0"/>
    <n v="316"/>
    <n v="4"/>
    <n v="0"/>
    <n v="31.599999999999966"/>
  </r>
  <r>
    <x v="256"/>
    <x v="2"/>
    <s v="New York City"/>
    <x v="15"/>
    <x v="3"/>
    <x v="1"/>
    <x v="10"/>
    <s v="No"/>
    <x v="0"/>
    <n v="379.4"/>
    <n v="10"/>
    <n v="0"/>
    <n v="178.31799999999998"/>
  </r>
  <r>
    <x v="153"/>
    <x v="1"/>
    <s v="New York City"/>
    <x v="15"/>
    <x v="3"/>
    <x v="1"/>
    <x v="10"/>
    <s v="No"/>
    <x v="1"/>
    <n v="97.82"/>
    <n v="2"/>
    <n v="0"/>
    <n v="45.975399999999993"/>
  </r>
  <r>
    <x v="153"/>
    <x v="1"/>
    <s v="New York City"/>
    <x v="15"/>
    <x v="3"/>
    <x v="2"/>
    <x v="11"/>
    <s v="No"/>
    <x v="0"/>
    <n v="103.12"/>
    <n v="8"/>
    <n v="0"/>
    <n v="10.311999999999998"/>
  </r>
  <r>
    <x v="257"/>
    <x v="0"/>
    <s v="Columbus"/>
    <x v="24"/>
    <x v="3"/>
    <x v="1"/>
    <x v="9"/>
    <s v="Yes"/>
    <x v="2"/>
    <n v="113.55200000000001"/>
    <n v="2"/>
    <n v="0.2"/>
    <n v="8.5163999999999938"/>
  </r>
  <r>
    <x v="257"/>
    <x v="0"/>
    <s v="Columbus"/>
    <x v="24"/>
    <x v="3"/>
    <x v="1"/>
    <x v="8"/>
    <s v="No"/>
    <x v="0"/>
    <n v="3.3180000000000005"/>
    <n v="2"/>
    <n v="0.7"/>
    <n v="-2.6543999999999999"/>
  </r>
  <r>
    <x v="257"/>
    <x v="0"/>
    <s v="Columbus"/>
    <x v="24"/>
    <x v="3"/>
    <x v="1"/>
    <x v="12"/>
    <s v="No"/>
    <x v="0"/>
    <n v="134.28800000000001"/>
    <n v="2"/>
    <n v="0.2"/>
    <n v="45.322199999999995"/>
  </r>
  <r>
    <x v="258"/>
    <x v="2"/>
    <s v="Aurora"/>
    <x v="10"/>
    <x v="2"/>
    <x v="0"/>
    <x v="1"/>
    <s v="No"/>
    <x v="1"/>
    <n v="701.37199999999996"/>
    <n v="2"/>
    <n v="0.3"/>
    <n v="-50.098000000000013"/>
  </r>
  <r>
    <x v="258"/>
    <x v="2"/>
    <s v="Aurora"/>
    <x v="10"/>
    <x v="2"/>
    <x v="1"/>
    <x v="8"/>
    <s v="No"/>
    <x v="0"/>
    <n v="2.3079999999999994"/>
    <n v="2"/>
    <n v="0.8"/>
    <n v="-3.4619999999999997"/>
  </r>
  <r>
    <x v="90"/>
    <x v="0"/>
    <s v="Arlington"/>
    <x v="5"/>
    <x v="2"/>
    <x v="1"/>
    <x v="4"/>
    <s v="Yes"/>
    <x v="2"/>
    <n v="999.43200000000002"/>
    <n v="7"/>
    <n v="0.2"/>
    <n v="124.92899999999986"/>
  </r>
  <r>
    <x v="90"/>
    <x v="0"/>
    <s v="Arlington"/>
    <x v="5"/>
    <x v="2"/>
    <x v="1"/>
    <x v="4"/>
    <s v="No"/>
    <x v="0"/>
    <n v="724.08"/>
    <n v="14"/>
    <n v="0.2"/>
    <n v="-135.7650000000001"/>
  </r>
  <r>
    <x v="90"/>
    <x v="0"/>
    <s v="Arlington"/>
    <x v="5"/>
    <x v="2"/>
    <x v="0"/>
    <x v="3"/>
    <s v="No"/>
    <x v="0"/>
    <n v="918.78499999999985"/>
    <n v="5"/>
    <n v="0.3"/>
    <n v="-118.12950000000006"/>
  </r>
  <r>
    <x v="90"/>
    <x v="0"/>
    <s v="Arlington"/>
    <x v="5"/>
    <x v="2"/>
    <x v="1"/>
    <x v="8"/>
    <s v="No"/>
    <x v="1"/>
    <n v="2.7239999999999993"/>
    <n v="3"/>
    <n v="0.8"/>
    <n v="-4.2222000000000008"/>
  </r>
  <r>
    <x v="259"/>
    <x v="1"/>
    <s v="New York City"/>
    <x v="15"/>
    <x v="3"/>
    <x v="1"/>
    <x v="4"/>
    <s v="No"/>
    <x v="0"/>
    <n v="459.95"/>
    <n v="5"/>
    <n v="0"/>
    <n v="18.397999999999968"/>
  </r>
  <r>
    <x v="116"/>
    <x v="0"/>
    <s v="Louisville"/>
    <x v="0"/>
    <x v="0"/>
    <x v="1"/>
    <x v="13"/>
    <s v="Yes"/>
    <x v="2"/>
    <n v="10.74"/>
    <n v="3"/>
    <n v="0"/>
    <n v="5.2625999999999999"/>
  </r>
  <r>
    <x v="260"/>
    <x v="1"/>
    <s v="Dallas"/>
    <x v="5"/>
    <x v="2"/>
    <x v="1"/>
    <x v="14"/>
    <s v="No"/>
    <x v="0"/>
    <n v="23.76"/>
    <n v="3"/>
    <n v="0.2"/>
    <n v="2.0789999999999997"/>
  </r>
  <r>
    <x v="260"/>
    <x v="1"/>
    <s v="Dallas"/>
    <x v="5"/>
    <x v="2"/>
    <x v="1"/>
    <x v="10"/>
    <s v="No"/>
    <x v="0"/>
    <n v="85.055999999999997"/>
    <n v="3"/>
    <n v="0.2"/>
    <n v="28.706399999999991"/>
  </r>
  <r>
    <x v="260"/>
    <x v="1"/>
    <s v="Dallas"/>
    <x v="5"/>
    <x v="2"/>
    <x v="2"/>
    <x v="7"/>
    <s v="No"/>
    <x v="1"/>
    <n v="381.57600000000002"/>
    <n v="3"/>
    <n v="0.2"/>
    <n v="28.618200000000002"/>
  </r>
  <r>
    <x v="261"/>
    <x v="0"/>
    <s v="Cleveland"/>
    <x v="24"/>
    <x v="3"/>
    <x v="0"/>
    <x v="5"/>
    <s v="No"/>
    <x v="0"/>
    <n v="30.36"/>
    <n v="5"/>
    <n v="0.2"/>
    <n v="8.7285000000000004"/>
  </r>
  <r>
    <x v="246"/>
    <x v="2"/>
    <s v="Chicago"/>
    <x v="10"/>
    <x v="2"/>
    <x v="0"/>
    <x v="5"/>
    <s v="Yes"/>
    <x v="2"/>
    <n v="23.976000000000003"/>
    <n v="3"/>
    <n v="0.6"/>
    <n v="-14.385599999999997"/>
  </r>
  <r>
    <x v="246"/>
    <x v="2"/>
    <s v="Chicago"/>
    <x v="10"/>
    <x v="2"/>
    <x v="0"/>
    <x v="3"/>
    <s v="No"/>
    <x v="0"/>
    <n v="108.925"/>
    <n v="1"/>
    <n v="0.5"/>
    <n v="-71.890500000000017"/>
  </r>
  <r>
    <x v="246"/>
    <x v="2"/>
    <s v="Chicago"/>
    <x v="10"/>
    <x v="2"/>
    <x v="1"/>
    <x v="10"/>
    <s v="No"/>
    <x v="0"/>
    <n v="36.351999999999997"/>
    <n v="8"/>
    <n v="0.2"/>
    <n v="11.359999999999998"/>
  </r>
  <r>
    <x v="143"/>
    <x v="0"/>
    <s v="Quincy"/>
    <x v="10"/>
    <x v="2"/>
    <x v="1"/>
    <x v="6"/>
    <s v="No"/>
    <x v="1"/>
    <n v="19.559999999999999"/>
    <n v="5"/>
    <n v="0.2"/>
    <n v="1.7115"/>
  </r>
  <r>
    <x v="262"/>
    <x v="0"/>
    <s v="Columbus"/>
    <x v="14"/>
    <x v="2"/>
    <x v="1"/>
    <x v="9"/>
    <s v="No"/>
    <x v="0"/>
    <n v="61.44"/>
    <n v="3"/>
    <n v="0"/>
    <n v="16.588799999999999"/>
  </r>
  <r>
    <x v="262"/>
    <x v="0"/>
    <s v="Columbus"/>
    <x v="14"/>
    <x v="2"/>
    <x v="1"/>
    <x v="10"/>
    <s v="Yes"/>
    <x v="2"/>
    <n v="38.9"/>
    <n v="5"/>
    <n v="0"/>
    <n v="17.504999999999995"/>
  </r>
  <r>
    <x v="262"/>
    <x v="0"/>
    <s v="Columbus"/>
    <x v="14"/>
    <x v="2"/>
    <x v="2"/>
    <x v="11"/>
    <s v="No"/>
    <x v="0"/>
    <n v="99.390000000000015"/>
    <n v="3"/>
    <n v="0"/>
    <n v="40.749900000000004"/>
  </r>
  <r>
    <x v="263"/>
    <x v="0"/>
    <s v="Tyler"/>
    <x v="5"/>
    <x v="2"/>
    <x v="1"/>
    <x v="9"/>
    <s v="No"/>
    <x v="0"/>
    <n v="2.6879999999999997"/>
    <n v="3"/>
    <n v="0.8"/>
    <n v="-7.3920000000000021"/>
  </r>
  <r>
    <x v="263"/>
    <x v="0"/>
    <s v="Tyler"/>
    <x v="5"/>
    <x v="2"/>
    <x v="2"/>
    <x v="11"/>
    <s v="No"/>
    <x v="1"/>
    <n v="27.816000000000003"/>
    <n v="3"/>
    <n v="0.2"/>
    <n v="4.5200999999999958"/>
  </r>
  <r>
    <x v="263"/>
    <x v="0"/>
    <s v="Tyler"/>
    <x v="5"/>
    <x v="2"/>
    <x v="0"/>
    <x v="5"/>
    <s v="No"/>
    <x v="0"/>
    <n v="82.524000000000001"/>
    <n v="3"/>
    <n v="0.6"/>
    <n v="-41.261999999999972"/>
  </r>
  <r>
    <x v="263"/>
    <x v="0"/>
    <s v="Tyler"/>
    <x v="5"/>
    <x v="2"/>
    <x v="1"/>
    <x v="8"/>
    <s v="Yes"/>
    <x v="2"/>
    <n v="182.99399999999997"/>
    <n v="3"/>
    <n v="0.8"/>
    <n v="-320.23950000000013"/>
  </r>
  <r>
    <x v="264"/>
    <x v="0"/>
    <s v="New York City"/>
    <x v="15"/>
    <x v="3"/>
    <x v="1"/>
    <x v="8"/>
    <s v="No"/>
    <x v="0"/>
    <n v="14.352000000000002"/>
    <n v="3"/>
    <n v="0.2"/>
    <n v="4.6643999999999988"/>
  </r>
  <r>
    <x v="264"/>
    <x v="0"/>
    <s v="New York City"/>
    <x v="15"/>
    <x v="3"/>
    <x v="1"/>
    <x v="4"/>
    <s v="No"/>
    <x v="0"/>
    <n v="64.959999999999994"/>
    <n v="2"/>
    <n v="0"/>
    <n v="2.598399999999998"/>
  </r>
  <r>
    <x v="264"/>
    <x v="0"/>
    <s v="New York City"/>
    <x v="15"/>
    <x v="3"/>
    <x v="1"/>
    <x v="4"/>
    <s v="No"/>
    <x v="1"/>
    <n v="68.599999999999994"/>
    <n v="4"/>
    <n v="0"/>
    <n v="18.521999999999998"/>
  </r>
  <r>
    <x v="265"/>
    <x v="1"/>
    <s v="Burlington"/>
    <x v="3"/>
    <x v="0"/>
    <x v="2"/>
    <x v="15"/>
    <s v="No"/>
    <x v="0"/>
    <n v="7999.98"/>
    <n v="4"/>
    <n v="0.5"/>
    <n v="-3839.9903999999988"/>
  </r>
  <r>
    <x v="265"/>
    <x v="1"/>
    <s v="Burlington"/>
    <x v="3"/>
    <x v="0"/>
    <x v="1"/>
    <x v="9"/>
    <s v="Yes"/>
    <x v="2"/>
    <n v="167.44000000000003"/>
    <n v="2"/>
    <n v="0.2"/>
    <n v="14.650999999999989"/>
  </r>
  <r>
    <x v="266"/>
    <x v="0"/>
    <s v="Jackson"/>
    <x v="35"/>
    <x v="0"/>
    <x v="2"/>
    <x v="11"/>
    <s v="No"/>
    <x v="0"/>
    <n v="479.97"/>
    <n v="3"/>
    <n v="0"/>
    <n v="163.18979999999999"/>
  </r>
  <r>
    <x v="266"/>
    <x v="0"/>
    <s v="Jackson"/>
    <x v="35"/>
    <x v="0"/>
    <x v="1"/>
    <x v="2"/>
    <s v="No"/>
    <x v="0"/>
    <n v="14.62"/>
    <n v="2"/>
    <n v="0"/>
    <n v="6.8713999999999995"/>
  </r>
  <r>
    <x v="266"/>
    <x v="0"/>
    <s v="Jackson"/>
    <x v="35"/>
    <x v="0"/>
    <x v="1"/>
    <x v="10"/>
    <s v="No"/>
    <x v="1"/>
    <n v="19.440000000000001"/>
    <n v="3"/>
    <n v="0"/>
    <n v="9.3312000000000008"/>
  </r>
  <r>
    <x v="267"/>
    <x v="0"/>
    <s v="New York City"/>
    <x v="15"/>
    <x v="3"/>
    <x v="0"/>
    <x v="0"/>
    <s v="No"/>
    <x v="0"/>
    <n v="191.98400000000001"/>
    <n v="2"/>
    <n v="0.2"/>
    <n v="4.7995999999999768"/>
  </r>
  <r>
    <x v="268"/>
    <x v="0"/>
    <s v="Waynesboro"/>
    <x v="17"/>
    <x v="0"/>
    <x v="0"/>
    <x v="5"/>
    <s v="Yes"/>
    <x v="2"/>
    <n v="104.01"/>
    <n v="1"/>
    <n v="0"/>
    <n v="14.561400000000006"/>
  </r>
  <r>
    <x v="268"/>
    <x v="0"/>
    <s v="Waynesboro"/>
    <x v="17"/>
    <x v="0"/>
    <x v="2"/>
    <x v="7"/>
    <s v="No"/>
    <x v="0"/>
    <n v="284.82"/>
    <n v="1"/>
    <n v="0"/>
    <n v="74.053200000000004"/>
  </r>
  <r>
    <x v="268"/>
    <x v="0"/>
    <s v="Waynesboro"/>
    <x v="17"/>
    <x v="0"/>
    <x v="1"/>
    <x v="4"/>
    <s v="No"/>
    <x v="0"/>
    <n v="36.839999999999996"/>
    <n v="3"/>
    <n v="0"/>
    <n v="10.315199999999999"/>
  </r>
  <r>
    <x v="269"/>
    <x v="0"/>
    <s v="Los Angeles"/>
    <x v="1"/>
    <x v="1"/>
    <x v="2"/>
    <x v="11"/>
    <s v="No"/>
    <x v="1"/>
    <n v="166.24"/>
    <n v="1"/>
    <n v="0"/>
    <n v="24.936000000000007"/>
  </r>
  <r>
    <x v="269"/>
    <x v="0"/>
    <s v="Los Angeles"/>
    <x v="1"/>
    <x v="1"/>
    <x v="1"/>
    <x v="10"/>
    <s v="No"/>
    <x v="0"/>
    <n v="33.4"/>
    <n v="5"/>
    <n v="0"/>
    <n v="16.032"/>
  </r>
  <r>
    <x v="270"/>
    <x v="2"/>
    <s v="Chester"/>
    <x v="9"/>
    <x v="3"/>
    <x v="1"/>
    <x v="6"/>
    <s v="Yes"/>
    <x v="2"/>
    <n v="198.27200000000002"/>
    <n v="8"/>
    <n v="0.2"/>
    <n v="17.34879999999999"/>
  </r>
  <r>
    <x v="270"/>
    <x v="2"/>
    <s v="Chester"/>
    <x v="9"/>
    <x v="3"/>
    <x v="1"/>
    <x v="2"/>
    <s v="No"/>
    <x v="0"/>
    <n v="47.360000000000007"/>
    <n v="4"/>
    <n v="0.2"/>
    <n v="17.759999999999998"/>
  </r>
  <r>
    <x v="270"/>
    <x v="2"/>
    <s v="Chester"/>
    <x v="9"/>
    <x v="3"/>
    <x v="1"/>
    <x v="12"/>
    <s v="No"/>
    <x v="0"/>
    <n v="200.98400000000004"/>
    <n v="7"/>
    <n v="0.2"/>
    <n v="62.807499999999976"/>
  </r>
  <r>
    <x v="270"/>
    <x v="2"/>
    <s v="Chester"/>
    <x v="9"/>
    <x v="3"/>
    <x v="1"/>
    <x v="2"/>
    <s v="No"/>
    <x v="1"/>
    <n v="97.696000000000012"/>
    <n v="4"/>
    <n v="0.2"/>
    <n v="31.751200000000001"/>
  </r>
  <r>
    <x v="270"/>
    <x v="2"/>
    <s v="Chester"/>
    <x v="9"/>
    <x v="3"/>
    <x v="1"/>
    <x v="6"/>
    <s v="No"/>
    <x v="0"/>
    <n v="2.6960000000000002"/>
    <n v="1"/>
    <n v="0.2"/>
    <n v="0.8088000000000003"/>
  </r>
  <r>
    <x v="270"/>
    <x v="2"/>
    <s v="Chester"/>
    <x v="9"/>
    <x v="3"/>
    <x v="1"/>
    <x v="8"/>
    <s v="Yes"/>
    <x v="2"/>
    <n v="18.588000000000005"/>
    <n v="2"/>
    <n v="0.7"/>
    <n v="-13.6312"/>
  </r>
  <r>
    <x v="270"/>
    <x v="2"/>
    <s v="Chester"/>
    <x v="9"/>
    <x v="3"/>
    <x v="1"/>
    <x v="8"/>
    <s v="No"/>
    <x v="0"/>
    <n v="4.8960000000000008"/>
    <n v="3"/>
    <n v="0.7"/>
    <n v="-3.4271999999999991"/>
  </r>
  <r>
    <x v="114"/>
    <x v="1"/>
    <s v="Cleveland"/>
    <x v="24"/>
    <x v="3"/>
    <x v="0"/>
    <x v="5"/>
    <s v="No"/>
    <x v="0"/>
    <n v="15.072000000000003"/>
    <n v="3"/>
    <n v="0.2"/>
    <n v="4.1448"/>
  </r>
  <r>
    <x v="155"/>
    <x v="1"/>
    <s v="Seattle"/>
    <x v="4"/>
    <x v="1"/>
    <x v="0"/>
    <x v="5"/>
    <s v="No"/>
    <x v="1"/>
    <n v="209.88"/>
    <n v="3"/>
    <n v="0"/>
    <n v="35.679599999999979"/>
  </r>
  <r>
    <x v="271"/>
    <x v="0"/>
    <s v="Long Beach"/>
    <x v="1"/>
    <x v="1"/>
    <x v="0"/>
    <x v="3"/>
    <s v="No"/>
    <x v="0"/>
    <n v="369.91200000000003"/>
    <n v="3"/>
    <n v="0.2"/>
    <n v="-13.871700000000047"/>
  </r>
  <r>
    <x v="272"/>
    <x v="1"/>
    <s v="Cary"/>
    <x v="3"/>
    <x v="0"/>
    <x v="1"/>
    <x v="10"/>
    <s v="Yes"/>
    <x v="2"/>
    <n v="10.368000000000002"/>
    <n v="2"/>
    <n v="0.2"/>
    <n v="3.6288"/>
  </r>
  <r>
    <x v="272"/>
    <x v="1"/>
    <s v="Cary"/>
    <x v="3"/>
    <x v="0"/>
    <x v="1"/>
    <x v="9"/>
    <s v="No"/>
    <x v="0"/>
    <n v="166.84"/>
    <n v="5"/>
    <n v="0.2"/>
    <n v="18.769499999999987"/>
  </r>
  <r>
    <x v="272"/>
    <x v="1"/>
    <s v="Cary"/>
    <x v="3"/>
    <x v="0"/>
    <x v="2"/>
    <x v="11"/>
    <s v="No"/>
    <x v="0"/>
    <n v="15.216000000000001"/>
    <n v="1"/>
    <n v="0.2"/>
    <n v="2.2823999999999991"/>
  </r>
  <r>
    <x v="273"/>
    <x v="0"/>
    <s v="New York City"/>
    <x v="15"/>
    <x v="3"/>
    <x v="2"/>
    <x v="11"/>
    <s v="No"/>
    <x v="1"/>
    <n v="119.96"/>
    <n v="4"/>
    <n v="0"/>
    <n v="52.78240000000001"/>
  </r>
  <r>
    <x v="273"/>
    <x v="0"/>
    <s v="New York City"/>
    <x v="15"/>
    <x v="3"/>
    <x v="0"/>
    <x v="0"/>
    <s v="No"/>
    <x v="0"/>
    <n v="883.92"/>
    <n v="5"/>
    <n v="0.2"/>
    <n v="-110.49000000000007"/>
  </r>
  <r>
    <x v="273"/>
    <x v="0"/>
    <s v="New York City"/>
    <x v="15"/>
    <x v="3"/>
    <x v="1"/>
    <x v="8"/>
    <s v="Yes"/>
    <x v="2"/>
    <n v="46.72"/>
    <n v="8"/>
    <n v="0.2"/>
    <n v="15.767999999999997"/>
  </r>
  <r>
    <x v="274"/>
    <x v="2"/>
    <s v="New York City"/>
    <x v="15"/>
    <x v="3"/>
    <x v="1"/>
    <x v="10"/>
    <s v="No"/>
    <x v="0"/>
    <n v="55.48"/>
    <n v="1"/>
    <n v="0"/>
    <n v="26.630399999999998"/>
  </r>
  <r>
    <x v="275"/>
    <x v="0"/>
    <s v="Palm Coast"/>
    <x v="2"/>
    <x v="0"/>
    <x v="1"/>
    <x v="12"/>
    <s v="No"/>
    <x v="0"/>
    <n v="24.448"/>
    <n v="4"/>
    <n v="0.2"/>
    <n v="8.8623999999999992"/>
  </r>
  <r>
    <x v="276"/>
    <x v="1"/>
    <s v="Mount Vernon"/>
    <x v="15"/>
    <x v="3"/>
    <x v="1"/>
    <x v="9"/>
    <s v="No"/>
    <x v="1"/>
    <n v="281.34000000000003"/>
    <n v="6"/>
    <n v="0"/>
    <n v="109.72260000000001"/>
  </r>
  <r>
    <x v="276"/>
    <x v="1"/>
    <s v="Mount Vernon"/>
    <x v="15"/>
    <x v="3"/>
    <x v="2"/>
    <x v="7"/>
    <s v="No"/>
    <x v="0"/>
    <n v="307.98"/>
    <n v="2"/>
    <n v="0"/>
    <n v="89.314199999999971"/>
  </r>
  <r>
    <x v="276"/>
    <x v="1"/>
    <s v="Mount Vernon"/>
    <x v="15"/>
    <x v="3"/>
    <x v="2"/>
    <x v="11"/>
    <s v="Yes"/>
    <x v="2"/>
    <n v="299.96999999999997"/>
    <n v="3"/>
    <n v="0"/>
    <n v="113.98860000000001"/>
  </r>
  <r>
    <x v="114"/>
    <x v="1"/>
    <s v="Seattle"/>
    <x v="4"/>
    <x v="1"/>
    <x v="1"/>
    <x v="8"/>
    <s v="No"/>
    <x v="0"/>
    <n v="19.920000000000002"/>
    <n v="5"/>
    <n v="0.2"/>
    <n v="6.9719999999999995"/>
  </r>
  <r>
    <x v="277"/>
    <x v="0"/>
    <s v="Dover"/>
    <x v="13"/>
    <x v="3"/>
    <x v="0"/>
    <x v="5"/>
    <s v="No"/>
    <x v="0"/>
    <n v="9.94"/>
    <n v="2"/>
    <n v="0"/>
    <n v="3.0813999999999995"/>
  </r>
  <r>
    <x v="110"/>
    <x v="0"/>
    <s v="Newark"/>
    <x v="24"/>
    <x v="3"/>
    <x v="0"/>
    <x v="5"/>
    <s v="No"/>
    <x v="1"/>
    <n v="103.05599999999998"/>
    <n v="3"/>
    <n v="0.2"/>
    <n v="24.475800000000007"/>
  </r>
  <r>
    <x v="278"/>
    <x v="2"/>
    <s v="Orem"/>
    <x v="7"/>
    <x v="1"/>
    <x v="1"/>
    <x v="8"/>
    <s v="No"/>
    <x v="0"/>
    <n v="59.808000000000007"/>
    <n v="3"/>
    <n v="0.2"/>
    <n v="19.4376"/>
  </r>
  <r>
    <x v="278"/>
    <x v="2"/>
    <s v="Orem"/>
    <x v="7"/>
    <x v="1"/>
    <x v="0"/>
    <x v="5"/>
    <s v="Yes"/>
    <x v="2"/>
    <n v="73.320000000000007"/>
    <n v="6"/>
    <n v="0"/>
    <n v="21.995999999999992"/>
  </r>
  <r>
    <x v="279"/>
    <x v="2"/>
    <s v="Los Angeles"/>
    <x v="1"/>
    <x v="1"/>
    <x v="1"/>
    <x v="10"/>
    <s v="No"/>
    <x v="0"/>
    <n v="146.82"/>
    <n v="3"/>
    <n v="0"/>
    <n v="73.41"/>
  </r>
  <r>
    <x v="172"/>
    <x v="1"/>
    <s v="Detroit"/>
    <x v="12"/>
    <x v="2"/>
    <x v="0"/>
    <x v="3"/>
    <s v="No"/>
    <x v="0"/>
    <n v="1652.94"/>
    <n v="3"/>
    <n v="0"/>
    <n v="231.41160000000002"/>
  </r>
  <r>
    <x v="172"/>
    <x v="1"/>
    <s v="Detroit"/>
    <x v="12"/>
    <x v="2"/>
    <x v="1"/>
    <x v="4"/>
    <s v="No"/>
    <x v="1"/>
    <n v="296.37"/>
    <n v="3"/>
    <n v="0"/>
    <n v="80.019899999999993"/>
  </r>
  <r>
    <x v="280"/>
    <x v="2"/>
    <s v="Philadelphia"/>
    <x v="9"/>
    <x v="3"/>
    <x v="0"/>
    <x v="5"/>
    <s v="No"/>
    <x v="0"/>
    <n v="129.91999999999999"/>
    <n v="5"/>
    <n v="0.2"/>
    <n v="21.112000000000002"/>
  </r>
  <r>
    <x v="281"/>
    <x v="1"/>
    <s v="Hialeah"/>
    <x v="2"/>
    <x v="0"/>
    <x v="1"/>
    <x v="14"/>
    <s v="Yes"/>
    <x v="2"/>
    <n v="45.584000000000003"/>
    <n v="7"/>
    <n v="0.2"/>
    <n v="5.1281999999999996"/>
  </r>
  <r>
    <x v="282"/>
    <x v="0"/>
    <s v="Austin"/>
    <x v="5"/>
    <x v="2"/>
    <x v="1"/>
    <x v="12"/>
    <s v="No"/>
    <x v="0"/>
    <n v="17.568000000000001"/>
    <n v="2"/>
    <n v="0.2"/>
    <n v="6.3684000000000003"/>
  </r>
  <r>
    <x v="282"/>
    <x v="0"/>
    <s v="Austin"/>
    <x v="5"/>
    <x v="2"/>
    <x v="2"/>
    <x v="7"/>
    <s v="No"/>
    <x v="0"/>
    <n v="55.991999999999997"/>
    <n v="1"/>
    <n v="0.2"/>
    <n v="5.5992000000000015"/>
  </r>
  <r>
    <x v="283"/>
    <x v="0"/>
    <s v="Oceanside"/>
    <x v="15"/>
    <x v="3"/>
    <x v="1"/>
    <x v="10"/>
    <s v="No"/>
    <x v="1"/>
    <n v="182.72"/>
    <n v="8"/>
    <n v="0"/>
    <n v="84.051199999999994"/>
  </r>
  <r>
    <x v="283"/>
    <x v="0"/>
    <s v="Oceanside"/>
    <x v="15"/>
    <x v="3"/>
    <x v="0"/>
    <x v="3"/>
    <s v="No"/>
    <x v="0"/>
    <n v="400.03199999999998"/>
    <n v="2"/>
    <n v="0.4"/>
    <n v="-153.34560000000005"/>
  </r>
  <r>
    <x v="283"/>
    <x v="0"/>
    <s v="Oceanside"/>
    <x v="15"/>
    <x v="3"/>
    <x v="1"/>
    <x v="4"/>
    <s v="Yes"/>
    <x v="2"/>
    <n v="33.630000000000003"/>
    <n v="3"/>
    <n v="0"/>
    <n v="10.088999999999999"/>
  </r>
  <r>
    <x v="283"/>
    <x v="0"/>
    <s v="Oceanside"/>
    <x v="15"/>
    <x v="3"/>
    <x v="0"/>
    <x v="1"/>
    <s v="No"/>
    <x v="0"/>
    <n v="542.64599999999996"/>
    <n v="3"/>
    <n v="0.1"/>
    <n v="102.49980000000001"/>
  </r>
  <r>
    <x v="283"/>
    <x v="0"/>
    <s v="Oceanside"/>
    <x v="15"/>
    <x v="3"/>
    <x v="1"/>
    <x v="2"/>
    <s v="No"/>
    <x v="0"/>
    <n v="6.3"/>
    <n v="2"/>
    <n v="0"/>
    <n v="3.024"/>
  </r>
  <r>
    <x v="284"/>
    <x v="2"/>
    <s v="Seattle"/>
    <x v="4"/>
    <x v="1"/>
    <x v="1"/>
    <x v="4"/>
    <s v="No"/>
    <x v="1"/>
    <n v="242.94"/>
    <n v="3"/>
    <n v="0"/>
    <n v="9.7175999999999902"/>
  </r>
  <r>
    <x v="284"/>
    <x v="2"/>
    <s v="Seattle"/>
    <x v="4"/>
    <x v="1"/>
    <x v="2"/>
    <x v="11"/>
    <s v="No"/>
    <x v="0"/>
    <n v="179.97"/>
    <n v="3"/>
    <n v="0"/>
    <n v="86.385600000000011"/>
  </r>
  <r>
    <x v="284"/>
    <x v="2"/>
    <s v="Seattle"/>
    <x v="4"/>
    <x v="1"/>
    <x v="1"/>
    <x v="8"/>
    <s v="Yes"/>
    <x v="2"/>
    <n v="99.695999999999998"/>
    <n v="6"/>
    <n v="0.2"/>
    <n v="33.647399999999998"/>
  </r>
  <r>
    <x v="284"/>
    <x v="2"/>
    <s v="Seattle"/>
    <x v="4"/>
    <x v="1"/>
    <x v="1"/>
    <x v="8"/>
    <s v="No"/>
    <x v="0"/>
    <n v="27.936000000000003"/>
    <n v="4"/>
    <n v="0.2"/>
    <n v="9.4283999999999963"/>
  </r>
  <r>
    <x v="284"/>
    <x v="2"/>
    <s v="Seattle"/>
    <x v="4"/>
    <x v="1"/>
    <x v="0"/>
    <x v="0"/>
    <s v="No"/>
    <x v="0"/>
    <n v="84.98"/>
    <n v="1"/>
    <n v="0"/>
    <n v="18.695599999999999"/>
  </r>
  <r>
    <x v="284"/>
    <x v="2"/>
    <s v="Seattle"/>
    <x v="4"/>
    <x v="1"/>
    <x v="1"/>
    <x v="8"/>
    <s v="No"/>
    <x v="1"/>
    <n v="18.72"/>
    <n v="5"/>
    <n v="0.2"/>
    <n v="6.5519999999999996"/>
  </r>
  <r>
    <x v="47"/>
    <x v="0"/>
    <s v="San Francisco"/>
    <x v="1"/>
    <x v="1"/>
    <x v="2"/>
    <x v="11"/>
    <s v="No"/>
    <x v="0"/>
    <n v="49.98"/>
    <n v="2"/>
    <n v="0"/>
    <n v="8.4965999999999937"/>
  </r>
  <r>
    <x v="285"/>
    <x v="2"/>
    <s v="Naperville"/>
    <x v="10"/>
    <x v="2"/>
    <x v="1"/>
    <x v="2"/>
    <s v="Yes"/>
    <x v="2"/>
    <n v="11.784000000000001"/>
    <n v="3"/>
    <n v="0.2"/>
    <n v="4.2716999999999992"/>
  </r>
  <r>
    <x v="285"/>
    <x v="2"/>
    <s v="Naperville"/>
    <x v="10"/>
    <x v="2"/>
    <x v="1"/>
    <x v="4"/>
    <s v="No"/>
    <x v="0"/>
    <n v="272.73599999999999"/>
    <n v="3"/>
    <n v="0.2"/>
    <n v="-64.774800000000013"/>
  </r>
  <r>
    <x v="285"/>
    <x v="2"/>
    <s v="Naperville"/>
    <x v="10"/>
    <x v="2"/>
    <x v="1"/>
    <x v="8"/>
    <s v="No"/>
    <x v="0"/>
    <n v="3.5399999999999991"/>
    <n v="2"/>
    <n v="0.8"/>
    <n v="-5.4870000000000001"/>
  </r>
  <r>
    <x v="286"/>
    <x v="0"/>
    <s v="Dallas"/>
    <x v="5"/>
    <x v="2"/>
    <x v="1"/>
    <x v="14"/>
    <s v="No"/>
    <x v="1"/>
    <n v="51.52000000000001"/>
    <n v="5"/>
    <n v="0.2"/>
    <n v="-10.948000000000002"/>
  </r>
  <r>
    <x v="286"/>
    <x v="0"/>
    <s v="Dallas"/>
    <x v="5"/>
    <x v="2"/>
    <x v="1"/>
    <x v="10"/>
    <s v="No"/>
    <x v="0"/>
    <n v="3.5280000000000005"/>
    <n v="1"/>
    <n v="0.2"/>
    <n v="1.1465999999999998"/>
  </r>
  <r>
    <x v="286"/>
    <x v="0"/>
    <s v="Dallas"/>
    <x v="5"/>
    <x v="2"/>
    <x v="1"/>
    <x v="10"/>
    <s v="Yes"/>
    <x v="2"/>
    <n v="4.6240000000000006"/>
    <n v="1"/>
    <n v="0.2"/>
    <n v="1.6762000000000001"/>
  </r>
  <r>
    <x v="286"/>
    <x v="0"/>
    <s v="Dallas"/>
    <x v="5"/>
    <x v="2"/>
    <x v="1"/>
    <x v="14"/>
    <s v="No"/>
    <x v="0"/>
    <n v="55.167999999999999"/>
    <n v="4"/>
    <n v="0.2"/>
    <n v="6.2063999999999897"/>
  </r>
  <r>
    <x v="186"/>
    <x v="1"/>
    <s v="San Diego"/>
    <x v="1"/>
    <x v="1"/>
    <x v="0"/>
    <x v="3"/>
    <s v="No"/>
    <x v="0"/>
    <n v="567.12"/>
    <n v="10"/>
    <n v="0.2"/>
    <n v="-28.355999999999952"/>
  </r>
  <r>
    <x v="186"/>
    <x v="1"/>
    <s v="San Diego"/>
    <x v="1"/>
    <x v="1"/>
    <x v="1"/>
    <x v="4"/>
    <s v="No"/>
    <x v="1"/>
    <n v="359.32"/>
    <n v="4"/>
    <n v="0"/>
    <n v="7.1863999999999919"/>
  </r>
  <r>
    <x v="287"/>
    <x v="0"/>
    <s v="Evanston"/>
    <x v="10"/>
    <x v="2"/>
    <x v="2"/>
    <x v="7"/>
    <s v="No"/>
    <x v="0"/>
    <n v="11.992000000000001"/>
    <n v="1"/>
    <n v="0.2"/>
    <n v="0.89939999999999909"/>
  </r>
  <r>
    <x v="288"/>
    <x v="0"/>
    <s v="Trenton"/>
    <x v="12"/>
    <x v="2"/>
    <x v="1"/>
    <x v="8"/>
    <s v="Yes"/>
    <x v="2"/>
    <n v="58.050000000000004"/>
    <n v="3"/>
    <n v="0"/>
    <n v="26.702999999999999"/>
  </r>
  <r>
    <x v="288"/>
    <x v="0"/>
    <s v="Trenton"/>
    <x v="12"/>
    <x v="2"/>
    <x v="0"/>
    <x v="5"/>
    <s v="No"/>
    <x v="0"/>
    <n v="157.74"/>
    <n v="11"/>
    <n v="0"/>
    <n v="56.7864"/>
  </r>
  <r>
    <x v="288"/>
    <x v="0"/>
    <s v="Trenton"/>
    <x v="12"/>
    <x v="2"/>
    <x v="1"/>
    <x v="6"/>
    <s v="No"/>
    <x v="0"/>
    <n v="56.980000000000004"/>
    <n v="7"/>
    <n v="0"/>
    <n v="22.792000000000002"/>
  </r>
  <r>
    <x v="288"/>
    <x v="0"/>
    <s v="Trenton"/>
    <x v="12"/>
    <x v="2"/>
    <x v="1"/>
    <x v="8"/>
    <s v="No"/>
    <x v="1"/>
    <n v="2.88"/>
    <n v="1"/>
    <n v="0"/>
    <n v="1.4112"/>
  </r>
  <r>
    <x v="289"/>
    <x v="1"/>
    <s v="San Francisco"/>
    <x v="1"/>
    <x v="1"/>
    <x v="2"/>
    <x v="16"/>
    <s v="No"/>
    <x v="0"/>
    <n v="1199.9760000000001"/>
    <n v="3"/>
    <n v="0.2"/>
    <n v="374.99249999999995"/>
  </r>
  <r>
    <x v="234"/>
    <x v="0"/>
    <s v="Los Angeles"/>
    <x v="1"/>
    <x v="1"/>
    <x v="0"/>
    <x v="5"/>
    <s v="Yes"/>
    <x v="2"/>
    <n v="79.92"/>
    <n v="4"/>
    <n v="0"/>
    <n v="28.7712"/>
  </r>
  <r>
    <x v="240"/>
    <x v="1"/>
    <s v="Jacksonville"/>
    <x v="2"/>
    <x v="0"/>
    <x v="0"/>
    <x v="3"/>
    <s v="No"/>
    <x v="0"/>
    <n v="383.43799999999999"/>
    <n v="4"/>
    <n v="0.45"/>
    <n v="-167.3184"/>
  </r>
  <r>
    <x v="290"/>
    <x v="0"/>
    <s v="Cottage Grove"/>
    <x v="11"/>
    <x v="2"/>
    <x v="1"/>
    <x v="4"/>
    <s v="No"/>
    <x v="0"/>
    <n v="24.56"/>
    <n v="2"/>
    <n v="0"/>
    <n v="6.8767999999999994"/>
  </r>
  <r>
    <x v="290"/>
    <x v="0"/>
    <s v="Cottage Grove"/>
    <x v="11"/>
    <x v="2"/>
    <x v="2"/>
    <x v="11"/>
    <s v="No"/>
    <x v="1"/>
    <n v="119.8"/>
    <n v="4"/>
    <n v="0"/>
    <n v="47.92"/>
  </r>
  <r>
    <x v="291"/>
    <x v="1"/>
    <s v="New York City"/>
    <x v="15"/>
    <x v="3"/>
    <x v="1"/>
    <x v="8"/>
    <s v="No"/>
    <x v="0"/>
    <n v="13.128"/>
    <n v="3"/>
    <n v="0.2"/>
    <n v="4.2665999999999986"/>
  </r>
  <r>
    <x v="292"/>
    <x v="1"/>
    <s v="Green Bay"/>
    <x v="6"/>
    <x v="2"/>
    <x v="1"/>
    <x v="10"/>
    <s v="Yes"/>
    <x v="2"/>
    <n v="22.72"/>
    <n v="4"/>
    <n v="0"/>
    <n v="10.223999999999998"/>
  </r>
  <r>
    <x v="239"/>
    <x v="0"/>
    <s v="Los Angeles"/>
    <x v="1"/>
    <x v="1"/>
    <x v="1"/>
    <x v="10"/>
    <s v="No"/>
    <x v="0"/>
    <n v="58.320000000000007"/>
    <n v="9"/>
    <n v="0"/>
    <n v="27.993600000000001"/>
  </r>
  <r>
    <x v="36"/>
    <x v="1"/>
    <s v="Atlanta"/>
    <x v="32"/>
    <x v="0"/>
    <x v="1"/>
    <x v="2"/>
    <s v="No"/>
    <x v="0"/>
    <n v="12.39"/>
    <n v="3"/>
    <n v="0"/>
    <n v="5.6993999999999998"/>
  </r>
  <r>
    <x v="293"/>
    <x v="0"/>
    <s v="Columbus"/>
    <x v="24"/>
    <x v="3"/>
    <x v="2"/>
    <x v="7"/>
    <s v="No"/>
    <x v="1"/>
    <n v="107.982"/>
    <n v="3"/>
    <n v="0.4"/>
    <n v="-26.995499999999993"/>
  </r>
  <r>
    <x v="294"/>
    <x v="1"/>
    <s v="Bossier City"/>
    <x v="28"/>
    <x v="0"/>
    <x v="1"/>
    <x v="12"/>
    <s v="No"/>
    <x v="0"/>
    <n v="11.36"/>
    <n v="2"/>
    <n v="0"/>
    <n v="5.3391999999999991"/>
  </r>
  <r>
    <x v="294"/>
    <x v="1"/>
    <s v="Bossier City"/>
    <x v="28"/>
    <x v="0"/>
    <x v="1"/>
    <x v="12"/>
    <s v="Yes"/>
    <x v="2"/>
    <n v="50.94"/>
    <n v="3"/>
    <n v="0"/>
    <n v="25.47"/>
  </r>
  <r>
    <x v="294"/>
    <x v="1"/>
    <s v="Bossier City"/>
    <x v="28"/>
    <x v="0"/>
    <x v="2"/>
    <x v="11"/>
    <s v="No"/>
    <x v="0"/>
    <n v="646.74"/>
    <n v="6"/>
    <n v="0"/>
    <n v="258.69600000000003"/>
  </r>
  <r>
    <x v="294"/>
    <x v="1"/>
    <s v="Bossier City"/>
    <x v="28"/>
    <x v="0"/>
    <x v="1"/>
    <x v="8"/>
    <s v="No"/>
    <x v="0"/>
    <n v="5.64"/>
    <n v="3"/>
    <n v="0"/>
    <n v="2.7071999999999994"/>
  </r>
  <r>
    <x v="294"/>
    <x v="1"/>
    <s v="Bossier City"/>
    <x v="28"/>
    <x v="0"/>
    <x v="1"/>
    <x v="4"/>
    <s v="No"/>
    <x v="1"/>
    <n v="572.58000000000004"/>
    <n v="6"/>
    <n v="0"/>
    <n v="34.354799999999955"/>
  </r>
  <r>
    <x v="295"/>
    <x v="1"/>
    <s v="Saint Petersburg"/>
    <x v="2"/>
    <x v="0"/>
    <x v="0"/>
    <x v="5"/>
    <s v="No"/>
    <x v="0"/>
    <n v="310.88000000000005"/>
    <n v="2"/>
    <n v="0.2"/>
    <n v="23.315999999999988"/>
  </r>
  <r>
    <x v="97"/>
    <x v="0"/>
    <s v="Arlington"/>
    <x v="17"/>
    <x v="0"/>
    <x v="0"/>
    <x v="1"/>
    <s v="Yes"/>
    <x v="2"/>
    <n v="641.96"/>
    <n v="2"/>
    <n v="0"/>
    <n v="179.74880000000002"/>
  </r>
  <r>
    <x v="296"/>
    <x v="1"/>
    <s v="Des Moines"/>
    <x v="23"/>
    <x v="2"/>
    <x v="1"/>
    <x v="8"/>
    <s v="No"/>
    <x v="0"/>
    <n v="18.28"/>
    <n v="2"/>
    <n v="0"/>
    <n v="9.14"/>
  </r>
  <r>
    <x v="296"/>
    <x v="1"/>
    <s v="Des Moines"/>
    <x v="23"/>
    <x v="2"/>
    <x v="2"/>
    <x v="7"/>
    <s v="No"/>
    <x v="0"/>
    <n v="207"/>
    <n v="3"/>
    <n v="0"/>
    <n v="51.75"/>
  </r>
  <r>
    <x v="296"/>
    <x v="1"/>
    <s v="Des Moines"/>
    <x v="23"/>
    <x v="2"/>
    <x v="1"/>
    <x v="8"/>
    <s v="No"/>
    <x v="1"/>
    <n v="32.35"/>
    <n v="5"/>
    <n v="0"/>
    <n v="16.175000000000001"/>
  </r>
  <r>
    <x v="296"/>
    <x v="1"/>
    <s v="Des Moines"/>
    <x v="23"/>
    <x v="2"/>
    <x v="1"/>
    <x v="8"/>
    <s v="No"/>
    <x v="0"/>
    <n v="7.71"/>
    <n v="1"/>
    <n v="0"/>
    <n v="3.4695"/>
  </r>
  <r>
    <x v="296"/>
    <x v="1"/>
    <s v="Des Moines"/>
    <x v="23"/>
    <x v="2"/>
    <x v="1"/>
    <x v="6"/>
    <s v="Yes"/>
    <x v="2"/>
    <n v="40.299999999999997"/>
    <n v="2"/>
    <n v="0"/>
    <n v="10.881"/>
  </r>
  <r>
    <x v="296"/>
    <x v="1"/>
    <s v="Des Moines"/>
    <x v="23"/>
    <x v="2"/>
    <x v="0"/>
    <x v="5"/>
    <s v="No"/>
    <x v="0"/>
    <n v="34.580000000000005"/>
    <n v="7"/>
    <n v="0"/>
    <n v="14.523600000000002"/>
  </r>
  <r>
    <x v="297"/>
    <x v="0"/>
    <s v="Cincinnati"/>
    <x v="24"/>
    <x v="3"/>
    <x v="1"/>
    <x v="6"/>
    <s v="No"/>
    <x v="0"/>
    <n v="32.76"/>
    <n v="7"/>
    <n v="0.2"/>
    <n v="3.6854999999999958"/>
  </r>
  <r>
    <x v="125"/>
    <x v="2"/>
    <s v="San Francisco"/>
    <x v="1"/>
    <x v="1"/>
    <x v="0"/>
    <x v="1"/>
    <s v="No"/>
    <x v="1"/>
    <n v="544.00800000000004"/>
    <n v="3"/>
    <n v="0.2"/>
    <n v="40.800600000000003"/>
  </r>
  <r>
    <x v="125"/>
    <x v="2"/>
    <s v="San Francisco"/>
    <x v="1"/>
    <x v="1"/>
    <x v="1"/>
    <x v="10"/>
    <s v="No"/>
    <x v="0"/>
    <n v="59.94"/>
    <n v="3"/>
    <n v="0"/>
    <n v="28.171799999999998"/>
  </r>
  <r>
    <x v="125"/>
    <x v="2"/>
    <s v="San Francisco"/>
    <x v="1"/>
    <x v="1"/>
    <x v="1"/>
    <x v="10"/>
    <s v="Yes"/>
    <x v="2"/>
    <n v="23.92"/>
    <n v="4"/>
    <n v="0"/>
    <n v="11.720800000000001"/>
  </r>
  <r>
    <x v="125"/>
    <x v="2"/>
    <s v="San Francisco"/>
    <x v="1"/>
    <x v="1"/>
    <x v="1"/>
    <x v="10"/>
    <s v="No"/>
    <x v="0"/>
    <n v="4.28"/>
    <n v="1"/>
    <n v="0"/>
    <n v="1.9259999999999997"/>
  </r>
  <r>
    <x v="298"/>
    <x v="0"/>
    <s v="Columbus"/>
    <x v="24"/>
    <x v="3"/>
    <x v="1"/>
    <x v="8"/>
    <s v="No"/>
    <x v="0"/>
    <n v="32.07"/>
    <n v="5"/>
    <n v="0.7"/>
    <n v="-22.448999999999991"/>
  </r>
  <r>
    <x v="298"/>
    <x v="0"/>
    <s v="Columbus"/>
    <x v="24"/>
    <x v="3"/>
    <x v="2"/>
    <x v="11"/>
    <s v="No"/>
    <x v="1"/>
    <n v="24"/>
    <n v="2"/>
    <n v="0.2"/>
    <n v="-2.6999999999999993"/>
  </r>
  <r>
    <x v="298"/>
    <x v="0"/>
    <s v="Columbus"/>
    <x v="24"/>
    <x v="3"/>
    <x v="0"/>
    <x v="0"/>
    <s v="No"/>
    <x v="0"/>
    <n v="35.49"/>
    <n v="1"/>
    <n v="0.5"/>
    <n v="-15.615600000000001"/>
  </r>
  <r>
    <x v="298"/>
    <x v="0"/>
    <s v="Columbus"/>
    <x v="24"/>
    <x v="3"/>
    <x v="2"/>
    <x v="11"/>
    <s v="Yes"/>
    <x v="2"/>
    <n v="47.984000000000002"/>
    <n v="2"/>
    <n v="0.2"/>
    <n v="0.59979999999999656"/>
  </r>
  <r>
    <x v="105"/>
    <x v="1"/>
    <s v="Columbia"/>
    <x v="20"/>
    <x v="0"/>
    <x v="1"/>
    <x v="12"/>
    <s v="No"/>
    <x v="0"/>
    <n v="186.69"/>
    <n v="3"/>
    <n v="0"/>
    <n v="87.744299999999981"/>
  </r>
  <r>
    <x v="52"/>
    <x v="0"/>
    <s v="Lancaster"/>
    <x v="1"/>
    <x v="1"/>
    <x v="1"/>
    <x v="8"/>
    <s v="No"/>
    <x v="0"/>
    <n v="17.456"/>
    <n v="2"/>
    <n v="0.2"/>
    <n v="5.8914"/>
  </r>
  <r>
    <x v="299"/>
    <x v="0"/>
    <s v="Lancaster"/>
    <x v="1"/>
    <x v="1"/>
    <x v="0"/>
    <x v="1"/>
    <s v="No"/>
    <x v="1"/>
    <n v="348.92800000000005"/>
    <n v="2"/>
    <n v="0.2"/>
    <n v="34.89279999999998"/>
  </r>
  <r>
    <x v="193"/>
    <x v="0"/>
    <s v="Richmond"/>
    <x v="17"/>
    <x v="0"/>
    <x v="1"/>
    <x v="8"/>
    <s v="No"/>
    <x v="0"/>
    <n v="143.96"/>
    <n v="4"/>
    <n v="0"/>
    <n v="69.100800000000007"/>
  </r>
  <r>
    <x v="193"/>
    <x v="0"/>
    <s v="Richmond"/>
    <x v="17"/>
    <x v="0"/>
    <x v="1"/>
    <x v="4"/>
    <s v="Yes"/>
    <x v="2"/>
    <n v="15.42"/>
    <n v="1"/>
    <n v="0"/>
    <n v="4.1634000000000011"/>
  </r>
  <r>
    <x v="193"/>
    <x v="0"/>
    <s v="Richmond"/>
    <x v="17"/>
    <x v="0"/>
    <x v="1"/>
    <x v="8"/>
    <s v="No"/>
    <x v="0"/>
    <n v="43.04"/>
    <n v="8"/>
    <n v="0"/>
    <n v="21.089600000000001"/>
  </r>
  <r>
    <x v="193"/>
    <x v="0"/>
    <s v="Richmond"/>
    <x v="17"/>
    <x v="0"/>
    <x v="0"/>
    <x v="1"/>
    <s v="No"/>
    <x v="0"/>
    <n v="332.94"/>
    <n v="3"/>
    <n v="0"/>
    <n v="79.905599999999993"/>
  </r>
  <r>
    <x v="300"/>
    <x v="0"/>
    <s v="Asheville"/>
    <x v="3"/>
    <x v="0"/>
    <x v="2"/>
    <x v="7"/>
    <s v="No"/>
    <x v="1"/>
    <n v="1363.96"/>
    <n v="5"/>
    <n v="0.2"/>
    <n v="85.247500000000002"/>
  </r>
  <r>
    <x v="301"/>
    <x v="0"/>
    <s v="San Francisco"/>
    <x v="1"/>
    <x v="1"/>
    <x v="1"/>
    <x v="2"/>
    <s v="No"/>
    <x v="0"/>
    <n v="9.9600000000000009"/>
    <n v="2"/>
    <n v="0"/>
    <n v="4.5815999999999999"/>
  </r>
  <r>
    <x v="301"/>
    <x v="0"/>
    <s v="San Francisco"/>
    <x v="1"/>
    <x v="1"/>
    <x v="1"/>
    <x v="10"/>
    <s v="Yes"/>
    <x v="2"/>
    <n v="21.72"/>
    <n v="4"/>
    <n v="0"/>
    <n v="10.642799999999999"/>
  </r>
  <r>
    <x v="302"/>
    <x v="0"/>
    <s v="Rochester"/>
    <x v="11"/>
    <x v="2"/>
    <x v="1"/>
    <x v="8"/>
    <s v="No"/>
    <x v="0"/>
    <n v="20.16"/>
    <n v="7"/>
    <n v="0"/>
    <n v="9.8783999999999992"/>
  </r>
  <r>
    <x v="106"/>
    <x v="1"/>
    <s v="Rochester"/>
    <x v="15"/>
    <x v="3"/>
    <x v="1"/>
    <x v="10"/>
    <s v="No"/>
    <x v="0"/>
    <n v="132.79"/>
    <n v="7"/>
    <n v="0"/>
    <n v="63.739199999999997"/>
  </r>
  <r>
    <x v="106"/>
    <x v="1"/>
    <s v="Rochester"/>
    <x v="15"/>
    <x v="3"/>
    <x v="1"/>
    <x v="10"/>
    <s v="No"/>
    <x v="1"/>
    <n v="12.96"/>
    <n v="2"/>
    <n v="0"/>
    <n v="6.2208000000000006"/>
  </r>
  <r>
    <x v="106"/>
    <x v="1"/>
    <s v="Rochester"/>
    <x v="15"/>
    <x v="3"/>
    <x v="1"/>
    <x v="2"/>
    <s v="No"/>
    <x v="0"/>
    <n v="21.560000000000002"/>
    <n v="7"/>
    <n v="0"/>
    <n v="10.348799999999999"/>
  </r>
  <r>
    <x v="303"/>
    <x v="0"/>
    <s v="Lake Elsinore"/>
    <x v="1"/>
    <x v="1"/>
    <x v="0"/>
    <x v="1"/>
    <s v="Yes"/>
    <x v="2"/>
    <n v="283.92"/>
    <n v="5"/>
    <n v="0.2"/>
    <n v="17.745000000000019"/>
  </r>
  <r>
    <x v="304"/>
    <x v="1"/>
    <s v="San Diego"/>
    <x v="1"/>
    <x v="1"/>
    <x v="0"/>
    <x v="5"/>
    <s v="No"/>
    <x v="0"/>
    <n v="22.23"/>
    <n v="1"/>
    <n v="0"/>
    <n v="7.3358999999999988"/>
  </r>
  <r>
    <x v="304"/>
    <x v="1"/>
    <s v="San Diego"/>
    <x v="1"/>
    <x v="1"/>
    <x v="2"/>
    <x v="7"/>
    <s v="No"/>
    <x v="0"/>
    <n v="215.96799999999999"/>
    <n v="2"/>
    <n v="0.2"/>
    <n v="18.897199999999991"/>
  </r>
  <r>
    <x v="304"/>
    <x v="1"/>
    <s v="New York City"/>
    <x v="15"/>
    <x v="3"/>
    <x v="1"/>
    <x v="9"/>
    <s v="No"/>
    <x v="1"/>
    <n v="355.32"/>
    <n v="9"/>
    <n v="0"/>
    <n v="99.48960000000001"/>
  </r>
  <r>
    <x v="305"/>
    <x v="1"/>
    <s v="Monroe"/>
    <x v="28"/>
    <x v="0"/>
    <x v="1"/>
    <x v="10"/>
    <s v="No"/>
    <x v="0"/>
    <n v="12.96"/>
    <n v="2"/>
    <n v="0"/>
    <n v="6.2208000000000006"/>
  </r>
  <r>
    <x v="306"/>
    <x v="0"/>
    <s v="San Francisco"/>
    <x v="1"/>
    <x v="1"/>
    <x v="0"/>
    <x v="5"/>
    <s v="Yes"/>
    <x v="2"/>
    <n v="18.28"/>
    <n v="2"/>
    <n v="0"/>
    <n v="6.2151999999999994"/>
  </r>
  <r>
    <x v="154"/>
    <x v="0"/>
    <s v="Denver"/>
    <x v="22"/>
    <x v="1"/>
    <x v="1"/>
    <x v="6"/>
    <s v="No"/>
    <x v="0"/>
    <n v="43.176000000000002"/>
    <n v="3"/>
    <n v="0.2"/>
    <n v="4.3176000000000005"/>
  </r>
  <r>
    <x v="154"/>
    <x v="0"/>
    <s v="Denver"/>
    <x v="22"/>
    <x v="1"/>
    <x v="2"/>
    <x v="7"/>
    <s v="No"/>
    <x v="0"/>
    <n v="1983.9680000000001"/>
    <n v="4"/>
    <n v="0.2"/>
    <n v="247.99599999999981"/>
  </r>
  <r>
    <x v="211"/>
    <x v="0"/>
    <s v="Omaha"/>
    <x v="8"/>
    <x v="2"/>
    <x v="0"/>
    <x v="5"/>
    <s v="No"/>
    <x v="1"/>
    <n v="28.4"/>
    <n v="2"/>
    <n v="0"/>
    <n v="11.076000000000001"/>
  </r>
  <r>
    <x v="211"/>
    <x v="0"/>
    <s v="Omaha"/>
    <x v="8"/>
    <x v="2"/>
    <x v="2"/>
    <x v="11"/>
    <s v="No"/>
    <x v="0"/>
    <n v="149.97"/>
    <n v="3"/>
    <n v="0"/>
    <n v="50.989800000000002"/>
  </r>
  <r>
    <x v="233"/>
    <x v="0"/>
    <s v="Edmonds"/>
    <x v="4"/>
    <x v="1"/>
    <x v="1"/>
    <x v="6"/>
    <s v="Yes"/>
    <x v="2"/>
    <n v="11.52"/>
    <n v="4"/>
    <n v="0"/>
    <n v="3.2256"/>
  </r>
  <r>
    <x v="233"/>
    <x v="0"/>
    <s v="Edmonds"/>
    <x v="4"/>
    <x v="1"/>
    <x v="0"/>
    <x v="3"/>
    <s v="No"/>
    <x v="0"/>
    <n v="1298.55"/>
    <n v="5"/>
    <n v="0"/>
    <n v="311.65199999999999"/>
  </r>
  <r>
    <x v="233"/>
    <x v="0"/>
    <s v="Edmonds"/>
    <x v="4"/>
    <x v="1"/>
    <x v="1"/>
    <x v="9"/>
    <s v="No"/>
    <x v="0"/>
    <n v="213.92"/>
    <n v="4"/>
    <n v="0"/>
    <n v="62.036799999999971"/>
  </r>
  <r>
    <x v="233"/>
    <x v="0"/>
    <s v="Edmonds"/>
    <x v="4"/>
    <x v="1"/>
    <x v="2"/>
    <x v="11"/>
    <s v="No"/>
    <x v="1"/>
    <n v="25.78"/>
    <n v="2"/>
    <n v="0"/>
    <n v="2.5779999999999994"/>
  </r>
  <r>
    <x v="307"/>
    <x v="0"/>
    <s v="Santa Ana"/>
    <x v="1"/>
    <x v="1"/>
    <x v="0"/>
    <x v="5"/>
    <s v="No"/>
    <x v="0"/>
    <n v="18.28"/>
    <n v="2"/>
    <n v="0"/>
    <n v="6.2151999999999994"/>
  </r>
  <r>
    <x v="307"/>
    <x v="0"/>
    <s v="Santa Ana"/>
    <x v="1"/>
    <x v="1"/>
    <x v="2"/>
    <x v="11"/>
    <s v="Yes"/>
    <x v="2"/>
    <n v="1399.93"/>
    <n v="7"/>
    <n v="0"/>
    <n v="601.96990000000005"/>
  </r>
  <r>
    <x v="308"/>
    <x v="1"/>
    <s v="Milwaukee"/>
    <x v="6"/>
    <x v="2"/>
    <x v="1"/>
    <x v="10"/>
    <s v="No"/>
    <x v="0"/>
    <n v="51.84"/>
    <n v="8"/>
    <n v="0"/>
    <n v="24.883200000000002"/>
  </r>
  <r>
    <x v="203"/>
    <x v="0"/>
    <s v="Philadelphia"/>
    <x v="9"/>
    <x v="3"/>
    <x v="1"/>
    <x v="10"/>
    <s v="No"/>
    <x v="0"/>
    <n v="5.3440000000000003"/>
    <n v="1"/>
    <n v="0.2"/>
    <n v="1.8703999999999998"/>
  </r>
  <r>
    <x v="222"/>
    <x v="0"/>
    <s v="Philadelphia"/>
    <x v="9"/>
    <x v="3"/>
    <x v="1"/>
    <x v="10"/>
    <s v="No"/>
    <x v="1"/>
    <n v="41.472000000000008"/>
    <n v="8"/>
    <n v="0.2"/>
    <n v="14.5152"/>
  </r>
  <r>
    <x v="222"/>
    <x v="0"/>
    <s v="Philadelphia"/>
    <x v="9"/>
    <x v="3"/>
    <x v="1"/>
    <x v="8"/>
    <s v="No"/>
    <x v="0"/>
    <n v="3.168000000000001"/>
    <n v="3"/>
    <n v="0.7"/>
    <n v="-2.4287999999999998"/>
  </r>
  <r>
    <x v="222"/>
    <x v="0"/>
    <s v="Philadelphia"/>
    <x v="9"/>
    <x v="3"/>
    <x v="0"/>
    <x v="1"/>
    <s v="Yes"/>
    <x v="2"/>
    <n v="1228.4649999999999"/>
    <n v="5"/>
    <n v="0.3"/>
    <n v="0"/>
  </r>
  <r>
    <x v="222"/>
    <x v="0"/>
    <s v="Philadelphia"/>
    <x v="9"/>
    <x v="3"/>
    <x v="1"/>
    <x v="8"/>
    <s v="No"/>
    <x v="0"/>
    <n v="31.086000000000006"/>
    <n v="3"/>
    <n v="0.7"/>
    <n v="-22.796399999999991"/>
  </r>
  <r>
    <x v="222"/>
    <x v="0"/>
    <s v="Philadelphia"/>
    <x v="9"/>
    <x v="3"/>
    <x v="1"/>
    <x v="10"/>
    <s v="No"/>
    <x v="0"/>
    <n v="335.52"/>
    <n v="4"/>
    <n v="0.2"/>
    <n v="117.43199999999999"/>
  </r>
  <r>
    <x v="309"/>
    <x v="0"/>
    <s v="Belleville"/>
    <x v="30"/>
    <x v="3"/>
    <x v="2"/>
    <x v="11"/>
    <s v="No"/>
    <x v="1"/>
    <n v="239.96999999999997"/>
    <n v="3"/>
    <n v="0"/>
    <n v="71.990999999999985"/>
  </r>
  <r>
    <x v="309"/>
    <x v="0"/>
    <s v="Belleville"/>
    <x v="30"/>
    <x v="3"/>
    <x v="1"/>
    <x v="2"/>
    <s v="No"/>
    <x v="0"/>
    <n v="9.82"/>
    <n v="2"/>
    <n v="0"/>
    <n v="4.8117999999999999"/>
  </r>
  <r>
    <x v="310"/>
    <x v="0"/>
    <s v="San Francisco"/>
    <x v="1"/>
    <x v="1"/>
    <x v="2"/>
    <x v="11"/>
    <s v="Yes"/>
    <x v="2"/>
    <n v="67.8"/>
    <n v="4"/>
    <n v="0"/>
    <n v="4.0679999999999978"/>
  </r>
  <r>
    <x v="310"/>
    <x v="0"/>
    <s v="San Francisco"/>
    <x v="1"/>
    <x v="1"/>
    <x v="2"/>
    <x v="11"/>
    <s v="No"/>
    <x v="0"/>
    <n v="167.97"/>
    <n v="3"/>
    <n v="0"/>
    <n v="40.31280000000001"/>
  </r>
  <r>
    <x v="218"/>
    <x v="0"/>
    <s v="Lakeville"/>
    <x v="11"/>
    <x v="2"/>
    <x v="1"/>
    <x v="13"/>
    <s v="No"/>
    <x v="0"/>
    <n v="35"/>
    <n v="7"/>
    <n v="0"/>
    <n v="16.8"/>
  </r>
  <r>
    <x v="218"/>
    <x v="0"/>
    <s v="Lakeville"/>
    <x v="11"/>
    <x v="2"/>
    <x v="1"/>
    <x v="14"/>
    <s v="No"/>
    <x v="1"/>
    <n v="37.24"/>
    <n v="4"/>
    <n v="0"/>
    <n v="10.799599999999998"/>
  </r>
  <r>
    <x v="218"/>
    <x v="0"/>
    <s v="Lakeville"/>
    <x v="11"/>
    <x v="2"/>
    <x v="1"/>
    <x v="12"/>
    <s v="No"/>
    <x v="0"/>
    <n v="15.28"/>
    <n v="2"/>
    <n v="0"/>
    <n v="7.4871999999999996"/>
  </r>
  <r>
    <x v="32"/>
    <x v="0"/>
    <s v="Florence"/>
    <x v="0"/>
    <x v="0"/>
    <x v="0"/>
    <x v="1"/>
    <s v="Yes"/>
    <x v="2"/>
    <n v="301.95999999999998"/>
    <n v="2"/>
    <n v="0"/>
    <n v="90.587999999999965"/>
  </r>
  <r>
    <x v="32"/>
    <x v="0"/>
    <s v="Florence"/>
    <x v="0"/>
    <x v="0"/>
    <x v="1"/>
    <x v="9"/>
    <s v="No"/>
    <x v="0"/>
    <n v="180.66"/>
    <n v="3"/>
    <n v="0"/>
    <n v="50.584800000000008"/>
  </r>
  <r>
    <x v="32"/>
    <x v="0"/>
    <s v="Florence"/>
    <x v="0"/>
    <x v="0"/>
    <x v="2"/>
    <x v="7"/>
    <s v="No"/>
    <x v="0"/>
    <n v="191.98"/>
    <n v="2"/>
    <n v="0"/>
    <n v="51.834599999999995"/>
  </r>
  <r>
    <x v="32"/>
    <x v="0"/>
    <s v="Florence"/>
    <x v="0"/>
    <x v="0"/>
    <x v="2"/>
    <x v="7"/>
    <s v="No"/>
    <x v="1"/>
    <n v="65.989999999999995"/>
    <n v="1"/>
    <n v="0"/>
    <n v="17.157400000000003"/>
  </r>
  <r>
    <x v="80"/>
    <x v="1"/>
    <s v="Tampa"/>
    <x v="2"/>
    <x v="0"/>
    <x v="1"/>
    <x v="6"/>
    <s v="No"/>
    <x v="0"/>
    <n v="35.216000000000001"/>
    <n v="2"/>
    <n v="0.2"/>
    <n v="2.6411999999999995"/>
  </r>
  <r>
    <x v="80"/>
    <x v="1"/>
    <s v="Tampa"/>
    <x v="2"/>
    <x v="0"/>
    <x v="1"/>
    <x v="9"/>
    <s v="Yes"/>
    <x v="2"/>
    <n v="23.696000000000002"/>
    <n v="2"/>
    <n v="0.2"/>
    <n v="6.5164"/>
  </r>
  <r>
    <x v="80"/>
    <x v="1"/>
    <s v="Tampa"/>
    <x v="2"/>
    <x v="0"/>
    <x v="2"/>
    <x v="15"/>
    <s v="No"/>
    <x v="0"/>
    <n v="265.47500000000002"/>
    <n v="1"/>
    <n v="0.5"/>
    <n v="-111.49950000000007"/>
  </r>
  <r>
    <x v="293"/>
    <x v="0"/>
    <s v="Tyler"/>
    <x v="5"/>
    <x v="2"/>
    <x v="1"/>
    <x v="8"/>
    <s v="No"/>
    <x v="0"/>
    <n v="51.183999999999983"/>
    <n v="4"/>
    <n v="0.8"/>
    <n v="-79.335199999999986"/>
  </r>
  <r>
    <x v="311"/>
    <x v="2"/>
    <s v="Columbia"/>
    <x v="18"/>
    <x v="0"/>
    <x v="1"/>
    <x v="10"/>
    <s v="No"/>
    <x v="1"/>
    <n v="9.6640000000000015"/>
    <n v="2"/>
    <n v="0.2"/>
    <n v="3.2615999999999996"/>
  </r>
  <r>
    <x v="182"/>
    <x v="1"/>
    <s v="Fort Worth"/>
    <x v="5"/>
    <x v="2"/>
    <x v="2"/>
    <x v="7"/>
    <s v="No"/>
    <x v="0"/>
    <n v="21.071999999999999"/>
    <n v="3"/>
    <n v="0.2"/>
    <n v="1.5804"/>
  </r>
  <r>
    <x v="312"/>
    <x v="1"/>
    <s v="New York City"/>
    <x v="15"/>
    <x v="3"/>
    <x v="1"/>
    <x v="6"/>
    <s v="Yes"/>
    <x v="2"/>
    <n v="60.449999999999996"/>
    <n v="3"/>
    <n v="0"/>
    <n v="16.3215"/>
  </r>
  <r>
    <x v="312"/>
    <x v="1"/>
    <s v="New York City"/>
    <x v="15"/>
    <x v="3"/>
    <x v="1"/>
    <x v="6"/>
    <s v="No"/>
    <x v="0"/>
    <n v="11.52"/>
    <n v="4"/>
    <n v="0"/>
    <n v="3.3407999999999998"/>
  </r>
  <r>
    <x v="312"/>
    <x v="1"/>
    <s v="New York City"/>
    <x v="15"/>
    <x v="3"/>
    <x v="0"/>
    <x v="0"/>
    <s v="No"/>
    <x v="0"/>
    <n v="186.048"/>
    <n v="4"/>
    <n v="0.2"/>
    <n v="9.3024000000000058"/>
  </r>
  <r>
    <x v="313"/>
    <x v="1"/>
    <s v="Los Angeles"/>
    <x v="1"/>
    <x v="1"/>
    <x v="1"/>
    <x v="8"/>
    <s v="No"/>
    <x v="1"/>
    <n v="37.44"/>
    <n v="4"/>
    <n v="0.2"/>
    <n v="11.699999999999996"/>
  </r>
  <r>
    <x v="313"/>
    <x v="1"/>
    <s v="Los Angeles"/>
    <x v="1"/>
    <x v="1"/>
    <x v="1"/>
    <x v="8"/>
    <s v="No"/>
    <x v="0"/>
    <n v="26.975999999999999"/>
    <n v="4"/>
    <n v="0.2"/>
    <n v="8.767199999999999"/>
  </r>
  <r>
    <x v="313"/>
    <x v="1"/>
    <s v="Los Angeles"/>
    <x v="1"/>
    <x v="1"/>
    <x v="1"/>
    <x v="14"/>
    <s v="Yes"/>
    <x v="2"/>
    <n v="11.36"/>
    <n v="2"/>
    <n v="0"/>
    <n v="3.2943999999999996"/>
  </r>
  <r>
    <x v="313"/>
    <x v="1"/>
    <s v="Los Angeles"/>
    <x v="1"/>
    <x v="1"/>
    <x v="1"/>
    <x v="2"/>
    <s v="No"/>
    <x v="0"/>
    <n v="14.62"/>
    <n v="2"/>
    <n v="0"/>
    <n v="6.8713999999999995"/>
  </r>
  <r>
    <x v="314"/>
    <x v="0"/>
    <s v="Louisville"/>
    <x v="0"/>
    <x v="0"/>
    <x v="2"/>
    <x v="7"/>
    <s v="No"/>
    <x v="0"/>
    <n v="83.72"/>
    <n v="7"/>
    <n v="0"/>
    <n v="23.441600000000005"/>
  </r>
  <r>
    <x v="314"/>
    <x v="0"/>
    <s v="Louisville"/>
    <x v="0"/>
    <x v="0"/>
    <x v="0"/>
    <x v="1"/>
    <s v="No"/>
    <x v="1"/>
    <n v="287.94"/>
    <n v="3"/>
    <n v="0"/>
    <n v="77.743800000000022"/>
  </r>
  <r>
    <x v="315"/>
    <x v="0"/>
    <s v="Lorain"/>
    <x v="24"/>
    <x v="3"/>
    <x v="0"/>
    <x v="5"/>
    <s v="No"/>
    <x v="0"/>
    <n v="48.896000000000001"/>
    <n v="4"/>
    <n v="0.2"/>
    <n v="8.5567999999999991"/>
  </r>
  <r>
    <x v="316"/>
    <x v="1"/>
    <s v="Linden"/>
    <x v="30"/>
    <x v="3"/>
    <x v="2"/>
    <x v="11"/>
    <s v="Yes"/>
    <x v="2"/>
    <n v="115.36"/>
    <n v="7"/>
    <n v="0"/>
    <n v="49.604800000000012"/>
  </r>
  <r>
    <x v="317"/>
    <x v="1"/>
    <s v="Salinas"/>
    <x v="1"/>
    <x v="1"/>
    <x v="1"/>
    <x v="6"/>
    <s v="No"/>
    <x v="0"/>
    <n v="5.16"/>
    <n v="2"/>
    <n v="0"/>
    <n v="1.3416000000000001"/>
  </r>
  <r>
    <x v="317"/>
    <x v="1"/>
    <s v="Salinas"/>
    <x v="1"/>
    <x v="1"/>
    <x v="1"/>
    <x v="10"/>
    <s v="No"/>
    <x v="0"/>
    <n v="38.880000000000003"/>
    <n v="6"/>
    <n v="0"/>
    <n v="18.662400000000002"/>
  </r>
  <r>
    <x v="104"/>
    <x v="0"/>
    <s v="Jackson"/>
    <x v="35"/>
    <x v="0"/>
    <x v="1"/>
    <x v="6"/>
    <s v="No"/>
    <x v="1"/>
    <n v="185.88"/>
    <n v="6"/>
    <n v="0"/>
    <n v="50.187599999999996"/>
  </r>
  <r>
    <x v="218"/>
    <x v="0"/>
    <s v="New York City"/>
    <x v="15"/>
    <x v="3"/>
    <x v="0"/>
    <x v="5"/>
    <s v="No"/>
    <x v="0"/>
    <n v="44.46"/>
    <n v="2"/>
    <n v="0"/>
    <n v="14.671799999999998"/>
  </r>
  <r>
    <x v="218"/>
    <x v="0"/>
    <s v="New York City"/>
    <x v="15"/>
    <x v="3"/>
    <x v="1"/>
    <x v="4"/>
    <s v="Yes"/>
    <x v="2"/>
    <n v="242.94"/>
    <n v="3"/>
    <n v="0"/>
    <n v="9.7175999999999902"/>
  </r>
  <r>
    <x v="318"/>
    <x v="0"/>
    <s v="New York City"/>
    <x v="15"/>
    <x v="3"/>
    <x v="1"/>
    <x v="10"/>
    <s v="No"/>
    <x v="0"/>
    <n v="39.96"/>
    <n v="2"/>
    <n v="0"/>
    <n v="18.781199999999998"/>
  </r>
  <r>
    <x v="318"/>
    <x v="0"/>
    <s v="New York City"/>
    <x v="15"/>
    <x v="3"/>
    <x v="1"/>
    <x v="14"/>
    <s v="No"/>
    <x v="0"/>
    <n v="102.30000000000001"/>
    <n v="10"/>
    <n v="0"/>
    <n v="26.598000000000006"/>
  </r>
  <r>
    <x v="318"/>
    <x v="0"/>
    <s v="New York City"/>
    <x v="15"/>
    <x v="3"/>
    <x v="1"/>
    <x v="4"/>
    <s v="No"/>
    <x v="1"/>
    <n v="21.36"/>
    <n v="2"/>
    <n v="0"/>
    <n v="5.7672000000000008"/>
  </r>
  <r>
    <x v="319"/>
    <x v="2"/>
    <s v="New Brunswick"/>
    <x v="30"/>
    <x v="3"/>
    <x v="1"/>
    <x v="10"/>
    <s v="No"/>
    <x v="0"/>
    <n v="7.61"/>
    <n v="1"/>
    <n v="0"/>
    <n v="3.5766999999999998"/>
  </r>
  <r>
    <x v="319"/>
    <x v="2"/>
    <s v="New Brunswick"/>
    <x v="30"/>
    <x v="3"/>
    <x v="1"/>
    <x v="13"/>
    <s v="Yes"/>
    <x v="2"/>
    <n v="7.16"/>
    <n v="2"/>
    <n v="0"/>
    <n v="3.58"/>
  </r>
  <r>
    <x v="320"/>
    <x v="0"/>
    <s v="San Francisco"/>
    <x v="1"/>
    <x v="1"/>
    <x v="1"/>
    <x v="14"/>
    <s v="No"/>
    <x v="0"/>
    <n v="7.36"/>
    <n v="2"/>
    <n v="0"/>
    <n v="0.14719999999999978"/>
  </r>
  <r>
    <x v="320"/>
    <x v="0"/>
    <s v="San Francisco"/>
    <x v="1"/>
    <x v="1"/>
    <x v="1"/>
    <x v="6"/>
    <s v="No"/>
    <x v="0"/>
    <n v="23.1"/>
    <n v="2"/>
    <n v="0"/>
    <n v="10.625999999999999"/>
  </r>
  <r>
    <x v="295"/>
    <x v="1"/>
    <s v="Jacksonville"/>
    <x v="2"/>
    <x v="0"/>
    <x v="2"/>
    <x v="11"/>
    <s v="No"/>
    <x v="1"/>
    <n v="191.47200000000001"/>
    <n v="6"/>
    <n v="0.2"/>
    <n v="40.687800000000003"/>
  </r>
  <r>
    <x v="295"/>
    <x v="1"/>
    <s v="Jacksonville"/>
    <x v="2"/>
    <x v="0"/>
    <x v="1"/>
    <x v="6"/>
    <s v="No"/>
    <x v="0"/>
    <n v="5.2480000000000002"/>
    <n v="2"/>
    <n v="0.2"/>
    <n v="0.59039999999999915"/>
  </r>
  <r>
    <x v="295"/>
    <x v="1"/>
    <s v="Jacksonville"/>
    <x v="2"/>
    <x v="0"/>
    <x v="2"/>
    <x v="7"/>
    <s v="Yes"/>
    <x v="2"/>
    <n v="59.184000000000005"/>
    <n v="2"/>
    <n v="0.2"/>
    <n v="5.1786000000000012"/>
  </r>
  <r>
    <x v="321"/>
    <x v="1"/>
    <s v="Springfield"/>
    <x v="17"/>
    <x v="0"/>
    <x v="1"/>
    <x v="2"/>
    <s v="No"/>
    <x v="0"/>
    <n v="2.89"/>
    <n v="1"/>
    <n v="0"/>
    <n v="1.3583000000000001"/>
  </r>
  <r>
    <x v="321"/>
    <x v="1"/>
    <s v="Springfield"/>
    <x v="17"/>
    <x v="0"/>
    <x v="0"/>
    <x v="5"/>
    <s v="No"/>
    <x v="0"/>
    <n v="51.94"/>
    <n v="1"/>
    <n v="0"/>
    <n v="21.295400000000001"/>
  </r>
  <r>
    <x v="322"/>
    <x v="1"/>
    <s v="Philadelphia"/>
    <x v="9"/>
    <x v="3"/>
    <x v="1"/>
    <x v="2"/>
    <s v="No"/>
    <x v="1"/>
    <n v="15.936000000000002"/>
    <n v="4"/>
    <n v="0.2"/>
    <n v="5.1791999999999998"/>
  </r>
  <r>
    <x v="323"/>
    <x v="1"/>
    <s v="Lancaster"/>
    <x v="9"/>
    <x v="3"/>
    <x v="1"/>
    <x v="8"/>
    <s v="No"/>
    <x v="0"/>
    <n v="44.910000000000011"/>
    <n v="6"/>
    <n v="0.7"/>
    <n v="-35.927999999999997"/>
  </r>
  <r>
    <x v="324"/>
    <x v="2"/>
    <s v="Philadelphia"/>
    <x v="9"/>
    <x v="3"/>
    <x v="1"/>
    <x v="8"/>
    <s v="Yes"/>
    <x v="2"/>
    <n v="1141.4700000000003"/>
    <n v="5"/>
    <n v="0.7"/>
    <n v="-760.98000000000025"/>
  </r>
  <r>
    <x v="324"/>
    <x v="2"/>
    <s v="Philadelphia"/>
    <x v="9"/>
    <x v="3"/>
    <x v="2"/>
    <x v="7"/>
    <s v="No"/>
    <x v="0"/>
    <n v="280.78200000000004"/>
    <n v="3"/>
    <n v="0.4"/>
    <n v="-46.797000000000025"/>
  </r>
  <r>
    <x v="14"/>
    <x v="0"/>
    <s v="Concord"/>
    <x v="38"/>
    <x v="3"/>
    <x v="1"/>
    <x v="10"/>
    <s v="No"/>
    <x v="0"/>
    <n v="34.44"/>
    <n v="3"/>
    <n v="0"/>
    <n v="17.22"/>
  </r>
  <r>
    <x v="325"/>
    <x v="0"/>
    <s v="New York City"/>
    <x v="15"/>
    <x v="3"/>
    <x v="1"/>
    <x v="10"/>
    <s v="No"/>
    <x v="1"/>
    <n v="11.36"/>
    <n v="2"/>
    <n v="0"/>
    <n v="5.2255999999999991"/>
  </r>
  <r>
    <x v="325"/>
    <x v="0"/>
    <s v="New York City"/>
    <x v="15"/>
    <x v="3"/>
    <x v="1"/>
    <x v="8"/>
    <s v="No"/>
    <x v="0"/>
    <n v="106.34399999999999"/>
    <n v="7"/>
    <n v="0.2"/>
    <n v="37.220399999999998"/>
  </r>
  <r>
    <x v="315"/>
    <x v="0"/>
    <s v="Charlotte"/>
    <x v="3"/>
    <x v="0"/>
    <x v="1"/>
    <x v="10"/>
    <s v="Yes"/>
    <x v="2"/>
    <n v="192.16000000000003"/>
    <n v="5"/>
    <n v="0.2"/>
    <n v="67.255999999999986"/>
  </r>
  <r>
    <x v="254"/>
    <x v="2"/>
    <s v="Concord"/>
    <x v="38"/>
    <x v="3"/>
    <x v="0"/>
    <x v="5"/>
    <s v="No"/>
    <x v="0"/>
    <n v="322.59000000000003"/>
    <n v="3"/>
    <n v="0"/>
    <n v="64.518000000000001"/>
  </r>
  <r>
    <x v="254"/>
    <x v="2"/>
    <s v="Concord"/>
    <x v="38"/>
    <x v="3"/>
    <x v="2"/>
    <x v="11"/>
    <s v="No"/>
    <x v="0"/>
    <n v="29.99"/>
    <n v="1"/>
    <n v="0"/>
    <n v="13.195600000000002"/>
  </r>
  <r>
    <x v="254"/>
    <x v="2"/>
    <s v="Concord"/>
    <x v="38"/>
    <x v="3"/>
    <x v="2"/>
    <x v="11"/>
    <s v="No"/>
    <x v="1"/>
    <n v="371.96999999999997"/>
    <n v="3"/>
    <n v="0"/>
    <n v="66.954599999999971"/>
  </r>
  <r>
    <x v="326"/>
    <x v="2"/>
    <s v="Philadelphia"/>
    <x v="9"/>
    <x v="3"/>
    <x v="1"/>
    <x v="8"/>
    <s v="No"/>
    <x v="0"/>
    <n v="5.8920000000000012"/>
    <n v="4"/>
    <n v="0.7"/>
    <n v="-4.1243999999999996"/>
  </r>
  <r>
    <x v="6"/>
    <x v="2"/>
    <s v="New York City"/>
    <x v="15"/>
    <x v="3"/>
    <x v="1"/>
    <x v="8"/>
    <s v="Yes"/>
    <x v="2"/>
    <n v="68.472000000000008"/>
    <n v="3"/>
    <n v="0.2"/>
    <n v="23.109299999999998"/>
  </r>
  <r>
    <x v="6"/>
    <x v="2"/>
    <s v="New York City"/>
    <x v="15"/>
    <x v="3"/>
    <x v="0"/>
    <x v="1"/>
    <s v="No"/>
    <x v="0"/>
    <n v="1242.8999999999999"/>
    <n v="5"/>
    <n v="0.1"/>
    <n v="262.38999999999987"/>
  </r>
  <r>
    <x v="54"/>
    <x v="0"/>
    <s v="Springfield"/>
    <x v="17"/>
    <x v="0"/>
    <x v="1"/>
    <x v="4"/>
    <s v="No"/>
    <x v="0"/>
    <n v="30.84"/>
    <n v="2"/>
    <n v="0"/>
    <n v="8.3268000000000022"/>
  </r>
  <r>
    <x v="47"/>
    <x v="0"/>
    <s v="San Francisco"/>
    <x v="1"/>
    <x v="1"/>
    <x v="1"/>
    <x v="6"/>
    <s v="No"/>
    <x v="1"/>
    <n v="13.48"/>
    <n v="4"/>
    <n v="0"/>
    <n v="5.9312000000000014"/>
  </r>
  <r>
    <x v="327"/>
    <x v="2"/>
    <s v="Detroit"/>
    <x v="12"/>
    <x v="2"/>
    <x v="0"/>
    <x v="5"/>
    <s v="No"/>
    <x v="0"/>
    <n v="31.400000000000002"/>
    <n v="5"/>
    <n v="0"/>
    <n v="10.047999999999998"/>
  </r>
  <r>
    <x v="328"/>
    <x v="0"/>
    <s v="Rochester"/>
    <x v="15"/>
    <x v="3"/>
    <x v="0"/>
    <x v="5"/>
    <s v="Yes"/>
    <x v="2"/>
    <n v="17.46"/>
    <n v="2"/>
    <n v="0"/>
    <n v="5.936399999999999"/>
  </r>
  <r>
    <x v="329"/>
    <x v="1"/>
    <s v="Los Angeles"/>
    <x v="1"/>
    <x v="1"/>
    <x v="1"/>
    <x v="8"/>
    <s v="No"/>
    <x v="0"/>
    <n v="13.943999999999999"/>
    <n v="3"/>
    <n v="0.2"/>
    <n v="4.5317999999999996"/>
  </r>
  <r>
    <x v="220"/>
    <x v="0"/>
    <s v="San Diego"/>
    <x v="1"/>
    <x v="1"/>
    <x v="1"/>
    <x v="4"/>
    <s v="No"/>
    <x v="0"/>
    <n v="83.76"/>
    <n v="12"/>
    <n v="0"/>
    <n v="1.6751999999999967"/>
  </r>
  <r>
    <x v="330"/>
    <x v="2"/>
    <s v="Columbia"/>
    <x v="39"/>
    <x v="3"/>
    <x v="1"/>
    <x v="8"/>
    <s v="No"/>
    <x v="1"/>
    <n v="37.659999999999997"/>
    <n v="7"/>
    <n v="0"/>
    <n v="18.453400000000002"/>
  </r>
  <r>
    <x v="316"/>
    <x v="1"/>
    <s v="San Francisco"/>
    <x v="1"/>
    <x v="1"/>
    <x v="1"/>
    <x v="10"/>
    <s v="No"/>
    <x v="0"/>
    <n v="34.68"/>
    <n v="6"/>
    <n v="0"/>
    <n v="16.993200000000002"/>
  </r>
  <r>
    <x v="188"/>
    <x v="0"/>
    <s v="New Rochelle"/>
    <x v="15"/>
    <x v="3"/>
    <x v="2"/>
    <x v="11"/>
    <s v="Yes"/>
    <x v="2"/>
    <n v="149.94999999999999"/>
    <n v="5"/>
    <n v="0"/>
    <n v="14.994999999999994"/>
  </r>
  <r>
    <x v="188"/>
    <x v="0"/>
    <s v="New Rochelle"/>
    <x v="15"/>
    <x v="3"/>
    <x v="1"/>
    <x v="8"/>
    <s v="No"/>
    <x v="0"/>
    <n v="51.311999999999998"/>
    <n v="3"/>
    <n v="0.2"/>
    <n v="18.600599999999996"/>
  </r>
  <r>
    <x v="274"/>
    <x v="2"/>
    <s v="Detroit"/>
    <x v="12"/>
    <x v="2"/>
    <x v="1"/>
    <x v="10"/>
    <s v="No"/>
    <x v="0"/>
    <n v="4.54"/>
    <n v="1"/>
    <n v="0"/>
    <n v="2.0429999999999997"/>
  </r>
  <r>
    <x v="274"/>
    <x v="2"/>
    <s v="Detroit"/>
    <x v="12"/>
    <x v="2"/>
    <x v="1"/>
    <x v="6"/>
    <s v="No"/>
    <x v="1"/>
    <n v="15.92"/>
    <n v="4"/>
    <n v="0"/>
    <n v="5.4127999999999989"/>
  </r>
  <r>
    <x v="274"/>
    <x v="2"/>
    <s v="Detroit"/>
    <x v="12"/>
    <x v="2"/>
    <x v="2"/>
    <x v="7"/>
    <s v="No"/>
    <x v="0"/>
    <n v="543.91999999999996"/>
    <n v="8"/>
    <n v="0"/>
    <n v="135.98000000000002"/>
  </r>
  <r>
    <x v="331"/>
    <x v="1"/>
    <s v="San Francisco"/>
    <x v="1"/>
    <x v="1"/>
    <x v="1"/>
    <x v="4"/>
    <s v="Yes"/>
    <x v="2"/>
    <n v="155.82000000000002"/>
    <n v="7"/>
    <n v="0"/>
    <n v="42.071400000000011"/>
  </r>
  <r>
    <x v="331"/>
    <x v="1"/>
    <s v="San Francisco"/>
    <x v="1"/>
    <x v="1"/>
    <x v="1"/>
    <x v="8"/>
    <s v="No"/>
    <x v="0"/>
    <n v="70.00800000000001"/>
    <n v="3"/>
    <n v="0.2"/>
    <n v="24.502800000000001"/>
  </r>
  <r>
    <x v="332"/>
    <x v="0"/>
    <s v="Houston"/>
    <x v="5"/>
    <x v="2"/>
    <x v="1"/>
    <x v="12"/>
    <s v="No"/>
    <x v="0"/>
    <n v="15.648"/>
    <n v="2"/>
    <n v="0.2"/>
    <n v="5.0855999999999986"/>
  </r>
  <r>
    <x v="333"/>
    <x v="0"/>
    <s v="Detroit"/>
    <x v="12"/>
    <x v="2"/>
    <x v="1"/>
    <x v="2"/>
    <s v="No"/>
    <x v="1"/>
    <n v="103.60000000000001"/>
    <n v="7"/>
    <n v="0"/>
    <n v="51.800000000000004"/>
  </r>
  <r>
    <x v="334"/>
    <x v="1"/>
    <s v="Auburn"/>
    <x v="15"/>
    <x v="3"/>
    <x v="1"/>
    <x v="10"/>
    <s v="No"/>
    <x v="0"/>
    <n v="46.96"/>
    <n v="8"/>
    <n v="0"/>
    <n v="22.540800000000001"/>
  </r>
  <r>
    <x v="335"/>
    <x v="1"/>
    <s v="Springfield"/>
    <x v="24"/>
    <x v="3"/>
    <x v="1"/>
    <x v="8"/>
    <s v="Yes"/>
    <x v="2"/>
    <n v="8.9040000000000017"/>
    <n v="2"/>
    <n v="0.7"/>
    <n v="-6.5296000000000003"/>
  </r>
  <r>
    <x v="143"/>
    <x v="0"/>
    <s v="Garland"/>
    <x v="5"/>
    <x v="2"/>
    <x v="1"/>
    <x v="2"/>
    <s v="No"/>
    <x v="0"/>
    <n v="10.440000000000001"/>
    <n v="5"/>
    <n v="0.2"/>
    <n v="3.3929999999999989"/>
  </r>
  <r>
    <x v="143"/>
    <x v="0"/>
    <s v="Garland"/>
    <x v="5"/>
    <x v="2"/>
    <x v="1"/>
    <x v="8"/>
    <s v="No"/>
    <x v="0"/>
    <n v="18.335999999999999"/>
    <n v="4"/>
    <n v="0.8"/>
    <n v="-32.088000000000008"/>
  </r>
  <r>
    <x v="72"/>
    <x v="0"/>
    <s v="Chicago"/>
    <x v="10"/>
    <x v="2"/>
    <x v="2"/>
    <x v="7"/>
    <s v="No"/>
    <x v="1"/>
    <n v="323.97600000000006"/>
    <n v="3"/>
    <n v="0.2"/>
    <n v="20.248499999999993"/>
  </r>
  <r>
    <x v="95"/>
    <x v="0"/>
    <s v="Los Angeles"/>
    <x v="1"/>
    <x v="1"/>
    <x v="1"/>
    <x v="10"/>
    <s v="No"/>
    <x v="0"/>
    <n v="20.04"/>
    <n v="3"/>
    <n v="0"/>
    <n v="9.6191999999999993"/>
  </r>
  <r>
    <x v="95"/>
    <x v="0"/>
    <s v="Los Angeles"/>
    <x v="1"/>
    <x v="1"/>
    <x v="1"/>
    <x v="4"/>
    <s v="Yes"/>
    <x v="2"/>
    <n v="64.959999999999994"/>
    <n v="2"/>
    <n v="0"/>
    <n v="2.598399999999998"/>
  </r>
  <r>
    <x v="95"/>
    <x v="0"/>
    <s v="Los Angeles"/>
    <x v="1"/>
    <x v="1"/>
    <x v="1"/>
    <x v="10"/>
    <s v="No"/>
    <x v="0"/>
    <n v="12.96"/>
    <n v="2"/>
    <n v="0"/>
    <n v="6.2208000000000006"/>
  </r>
  <r>
    <x v="22"/>
    <x v="0"/>
    <s v="New York City"/>
    <x v="15"/>
    <x v="3"/>
    <x v="0"/>
    <x v="0"/>
    <s v="No"/>
    <x v="0"/>
    <n v="323.13600000000002"/>
    <n v="4"/>
    <n v="0.2"/>
    <n v="12.117599999999968"/>
  </r>
  <r>
    <x v="22"/>
    <x v="0"/>
    <s v="New York City"/>
    <x v="15"/>
    <x v="3"/>
    <x v="2"/>
    <x v="7"/>
    <s v="No"/>
    <x v="1"/>
    <n v="90.93"/>
    <n v="7"/>
    <n v="0"/>
    <n v="2.7278999999999964"/>
  </r>
  <r>
    <x v="22"/>
    <x v="0"/>
    <s v="New York City"/>
    <x v="15"/>
    <x v="3"/>
    <x v="1"/>
    <x v="8"/>
    <s v="No"/>
    <x v="0"/>
    <n v="52.775999999999996"/>
    <n v="3"/>
    <n v="0.2"/>
    <n v="19.791"/>
  </r>
  <r>
    <x v="336"/>
    <x v="2"/>
    <s v="Jackson"/>
    <x v="12"/>
    <x v="2"/>
    <x v="2"/>
    <x v="7"/>
    <s v="Yes"/>
    <x v="2"/>
    <n v="1199.8"/>
    <n v="4"/>
    <n v="0"/>
    <n v="323.94600000000003"/>
  </r>
  <r>
    <x v="336"/>
    <x v="2"/>
    <s v="Jackson"/>
    <x v="12"/>
    <x v="2"/>
    <x v="2"/>
    <x v="11"/>
    <s v="No"/>
    <x v="0"/>
    <n v="1928.7800000000002"/>
    <n v="7"/>
    <n v="0"/>
    <n v="829.37540000000024"/>
  </r>
  <r>
    <x v="336"/>
    <x v="2"/>
    <s v="Jackson"/>
    <x v="12"/>
    <x v="2"/>
    <x v="1"/>
    <x v="4"/>
    <s v="No"/>
    <x v="0"/>
    <n v="352.38"/>
    <n v="2"/>
    <n v="0"/>
    <n v="81.047399999999982"/>
  </r>
  <r>
    <x v="337"/>
    <x v="2"/>
    <s v="Norwich"/>
    <x v="29"/>
    <x v="3"/>
    <x v="0"/>
    <x v="5"/>
    <s v="No"/>
    <x v="1"/>
    <n v="22.200000000000003"/>
    <n v="6"/>
    <n v="0"/>
    <n v="9.1020000000000021"/>
  </r>
  <r>
    <x v="312"/>
    <x v="1"/>
    <s v="Milwaukee"/>
    <x v="6"/>
    <x v="2"/>
    <x v="0"/>
    <x v="5"/>
    <s v="No"/>
    <x v="0"/>
    <n v="46.94"/>
    <n v="1"/>
    <n v="0"/>
    <n v="19.2454"/>
  </r>
  <r>
    <x v="312"/>
    <x v="1"/>
    <s v="Milwaukee"/>
    <x v="6"/>
    <x v="2"/>
    <x v="2"/>
    <x v="11"/>
    <s v="Yes"/>
    <x v="2"/>
    <n v="143.73000000000002"/>
    <n v="9"/>
    <n v="0"/>
    <n v="56.054700000000011"/>
  </r>
  <r>
    <x v="126"/>
    <x v="1"/>
    <s v="San Antonio"/>
    <x v="5"/>
    <x v="2"/>
    <x v="0"/>
    <x v="3"/>
    <s v="No"/>
    <x v="0"/>
    <n v="99.918000000000006"/>
    <n v="2"/>
    <n v="0.3"/>
    <n v="-18.556200000000018"/>
  </r>
  <r>
    <x v="126"/>
    <x v="1"/>
    <s v="San Antonio"/>
    <x v="5"/>
    <x v="2"/>
    <x v="0"/>
    <x v="1"/>
    <s v="No"/>
    <x v="0"/>
    <n v="797.94399999999996"/>
    <n v="4"/>
    <n v="0.3"/>
    <n v="-56.995999999999981"/>
  </r>
  <r>
    <x v="126"/>
    <x v="1"/>
    <s v="San Antonio"/>
    <x v="5"/>
    <x v="2"/>
    <x v="1"/>
    <x v="8"/>
    <s v="No"/>
    <x v="1"/>
    <n v="8.5679999999999978"/>
    <n v="3"/>
    <n v="0.8"/>
    <n v="-14.5656"/>
  </r>
  <r>
    <x v="338"/>
    <x v="1"/>
    <s v="Dallas"/>
    <x v="5"/>
    <x v="2"/>
    <x v="1"/>
    <x v="12"/>
    <s v="No"/>
    <x v="0"/>
    <n v="149.352"/>
    <n v="3"/>
    <n v="0.2"/>
    <n v="50.40629999999998"/>
  </r>
  <r>
    <x v="338"/>
    <x v="1"/>
    <s v="Dallas"/>
    <x v="5"/>
    <x v="2"/>
    <x v="1"/>
    <x v="4"/>
    <s v="Yes"/>
    <x v="2"/>
    <n v="12.991999999999999"/>
    <n v="1"/>
    <n v="0.2"/>
    <n v="-0.81199999999999983"/>
  </r>
  <r>
    <x v="116"/>
    <x v="0"/>
    <s v="Alexandria"/>
    <x v="17"/>
    <x v="0"/>
    <x v="1"/>
    <x v="4"/>
    <s v="No"/>
    <x v="0"/>
    <n v="24.56"/>
    <n v="2"/>
    <n v="0"/>
    <n v="6.8767999999999994"/>
  </r>
  <r>
    <x v="339"/>
    <x v="0"/>
    <s v="New York City"/>
    <x v="15"/>
    <x v="3"/>
    <x v="2"/>
    <x v="11"/>
    <s v="No"/>
    <x v="0"/>
    <n v="85.14"/>
    <n v="3"/>
    <n v="0"/>
    <n v="34.907399999999996"/>
  </r>
  <r>
    <x v="339"/>
    <x v="0"/>
    <s v="New York City"/>
    <x v="15"/>
    <x v="3"/>
    <x v="2"/>
    <x v="7"/>
    <s v="No"/>
    <x v="1"/>
    <n v="21.99"/>
    <n v="1"/>
    <n v="0"/>
    <n v="10.555199999999999"/>
  </r>
  <r>
    <x v="339"/>
    <x v="0"/>
    <s v="New York City"/>
    <x v="15"/>
    <x v="3"/>
    <x v="1"/>
    <x v="9"/>
    <s v="No"/>
    <x v="0"/>
    <n v="406.59999999999997"/>
    <n v="5"/>
    <n v="0"/>
    <n v="113.84799999999998"/>
  </r>
  <r>
    <x v="340"/>
    <x v="1"/>
    <s v="New York City"/>
    <x v="15"/>
    <x v="3"/>
    <x v="1"/>
    <x v="8"/>
    <s v="Yes"/>
    <x v="2"/>
    <n v="841.5680000000001"/>
    <n v="2"/>
    <n v="0.2"/>
    <n v="294.54879999999991"/>
  </r>
  <r>
    <x v="341"/>
    <x v="0"/>
    <s v="Philadelphia"/>
    <x v="9"/>
    <x v="3"/>
    <x v="1"/>
    <x v="10"/>
    <s v="No"/>
    <x v="0"/>
    <n v="15.552000000000003"/>
    <n v="3"/>
    <n v="0.2"/>
    <n v="5.4432"/>
  </r>
  <r>
    <x v="341"/>
    <x v="0"/>
    <s v="Philadelphia"/>
    <x v="9"/>
    <x v="3"/>
    <x v="2"/>
    <x v="11"/>
    <s v="No"/>
    <x v="0"/>
    <n v="252.00000000000003"/>
    <n v="5"/>
    <n v="0.2"/>
    <n v="53.550000000000004"/>
  </r>
  <r>
    <x v="342"/>
    <x v="2"/>
    <s v="Springfield"/>
    <x v="17"/>
    <x v="0"/>
    <x v="1"/>
    <x v="6"/>
    <s v="No"/>
    <x v="1"/>
    <n v="46.2"/>
    <n v="4"/>
    <n v="0"/>
    <n v="12.936"/>
  </r>
  <r>
    <x v="342"/>
    <x v="2"/>
    <s v="Springfield"/>
    <x v="17"/>
    <x v="0"/>
    <x v="1"/>
    <x v="9"/>
    <s v="No"/>
    <x v="0"/>
    <n v="28.84"/>
    <n v="2"/>
    <n v="0"/>
    <n v="9.517199999999999"/>
  </r>
  <r>
    <x v="269"/>
    <x v="0"/>
    <s v="Toledo"/>
    <x v="24"/>
    <x v="3"/>
    <x v="1"/>
    <x v="6"/>
    <s v="Yes"/>
    <x v="2"/>
    <n v="14.592000000000002"/>
    <n v="3"/>
    <n v="0.2"/>
    <n v="2.5535999999999985"/>
  </r>
  <r>
    <x v="269"/>
    <x v="0"/>
    <s v="Toledo"/>
    <x v="24"/>
    <x v="3"/>
    <x v="1"/>
    <x v="6"/>
    <s v="No"/>
    <x v="0"/>
    <n v="89.855999999999995"/>
    <n v="3"/>
    <n v="0.2"/>
    <n v="21.340800000000002"/>
  </r>
  <r>
    <x v="269"/>
    <x v="0"/>
    <s v="Toledo"/>
    <x v="24"/>
    <x v="3"/>
    <x v="1"/>
    <x v="10"/>
    <s v="No"/>
    <x v="0"/>
    <n v="13.872000000000002"/>
    <n v="3"/>
    <n v="0.2"/>
    <n v="5.0286000000000008"/>
  </r>
  <r>
    <x v="343"/>
    <x v="0"/>
    <s v="Philadelphia"/>
    <x v="9"/>
    <x v="3"/>
    <x v="1"/>
    <x v="10"/>
    <s v="No"/>
    <x v="1"/>
    <n v="12.192"/>
    <n v="3"/>
    <n v="0.2"/>
    <n v="4.1147999999999998"/>
  </r>
  <r>
    <x v="344"/>
    <x v="2"/>
    <s v="Philadelphia"/>
    <x v="9"/>
    <x v="3"/>
    <x v="1"/>
    <x v="10"/>
    <s v="No"/>
    <x v="0"/>
    <n v="45.056000000000004"/>
    <n v="8"/>
    <n v="0.2"/>
    <n v="15.206399999999997"/>
  </r>
  <r>
    <x v="344"/>
    <x v="2"/>
    <s v="Philadelphia"/>
    <x v="9"/>
    <x v="3"/>
    <x v="1"/>
    <x v="8"/>
    <s v="Yes"/>
    <x v="2"/>
    <n v="29.718000000000007"/>
    <n v="6"/>
    <n v="0.7"/>
    <n v="-21.793199999999992"/>
  </r>
  <r>
    <x v="344"/>
    <x v="2"/>
    <s v="Philadelphia"/>
    <x v="9"/>
    <x v="3"/>
    <x v="1"/>
    <x v="10"/>
    <s v="No"/>
    <x v="0"/>
    <n v="15.552000000000003"/>
    <n v="3"/>
    <n v="0.2"/>
    <n v="5.4432"/>
  </r>
  <r>
    <x v="344"/>
    <x v="2"/>
    <s v="Philadelphia"/>
    <x v="9"/>
    <x v="3"/>
    <x v="1"/>
    <x v="9"/>
    <s v="No"/>
    <x v="0"/>
    <n v="447.69600000000003"/>
    <n v="2"/>
    <n v="0.2"/>
    <n v="33.577199999999976"/>
  </r>
  <r>
    <x v="19"/>
    <x v="1"/>
    <s v="Farmington"/>
    <x v="27"/>
    <x v="1"/>
    <x v="2"/>
    <x v="11"/>
    <s v="No"/>
    <x v="1"/>
    <n v="159.99"/>
    <n v="1"/>
    <n v="0"/>
    <n v="54.396599999999992"/>
  </r>
  <r>
    <x v="345"/>
    <x v="1"/>
    <s v="Riverside"/>
    <x v="1"/>
    <x v="1"/>
    <x v="1"/>
    <x v="10"/>
    <s v="No"/>
    <x v="0"/>
    <n v="12.96"/>
    <n v="2"/>
    <n v="0"/>
    <n v="6.2208000000000006"/>
  </r>
  <r>
    <x v="345"/>
    <x v="1"/>
    <s v="Riverside"/>
    <x v="1"/>
    <x v="1"/>
    <x v="1"/>
    <x v="9"/>
    <s v="Yes"/>
    <x v="2"/>
    <n v="134.47999999999999"/>
    <n v="4"/>
    <n v="0"/>
    <n v="34.964799999999997"/>
  </r>
  <r>
    <x v="346"/>
    <x v="1"/>
    <s v="San Francisco"/>
    <x v="1"/>
    <x v="1"/>
    <x v="1"/>
    <x v="10"/>
    <s v="No"/>
    <x v="0"/>
    <n v="17.12"/>
    <n v="2"/>
    <n v="0"/>
    <n v="8.0464000000000002"/>
  </r>
  <r>
    <x v="338"/>
    <x v="1"/>
    <s v="Torrance"/>
    <x v="1"/>
    <x v="1"/>
    <x v="1"/>
    <x v="8"/>
    <s v="No"/>
    <x v="0"/>
    <n v="6.0960000000000001"/>
    <n v="2"/>
    <n v="0.2"/>
    <n v="2.2098"/>
  </r>
  <r>
    <x v="338"/>
    <x v="1"/>
    <s v="Torrance"/>
    <x v="1"/>
    <x v="1"/>
    <x v="0"/>
    <x v="3"/>
    <s v="No"/>
    <x v="1"/>
    <n v="1114.2719999999999"/>
    <n v="4"/>
    <n v="0.2"/>
    <n v="41.785200000000032"/>
  </r>
  <r>
    <x v="139"/>
    <x v="0"/>
    <s v="Seattle"/>
    <x v="4"/>
    <x v="1"/>
    <x v="1"/>
    <x v="10"/>
    <s v="No"/>
    <x v="0"/>
    <n v="32.400000000000006"/>
    <n v="5"/>
    <n v="0"/>
    <n v="15.552000000000001"/>
  </r>
  <r>
    <x v="139"/>
    <x v="0"/>
    <s v="Seattle"/>
    <x v="4"/>
    <x v="1"/>
    <x v="1"/>
    <x v="4"/>
    <s v="Yes"/>
    <x v="2"/>
    <n v="540.56999999999994"/>
    <n v="3"/>
    <n v="0"/>
    <n v="140.54820000000001"/>
  </r>
  <r>
    <x v="139"/>
    <x v="0"/>
    <s v="Seattle"/>
    <x v="4"/>
    <x v="1"/>
    <x v="1"/>
    <x v="8"/>
    <s v="No"/>
    <x v="0"/>
    <n v="167.76"/>
    <n v="5"/>
    <n v="0.2"/>
    <n v="62.91"/>
  </r>
  <r>
    <x v="222"/>
    <x v="0"/>
    <s v="Mesa"/>
    <x v="16"/>
    <x v="1"/>
    <x v="0"/>
    <x v="3"/>
    <s v="No"/>
    <x v="0"/>
    <n v="393.16500000000002"/>
    <n v="3"/>
    <n v="0.5"/>
    <n v="-204.44580000000005"/>
  </r>
  <r>
    <x v="176"/>
    <x v="2"/>
    <s v="Philadelphia"/>
    <x v="9"/>
    <x v="3"/>
    <x v="0"/>
    <x v="5"/>
    <s v="No"/>
    <x v="1"/>
    <n v="516.48800000000006"/>
    <n v="7"/>
    <n v="0.2"/>
    <n v="-12.912200000000027"/>
  </r>
  <r>
    <x v="176"/>
    <x v="2"/>
    <s v="Philadelphia"/>
    <x v="9"/>
    <x v="3"/>
    <x v="0"/>
    <x v="5"/>
    <s v="No"/>
    <x v="0"/>
    <n v="1007.2320000000001"/>
    <n v="6"/>
    <n v="0.2"/>
    <n v="75.542400000000015"/>
  </r>
  <r>
    <x v="176"/>
    <x v="2"/>
    <s v="Philadelphia"/>
    <x v="9"/>
    <x v="3"/>
    <x v="0"/>
    <x v="3"/>
    <s v="Yes"/>
    <x v="2"/>
    <n v="2065.3200000000002"/>
    <n v="12"/>
    <n v="0.4"/>
    <n v="-619.59600000000012"/>
  </r>
  <r>
    <x v="176"/>
    <x v="2"/>
    <s v="Philadelphia"/>
    <x v="9"/>
    <x v="3"/>
    <x v="1"/>
    <x v="10"/>
    <s v="No"/>
    <x v="0"/>
    <n v="15.552000000000003"/>
    <n v="3"/>
    <n v="0.2"/>
    <n v="5.4432"/>
  </r>
  <r>
    <x v="176"/>
    <x v="2"/>
    <s v="Philadelphia"/>
    <x v="9"/>
    <x v="3"/>
    <x v="1"/>
    <x v="10"/>
    <s v="No"/>
    <x v="0"/>
    <n v="25.344000000000001"/>
    <n v="6"/>
    <n v="0.2"/>
    <n v="7.92"/>
  </r>
  <r>
    <x v="347"/>
    <x v="0"/>
    <s v="Philadelphia"/>
    <x v="9"/>
    <x v="3"/>
    <x v="0"/>
    <x v="5"/>
    <s v="No"/>
    <x v="1"/>
    <n v="25.472000000000001"/>
    <n v="4"/>
    <n v="0.2"/>
    <n v="7.6416000000000022"/>
  </r>
  <r>
    <x v="348"/>
    <x v="0"/>
    <s v="Round Rock"/>
    <x v="5"/>
    <x v="2"/>
    <x v="1"/>
    <x v="6"/>
    <s v="No"/>
    <x v="0"/>
    <n v="27.168000000000003"/>
    <n v="2"/>
    <n v="0.2"/>
    <n v="2.7168000000000001"/>
  </r>
  <r>
    <x v="348"/>
    <x v="0"/>
    <s v="Round Rock"/>
    <x v="5"/>
    <x v="2"/>
    <x v="0"/>
    <x v="0"/>
    <s v="Yes"/>
    <x v="2"/>
    <n v="78.852799999999988"/>
    <n v="2"/>
    <n v="0.32"/>
    <n v="-11.595999999999997"/>
  </r>
  <r>
    <x v="349"/>
    <x v="0"/>
    <s v="Jackson"/>
    <x v="35"/>
    <x v="0"/>
    <x v="1"/>
    <x v="4"/>
    <s v="No"/>
    <x v="0"/>
    <n v="173.79999999999998"/>
    <n v="5"/>
    <n v="0"/>
    <n v="43.449999999999989"/>
  </r>
  <r>
    <x v="350"/>
    <x v="0"/>
    <s v="Phoenix"/>
    <x v="16"/>
    <x v="1"/>
    <x v="2"/>
    <x v="7"/>
    <s v="No"/>
    <x v="0"/>
    <n v="29.592000000000002"/>
    <n v="1"/>
    <n v="0.2"/>
    <n v="2.5893000000000006"/>
  </r>
  <r>
    <x v="350"/>
    <x v="0"/>
    <s v="Phoenix"/>
    <x v="16"/>
    <x v="1"/>
    <x v="1"/>
    <x v="8"/>
    <s v="No"/>
    <x v="1"/>
    <n v="4.7520000000000007"/>
    <n v="2"/>
    <n v="0.7"/>
    <n v="-3.1679999999999993"/>
  </r>
  <r>
    <x v="350"/>
    <x v="0"/>
    <s v="Phoenix"/>
    <x v="16"/>
    <x v="1"/>
    <x v="1"/>
    <x v="10"/>
    <s v="No"/>
    <x v="0"/>
    <n v="15.552000000000003"/>
    <n v="3"/>
    <n v="0.2"/>
    <n v="5.6375999999999999"/>
  </r>
  <r>
    <x v="351"/>
    <x v="0"/>
    <s v="Oceanside"/>
    <x v="1"/>
    <x v="1"/>
    <x v="0"/>
    <x v="5"/>
    <s v="Yes"/>
    <x v="2"/>
    <n v="204.6"/>
    <n v="2"/>
    <n v="0"/>
    <n v="53.195999999999998"/>
  </r>
  <r>
    <x v="352"/>
    <x v="1"/>
    <s v="San Francisco"/>
    <x v="1"/>
    <x v="1"/>
    <x v="0"/>
    <x v="1"/>
    <s v="No"/>
    <x v="0"/>
    <n v="321.56799999999998"/>
    <n v="2"/>
    <n v="0.2"/>
    <n v="28.137200000000007"/>
  </r>
  <r>
    <x v="353"/>
    <x v="2"/>
    <s v="Fayetteville"/>
    <x v="36"/>
    <x v="0"/>
    <x v="1"/>
    <x v="8"/>
    <s v="No"/>
    <x v="0"/>
    <n v="6.24"/>
    <n v="2"/>
    <n v="0"/>
    <n v="3.0575999999999999"/>
  </r>
  <r>
    <x v="51"/>
    <x v="1"/>
    <s v="San Francisco"/>
    <x v="1"/>
    <x v="1"/>
    <x v="1"/>
    <x v="12"/>
    <s v="No"/>
    <x v="1"/>
    <n v="21.88"/>
    <n v="2"/>
    <n v="0"/>
    <n v="10.94"/>
  </r>
  <r>
    <x v="333"/>
    <x v="0"/>
    <s v="Boca Raton"/>
    <x v="2"/>
    <x v="0"/>
    <x v="1"/>
    <x v="2"/>
    <s v="No"/>
    <x v="0"/>
    <n v="4.6079999999999997"/>
    <n v="2"/>
    <n v="0.2"/>
    <n v="1.6704000000000001"/>
  </r>
  <r>
    <x v="354"/>
    <x v="2"/>
    <s v="New York City"/>
    <x v="15"/>
    <x v="3"/>
    <x v="1"/>
    <x v="2"/>
    <s v="Yes"/>
    <x v="2"/>
    <n v="9.82"/>
    <n v="2"/>
    <n v="0"/>
    <n v="4.8117999999999999"/>
  </r>
  <r>
    <x v="354"/>
    <x v="2"/>
    <s v="New York City"/>
    <x v="15"/>
    <x v="3"/>
    <x v="1"/>
    <x v="6"/>
    <s v="No"/>
    <x v="0"/>
    <n v="35.97"/>
    <n v="3"/>
    <n v="0"/>
    <n v="9.7118999999999982"/>
  </r>
  <r>
    <x v="354"/>
    <x v="2"/>
    <s v="New York City"/>
    <x v="15"/>
    <x v="3"/>
    <x v="1"/>
    <x v="10"/>
    <s v="No"/>
    <x v="0"/>
    <n v="12.96"/>
    <n v="2"/>
    <n v="0"/>
    <n v="6.2208000000000006"/>
  </r>
  <r>
    <x v="354"/>
    <x v="2"/>
    <s v="New York City"/>
    <x v="15"/>
    <x v="3"/>
    <x v="1"/>
    <x v="10"/>
    <s v="No"/>
    <x v="1"/>
    <n v="191.6"/>
    <n v="4"/>
    <n v="0"/>
    <n v="91.967999999999989"/>
  </r>
  <r>
    <x v="354"/>
    <x v="2"/>
    <s v="New York City"/>
    <x v="15"/>
    <x v="3"/>
    <x v="1"/>
    <x v="2"/>
    <s v="No"/>
    <x v="0"/>
    <n v="8.64"/>
    <n v="3"/>
    <n v="0"/>
    <n v="4.2336"/>
  </r>
  <r>
    <x v="354"/>
    <x v="2"/>
    <s v="New York City"/>
    <x v="15"/>
    <x v="3"/>
    <x v="1"/>
    <x v="4"/>
    <s v="Yes"/>
    <x v="2"/>
    <n v="501.81000000000006"/>
    <n v="3"/>
    <n v="0"/>
    <n v="0"/>
  </r>
  <r>
    <x v="111"/>
    <x v="0"/>
    <s v="Philadelphia"/>
    <x v="9"/>
    <x v="3"/>
    <x v="0"/>
    <x v="5"/>
    <s v="No"/>
    <x v="0"/>
    <n v="127.10400000000001"/>
    <n v="6"/>
    <n v="0.2"/>
    <n v="28.598399999999998"/>
  </r>
  <r>
    <x v="111"/>
    <x v="0"/>
    <s v="Philadelphia"/>
    <x v="9"/>
    <x v="3"/>
    <x v="2"/>
    <x v="7"/>
    <s v="No"/>
    <x v="0"/>
    <n v="124.19999999999999"/>
    <n v="3"/>
    <n v="0.4"/>
    <n v="-31.050000000000011"/>
  </r>
  <r>
    <x v="111"/>
    <x v="0"/>
    <s v="Philadelphia"/>
    <x v="9"/>
    <x v="3"/>
    <x v="1"/>
    <x v="8"/>
    <s v="No"/>
    <x v="1"/>
    <n v="18.588000000000005"/>
    <n v="2"/>
    <n v="0.7"/>
    <n v="-13.6312"/>
  </r>
  <r>
    <x v="111"/>
    <x v="0"/>
    <s v="Philadelphia"/>
    <x v="9"/>
    <x v="3"/>
    <x v="1"/>
    <x v="2"/>
    <s v="No"/>
    <x v="0"/>
    <n v="30.072000000000003"/>
    <n v="3"/>
    <n v="0.2"/>
    <n v="10.149299999999997"/>
  </r>
  <r>
    <x v="285"/>
    <x v="2"/>
    <s v="New York City"/>
    <x v="15"/>
    <x v="3"/>
    <x v="2"/>
    <x v="7"/>
    <s v="Yes"/>
    <x v="2"/>
    <n v="160.92999999999998"/>
    <n v="7"/>
    <n v="0"/>
    <n v="3.2186000000000092"/>
  </r>
  <r>
    <x v="285"/>
    <x v="2"/>
    <s v="New York City"/>
    <x v="15"/>
    <x v="3"/>
    <x v="1"/>
    <x v="8"/>
    <s v="No"/>
    <x v="0"/>
    <n v="75.792000000000002"/>
    <n v="3"/>
    <n v="0.2"/>
    <n v="25.579799999999992"/>
  </r>
  <r>
    <x v="143"/>
    <x v="0"/>
    <s v="Portland"/>
    <x v="21"/>
    <x v="1"/>
    <x v="1"/>
    <x v="8"/>
    <s v="No"/>
    <x v="0"/>
    <n v="1.0800000000000003"/>
    <n v="2"/>
    <n v="0.7"/>
    <n v="-0.79200000000000004"/>
  </r>
  <r>
    <x v="308"/>
    <x v="1"/>
    <s v="Detroit"/>
    <x v="12"/>
    <x v="2"/>
    <x v="2"/>
    <x v="15"/>
    <s v="No"/>
    <x v="1"/>
    <n v="3059.982"/>
    <n v="2"/>
    <n v="0.1"/>
    <n v="679.99599999999964"/>
  </r>
  <r>
    <x v="355"/>
    <x v="0"/>
    <s v="Wilmington"/>
    <x v="3"/>
    <x v="0"/>
    <x v="1"/>
    <x v="8"/>
    <s v="No"/>
    <x v="0"/>
    <n v="3.2820000000000005"/>
    <n v="2"/>
    <n v="0.7"/>
    <n v="-2.6256000000000004"/>
  </r>
  <r>
    <x v="33"/>
    <x v="1"/>
    <s v="Columbus"/>
    <x v="14"/>
    <x v="2"/>
    <x v="1"/>
    <x v="10"/>
    <s v="Yes"/>
    <x v="2"/>
    <n v="34.019999999999996"/>
    <n v="3"/>
    <n v="0"/>
    <n v="16.669799999999999"/>
  </r>
  <r>
    <x v="12"/>
    <x v="0"/>
    <s v="New York City"/>
    <x v="15"/>
    <x v="3"/>
    <x v="0"/>
    <x v="1"/>
    <s v="No"/>
    <x v="0"/>
    <n v="599.29200000000003"/>
    <n v="6"/>
    <n v="0.1"/>
    <n v="93.223199999999977"/>
  </r>
  <r>
    <x v="356"/>
    <x v="0"/>
    <s v="Louisville"/>
    <x v="22"/>
    <x v="1"/>
    <x v="1"/>
    <x v="6"/>
    <s v="No"/>
    <x v="0"/>
    <n v="3.3920000000000003"/>
    <n v="1"/>
    <n v="0.2"/>
    <n v="0.80559999999999987"/>
  </r>
  <r>
    <x v="356"/>
    <x v="0"/>
    <s v="Louisville"/>
    <x v="22"/>
    <x v="1"/>
    <x v="2"/>
    <x v="7"/>
    <s v="No"/>
    <x v="1"/>
    <n v="559.98400000000004"/>
    <n v="2"/>
    <n v="0.2"/>
    <n v="55.998400000000032"/>
  </r>
  <r>
    <x v="356"/>
    <x v="0"/>
    <s v="Louisville"/>
    <x v="22"/>
    <x v="1"/>
    <x v="0"/>
    <x v="1"/>
    <s v="No"/>
    <x v="0"/>
    <n v="603.91999999999996"/>
    <n v="5"/>
    <n v="0.2"/>
    <n v="75.489999999999924"/>
  </r>
  <r>
    <x v="357"/>
    <x v="2"/>
    <s v="Pasadena"/>
    <x v="5"/>
    <x v="2"/>
    <x v="1"/>
    <x v="2"/>
    <s v="Yes"/>
    <x v="2"/>
    <n v="7.9680000000000009"/>
    <n v="2"/>
    <n v="0.2"/>
    <n v="2.5895999999999999"/>
  </r>
  <r>
    <x v="357"/>
    <x v="2"/>
    <s v="Pasadena"/>
    <x v="5"/>
    <x v="2"/>
    <x v="1"/>
    <x v="12"/>
    <s v="No"/>
    <x v="0"/>
    <n v="27.968000000000004"/>
    <n v="4"/>
    <n v="0.2"/>
    <n v="9.4391999999999996"/>
  </r>
  <r>
    <x v="357"/>
    <x v="2"/>
    <s v="Pasadena"/>
    <x v="5"/>
    <x v="2"/>
    <x v="2"/>
    <x v="15"/>
    <s v="No"/>
    <x v="0"/>
    <n v="336.51"/>
    <n v="3"/>
    <n v="0.4"/>
    <n v="44.867999999999967"/>
  </r>
  <r>
    <x v="358"/>
    <x v="0"/>
    <s v="Houston"/>
    <x v="5"/>
    <x v="2"/>
    <x v="1"/>
    <x v="8"/>
    <s v="No"/>
    <x v="1"/>
    <n v="1.1119999999999997"/>
    <n v="2"/>
    <n v="0.8"/>
    <n v="-1.8904000000000001"/>
  </r>
  <r>
    <x v="189"/>
    <x v="1"/>
    <s v="Auburn"/>
    <x v="15"/>
    <x v="3"/>
    <x v="0"/>
    <x v="5"/>
    <s v="No"/>
    <x v="0"/>
    <n v="520.05000000000007"/>
    <n v="5"/>
    <n v="0"/>
    <n v="72.807000000000031"/>
  </r>
  <r>
    <x v="189"/>
    <x v="1"/>
    <s v="Auburn"/>
    <x v="15"/>
    <x v="3"/>
    <x v="1"/>
    <x v="6"/>
    <s v="Yes"/>
    <x v="2"/>
    <n v="17.97"/>
    <n v="3"/>
    <n v="0"/>
    <n v="5.2112999999999996"/>
  </r>
  <r>
    <x v="359"/>
    <x v="2"/>
    <s v="Jacksonville"/>
    <x v="2"/>
    <x v="0"/>
    <x v="0"/>
    <x v="1"/>
    <s v="No"/>
    <x v="0"/>
    <n v="1166.92"/>
    <n v="5"/>
    <n v="0.2"/>
    <n v="131.27849999999995"/>
  </r>
  <r>
    <x v="59"/>
    <x v="0"/>
    <s v="New York City"/>
    <x v="15"/>
    <x v="3"/>
    <x v="1"/>
    <x v="8"/>
    <s v="No"/>
    <x v="0"/>
    <n v="14.624000000000002"/>
    <n v="2"/>
    <n v="0.2"/>
    <n v="5.484"/>
  </r>
  <r>
    <x v="288"/>
    <x v="0"/>
    <s v="San Jose"/>
    <x v="1"/>
    <x v="1"/>
    <x v="1"/>
    <x v="13"/>
    <s v="No"/>
    <x v="1"/>
    <n v="10.23"/>
    <n v="3"/>
    <n v="0"/>
    <n v="4.9104000000000001"/>
  </r>
  <r>
    <x v="288"/>
    <x v="0"/>
    <s v="San Jose"/>
    <x v="1"/>
    <x v="1"/>
    <x v="1"/>
    <x v="10"/>
    <s v="No"/>
    <x v="0"/>
    <n v="154.9"/>
    <n v="5"/>
    <n v="0"/>
    <n v="69.704999999999998"/>
  </r>
  <r>
    <x v="360"/>
    <x v="1"/>
    <s v="Virginia Beach"/>
    <x v="17"/>
    <x v="0"/>
    <x v="1"/>
    <x v="8"/>
    <s v="Yes"/>
    <x v="2"/>
    <n v="2715.9300000000003"/>
    <n v="7"/>
    <n v="0"/>
    <n v="1276.4871000000001"/>
  </r>
  <r>
    <x v="360"/>
    <x v="1"/>
    <s v="Virginia Beach"/>
    <x v="17"/>
    <x v="0"/>
    <x v="2"/>
    <x v="7"/>
    <s v="No"/>
    <x v="0"/>
    <n v="617.97"/>
    <n v="3"/>
    <n v="0"/>
    <n v="173.0316"/>
  </r>
  <r>
    <x v="361"/>
    <x v="0"/>
    <s v="Henderson"/>
    <x v="0"/>
    <x v="0"/>
    <x v="1"/>
    <x v="12"/>
    <s v="No"/>
    <x v="0"/>
    <n v="10.67"/>
    <n v="1"/>
    <n v="0"/>
    <n v="4.9081999999999999"/>
  </r>
  <r>
    <x v="361"/>
    <x v="0"/>
    <s v="Henderson"/>
    <x v="0"/>
    <x v="0"/>
    <x v="1"/>
    <x v="4"/>
    <s v="No"/>
    <x v="1"/>
    <n v="36.630000000000003"/>
    <n v="3"/>
    <n v="0"/>
    <n v="9.8901000000000039"/>
  </r>
  <r>
    <x v="361"/>
    <x v="0"/>
    <s v="Henderson"/>
    <x v="0"/>
    <x v="0"/>
    <x v="0"/>
    <x v="5"/>
    <s v="No"/>
    <x v="0"/>
    <n v="24.1"/>
    <n v="5"/>
    <n v="0"/>
    <n v="9.1580000000000013"/>
  </r>
  <r>
    <x v="361"/>
    <x v="0"/>
    <s v="Henderson"/>
    <x v="0"/>
    <x v="0"/>
    <x v="0"/>
    <x v="5"/>
    <s v="Yes"/>
    <x v="2"/>
    <n v="33.11"/>
    <n v="7"/>
    <n v="0"/>
    <n v="12.912900000000004"/>
  </r>
  <r>
    <x v="86"/>
    <x v="2"/>
    <s v="Vancouver"/>
    <x v="4"/>
    <x v="1"/>
    <x v="1"/>
    <x v="6"/>
    <s v="No"/>
    <x v="0"/>
    <n v="44.02"/>
    <n v="2"/>
    <n v="0"/>
    <n v="11.4452"/>
  </r>
  <r>
    <x v="302"/>
    <x v="0"/>
    <s v="New York City"/>
    <x v="15"/>
    <x v="3"/>
    <x v="2"/>
    <x v="11"/>
    <s v="No"/>
    <x v="0"/>
    <n v="2309.65"/>
    <n v="7"/>
    <n v="0"/>
    <n v="762.18449999999984"/>
  </r>
  <r>
    <x v="302"/>
    <x v="0"/>
    <s v="New York City"/>
    <x v="15"/>
    <x v="3"/>
    <x v="0"/>
    <x v="3"/>
    <s v="No"/>
    <x v="1"/>
    <n v="1090.7819999999999"/>
    <n v="7"/>
    <n v="0.4"/>
    <n v="-290.87520000000001"/>
  </r>
  <r>
    <x v="302"/>
    <x v="0"/>
    <s v="New York City"/>
    <x v="15"/>
    <x v="3"/>
    <x v="1"/>
    <x v="10"/>
    <s v="No"/>
    <x v="0"/>
    <n v="19.440000000000001"/>
    <n v="3"/>
    <n v="0"/>
    <n v="9.3312000000000008"/>
  </r>
  <r>
    <x v="362"/>
    <x v="0"/>
    <s v="Murrieta"/>
    <x v="1"/>
    <x v="1"/>
    <x v="1"/>
    <x v="4"/>
    <s v="Yes"/>
    <x v="2"/>
    <n v="484.65000000000003"/>
    <n v="3"/>
    <n v="0"/>
    <n v="92.083500000000015"/>
  </r>
  <r>
    <x v="300"/>
    <x v="0"/>
    <s v="Jacksonville"/>
    <x v="3"/>
    <x v="0"/>
    <x v="1"/>
    <x v="10"/>
    <s v="No"/>
    <x v="0"/>
    <n v="115.29600000000001"/>
    <n v="3"/>
    <n v="0.2"/>
    <n v="40.353599999999986"/>
  </r>
  <r>
    <x v="363"/>
    <x v="0"/>
    <s v="Scottsdale"/>
    <x v="16"/>
    <x v="1"/>
    <x v="1"/>
    <x v="12"/>
    <s v="No"/>
    <x v="0"/>
    <n v="7.080000000000001"/>
    <n v="3"/>
    <n v="0.2"/>
    <n v="2.4779999999999989"/>
  </r>
  <r>
    <x v="363"/>
    <x v="0"/>
    <s v="Scottsdale"/>
    <x v="16"/>
    <x v="1"/>
    <x v="1"/>
    <x v="8"/>
    <s v="No"/>
    <x v="1"/>
    <n v="4.4009999999999998"/>
    <n v="3"/>
    <n v="0.7"/>
    <n v="-3.5207999999999995"/>
  </r>
  <r>
    <x v="138"/>
    <x v="0"/>
    <s v="Burlington"/>
    <x v="23"/>
    <x v="2"/>
    <x v="1"/>
    <x v="10"/>
    <s v="No"/>
    <x v="0"/>
    <n v="44.75"/>
    <n v="5"/>
    <n v="0"/>
    <n v="20.584999999999994"/>
  </r>
  <r>
    <x v="247"/>
    <x v="0"/>
    <s v="Chicago"/>
    <x v="10"/>
    <x v="2"/>
    <x v="2"/>
    <x v="7"/>
    <s v="Yes"/>
    <x v="2"/>
    <n v="95.984000000000009"/>
    <n v="2"/>
    <n v="0.2"/>
    <n v="5.9990000000000023"/>
  </r>
  <r>
    <x v="364"/>
    <x v="0"/>
    <s v="San Diego"/>
    <x v="1"/>
    <x v="1"/>
    <x v="0"/>
    <x v="5"/>
    <s v="No"/>
    <x v="0"/>
    <n v="151.72"/>
    <n v="4"/>
    <n v="0"/>
    <n v="27.309599999999989"/>
  </r>
  <r>
    <x v="58"/>
    <x v="0"/>
    <s v="Olympia"/>
    <x v="4"/>
    <x v="1"/>
    <x v="0"/>
    <x v="5"/>
    <s v="No"/>
    <x v="0"/>
    <n v="155.25"/>
    <n v="3"/>
    <n v="0"/>
    <n v="46.574999999999996"/>
  </r>
  <r>
    <x v="58"/>
    <x v="0"/>
    <s v="Olympia"/>
    <x v="4"/>
    <x v="1"/>
    <x v="1"/>
    <x v="4"/>
    <s v="No"/>
    <x v="1"/>
    <n v="14.03"/>
    <n v="1"/>
    <n v="0"/>
    <n v="4.068699999999998"/>
  </r>
  <r>
    <x v="365"/>
    <x v="0"/>
    <s v="Seattle"/>
    <x v="4"/>
    <x v="1"/>
    <x v="0"/>
    <x v="3"/>
    <s v="No"/>
    <x v="0"/>
    <n v="1618.37"/>
    <n v="13"/>
    <n v="0"/>
    <n v="356.04139999999995"/>
  </r>
  <r>
    <x v="365"/>
    <x v="0"/>
    <s v="Seattle"/>
    <x v="4"/>
    <x v="1"/>
    <x v="2"/>
    <x v="11"/>
    <s v="Yes"/>
    <x v="2"/>
    <n v="99.6"/>
    <n v="1"/>
    <n v="0"/>
    <n v="36.851999999999997"/>
  </r>
  <r>
    <x v="246"/>
    <x v="2"/>
    <s v="Los Angeles"/>
    <x v="1"/>
    <x v="1"/>
    <x v="1"/>
    <x v="10"/>
    <s v="No"/>
    <x v="0"/>
    <n v="32.400000000000006"/>
    <n v="5"/>
    <n v="0"/>
    <n v="15.552000000000001"/>
  </r>
  <r>
    <x v="366"/>
    <x v="1"/>
    <s v="New York City"/>
    <x v="15"/>
    <x v="3"/>
    <x v="0"/>
    <x v="5"/>
    <s v="No"/>
    <x v="0"/>
    <n v="13.96"/>
    <n v="2"/>
    <n v="0"/>
    <n v="6.7008000000000001"/>
  </r>
  <r>
    <x v="366"/>
    <x v="1"/>
    <s v="New York City"/>
    <x v="15"/>
    <x v="3"/>
    <x v="0"/>
    <x v="5"/>
    <s v="No"/>
    <x v="1"/>
    <n v="155.82"/>
    <n v="3"/>
    <n v="0"/>
    <n v="63.886200000000002"/>
  </r>
  <r>
    <x v="366"/>
    <x v="1"/>
    <s v="New York City"/>
    <x v="15"/>
    <x v="3"/>
    <x v="2"/>
    <x v="7"/>
    <s v="No"/>
    <x v="0"/>
    <n v="124.94999999999999"/>
    <n v="5"/>
    <n v="0"/>
    <n v="2.4990000000000023"/>
  </r>
  <r>
    <x v="366"/>
    <x v="1"/>
    <s v="New York City"/>
    <x v="15"/>
    <x v="3"/>
    <x v="1"/>
    <x v="4"/>
    <s v="Yes"/>
    <x v="2"/>
    <n v="601.65"/>
    <n v="5"/>
    <n v="0"/>
    <n v="156.42899999999997"/>
  </r>
  <r>
    <x v="218"/>
    <x v="0"/>
    <s v="Washington"/>
    <x v="40"/>
    <x v="3"/>
    <x v="1"/>
    <x v="6"/>
    <s v="No"/>
    <x v="0"/>
    <n v="22.740000000000002"/>
    <n v="3"/>
    <n v="0"/>
    <n v="8.8686000000000007"/>
  </r>
  <r>
    <x v="218"/>
    <x v="0"/>
    <s v="Washington"/>
    <x v="40"/>
    <x v="3"/>
    <x v="0"/>
    <x v="1"/>
    <s v="No"/>
    <x v="0"/>
    <n v="1267.53"/>
    <n v="3"/>
    <n v="0"/>
    <n v="316.88249999999999"/>
  </r>
  <r>
    <x v="218"/>
    <x v="0"/>
    <s v="Washington"/>
    <x v="40"/>
    <x v="3"/>
    <x v="2"/>
    <x v="15"/>
    <s v="No"/>
    <x v="1"/>
    <n v="1379.92"/>
    <n v="8"/>
    <n v="0"/>
    <n v="648.56240000000003"/>
  </r>
  <r>
    <x v="171"/>
    <x v="0"/>
    <s v="Philadelphia"/>
    <x v="9"/>
    <x v="3"/>
    <x v="1"/>
    <x v="12"/>
    <s v="No"/>
    <x v="0"/>
    <n v="6.2080000000000002"/>
    <n v="2"/>
    <n v="0.2"/>
    <n v="2.1728000000000001"/>
  </r>
  <r>
    <x v="367"/>
    <x v="2"/>
    <s v="Los Angeles"/>
    <x v="1"/>
    <x v="1"/>
    <x v="1"/>
    <x v="8"/>
    <s v="Yes"/>
    <x v="2"/>
    <n v="11.808"/>
    <n v="2"/>
    <n v="0.2"/>
    <n v="4.2804000000000002"/>
  </r>
  <r>
    <x v="368"/>
    <x v="2"/>
    <s v="Springfield"/>
    <x v="24"/>
    <x v="3"/>
    <x v="1"/>
    <x v="10"/>
    <s v="No"/>
    <x v="0"/>
    <n v="15.552000000000003"/>
    <n v="3"/>
    <n v="0.2"/>
    <n v="5.4432"/>
  </r>
  <r>
    <x v="368"/>
    <x v="2"/>
    <s v="Springfield"/>
    <x v="24"/>
    <x v="3"/>
    <x v="1"/>
    <x v="10"/>
    <s v="No"/>
    <x v="0"/>
    <n v="63.311999999999998"/>
    <n v="3"/>
    <n v="0.2"/>
    <n v="20.576399999999996"/>
  </r>
  <r>
    <x v="368"/>
    <x v="2"/>
    <s v="Springfield"/>
    <x v="24"/>
    <x v="3"/>
    <x v="2"/>
    <x v="7"/>
    <s v="No"/>
    <x v="1"/>
    <n v="15.587999999999999"/>
    <n v="2"/>
    <n v="0.4"/>
    <n v="-9.8724000000000007"/>
  </r>
  <r>
    <x v="156"/>
    <x v="1"/>
    <s v="Hackensack"/>
    <x v="30"/>
    <x v="3"/>
    <x v="1"/>
    <x v="10"/>
    <s v="No"/>
    <x v="0"/>
    <n v="177.2"/>
    <n v="5"/>
    <n v="0"/>
    <n v="83.283999999999992"/>
  </r>
  <r>
    <x v="156"/>
    <x v="1"/>
    <s v="Hackensack"/>
    <x v="30"/>
    <x v="3"/>
    <x v="2"/>
    <x v="7"/>
    <s v="Yes"/>
    <x v="2"/>
    <n v="197.96999999999997"/>
    <n v="3"/>
    <n v="0"/>
    <n v="57.41129999999999"/>
  </r>
  <r>
    <x v="156"/>
    <x v="1"/>
    <s v="Hackensack"/>
    <x v="30"/>
    <x v="3"/>
    <x v="0"/>
    <x v="1"/>
    <s v="No"/>
    <x v="0"/>
    <n v="854.94"/>
    <n v="3"/>
    <n v="0"/>
    <n v="213.73500000000001"/>
  </r>
  <r>
    <x v="156"/>
    <x v="1"/>
    <s v="Hackensack"/>
    <x v="30"/>
    <x v="3"/>
    <x v="0"/>
    <x v="5"/>
    <s v="No"/>
    <x v="0"/>
    <n v="124.10999999999999"/>
    <n v="9"/>
    <n v="0"/>
    <n v="52.126200000000004"/>
  </r>
  <r>
    <x v="156"/>
    <x v="1"/>
    <s v="Hackensack"/>
    <x v="30"/>
    <x v="3"/>
    <x v="1"/>
    <x v="2"/>
    <s v="No"/>
    <x v="1"/>
    <n v="14.399999999999999"/>
    <n v="5"/>
    <n v="0"/>
    <n v="7.056"/>
  </r>
  <r>
    <x v="369"/>
    <x v="0"/>
    <s v="Cincinnati"/>
    <x v="24"/>
    <x v="3"/>
    <x v="1"/>
    <x v="10"/>
    <s v="No"/>
    <x v="0"/>
    <n v="15.696000000000002"/>
    <n v="3"/>
    <n v="0.2"/>
    <n v="5.1011999999999995"/>
  </r>
  <r>
    <x v="369"/>
    <x v="0"/>
    <s v="Cincinnati"/>
    <x v="24"/>
    <x v="3"/>
    <x v="1"/>
    <x v="8"/>
    <s v="Yes"/>
    <x v="2"/>
    <n v="2.6280000000000001"/>
    <n v="2"/>
    <n v="0.7"/>
    <n v="-1.9272"/>
  </r>
  <r>
    <x v="369"/>
    <x v="0"/>
    <s v="Cincinnati"/>
    <x v="24"/>
    <x v="3"/>
    <x v="1"/>
    <x v="8"/>
    <s v="No"/>
    <x v="0"/>
    <n v="14.427000000000003"/>
    <n v="3"/>
    <n v="0.7"/>
    <n v="-10.579799999999999"/>
  </r>
  <r>
    <x v="330"/>
    <x v="2"/>
    <s v="Jefferson City"/>
    <x v="25"/>
    <x v="2"/>
    <x v="0"/>
    <x v="5"/>
    <s v="No"/>
    <x v="0"/>
    <n v="86.62"/>
    <n v="2"/>
    <n v="0"/>
    <n v="8.6619999999999919"/>
  </r>
  <r>
    <x v="370"/>
    <x v="0"/>
    <s v="Los Angeles"/>
    <x v="1"/>
    <x v="1"/>
    <x v="1"/>
    <x v="8"/>
    <s v="No"/>
    <x v="1"/>
    <n v="36.624000000000002"/>
    <n v="3"/>
    <n v="0.2"/>
    <n v="13.734"/>
  </r>
  <r>
    <x v="371"/>
    <x v="0"/>
    <s v="Burlington"/>
    <x v="3"/>
    <x v="0"/>
    <x v="1"/>
    <x v="6"/>
    <s v="No"/>
    <x v="0"/>
    <n v="23.968000000000004"/>
    <n v="7"/>
    <n v="0.2"/>
    <n v="2.696399999999997"/>
  </r>
  <r>
    <x v="371"/>
    <x v="0"/>
    <s v="Burlington"/>
    <x v="3"/>
    <x v="0"/>
    <x v="1"/>
    <x v="6"/>
    <s v="Yes"/>
    <x v="2"/>
    <n v="28.728000000000002"/>
    <n v="3"/>
    <n v="0.2"/>
    <n v="1.7954999999999988"/>
  </r>
  <r>
    <x v="372"/>
    <x v="2"/>
    <s v="Saint Peters"/>
    <x v="25"/>
    <x v="2"/>
    <x v="0"/>
    <x v="3"/>
    <s v="No"/>
    <x v="0"/>
    <n v="697.16"/>
    <n v="4"/>
    <n v="0"/>
    <n v="146.40359999999998"/>
  </r>
  <r>
    <x v="373"/>
    <x v="0"/>
    <s v="New York City"/>
    <x v="15"/>
    <x v="3"/>
    <x v="2"/>
    <x v="11"/>
    <s v="No"/>
    <x v="0"/>
    <n v="31.86"/>
    <n v="2"/>
    <n v="0"/>
    <n v="11.151"/>
  </r>
  <r>
    <x v="373"/>
    <x v="0"/>
    <s v="New York City"/>
    <x v="15"/>
    <x v="3"/>
    <x v="0"/>
    <x v="0"/>
    <s v="No"/>
    <x v="1"/>
    <n v="722.35200000000009"/>
    <n v="3"/>
    <n v="0.2"/>
    <n v="90.293999999999926"/>
  </r>
  <r>
    <x v="374"/>
    <x v="1"/>
    <s v="Chicago"/>
    <x v="10"/>
    <x v="2"/>
    <x v="1"/>
    <x v="6"/>
    <s v="No"/>
    <x v="0"/>
    <n v="8.84"/>
    <n v="5"/>
    <n v="0.2"/>
    <n v="2.9835000000000003"/>
  </r>
  <r>
    <x v="374"/>
    <x v="1"/>
    <s v="Chicago"/>
    <x v="10"/>
    <x v="2"/>
    <x v="1"/>
    <x v="9"/>
    <s v="Yes"/>
    <x v="2"/>
    <n v="58.463999999999977"/>
    <n v="9"/>
    <n v="0.8"/>
    <n v="-146.16000000000003"/>
  </r>
  <r>
    <x v="17"/>
    <x v="2"/>
    <s v="Rockford"/>
    <x v="10"/>
    <x v="2"/>
    <x v="0"/>
    <x v="1"/>
    <s v="No"/>
    <x v="0"/>
    <n v="254.60399999999998"/>
    <n v="14"/>
    <n v="0.3"/>
    <n v="-18.185999999999993"/>
  </r>
  <r>
    <x v="233"/>
    <x v="0"/>
    <s v="Miami"/>
    <x v="2"/>
    <x v="0"/>
    <x v="2"/>
    <x v="7"/>
    <s v="No"/>
    <x v="0"/>
    <n v="1363.96"/>
    <n v="5"/>
    <n v="0.2"/>
    <n v="85.247500000000002"/>
  </r>
  <r>
    <x v="233"/>
    <x v="0"/>
    <s v="Miami"/>
    <x v="2"/>
    <x v="0"/>
    <x v="0"/>
    <x v="5"/>
    <s v="No"/>
    <x v="1"/>
    <n v="102.35999999999999"/>
    <n v="3"/>
    <n v="0.2"/>
    <n v="-3.8385000000000105"/>
  </r>
  <r>
    <x v="62"/>
    <x v="0"/>
    <s v="San Francisco"/>
    <x v="1"/>
    <x v="1"/>
    <x v="2"/>
    <x v="7"/>
    <s v="No"/>
    <x v="0"/>
    <n v="1113.5039999999999"/>
    <n v="12"/>
    <n v="0.2"/>
    <n v="125.2691999999999"/>
  </r>
  <r>
    <x v="62"/>
    <x v="0"/>
    <s v="San Francisco"/>
    <x v="1"/>
    <x v="1"/>
    <x v="2"/>
    <x v="11"/>
    <s v="Yes"/>
    <x v="2"/>
    <n v="99.99"/>
    <n v="1"/>
    <n v="0"/>
    <n v="37.996200000000002"/>
  </r>
  <r>
    <x v="375"/>
    <x v="1"/>
    <s v="Philadelphia"/>
    <x v="9"/>
    <x v="3"/>
    <x v="0"/>
    <x v="5"/>
    <s v="No"/>
    <x v="0"/>
    <n v="168.46400000000003"/>
    <n v="2"/>
    <n v="0.2"/>
    <n v="-29.481200000000022"/>
  </r>
  <r>
    <x v="375"/>
    <x v="1"/>
    <s v="Philadelphia"/>
    <x v="9"/>
    <x v="3"/>
    <x v="1"/>
    <x v="10"/>
    <s v="No"/>
    <x v="0"/>
    <n v="6.7200000000000006"/>
    <n v="2"/>
    <n v="0.2"/>
    <n v="2.4359999999999995"/>
  </r>
  <r>
    <x v="375"/>
    <x v="1"/>
    <s v="Philadelphia"/>
    <x v="9"/>
    <x v="3"/>
    <x v="0"/>
    <x v="5"/>
    <s v="No"/>
    <x v="1"/>
    <n v="282.88800000000003"/>
    <n v="9"/>
    <n v="0.2"/>
    <n v="56.577599999999961"/>
  </r>
  <r>
    <x v="376"/>
    <x v="2"/>
    <s v="New York City"/>
    <x v="15"/>
    <x v="3"/>
    <x v="1"/>
    <x v="6"/>
    <s v="No"/>
    <x v="0"/>
    <n v="11.16"/>
    <n v="2"/>
    <n v="0"/>
    <n v="4.3524000000000003"/>
  </r>
  <r>
    <x v="376"/>
    <x v="2"/>
    <s v="New York City"/>
    <x v="15"/>
    <x v="3"/>
    <x v="0"/>
    <x v="5"/>
    <s v="Yes"/>
    <x v="2"/>
    <n v="108.4"/>
    <n v="2"/>
    <n v="0"/>
    <n v="22.763999999999996"/>
  </r>
  <r>
    <x v="376"/>
    <x v="2"/>
    <s v="New York City"/>
    <x v="15"/>
    <x v="3"/>
    <x v="1"/>
    <x v="8"/>
    <s v="No"/>
    <x v="0"/>
    <n v="82.344000000000008"/>
    <n v="3"/>
    <n v="0.2"/>
    <n v="27.791100000000004"/>
  </r>
  <r>
    <x v="376"/>
    <x v="2"/>
    <s v="New York City"/>
    <x v="15"/>
    <x v="3"/>
    <x v="1"/>
    <x v="8"/>
    <s v="No"/>
    <x v="0"/>
    <n v="9.0879999999999992"/>
    <n v="4"/>
    <n v="0.2"/>
    <n v="3.2944"/>
  </r>
  <r>
    <x v="130"/>
    <x v="1"/>
    <s v="San Diego"/>
    <x v="1"/>
    <x v="1"/>
    <x v="1"/>
    <x v="8"/>
    <s v="No"/>
    <x v="1"/>
    <n v="19.936000000000003"/>
    <n v="4"/>
    <n v="0.2"/>
    <n v="7.2267999999999999"/>
  </r>
  <r>
    <x v="130"/>
    <x v="1"/>
    <s v="San Diego"/>
    <x v="1"/>
    <x v="1"/>
    <x v="1"/>
    <x v="8"/>
    <s v="No"/>
    <x v="0"/>
    <n v="65.567999999999998"/>
    <n v="2"/>
    <n v="0.2"/>
    <n v="22.948799999999995"/>
  </r>
  <r>
    <x v="377"/>
    <x v="2"/>
    <s v="Philadelphia"/>
    <x v="9"/>
    <x v="3"/>
    <x v="1"/>
    <x v="13"/>
    <s v="Yes"/>
    <x v="2"/>
    <n v="4.4160000000000004"/>
    <n v="3"/>
    <n v="0.2"/>
    <n v="1.6008"/>
  </r>
  <r>
    <x v="148"/>
    <x v="0"/>
    <s v="Houston"/>
    <x v="5"/>
    <x v="2"/>
    <x v="0"/>
    <x v="1"/>
    <s v="No"/>
    <x v="0"/>
    <n v="107.77200000000001"/>
    <n v="2"/>
    <n v="0.3"/>
    <n v="-29.252400000000009"/>
  </r>
  <r>
    <x v="378"/>
    <x v="1"/>
    <s v="Toledo"/>
    <x v="24"/>
    <x v="3"/>
    <x v="1"/>
    <x v="9"/>
    <s v="No"/>
    <x v="0"/>
    <n v="45.216000000000001"/>
    <n v="3"/>
    <n v="0.2"/>
    <n v="4.5215999999999994"/>
  </r>
  <r>
    <x v="378"/>
    <x v="1"/>
    <s v="Toledo"/>
    <x v="24"/>
    <x v="3"/>
    <x v="1"/>
    <x v="13"/>
    <s v="No"/>
    <x v="1"/>
    <n v="10.416000000000002"/>
    <n v="7"/>
    <n v="0.2"/>
    <n v="-2.2134"/>
  </r>
  <r>
    <x v="378"/>
    <x v="1"/>
    <s v="Toledo"/>
    <x v="24"/>
    <x v="3"/>
    <x v="1"/>
    <x v="6"/>
    <s v="No"/>
    <x v="0"/>
    <n v="7.8719999999999999"/>
    <n v="3"/>
    <n v="0.2"/>
    <n v="1.2791999999999994"/>
  </r>
  <r>
    <x v="378"/>
    <x v="1"/>
    <s v="Toledo"/>
    <x v="24"/>
    <x v="3"/>
    <x v="2"/>
    <x v="7"/>
    <s v="Yes"/>
    <x v="2"/>
    <n v="118.78199999999998"/>
    <n v="3"/>
    <n v="0.4"/>
    <n v="-27.715799999999994"/>
  </r>
  <r>
    <x v="378"/>
    <x v="1"/>
    <s v="Toledo"/>
    <x v="24"/>
    <x v="3"/>
    <x v="1"/>
    <x v="13"/>
    <s v="No"/>
    <x v="0"/>
    <n v="1.4480000000000002"/>
    <n v="1"/>
    <n v="0.2"/>
    <n v="0.2352999999999999"/>
  </r>
  <r>
    <x v="378"/>
    <x v="1"/>
    <s v="Toledo"/>
    <x v="24"/>
    <x v="3"/>
    <x v="1"/>
    <x v="8"/>
    <s v="No"/>
    <x v="0"/>
    <n v="55.470000000000006"/>
    <n v="5"/>
    <n v="0.7"/>
    <n v="-46.224999999999994"/>
  </r>
  <r>
    <x v="379"/>
    <x v="0"/>
    <s v="San Francisco"/>
    <x v="1"/>
    <x v="1"/>
    <x v="0"/>
    <x v="1"/>
    <s v="No"/>
    <x v="1"/>
    <n v="194.84800000000001"/>
    <n v="4"/>
    <n v="0.2"/>
    <n v="12.177999999999983"/>
  </r>
  <r>
    <x v="380"/>
    <x v="0"/>
    <s v="Brownsville"/>
    <x v="5"/>
    <x v="2"/>
    <x v="1"/>
    <x v="14"/>
    <s v="No"/>
    <x v="0"/>
    <n v="1.7440000000000002"/>
    <n v="1"/>
    <n v="0.2"/>
    <n v="-0.34880000000000033"/>
  </r>
  <r>
    <x v="176"/>
    <x v="2"/>
    <s v="Philadelphia"/>
    <x v="9"/>
    <x v="3"/>
    <x v="1"/>
    <x v="8"/>
    <s v="Yes"/>
    <x v="2"/>
    <n v="25.176000000000005"/>
    <n v="4"/>
    <n v="0.7"/>
    <n v="-18.462400000000002"/>
  </r>
  <r>
    <x v="381"/>
    <x v="2"/>
    <s v="Los Angeles"/>
    <x v="1"/>
    <x v="1"/>
    <x v="1"/>
    <x v="6"/>
    <s v="No"/>
    <x v="0"/>
    <n v="19.459999999999997"/>
    <n v="7"/>
    <n v="0"/>
    <n v="5.0595999999999997"/>
  </r>
  <r>
    <x v="382"/>
    <x v="2"/>
    <s v="Denver"/>
    <x v="22"/>
    <x v="1"/>
    <x v="1"/>
    <x v="10"/>
    <s v="No"/>
    <x v="0"/>
    <n v="29.472000000000001"/>
    <n v="3"/>
    <n v="0.2"/>
    <n v="9.9467999999999979"/>
  </r>
  <r>
    <x v="383"/>
    <x v="0"/>
    <s v="New York City"/>
    <x v="15"/>
    <x v="3"/>
    <x v="1"/>
    <x v="8"/>
    <s v="No"/>
    <x v="1"/>
    <n v="8.64"/>
    <n v="2"/>
    <n v="0.2"/>
    <n v="3.024"/>
  </r>
  <r>
    <x v="384"/>
    <x v="0"/>
    <s v="Mesa"/>
    <x v="16"/>
    <x v="1"/>
    <x v="1"/>
    <x v="8"/>
    <s v="No"/>
    <x v="0"/>
    <n v="6.27"/>
    <n v="5"/>
    <n v="0.7"/>
    <n v="-4.5980000000000008"/>
  </r>
  <r>
    <x v="384"/>
    <x v="0"/>
    <s v="Mesa"/>
    <x v="16"/>
    <x v="1"/>
    <x v="1"/>
    <x v="8"/>
    <s v="Yes"/>
    <x v="2"/>
    <n v="4.3680000000000003"/>
    <n v="7"/>
    <n v="0.7"/>
    <n v="-3.3487999999999998"/>
  </r>
  <r>
    <x v="384"/>
    <x v="0"/>
    <s v="Mesa"/>
    <x v="16"/>
    <x v="1"/>
    <x v="2"/>
    <x v="11"/>
    <s v="No"/>
    <x v="0"/>
    <n v="31.983999999999998"/>
    <n v="2"/>
    <n v="0.2"/>
    <n v="1.9989999999999979"/>
  </r>
  <r>
    <x v="385"/>
    <x v="2"/>
    <s v="Columbus"/>
    <x v="14"/>
    <x v="2"/>
    <x v="1"/>
    <x v="6"/>
    <s v="No"/>
    <x v="0"/>
    <n v="40.879999999999995"/>
    <n v="7"/>
    <n v="0"/>
    <n v="10.628799999999998"/>
  </r>
  <r>
    <x v="386"/>
    <x v="0"/>
    <s v="Seattle"/>
    <x v="4"/>
    <x v="1"/>
    <x v="1"/>
    <x v="9"/>
    <s v="No"/>
    <x v="1"/>
    <n v="119.96"/>
    <n v="2"/>
    <n v="0"/>
    <n v="33.588800000000006"/>
  </r>
  <r>
    <x v="386"/>
    <x v="0"/>
    <s v="Seattle"/>
    <x v="4"/>
    <x v="1"/>
    <x v="1"/>
    <x v="4"/>
    <s v="No"/>
    <x v="0"/>
    <n v="31.44"/>
    <n v="3"/>
    <n v="0"/>
    <n v="8.4888000000000012"/>
  </r>
  <r>
    <x v="386"/>
    <x v="0"/>
    <s v="Seattle"/>
    <x v="4"/>
    <x v="1"/>
    <x v="1"/>
    <x v="8"/>
    <s v="Yes"/>
    <x v="2"/>
    <n v="6.88"/>
    <n v="1"/>
    <n v="0.2"/>
    <n v="2.3220000000000001"/>
  </r>
  <r>
    <x v="387"/>
    <x v="1"/>
    <s v="Detroit"/>
    <x v="12"/>
    <x v="2"/>
    <x v="1"/>
    <x v="10"/>
    <s v="No"/>
    <x v="0"/>
    <n v="19.920000000000002"/>
    <n v="4"/>
    <n v="0"/>
    <n v="9.3624000000000009"/>
  </r>
  <r>
    <x v="387"/>
    <x v="1"/>
    <s v="Detroit"/>
    <x v="12"/>
    <x v="2"/>
    <x v="0"/>
    <x v="1"/>
    <s v="No"/>
    <x v="0"/>
    <n v="1106.9099999999999"/>
    <n v="9"/>
    <n v="0"/>
    <n v="121.76009999999994"/>
  </r>
  <r>
    <x v="30"/>
    <x v="0"/>
    <s v="Yonkers"/>
    <x v="15"/>
    <x v="3"/>
    <x v="0"/>
    <x v="3"/>
    <s v="No"/>
    <x v="1"/>
    <n v="836.59199999999998"/>
    <n v="8"/>
    <n v="0.4"/>
    <n v="-264.92079999999999"/>
  </r>
  <r>
    <x v="30"/>
    <x v="0"/>
    <s v="Yonkers"/>
    <x v="15"/>
    <x v="3"/>
    <x v="1"/>
    <x v="10"/>
    <s v="No"/>
    <x v="0"/>
    <n v="26.38"/>
    <n v="1"/>
    <n v="0"/>
    <n v="12.134799999999998"/>
  </r>
  <r>
    <x v="30"/>
    <x v="0"/>
    <s v="Yonkers"/>
    <x v="15"/>
    <x v="3"/>
    <x v="1"/>
    <x v="4"/>
    <s v="Yes"/>
    <x v="2"/>
    <n v="362.92"/>
    <n v="2"/>
    <n v="0"/>
    <n v="105.24679999999995"/>
  </r>
  <r>
    <x v="30"/>
    <x v="0"/>
    <s v="Yonkers"/>
    <x v="15"/>
    <x v="3"/>
    <x v="2"/>
    <x v="15"/>
    <s v="No"/>
    <x v="0"/>
    <n v="4899.93"/>
    <n v="7"/>
    <n v="0"/>
    <n v="2400.9656999999997"/>
  </r>
  <r>
    <x v="48"/>
    <x v="0"/>
    <s v="Des Moines"/>
    <x v="23"/>
    <x v="2"/>
    <x v="1"/>
    <x v="10"/>
    <s v="No"/>
    <x v="0"/>
    <n v="6.48"/>
    <n v="1"/>
    <n v="0"/>
    <n v="3.1104000000000003"/>
  </r>
  <r>
    <x v="388"/>
    <x v="1"/>
    <s v="Oakland"/>
    <x v="1"/>
    <x v="1"/>
    <x v="2"/>
    <x v="7"/>
    <s v="No"/>
    <x v="1"/>
    <n v="71.975999999999999"/>
    <n v="3"/>
    <n v="0.2"/>
    <n v="7.1976000000000049"/>
  </r>
  <r>
    <x v="388"/>
    <x v="1"/>
    <s v="Oakland"/>
    <x v="1"/>
    <x v="1"/>
    <x v="1"/>
    <x v="2"/>
    <s v="No"/>
    <x v="0"/>
    <n v="3.15"/>
    <n v="1"/>
    <n v="0"/>
    <n v="1.512"/>
  </r>
  <r>
    <x v="352"/>
    <x v="1"/>
    <s v="Monroe"/>
    <x v="3"/>
    <x v="0"/>
    <x v="0"/>
    <x v="5"/>
    <s v="Yes"/>
    <x v="2"/>
    <n v="31.983999999999998"/>
    <n v="2"/>
    <n v="0.2"/>
    <n v="1.9989999999999979"/>
  </r>
  <r>
    <x v="352"/>
    <x v="1"/>
    <s v="Monroe"/>
    <x v="3"/>
    <x v="0"/>
    <x v="2"/>
    <x v="7"/>
    <s v="No"/>
    <x v="0"/>
    <n v="71.984000000000009"/>
    <n v="2"/>
    <n v="0.2"/>
    <n v="25.194399999999995"/>
  </r>
  <r>
    <x v="268"/>
    <x v="0"/>
    <s v="San Diego"/>
    <x v="1"/>
    <x v="1"/>
    <x v="1"/>
    <x v="6"/>
    <s v="No"/>
    <x v="0"/>
    <n v="120.14999999999999"/>
    <n v="9"/>
    <n v="0"/>
    <n v="33.641999999999996"/>
  </r>
  <r>
    <x v="268"/>
    <x v="0"/>
    <s v="San Diego"/>
    <x v="1"/>
    <x v="1"/>
    <x v="2"/>
    <x v="7"/>
    <s v="No"/>
    <x v="1"/>
    <n v="219.18400000000003"/>
    <n v="2"/>
    <n v="0.2"/>
    <n v="19.178600000000003"/>
  </r>
  <r>
    <x v="389"/>
    <x v="2"/>
    <s v="Clinton"/>
    <x v="39"/>
    <x v="3"/>
    <x v="1"/>
    <x v="10"/>
    <s v="No"/>
    <x v="0"/>
    <n v="28.900000000000002"/>
    <n v="5"/>
    <n v="0"/>
    <n v="14.161000000000001"/>
  </r>
  <r>
    <x v="389"/>
    <x v="2"/>
    <s v="Clinton"/>
    <x v="39"/>
    <x v="3"/>
    <x v="1"/>
    <x v="9"/>
    <s v="Yes"/>
    <x v="2"/>
    <n v="355.96"/>
    <n v="2"/>
    <n v="0"/>
    <n v="103.22839999999997"/>
  </r>
  <r>
    <x v="390"/>
    <x v="2"/>
    <s v="Charlotte"/>
    <x v="3"/>
    <x v="0"/>
    <x v="1"/>
    <x v="4"/>
    <s v="No"/>
    <x v="0"/>
    <n v="348.20799999999997"/>
    <n v="7"/>
    <n v="0.2"/>
    <n v="30.468200000000024"/>
  </r>
  <r>
    <x v="390"/>
    <x v="2"/>
    <s v="Charlotte"/>
    <x v="3"/>
    <x v="0"/>
    <x v="1"/>
    <x v="8"/>
    <s v="No"/>
    <x v="0"/>
    <n v="35.783999999999999"/>
    <n v="7"/>
    <n v="0.7"/>
    <n v="-28.627200000000009"/>
  </r>
  <r>
    <x v="374"/>
    <x v="1"/>
    <s v="Los Angeles"/>
    <x v="1"/>
    <x v="1"/>
    <x v="0"/>
    <x v="3"/>
    <s v="No"/>
    <x v="1"/>
    <n v="447.84"/>
    <n v="5"/>
    <n v="0.2"/>
    <n v="11.19599999999997"/>
  </r>
  <r>
    <x v="391"/>
    <x v="2"/>
    <s v="San Francisco"/>
    <x v="1"/>
    <x v="1"/>
    <x v="1"/>
    <x v="6"/>
    <s v="No"/>
    <x v="0"/>
    <n v="7.04"/>
    <n v="4"/>
    <n v="0"/>
    <n v="2.0415999999999999"/>
  </r>
  <r>
    <x v="391"/>
    <x v="2"/>
    <s v="San Francisco"/>
    <x v="1"/>
    <x v="1"/>
    <x v="0"/>
    <x v="5"/>
    <s v="Yes"/>
    <x v="2"/>
    <n v="8.73"/>
    <n v="3"/>
    <n v="0"/>
    <n v="4.1030999999999995"/>
  </r>
  <r>
    <x v="391"/>
    <x v="2"/>
    <s v="San Francisco"/>
    <x v="1"/>
    <x v="1"/>
    <x v="2"/>
    <x v="11"/>
    <s v="No"/>
    <x v="0"/>
    <n v="29.29"/>
    <n v="1"/>
    <n v="0"/>
    <n v="9.6656999999999975"/>
  </r>
  <r>
    <x v="391"/>
    <x v="2"/>
    <s v="San Francisco"/>
    <x v="1"/>
    <x v="1"/>
    <x v="1"/>
    <x v="6"/>
    <s v="No"/>
    <x v="0"/>
    <n v="8.64"/>
    <n v="3"/>
    <n v="0"/>
    <n v="2.5055999999999998"/>
  </r>
  <r>
    <x v="261"/>
    <x v="0"/>
    <s v="Houston"/>
    <x v="5"/>
    <x v="2"/>
    <x v="1"/>
    <x v="8"/>
    <s v="No"/>
    <x v="1"/>
    <n v="2.6939999999999995"/>
    <n v="3"/>
    <n v="0.8"/>
    <n v="-4.7145000000000028"/>
  </r>
  <r>
    <x v="261"/>
    <x v="0"/>
    <s v="Houston"/>
    <x v="5"/>
    <x v="2"/>
    <x v="1"/>
    <x v="8"/>
    <s v="No"/>
    <x v="0"/>
    <n v="2.9339999999999993"/>
    <n v="3"/>
    <n v="0.8"/>
    <n v="-4.9878000000000018"/>
  </r>
  <r>
    <x v="392"/>
    <x v="0"/>
    <s v="Riverside"/>
    <x v="1"/>
    <x v="1"/>
    <x v="1"/>
    <x v="10"/>
    <s v="Yes"/>
    <x v="2"/>
    <n v="22.919999999999998"/>
    <n v="3"/>
    <n v="0"/>
    <n v="11.230799999999999"/>
  </r>
  <r>
    <x v="13"/>
    <x v="0"/>
    <s v="Houston"/>
    <x v="5"/>
    <x v="2"/>
    <x v="1"/>
    <x v="4"/>
    <s v="No"/>
    <x v="0"/>
    <n v="100.70400000000001"/>
    <n v="6"/>
    <n v="0.2"/>
    <n v="-16.36440000000001"/>
  </r>
  <r>
    <x v="13"/>
    <x v="0"/>
    <s v="Houston"/>
    <x v="5"/>
    <x v="2"/>
    <x v="0"/>
    <x v="5"/>
    <s v="No"/>
    <x v="0"/>
    <n v="2.3280000000000003"/>
    <n v="2"/>
    <n v="0.6"/>
    <n v="-0.75660000000000016"/>
  </r>
  <r>
    <x v="13"/>
    <x v="0"/>
    <s v="Houston"/>
    <x v="5"/>
    <x v="2"/>
    <x v="1"/>
    <x v="8"/>
    <s v="No"/>
    <x v="1"/>
    <n v="10.779999999999996"/>
    <n v="5"/>
    <n v="0.8"/>
    <n v="-17.248000000000008"/>
  </r>
  <r>
    <x v="13"/>
    <x v="0"/>
    <s v="Houston"/>
    <x v="5"/>
    <x v="2"/>
    <x v="1"/>
    <x v="13"/>
    <s v="No"/>
    <x v="0"/>
    <n v="58.368000000000009"/>
    <n v="12"/>
    <n v="0.2"/>
    <n v="21.888000000000002"/>
  </r>
  <r>
    <x v="13"/>
    <x v="0"/>
    <s v="Houston"/>
    <x v="5"/>
    <x v="2"/>
    <x v="1"/>
    <x v="12"/>
    <s v="Yes"/>
    <x v="2"/>
    <n v="40.968000000000004"/>
    <n v="3"/>
    <n v="0.2"/>
    <n v="13.826699999999999"/>
  </r>
  <r>
    <x v="13"/>
    <x v="0"/>
    <s v="Houston"/>
    <x v="5"/>
    <x v="2"/>
    <x v="2"/>
    <x v="7"/>
    <s v="No"/>
    <x v="0"/>
    <n v="71.959999999999994"/>
    <n v="5"/>
    <n v="0.2"/>
    <n v="25.185999999999996"/>
  </r>
  <r>
    <x v="13"/>
    <x v="0"/>
    <s v="Houston"/>
    <x v="5"/>
    <x v="2"/>
    <x v="1"/>
    <x v="10"/>
    <s v="No"/>
    <x v="0"/>
    <n v="10.368000000000002"/>
    <n v="2"/>
    <n v="0.2"/>
    <n v="3.6288"/>
  </r>
  <r>
    <x v="13"/>
    <x v="0"/>
    <s v="Houston"/>
    <x v="5"/>
    <x v="2"/>
    <x v="1"/>
    <x v="8"/>
    <s v="No"/>
    <x v="1"/>
    <n v="1.1919999999999997"/>
    <n v="2"/>
    <n v="0.8"/>
    <n v="-2.0264000000000002"/>
  </r>
  <r>
    <x v="154"/>
    <x v="0"/>
    <s v="Encinitas"/>
    <x v="1"/>
    <x v="1"/>
    <x v="1"/>
    <x v="8"/>
    <s v="No"/>
    <x v="0"/>
    <n v="46.672000000000004"/>
    <n v="2"/>
    <n v="0.2"/>
    <n v="16.3352"/>
  </r>
  <r>
    <x v="154"/>
    <x v="0"/>
    <s v="Encinitas"/>
    <x v="1"/>
    <x v="1"/>
    <x v="0"/>
    <x v="0"/>
    <s v="Yes"/>
    <x v="2"/>
    <n v="119.83299999999998"/>
    <n v="1"/>
    <n v="0.15"/>
    <n v="-12.688200000000002"/>
  </r>
  <r>
    <x v="154"/>
    <x v="0"/>
    <s v="Encinitas"/>
    <x v="1"/>
    <x v="1"/>
    <x v="2"/>
    <x v="11"/>
    <s v="No"/>
    <x v="0"/>
    <n v="119.98"/>
    <n v="2"/>
    <n v="0"/>
    <n v="57.590400000000002"/>
  </r>
  <r>
    <x v="393"/>
    <x v="1"/>
    <s v="San Francisco"/>
    <x v="1"/>
    <x v="1"/>
    <x v="1"/>
    <x v="2"/>
    <s v="No"/>
    <x v="0"/>
    <n v="6.3"/>
    <n v="2"/>
    <n v="0"/>
    <n v="3.024"/>
  </r>
  <r>
    <x v="394"/>
    <x v="0"/>
    <s v="Roswell"/>
    <x v="32"/>
    <x v="0"/>
    <x v="1"/>
    <x v="10"/>
    <s v="No"/>
    <x v="1"/>
    <n v="279.89999999999998"/>
    <n v="5"/>
    <n v="0"/>
    <n v="137.15100000000001"/>
  </r>
  <r>
    <x v="394"/>
    <x v="0"/>
    <s v="Roswell"/>
    <x v="32"/>
    <x v="0"/>
    <x v="2"/>
    <x v="11"/>
    <s v="No"/>
    <x v="0"/>
    <n v="619.94999999999993"/>
    <n v="5"/>
    <n v="0"/>
    <n v="111.59099999999995"/>
  </r>
  <r>
    <x v="394"/>
    <x v="0"/>
    <s v="Roswell"/>
    <x v="32"/>
    <x v="0"/>
    <x v="1"/>
    <x v="10"/>
    <s v="Yes"/>
    <x v="2"/>
    <n v="4.3600000000000003"/>
    <n v="2"/>
    <n v="0"/>
    <n v="2.0491999999999999"/>
  </r>
  <r>
    <x v="394"/>
    <x v="0"/>
    <s v="Roswell"/>
    <x v="32"/>
    <x v="0"/>
    <x v="1"/>
    <x v="12"/>
    <s v="No"/>
    <x v="0"/>
    <n v="15.28"/>
    <n v="2"/>
    <n v="0"/>
    <n v="7.4871999999999996"/>
  </r>
  <r>
    <x v="332"/>
    <x v="0"/>
    <s v="Jonesboro"/>
    <x v="36"/>
    <x v="0"/>
    <x v="2"/>
    <x v="7"/>
    <s v="No"/>
    <x v="0"/>
    <n v="699.93"/>
    <n v="7"/>
    <n v="0"/>
    <n v="181.98179999999999"/>
  </r>
  <r>
    <x v="332"/>
    <x v="0"/>
    <s v="Jonesboro"/>
    <x v="36"/>
    <x v="0"/>
    <x v="1"/>
    <x v="6"/>
    <s v="No"/>
    <x v="1"/>
    <n v="22.959999999999997"/>
    <n v="7"/>
    <n v="0"/>
    <n v="6.6583999999999968"/>
  </r>
  <r>
    <x v="332"/>
    <x v="0"/>
    <s v="Jonesboro"/>
    <x v="36"/>
    <x v="0"/>
    <x v="0"/>
    <x v="5"/>
    <s v="No"/>
    <x v="0"/>
    <n v="38.6"/>
    <n v="4"/>
    <n v="0"/>
    <n v="11.579999999999998"/>
  </r>
  <r>
    <x v="332"/>
    <x v="0"/>
    <s v="Jonesboro"/>
    <x v="36"/>
    <x v="0"/>
    <x v="1"/>
    <x v="6"/>
    <s v="Yes"/>
    <x v="2"/>
    <n v="6.63"/>
    <n v="3"/>
    <n v="0"/>
    <n v="1.7901"/>
  </r>
  <r>
    <x v="332"/>
    <x v="0"/>
    <s v="Jonesboro"/>
    <x v="36"/>
    <x v="0"/>
    <x v="1"/>
    <x v="12"/>
    <s v="No"/>
    <x v="0"/>
    <n v="23.34"/>
    <n v="3"/>
    <n v="0"/>
    <n v="10.969799999999999"/>
  </r>
  <r>
    <x v="332"/>
    <x v="0"/>
    <s v="Jonesboro"/>
    <x v="36"/>
    <x v="0"/>
    <x v="0"/>
    <x v="1"/>
    <s v="No"/>
    <x v="0"/>
    <n v="1067.94"/>
    <n v="3"/>
    <n v="0"/>
    <n v="224.2673999999999"/>
  </r>
  <r>
    <x v="50"/>
    <x v="2"/>
    <s v="Richmond"/>
    <x v="14"/>
    <x v="2"/>
    <x v="1"/>
    <x v="6"/>
    <s v="No"/>
    <x v="1"/>
    <n v="10.16"/>
    <n v="1"/>
    <n v="0"/>
    <n v="2.6416000000000004"/>
  </r>
  <r>
    <x v="50"/>
    <x v="2"/>
    <s v="Richmond"/>
    <x v="14"/>
    <x v="2"/>
    <x v="1"/>
    <x v="12"/>
    <s v="No"/>
    <x v="0"/>
    <n v="101.88"/>
    <n v="6"/>
    <n v="0"/>
    <n v="50.94"/>
  </r>
  <r>
    <x v="205"/>
    <x v="0"/>
    <s v="Springfield"/>
    <x v="17"/>
    <x v="0"/>
    <x v="0"/>
    <x v="3"/>
    <s v="Yes"/>
    <x v="2"/>
    <n v="343.92"/>
    <n v="4"/>
    <n v="0"/>
    <n v="75.662399999999991"/>
  </r>
  <r>
    <x v="205"/>
    <x v="0"/>
    <s v="Springfield"/>
    <x v="17"/>
    <x v="0"/>
    <x v="1"/>
    <x v="10"/>
    <s v="No"/>
    <x v="0"/>
    <n v="40.99"/>
    <n v="1"/>
    <n v="0"/>
    <n v="20.085100000000001"/>
  </r>
  <r>
    <x v="205"/>
    <x v="0"/>
    <s v="Springfield"/>
    <x v="17"/>
    <x v="0"/>
    <x v="1"/>
    <x v="12"/>
    <s v="No"/>
    <x v="0"/>
    <n v="63.9"/>
    <n v="5"/>
    <n v="0"/>
    <n v="28.754999999999995"/>
  </r>
  <r>
    <x v="55"/>
    <x v="1"/>
    <s v="Antioch"/>
    <x v="1"/>
    <x v="1"/>
    <x v="1"/>
    <x v="10"/>
    <s v="No"/>
    <x v="1"/>
    <n v="19.440000000000001"/>
    <n v="3"/>
    <n v="0"/>
    <n v="9.3312000000000008"/>
  </r>
  <r>
    <x v="185"/>
    <x v="2"/>
    <s v="Philadelphia"/>
    <x v="9"/>
    <x v="3"/>
    <x v="1"/>
    <x v="4"/>
    <s v="No"/>
    <x v="0"/>
    <n v="124.608"/>
    <n v="4"/>
    <n v="0.2"/>
    <n v="-23.364000000000019"/>
  </r>
  <r>
    <x v="185"/>
    <x v="2"/>
    <s v="Philadelphia"/>
    <x v="9"/>
    <x v="3"/>
    <x v="1"/>
    <x v="2"/>
    <s v="Yes"/>
    <x v="2"/>
    <n v="7.5600000000000005"/>
    <n v="3"/>
    <n v="0.2"/>
    <n v="2.6459999999999995"/>
  </r>
  <r>
    <x v="235"/>
    <x v="0"/>
    <s v="Homestead"/>
    <x v="2"/>
    <x v="0"/>
    <x v="1"/>
    <x v="4"/>
    <s v="No"/>
    <x v="0"/>
    <n v="85.224000000000004"/>
    <n v="3"/>
    <n v="0.2"/>
    <n v="7.4571000000000041"/>
  </r>
  <r>
    <x v="395"/>
    <x v="1"/>
    <s v="La Porte"/>
    <x v="14"/>
    <x v="2"/>
    <x v="1"/>
    <x v="12"/>
    <s v="No"/>
    <x v="0"/>
    <n v="287.52"/>
    <n v="8"/>
    <n v="0"/>
    <n v="129.38399999999999"/>
  </r>
  <r>
    <x v="395"/>
    <x v="1"/>
    <s v="La Porte"/>
    <x v="14"/>
    <x v="2"/>
    <x v="1"/>
    <x v="9"/>
    <s v="No"/>
    <x v="1"/>
    <n v="37.68"/>
    <n v="2"/>
    <n v="0"/>
    <n v="10.5504"/>
  </r>
  <r>
    <x v="395"/>
    <x v="1"/>
    <s v="La Porte"/>
    <x v="14"/>
    <x v="2"/>
    <x v="1"/>
    <x v="10"/>
    <s v="No"/>
    <x v="0"/>
    <n v="19.98"/>
    <n v="2"/>
    <n v="0"/>
    <n v="8.9909999999999997"/>
  </r>
  <r>
    <x v="395"/>
    <x v="1"/>
    <s v="La Porte"/>
    <x v="14"/>
    <x v="2"/>
    <x v="1"/>
    <x v="6"/>
    <s v="Yes"/>
    <x v="2"/>
    <n v="20.58"/>
    <n v="7"/>
    <n v="0"/>
    <n v="5.5566000000000004"/>
  </r>
  <r>
    <x v="395"/>
    <x v="1"/>
    <s v="La Porte"/>
    <x v="14"/>
    <x v="2"/>
    <x v="1"/>
    <x v="8"/>
    <s v="No"/>
    <x v="0"/>
    <n v="17.38"/>
    <n v="2"/>
    <n v="0"/>
    <n v="8.69"/>
  </r>
  <r>
    <x v="275"/>
    <x v="0"/>
    <s v="Los Angeles"/>
    <x v="1"/>
    <x v="1"/>
    <x v="0"/>
    <x v="5"/>
    <s v="No"/>
    <x v="0"/>
    <n v="204.6"/>
    <n v="2"/>
    <n v="0"/>
    <n v="53.195999999999998"/>
  </r>
  <r>
    <x v="275"/>
    <x v="0"/>
    <s v="Los Angeles"/>
    <x v="1"/>
    <x v="1"/>
    <x v="1"/>
    <x v="13"/>
    <s v="No"/>
    <x v="1"/>
    <n v="8.7200000000000006"/>
    <n v="4"/>
    <n v="0"/>
    <n v="2.8776000000000002"/>
  </r>
  <r>
    <x v="275"/>
    <x v="0"/>
    <s v="Los Angeles"/>
    <x v="1"/>
    <x v="1"/>
    <x v="1"/>
    <x v="10"/>
    <s v="No"/>
    <x v="0"/>
    <n v="6.48"/>
    <n v="1"/>
    <n v="0"/>
    <n v="3.1104000000000003"/>
  </r>
  <r>
    <x v="275"/>
    <x v="0"/>
    <s v="Los Angeles"/>
    <x v="1"/>
    <x v="1"/>
    <x v="2"/>
    <x v="15"/>
    <s v="Yes"/>
    <x v="2"/>
    <n v="686.32"/>
    <n v="2"/>
    <n v="0.2"/>
    <n v="223.05399999999995"/>
  </r>
  <r>
    <x v="275"/>
    <x v="0"/>
    <s v="Los Angeles"/>
    <x v="1"/>
    <x v="1"/>
    <x v="1"/>
    <x v="4"/>
    <s v="No"/>
    <x v="0"/>
    <n v="62.18"/>
    <n v="1"/>
    <n v="0"/>
    <n v="16.788600000000002"/>
  </r>
  <r>
    <x v="396"/>
    <x v="0"/>
    <s v="Lansing"/>
    <x v="12"/>
    <x v="2"/>
    <x v="1"/>
    <x v="9"/>
    <s v="No"/>
    <x v="0"/>
    <n v="644.07600000000002"/>
    <n v="2"/>
    <n v="0.1"/>
    <n v="107.34599999999996"/>
  </r>
  <r>
    <x v="396"/>
    <x v="0"/>
    <s v="Lansing"/>
    <x v="12"/>
    <x v="2"/>
    <x v="1"/>
    <x v="13"/>
    <s v="No"/>
    <x v="1"/>
    <n v="5.84"/>
    <n v="2"/>
    <n v="0"/>
    <n v="2.6279999999999997"/>
  </r>
  <r>
    <x v="396"/>
    <x v="0"/>
    <s v="Lansing"/>
    <x v="12"/>
    <x v="2"/>
    <x v="1"/>
    <x v="8"/>
    <s v="No"/>
    <x v="0"/>
    <n v="12.76"/>
    <n v="2"/>
    <n v="0"/>
    <n v="5.8695999999999993"/>
  </r>
  <r>
    <x v="396"/>
    <x v="0"/>
    <s v="Lansing"/>
    <x v="12"/>
    <x v="2"/>
    <x v="2"/>
    <x v="7"/>
    <s v="Yes"/>
    <x v="2"/>
    <n v="10.95"/>
    <n v="1"/>
    <n v="0"/>
    <n v="0.43799999999999883"/>
  </r>
  <r>
    <x v="396"/>
    <x v="0"/>
    <s v="Lansing"/>
    <x v="12"/>
    <x v="2"/>
    <x v="2"/>
    <x v="16"/>
    <s v="No"/>
    <x v="0"/>
    <n v="599.98"/>
    <n v="2"/>
    <n v="0"/>
    <n v="209.99299999999999"/>
  </r>
  <r>
    <x v="118"/>
    <x v="1"/>
    <s v="Cuyahoga Falls"/>
    <x v="24"/>
    <x v="3"/>
    <x v="0"/>
    <x v="5"/>
    <s v="No"/>
    <x v="0"/>
    <n v="8.3520000000000003"/>
    <n v="6"/>
    <n v="0.2"/>
    <n v="1.2527999999999997"/>
  </r>
  <r>
    <x v="126"/>
    <x v="1"/>
    <s v="Reno"/>
    <x v="33"/>
    <x v="1"/>
    <x v="1"/>
    <x v="6"/>
    <s v="No"/>
    <x v="1"/>
    <n v="3.64"/>
    <n v="2"/>
    <n v="0"/>
    <n v="1.6379999999999999"/>
  </r>
  <r>
    <x v="126"/>
    <x v="1"/>
    <s v="Reno"/>
    <x v="33"/>
    <x v="1"/>
    <x v="1"/>
    <x v="8"/>
    <s v="No"/>
    <x v="0"/>
    <n v="159.768"/>
    <n v="7"/>
    <n v="0.2"/>
    <n v="53.921700000000008"/>
  </r>
  <r>
    <x v="390"/>
    <x v="2"/>
    <s v="Harrisonburg"/>
    <x v="17"/>
    <x v="0"/>
    <x v="1"/>
    <x v="4"/>
    <s v="Yes"/>
    <x v="2"/>
    <n v="122.48"/>
    <n v="2"/>
    <n v="0"/>
    <n v="0"/>
  </r>
  <r>
    <x v="390"/>
    <x v="2"/>
    <s v="Harrisonburg"/>
    <x v="17"/>
    <x v="0"/>
    <x v="0"/>
    <x v="3"/>
    <s v="No"/>
    <x v="0"/>
    <n v="2244.48"/>
    <n v="7"/>
    <n v="0"/>
    <n v="493.78559999999993"/>
  </r>
  <r>
    <x v="390"/>
    <x v="2"/>
    <s v="Harrisonburg"/>
    <x v="17"/>
    <x v="0"/>
    <x v="1"/>
    <x v="8"/>
    <s v="No"/>
    <x v="0"/>
    <n v="62.31"/>
    <n v="3"/>
    <n v="0"/>
    <n v="29.285699999999999"/>
  </r>
  <r>
    <x v="390"/>
    <x v="2"/>
    <s v="Harrisonburg"/>
    <x v="17"/>
    <x v="0"/>
    <x v="0"/>
    <x v="3"/>
    <s v="No"/>
    <x v="1"/>
    <n v="455.1"/>
    <n v="2"/>
    <n v="0"/>
    <n v="100.12200000000001"/>
  </r>
  <r>
    <x v="334"/>
    <x v="1"/>
    <s v="Los Angeles"/>
    <x v="1"/>
    <x v="1"/>
    <x v="0"/>
    <x v="1"/>
    <s v="No"/>
    <x v="0"/>
    <n v="195.184"/>
    <n v="1"/>
    <n v="0.2"/>
    <n v="19.518400000000007"/>
  </r>
  <r>
    <x v="397"/>
    <x v="0"/>
    <s v="Minneapolis"/>
    <x v="11"/>
    <x v="2"/>
    <x v="1"/>
    <x v="9"/>
    <s v="Yes"/>
    <x v="2"/>
    <n v="362.94"/>
    <n v="3"/>
    <n v="0"/>
    <n v="90.735000000000014"/>
  </r>
  <r>
    <x v="397"/>
    <x v="0"/>
    <s v="Minneapolis"/>
    <x v="11"/>
    <x v="2"/>
    <x v="1"/>
    <x v="8"/>
    <s v="No"/>
    <x v="0"/>
    <n v="11.54"/>
    <n v="2"/>
    <n v="0"/>
    <n v="5.77"/>
  </r>
  <r>
    <x v="398"/>
    <x v="0"/>
    <s v="Escondido"/>
    <x v="1"/>
    <x v="1"/>
    <x v="1"/>
    <x v="6"/>
    <s v="No"/>
    <x v="0"/>
    <n v="53.94"/>
    <n v="3"/>
    <n v="0"/>
    <n v="15.642599999999995"/>
  </r>
  <r>
    <x v="399"/>
    <x v="2"/>
    <s v="New York City"/>
    <x v="15"/>
    <x v="3"/>
    <x v="2"/>
    <x v="7"/>
    <s v="No"/>
    <x v="1"/>
    <n v="9.99"/>
    <n v="1"/>
    <n v="0"/>
    <n v="4.5953999999999997"/>
  </r>
  <r>
    <x v="399"/>
    <x v="2"/>
    <s v="New York City"/>
    <x v="15"/>
    <x v="3"/>
    <x v="1"/>
    <x v="8"/>
    <s v="No"/>
    <x v="0"/>
    <n v="125.76"/>
    <n v="3"/>
    <n v="0.2"/>
    <n v="40.872"/>
  </r>
  <r>
    <x v="399"/>
    <x v="2"/>
    <s v="New York City"/>
    <x v="15"/>
    <x v="3"/>
    <x v="1"/>
    <x v="8"/>
    <s v="Yes"/>
    <x v="2"/>
    <n v="25.32"/>
    <n v="5"/>
    <n v="0.2"/>
    <n v="9.1785000000000014"/>
  </r>
  <r>
    <x v="400"/>
    <x v="0"/>
    <s v="Jackson"/>
    <x v="12"/>
    <x v="2"/>
    <x v="1"/>
    <x v="8"/>
    <s v="No"/>
    <x v="0"/>
    <n v="46.8"/>
    <n v="4"/>
    <n v="0"/>
    <n v="21.059999999999995"/>
  </r>
  <r>
    <x v="110"/>
    <x v="0"/>
    <s v="Seattle"/>
    <x v="4"/>
    <x v="1"/>
    <x v="2"/>
    <x v="11"/>
    <s v="No"/>
    <x v="0"/>
    <n v="447.93"/>
    <n v="9"/>
    <n v="0"/>
    <n v="49.272299999999987"/>
  </r>
  <r>
    <x v="111"/>
    <x v="0"/>
    <s v="New York City"/>
    <x v="15"/>
    <x v="3"/>
    <x v="0"/>
    <x v="5"/>
    <s v="No"/>
    <x v="1"/>
    <n v="109.48"/>
    <n v="2"/>
    <n v="0"/>
    <n v="33.938800000000001"/>
  </r>
  <r>
    <x v="111"/>
    <x v="0"/>
    <s v="New York City"/>
    <x v="15"/>
    <x v="3"/>
    <x v="1"/>
    <x v="4"/>
    <s v="No"/>
    <x v="0"/>
    <n v="272.94"/>
    <n v="3"/>
    <n v="0"/>
    <n v="0"/>
  </r>
  <r>
    <x v="111"/>
    <x v="0"/>
    <s v="New York City"/>
    <x v="15"/>
    <x v="3"/>
    <x v="1"/>
    <x v="10"/>
    <s v="Yes"/>
    <x v="2"/>
    <n v="19.440000000000001"/>
    <n v="3"/>
    <n v="0"/>
    <n v="9.3312000000000008"/>
  </r>
  <r>
    <x v="111"/>
    <x v="0"/>
    <s v="New York City"/>
    <x v="15"/>
    <x v="3"/>
    <x v="1"/>
    <x v="4"/>
    <s v="No"/>
    <x v="0"/>
    <n v="31.92"/>
    <n v="4"/>
    <n v="0"/>
    <n v="8.299199999999999"/>
  </r>
  <r>
    <x v="349"/>
    <x v="0"/>
    <s v="Royal Oak"/>
    <x v="12"/>
    <x v="2"/>
    <x v="1"/>
    <x v="10"/>
    <s v="No"/>
    <x v="0"/>
    <n v="22.38"/>
    <n v="2"/>
    <n v="0"/>
    <n v="10.7424"/>
  </r>
  <r>
    <x v="211"/>
    <x v="0"/>
    <s v="Los Angeles"/>
    <x v="1"/>
    <x v="1"/>
    <x v="1"/>
    <x v="8"/>
    <s v="No"/>
    <x v="1"/>
    <n v="16.520000000000003"/>
    <n v="5"/>
    <n v="0.2"/>
    <n v="5.5754999999999999"/>
  </r>
  <r>
    <x v="299"/>
    <x v="0"/>
    <s v="Bloomington"/>
    <x v="10"/>
    <x v="2"/>
    <x v="1"/>
    <x v="8"/>
    <s v="No"/>
    <x v="0"/>
    <n v="5.1759999999999984"/>
    <n v="4"/>
    <n v="0.8"/>
    <n v="-7.7640000000000011"/>
  </r>
  <r>
    <x v="317"/>
    <x v="1"/>
    <s v="New York City"/>
    <x v="15"/>
    <x v="3"/>
    <x v="1"/>
    <x v="8"/>
    <s v="Yes"/>
    <x v="2"/>
    <n v="50.112000000000002"/>
    <n v="6"/>
    <n v="0.2"/>
    <n v="16.2864"/>
  </r>
  <r>
    <x v="144"/>
    <x v="2"/>
    <s v="Concord"/>
    <x v="38"/>
    <x v="3"/>
    <x v="1"/>
    <x v="14"/>
    <s v="No"/>
    <x v="0"/>
    <n v="27.93"/>
    <n v="3"/>
    <n v="0"/>
    <n v="8.0996999999999986"/>
  </r>
  <r>
    <x v="401"/>
    <x v="2"/>
    <s v="Los Angeles"/>
    <x v="1"/>
    <x v="1"/>
    <x v="1"/>
    <x v="2"/>
    <s v="No"/>
    <x v="0"/>
    <n v="11.56"/>
    <n v="4"/>
    <n v="0"/>
    <n v="5.4332000000000003"/>
  </r>
  <r>
    <x v="32"/>
    <x v="0"/>
    <s v="Rockville"/>
    <x v="39"/>
    <x v="3"/>
    <x v="0"/>
    <x v="1"/>
    <s v="No"/>
    <x v="1"/>
    <n v="172.5"/>
    <n v="2"/>
    <n v="0"/>
    <n v="51.749999999999986"/>
  </r>
  <r>
    <x v="32"/>
    <x v="0"/>
    <s v="Rockville"/>
    <x v="39"/>
    <x v="3"/>
    <x v="2"/>
    <x v="7"/>
    <s v="No"/>
    <x v="0"/>
    <n v="179.97"/>
    <n v="3"/>
    <n v="0"/>
    <n v="44.992500000000007"/>
  </r>
  <r>
    <x v="402"/>
    <x v="2"/>
    <s v="Houston"/>
    <x v="5"/>
    <x v="2"/>
    <x v="2"/>
    <x v="11"/>
    <s v="Yes"/>
    <x v="2"/>
    <n v="258.69600000000003"/>
    <n v="3"/>
    <n v="0.2"/>
    <n v="64.674000000000007"/>
  </r>
  <r>
    <x v="72"/>
    <x v="0"/>
    <s v="Lakewood"/>
    <x v="30"/>
    <x v="3"/>
    <x v="2"/>
    <x v="7"/>
    <s v="No"/>
    <x v="0"/>
    <n v="1322.93"/>
    <n v="7"/>
    <n v="0"/>
    <n v="357.19110000000001"/>
  </r>
  <r>
    <x v="72"/>
    <x v="0"/>
    <s v="Lakewood"/>
    <x v="30"/>
    <x v="3"/>
    <x v="1"/>
    <x v="6"/>
    <s v="No"/>
    <x v="0"/>
    <n v="3.76"/>
    <n v="2"/>
    <n v="0"/>
    <n v="1.0903999999999998"/>
  </r>
  <r>
    <x v="262"/>
    <x v="0"/>
    <s v="Jacksonville"/>
    <x v="3"/>
    <x v="0"/>
    <x v="1"/>
    <x v="12"/>
    <s v="No"/>
    <x v="1"/>
    <n v="21.744"/>
    <n v="1"/>
    <n v="0.2"/>
    <n v="7.3385999999999996"/>
  </r>
  <r>
    <x v="262"/>
    <x v="0"/>
    <s v="Jacksonville"/>
    <x v="3"/>
    <x v="0"/>
    <x v="2"/>
    <x v="7"/>
    <s v="No"/>
    <x v="0"/>
    <n v="7.92"/>
    <n v="5"/>
    <n v="0.2"/>
    <n v="0.69300000000000006"/>
  </r>
  <r>
    <x v="403"/>
    <x v="1"/>
    <s v="Seattle"/>
    <x v="4"/>
    <x v="1"/>
    <x v="1"/>
    <x v="8"/>
    <s v="Yes"/>
    <x v="2"/>
    <n v="12.096000000000002"/>
    <n v="7"/>
    <n v="0.2"/>
    <n v="4.2335999999999991"/>
  </r>
  <r>
    <x v="403"/>
    <x v="1"/>
    <s v="Seattle"/>
    <x v="4"/>
    <x v="1"/>
    <x v="1"/>
    <x v="4"/>
    <s v="No"/>
    <x v="0"/>
    <n v="485.88"/>
    <n v="6"/>
    <n v="0"/>
    <n v="9.7176000000000329"/>
  </r>
  <r>
    <x v="403"/>
    <x v="1"/>
    <s v="Seattle"/>
    <x v="4"/>
    <x v="1"/>
    <x v="1"/>
    <x v="10"/>
    <s v="No"/>
    <x v="0"/>
    <n v="25.92"/>
    <n v="4"/>
    <n v="0"/>
    <n v="12.441600000000001"/>
  </r>
  <r>
    <x v="403"/>
    <x v="1"/>
    <s v="Seattle"/>
    <x v="4"/>
    <x v="1"/>
    <x v="1"/>
    <x v="4"/>
    <s v="No"/>
    <x v="1"/>
    <n v="197.58"/>
    <n v="2"/>
    <n v="0"/>
    <n v="53.346599999999995"/>
  </r>
  <r>
    <x v="404"/>
    <x v="2"/>
    <s v="Los Angeles"/>
    <x v="1"/>
    <x v="1"/>
    <x v="1"/>
    <x v="9"/>
    <s v="No"/>
    <x v="0"/>
    <n v="81.92"/>
    <n v="4"/>
    <n v="0"/>
    <n v="22.118400000000001"/>
  </r>
  <r>
    <x v="404"/>
    <x v="2"/>
    <s v="Los Angeles"/>
    <x v="1"/>
    <x v="1"/>
    <x v="2"/>
    <x v="7"/>
    <s v="Yes"/>
    <x v="2"/>
    <n v="889.53600000000006"/>
    <n v="8"/>
    <n v="0.2"/>
    <n v="66.715199999999982"/>
  </r>
  <r>
    <x v="404"/>
    <x v="2"/>
    <s v="Los Angeles"/>
    <x v="1"/>
    <x v="1"/>
    <x v="0"/>
    <x v="1"/>
    <s v="No"/>
    <x v="0"/>
    <n v="892.22400000000005"/>
    <n v="3"/>
    <n v="0.2"/>
    <n v="89.222400000000022"/>
  </r>
  <r>
    <x v="404"/>
    <x v="2"/>
    <s v="Los Angeles"/>
    <x v="1"/>
    <x v="1"/>
    <x v="1"/>
    <x v="10"/>
    <s v="No"/>
    <x v="0"/>
    <n v="223.92"/>
    <n v="4"/>
    <n v="0"/>
    <n v="109.7208"/>
  </r>
  <r>
    <x v="404"/>
    <x v="2"/>
    <s v="Los Angeles"/>
    <x v="1"/>
    <x v="1"/>
    <x v="1"/>
    <x v="10"/>
    <s v="No"/>
    <x v="1"/>
    <n v="23.12"/>
    <n v="4"/>
    <n v="0"/>
    <n v="11.328800000000001"/>
  </r>
  <r>
    <x v="243"/>
    <x v="1"/>
    <s v="Coral Springs"/>
    <x v="2"/>
    <x v="0"/>
    <x v="1"/>
    <x v="10"/>
    <s v="No"/>
    <x v="0"/>
    <n v="15.552000000000003"/>
    <n v="3"/>
    <n v="0.2"/>
    <n v="5.4432"/>
  </r>
  <r>
    <x v="243"/>
    <x v="1"/>
    <s v="Coral Springs"/>
    <x v="2"/>
    <x v="0"/>
    <x v="0"/>
    <x v="5"/>
    <s v="Yes"/>
    <x v="2"/>
    <n v="15.712000000000002"/>
    <n v="4"/>
    <n v="0.2"/>
    <n v="2.553199999999999"/>
  </r>
  <r>
    <x v="243"/>
    <x v="1"/>
    <s v="Coral Springs"/>
    <x v="2"/>
    <x v="0"/>
    <x v="1"/>
    <x v="4"/>
    <s v="No"/>
    <x v="0"/>
    <n v="24.672000000000001"/>
    <n v="2"/>
    <n v="0.2"/>
    <n v="2.1588000000000021"/>
  </r>
  <r>
    <x v="243"/>
    <x v="1"/>
    <s v="Coral Springs"/>
    <x v="2"/>
    <x v="0"/>
    <x v="0"/>
    <x v="5"/>
    <s v="No"/>
    <x v="0"/>
    <n v="55.967999999999996"/>
    <n v="1"/>
    <n v="0.2"/>
    <n v="-2.098800000000006"/>
  </r>
  <r>
    <x v="233"/>
    <x v="0"/>
    <s v="Houston"/>
    <x v="5"/>
    <x v="2"/>
    <x v="2"/>
    <x v="11"/>
    <s v="No"/>
    <x v="1"/>
    <n v="431.92800000000005"/>
    <n v="9"/>
    <n v="0.2"/>
    <n v="64.789199999999951"/>
  </r>
  <r>
    <x v="233"/>
    <x v="0"/>
    <s v="Houston"/>
    <x v="5"/>
    <x v="2"/>
    <x v="0"/>
    <x v="1"/>
    <s v="No"/>
    <x v="0"/>
    <n v="95.983999999999995"/>
    <n v="4"/>
    <n v="0.3"/>
    <n v="-4.1135999999999981"/>
  </r>
  <r>
    <x v="233"/>
    <x v="0"/>
    <s v="Houston"/>
    <x v="5"/>
    <x v="2"/>
    <x v="1"/>
    <x v="8"/>
    <s v="Yes"/>
    <x v="2"/>
    <n v="1088.7919999999997"/>
    <n v="4"/>
    <n v="0.8"/>
    <n v="-1850.9464000000007"/>
  </r>
  <r>
    <x v="322"/>
    <x v="1"/>
    <s v="Denver"/>
    <x v="22"/>
    <x v="1"/>
    <x v="0"/>
    <x v="1"/>
    <s v="No"/>
    <x v="0"/>
    <n v="544.00800000000004"/>
    <n v="3"/>
    <n v="0.2"/>
    <n v="40.800600000000003"/>
  </r>
  <r>
    <x v="322"/>
    <x v="1"/>
    <s v="Denver"/>
    <x v="22"/>
    <x v="1"/>
    <x v="1"/>
    <x v="8"/>
    <s v="No"/>
    <x v="0"/>
    <n v="1.8720000000000003"/>
    <n v="3"/>
    <n v="0.7"/>
    <n v="-1.4352"/>
  </r>
  <r>
    <x v="322"/>
    <x v="1"/>
    <s v="Denver"/>
    <x v="22"/>
    <x v="1"/>
    <x v="0"/>
    <x v="1"/>
    <s v="No"/>
    <x v="1"/>
    <n v="854.35200000000009"/>
    <n v="3"/>
    <n v="0.2"/>
    <n v="10.679399999999873"/>
  </r>
  <r>
    <x v="322"/>
    <x v="1"/>
    <s v="Denver"/>
    <x v="22"/>
    <x v="1"/>
    <x v="1"/>
    <x v="4"/>
    <s v="No"/>
    <x v="0"/>
    <n v="593.5680000000001"/>
    <n v="2"/>
    <n v="0.2"/>
    <n v="0"/>
  </r>
  <r>
    <x v="322"/>
    <x v="1"/>
    <s v="Denver"/>
    <x v="22"/>
    <x v="1"/>
    <x v="1"/>
    <x v="4"/>
    <s v="Yes"/>
    <x v="2"/>
    <n v="338.04"/>
    <n v="3"/>
    <n v="0.2"/>
    <n v="-33.804000000000002"/>
  </r>
  <r>
    <x v="405"/>
    <x v="0"/>
    <s v="Charlotte"/>
    <x v="3"/>
    <x v="0"/>
    <x v="2"/>
    <x v="7"/>
    <s v="No"/>
    <x v="0"/>
    <n v="271.95999999999998"/>
    <n v="5"/>
    <n v="0.2"/>
    <n v="16.997500000000016"/>
  </r>
  <r>
    <x v="406"/>
    <x v="1"/>
    <s v="New York City"/>
    <x v="15"/>
    <x v="3"/>
    <x v="1"/>
    <x v="4"/>
    <s v="No"/>
    <x v="0"/>
    <n v="11.21"/>
    <n v="1"/>
    <n v="0"/>
    <n v="3.3629999999999995"/>
  </r>
  <r>
    <x v="406"/>
    <x v="1"/>
    <s v="New York City"/>
    <x v="15"/>
    <x v="3"/>
    <x v="1"/>
    <x v="8"/>
    <s v="No"/>
    <x v="1"/>
    <n v="9.1440000000000001"/>
    <n v="3"/>
    <n v="0.2"/>
    <n v="3.2003999999999997"/>
  </r>
  <r>
    <x v="406"/>
    <x v="1"/>
    <s v="New York City"/>
    <x v="15"/>
    <x v="3"/>
    <x v="1"/>
    <x v="13"/>
    <s v="No"/>
    <x v="0"/>
    <n v="14.069999999999999"/>
    <n v="7"/>
    <n v="0"/>
    <n v="6.8942999999999994"/>
  </r>
  <r>
    <x v="406"/>
    <x v="1"/>
    <s v="New York City"/>
    <x v="15"/>
    <x v="3"/>
    <x v="1"/>
    <x v="6"/>
    <s v="Yes"/>
    <x v="2"/>
    <n v="41.86"/>
    <n v="7"/>
    <n v="0"/>
    <n v="10.465"/>
  </r>
  <r>
    <x v="406"/>
    <x v="1"/>
    <s v="New York City"/>
    <x v="15"/>
    <x v="3"/>
    <x v="1"/>
    <x v="8"/>
    <s v="No"/>
    <x v="0"/>
    <n v="8.5440000000000005"/>
    <n v="2"/>
    <n v="0.2"/>
    <n v="2.8835999999999995"/>
  </r>
  <r>
    <x v="406"/>
    <x v="1"/>
    <s v="New York City"/>
    <x v="15"/>
    <x v="3"/>
    <x v="0"/>
    <x v="0"/>
    <s v="No"/>
    <x v="0"/>
    <n v="579.13599999999997"/>
    <n v="4"/>
    <n v="0.2"/>
    <n v="21.717599999999948"/>
  </r>
  <r>
    <x v="407"/>
    <x v="1"/>
    <s v="Philadelphia"/>
    <x v="9"/>
    <x v="3"/>
    <x v="0"/>
    <x v="1"/>
    <s v="No"/>
    <x v="1"/>
    <n v="141.37199999999999"/>
    <n v="2"/>
    <n v="0.3"/>
    <n v="-48.470400000000019"/>
  </r>
  <r>
    <x v="407"/>
    <x v="1"/>
    <s v="Philadelphia"/>
    <x v="9"/>
    <x v="3"/>
    <x v="1"/>
    <x v="8"/>
    <s v="No"/>
    <x v="0"/>
    <n v="3.036"/>
    <n v="2"/>
    <n v="0.7"/>
    <n v="-2.3275999999999994"/>
  </r>
  <r>
    <x v="407"/>
    <x v="1"/>
    <s v="Philadelphia"/>
    <x v="9"/>
    <x v="3"/>
    <x v="1"/>
    <x v="8"/>
    <s v="Yes"/>
    <x v="2"/>
    <n v="4.503000000000001"/>
    <n v="1"/>
    <n v="0.7"/>
    <n v="-3.6024000000000012"/>
  </r>
  <r>
    <x v="407"/>
    <x v="1"/>
    <s v="Philadelphia"/>
    <x v="9"/>
    <x v="3"/>
    <x v="1"/>
    <x v="6"/>
    <s v="No"/>
    <x v="0"/>
    <n v="4.6719999999999997"/>
    <n v="1"/>
    <n v="0.2"/>
    <n v="1.5767999999999998"/>
  </r>
  <r>
    <x v="407"/>
    <x v="1"/>
    <s v="Philadelphia"/>
    <x v="9"/>
    <x v="3"/>
    <x v="2"/>
    <x v="11"/>
    <s v="No"/>
    <x v="0"/>
    <n v="95.88000000000001"/>
    <n v="3"/>
    <n v="0.2"/>
    <n v="28.764000000000006"/>
  </r>
  <r>
    <x v="407"/>
    <x v="1"/>
    <s v="Philadelphia"/>
    <x v="9"/>
    <x v="3"/>
    <x v="0"/>
    <x v="5"/>
    <s v="No"/>
    <x v="1"/>
    <n v="17.024000000000001"/>
    <n v="2"/>
    <n v="0.2"/>
    <n v="1.7024000000000008"/>
  </r>
  <r>
    <x v="407"/>
    <x v="1"/>
    <s v="Philadelphia"/>
    <x v="9"/>
    <x v="3"/>
    <x v="2"/>
    <x v="11"/>
    <s v="No"/>
    <x v="0"/>
    <n v="258.69600000000003"/>
    <n v="3"/>
    <n v="0.2"/>
    <n v="64.674000000000007"/>
  </r>
  <r>
    <x v="407"/>
    <x v="1"/>
    <s v="Philadelphia"/>
    <x v="9"/>
    <x v="3"/>
    <x v="2"/>
    <x v="7"/>
    <s v="Yes"/>
    <x v="2"/>
    <n v="1931.9579999999999"/>
    <n v="7"/>
    <n v="0.4"/>
    <n v="-386.3915999999997"/>
  </r>
  <r>
    <x v="408"/>
    <x v="2"/>
    <s v="Los Angeles"/>
    <x v="1"/>
    <x v="1"/>
    <x v="1"/>
    <x v="4"/>
    <s v="No"/>
    <x v="0"/>
    <n v="249.75"/>
    <n v="9"/>
    <n v="0"/>
    <n v="44.954999999999977"/>
  </r>
  <r>
    <x v="408"/>
    <x v="2"/>
    <s v="Los Angeles"/>
    <x v="1"/>
    <x v="1"/>
    <x v="2"/>
    <x v="7"/>
    <s v="No"/>
    <x v="0"/>
    <n v="255.93600000000004"/>
    <n v="8"/>
    <n v="0.2"/>
    <n v="28.792799999999971"/>
  </r>
  <r>
    <x v="78"/>
    <x v="0"/>
    <s v="New York City"/>
    <x v="15"/>
    <x v="3"/>
    <x v="0"/>
    <x v="5"/>
    <s v="No"/>
    <x v="1"/>
    <n v="113.78999999999999"/>
    <n v="3"/>
    <n v="0"/>
    <n v="20.482199999999992"/>
  </r>
  <r>
    <x v="78"/>
    <x v="0"/>
    <s v="New York City"/>
    <x v="15"/>
    <x v="3"/>
    <x v="2"/>
    <x v="11"/>
    <s v="No"/>
    <x v="0"/>
    <n v="78.150000000000006"/>
    <n v="1"/>
    <n v="0"/>
    <n v="34.38600000000001"/>
  </r>
  <r>
    <x v="78"/>
    <x v="0"/>
    <s v="New York City"/>
    <x v="15"/>
    <x v="3"/>
    <x v="1"/>
    <x v="8"/>
    <s v="Yes"/>
    <x v="2"/>
    <n v="1.7280000000000002"/>
    <n v="1"/>
    <n v="0.2"/>
    <n v="0.60479999999999989"/>
  </r>
  <r>
    <x v="78"/>
    <x v="0"/>
    <s v="New York City"/>
    <x v="15"/>
    <x v="3"/>
    <x v="1"/>
    <x v="10"/>
    <s v="No"/>
    <x v="0"/>
    <n v="40.56"/>
    <n v="4"/>
    <n v="0"/>
    <n v="19.874400000000001"/>
  </r>
  <r>
    <x v="78"/>
    <x v="0"/>
    <s v="New York City"/>
    <x v="15"/>
    <x v="3"/>
    <x v="1"/>
    <x v="4"/>
    <s v="No"/>
    <x v="0"/>
    <n v="182.94"/>
    <n v="3"/>
    <n v="0"/>
    <n v="3.6587999999999994"/>
  </r>
  <r>
    <x v="78"/>
    <x v="0"/>
    <s v="New York City"/>
    <x v="15"/>
    <x v="3"/>
    <x v="1"/>
    <x v="4"/>
    <s v="No"/>
    <x v="1"/>
    <n v="193.86"/>
    <n v="2"/>
    <n v="0"/>
    <n v="11.631599999999992"/>
  </r>
  <r>
    <x v="233"/>
    <x v="0"/>
    <s v="Los Angeles"/>
    <x v="1"/>
    <x v="1"/>
    <x v="1"/>
    <x v="12"/>
    <s v="No"/>
    <x v="0"/>
    <n v="15.28"/>
    <n v="2"/>
    <n v="0"/>
    <n v="7.4871999999999996"/>
  </r>
  <r>
    <x v="233"/>
    <x v="0"/>
    <s v="Los Angeles"/>
    <x v="1"/>
    <x v="1"/>
    <x v="0"/>
    <x v="5"/>
    <s v="Yes"/>
    <x v="2"/>
    <n v="8.73"/>
    <n v="1"/>
    <n v="0"/>
    <n v="2.9681999999999995"/>
  </r>
  <r>
    <x v="233"/>
    <x v="0"/>
    <s v="Los Angeles"/>
    <x v="1"/>
    <x v="1"/>
    <x v="1"/>
    <x v="6"/>
    <s v="No"/>
    <x v="0"/>
    <n v="5.68"/>
    <n v="2"/>
    <n v="0"/>
    <n v="1.7607999999999997"/>
  </r>
  <r>
    <x v="409"/>
    <x v="0"/>
    <s v="Buffalo"/>
    <x v="15"/>
    <x v="3"/>
    <x v="1"/>
    <x v="6"/>
    <s v="No"/>
    <x v="0"/>
    <n v="2.78"/>
    <n v="2"/>
    <n v="0"/>
    <n v="0.72279999999999989"/>
  </r>
  <r>
    <x v="409"/>
    <x v="0"/>
    <s v="Buffalo"/>
    <x v="15"/>
    <x v="3"/>
    <x v="1"/>
    <x v="12"/>
    <s v="No"/>
    <x v="1"/>
    <n v="79.959999999999994"/>
    <n v="2"/>
    <n v="0"/>
    <n v="35.981999999999992"/>
  </r>
  <r>
    <x v="410"/>
    <x v="1"/>
    <s v="Cincinnati"/>
    <x v="24"/>
    <x v="3"/>
    <x v="2"/>
    <x v="16"/>
    <s v="No"/>
    <x v="0"/>
    <n v="839.98799999999994"/>
    <n v="2"/>
    <n v="0.4"/>
    <n v="69.99899999999991"/>
  </r>
  <r>
    <x v="310"/>
    <x v="0"/>
    <s v="Boynton Beach"/>
    <x v="2"/>
    <x v="0"/>
    <x v="0"/>
    <x v="5"/>
    <s v="Yes"/>
    <x v="2"/>
    <n v="47.952000000000005"/>
    <n v="3"/>
    <n v="0.2"/>
    <n v="13.786200000000006"/>
  </r>
  <r>
    <x v="310"/>
    <x v="0"/>
    <s v="Boynton Beach"/>
    <x v="2"/>
    <x v="0"/>
    <x v="1"/>
    <x v="8"/>
    <s v="No"/>
    <x v="0"/>
    <n v="37.425000000000004"/>
    <n v="5"/>
    <n v="0.7"/>
    <n v="-29.940000000000012"/>
  </r>
  <r>
    <x v="310"/>
    <x v="0"/>
    <s v="Boynton Beach"/>
    <x v="2"/>
    <x v="0"/>
    <x v="0"/>
    <x v="5"/>
    <s v="No"/>
    <x v="0"/>
    <n v="63.967999999999996"/>
    <n v="2"/>
    <n v="0.2"/>
    <n v="0"/>
  </r>
  <r>
    <x v="310"/>
    <x v="0"/>
    <s v="Boynton Beach"/>
    <x v="2"/>
    <x v="0"/>
    <x v="0"/>
    <x v="5"/>
    <s v="No"/>
    <x v="1"/>
    <n v="165.048"/>
    <n v="3"/>
    <n v="0.2"/>
    <n v="41.262"/>
  </r>
  <r>
    <x v="411"/>
    <x v="0"/>
    <s v="Seattle"/>
    <x v="4"/>
    <x v="1"/>
    <x v="0"/>
    <x v="5"/>
    <s v="No"/>
    <x v="0"/>
    <n v="12.35"/>
    <n v="1"/>
    <n v="0"/>
    <n v="5.4340000000000002"/>
  </r>
  <r>
    <x v="411"/>
    <x v="0"/>
    <s v="Seattle"/>
    <x v="4"/>
    <x v="1"/>
    <x v="1"/>
    <x v="6"/>
    <s v="Yes"/>
    <x v="2"/>
    <n v="40.97"/>
    <n v="1"/>
    <n v="0"/>
    <n v="10.652200000000001"/>
  </r>
  <r>
    <x v="411"/>
    <x v="0"/>
    <s v="Seattle"/>
    <x v="4"/>
    <x v="1"/>
    <x v="1"/>
    <x v="13"/>
    <s v="No"/>
    <x v="0"/>
    <n v="22.96"/>
    <n v="2"/>
    <n v="0"/>
    <n v="10.7912"/>
  </r>
  <r>
    <x v="246"/>
    <x v="2"/>
    <s v="New York City"/>
    <x v="15"/>
    <x v="3"/>
    <x v="2"/>
    <x v="7"/>
    <s v="No"/>
    <x v="0"/>
    <n v="22"/>
    <n v="4"/>
    <n v="0"/>
    <n v="5.5"/>
  </r>
  <r>
    <x v="310"/>
    <x v="0"/>
    <s v="New York City"/>
    <x v="15"/>
    <x v="3"/>
    <x v="1"/>
    <x v="8"/>
    <s v="No"/>
    <x v="1"/>
    <n v="398.35199999999998"/>
    <n v="3"/>
    <n v="0.2"/>
    <n v="124.48499999999999"/>
  </r>
  <r>
    <x v="310"/>
    <x v="0"/>
    <s v="New York City"/>
    <x v="15"/>
    <x v="3"/>
    <x v="1"/>
    <x v="13"/>
    <s v="No"/>
    <x v="0"/>
    <n v="8.7200000000000006"/>
    <n v="4"/>
    <n v="0"/>
    <n v="3.5752000000000006"/>
  </r>
  <r>
    <x v="412"/>
    <x v="0"/>
    <s v="Gulfport"/>
    <x v="35"/>
    <x v="0"/>
    <x v="1"/>
    <x v="12"/>
    <s v="Yes"/>
    <x v="2"/>
    <n v="48.69"/>
    <n v="9"/>
    <n v="0"/>
    <n v="23.8581"/>
  </r>
  <r>
    <x v="413"/>
    <x v="0"/>
    <s v="Fresno"/>
    <x v="1"/>
    <x v="1"/>
    <x v="0"/>
    <x v="3"/>
    <s v="No"/>
    <x v="0"/>
    <n v="764.6880000000001"/>
    <n v="6"/>
    <n v="0.2"/>
    <n v="95.585999999999899"/>
  </r>
  <r>
    <x v="413"/>
    <x v="0"/>
    <s v="Fresno"/>
    <x v="1"/>
    <x v="1"/>
    <x v="0"/>
    <x v="3"/>
    <s v="No"/>
    <x v="0"/>
    <n v="3610.848"/>
    <n v="12"/>
    <n v="0.2"/>
    <n v="135.4068000000002"/>
  </r>
  <r>
    <x v="413"/>
    <x v="0"/>
    <s v="Fresno"/>
    <x v="1"/>
    <x v="1"/>
    <x v="0"/>
    <x v="0"/>
    <s v="No"/>
    <x v="1"/>
    <n v="254.97449999999998"/>
    <n v="3"/>
    <n v="0.15"/>
    <n v="11.998799999999989"/>
  </r>
  <r>
    <x v="264"/>
    <x v="0"/>
    <s v="New York City"/>
    <x v="15"/>
    <x v="3"/>
    <x v="1"/>
    <x v="6"/>
    <s v="No"/>
    <x v="0"/>
    <n v="38.82"/>
    <n v="6"/>
    <n v="0"/>
    <n v="17.468999999999998"/>
  </r>
  <r>
    <x v="264"/>
    <x v="0"/>
    <s v="New York City"/>
    <x v="15"/>
    <x v="3"/>
    <x v="0"/>
    <x v="1"/>
    <s v="Yes"/>
    <x v="2"/>
    <n v="1141.9379999999999"/>
    <n v="9"/>
    <n v="0.1"/>
    <n v="139.57019999999989"/>
  </r>
  <r>
    <x v="264"/>
    <x v="0"/>
    <s v="New York City"/>
    <x v="15"/>
    <x v="3"/>
    <x v="1"/>
    <x v="9"/>
    <s v="No"/>
    <x v="0"/>
    <n v="1704.56"/>
    <n v="13"/>
    <n v="0"/>
    <n v="511.36799999999999"/>
  </r>
  <r>
    <x v="264"/>
    <x v="0"/>
    <s v="New York City"/>
    <x v="15"/>
    <x v="3"/>
    <x v="1"/>
    <x v="6"/>
    <s v="No"/>
    <x v="0"/>
    <n v="3.2"/>
    <n v="2"/>
    <n v="0"/>
    <n v="1.3760000000000003"/>
  </r>
  <r>
    <x v="5"/>
    <x v="0"/>
    <s v="Milwaukee"/>
    <x v="6"/>
    <x v="2"/>
    <x v="2"/>
    <x v="7"/>
    <s v="No"/>
    <x v="1"/>
    <n v="1099.96"/>
    <n v="4"/>
    <n v="0"/>
    <n v="285.9896"/>
  </r>
  <r>
    <x v="414"/>
    <x v="2"/>
    <s v="Chester"/>
    <x v="9"/>
    <x v="3"/>
    <x v="1"/>
    <x v="6"/>
    <s v="No"/>
    <x v="0"/>
    <n v="5.2480000000000002"/>
    <n v="2"/>
    <n v="0.2"/>
    <n v="0.59039999999999915"/>
  </r>
  <r>
    <x v="414"/>
    <x v="2"/>
    <s v="Chester"/>
    <x v="9"/>
    <x v="3"/>
    <x v="2"/>
    <x v="7"/>
    <s v="Yes"/>
    <x v="2"/>
    <n v="35.909999999999997"/>
    <n v="3"/>
    <n v="0.4"/>
    <n v="-8.3790000000000031"/>
  </r>
  <r>
    <x v="414"/>
    <x v="2"/>
    <s v="Chester"/>
    <x v="9"/>
    <x v="3"/>
    <x v="0"/>
    <x v="5"/>
    <s v="No"/>
    <x v="0"/>
    <n v="6.6959999999999997"/>
    <n v="1"/>
    <n v="0.2"/>
    <n v="0.50219999999999976"/>
  </r>
  <r>
    <x v="414"/>
    <x v="2"/>
    <s v="Chester"/>
    <x v="9"/>
    <x v="3"/>
    <x v="0"/>
    <x v="5"/>
    <s v="No"/>
    <x v="0"/>
    <n v="43.872000000000007"/>
    <n v="2"/>
    <n v="0.2"/>
    <n v="11.516399999999999"/>
  </r>
  <r>
    <x v="176"/>
    <x v="2"/>
    <s v="Charlotte"/>
    <x v="3"/>
    <x v="0"/>
    <x v="1"/>
    <x v="8"/>
    <s v="No"/>
    <x v="1"/>
    <n v="27.882000000000005"/>
    <n v="3"/>
    <n v="0.7"/>
    <n v="-20.446799999999996"/>
  </r>
  <r>
    <x v="176"/>
    <x v="2"/>
    <s v="Charlotte"/>
    <x v="3"/>
    <x v="0"/>
    <x v="1"/>
    <x v="4"/>
    <s v="No"/>
    <x v="0"/>
    <n v="540.048"/>
    <n v="3"/>
    <n v="0.2"/>
    <n v="-47.254199999999997"/>
  </r>
  <r>
    <x v="176"/>
    <x v="2"/>
    <s v="Charlotte"/>
    <x v="3"/>
    <x v="0"/>
    <x v="2"/>
    <x v="11"/>
    <s v="Yes"/>
    <x v="2"/>
    <n v="255.68000000000004"/>
    <n v="8"/>
    <n v="0.2"/>
    <n v="76.704000000000008"/>
  </r>
  <r>
    <x v="415"/>
    <x v="0"/>
    <s v="Jacksonville"/>
    <x v="2"/>
    <x v="0"/>
    <x v="2"/>
    <x v="7"/>
    <s v="No"/>
    <x v="0"/>
    <n v="863.87999999999988"/>
    <n v="3"/>
    <n v="0.2"/>
    <n v="107.98499999999996"/>
  </r>
  <r>
    <x v="416"/>
    <x v="1"/>
    <s v="Greenville"/>
    <x v="3"/>
    <x v="0"/>
    <x v="1"/>
    <x v="8"/>
    <s v="No"/>
    <x v="0"/>
    <n v="17.616000000000003"/>
    <n v="4"/>
    <n v="0.7"/>
    <n v="-14.0928"/>
  </r>
  <r>
    <x v="394"/>
    <x v="0"/>
    <s v="Long Beach"/>
    <x v="15"/>
    <x v="3"/>
    <x v="1"/>
    <x v="8"/>
    <s v="No"/>
    <x v="1"/>
    <n v="17.472000000000001"/>
    <n v="3"/>
    <n v="0.2"/>
    <n v="6.3336000000000006"/>
  </r>
  <r>
    <x v="417"/>
    <x v="0"/>
    <s v="La Porte"/>
    <x v="14"/>
    <x v="2"/>
    <x v="2"/>
    <x v="7"/>
    <s v="No"/>
    <x v="0"/>
    <n v="69.900000000000006"/>
    <n v="2"/>
    <n v="0"/>
    <n v="18.873000000000005"/>
  </r>
  <r>
    <x v="417"/>
    <x v="0"/>
    <s v="La Porte"/>
    <x v="14"/>
    <x v="2"/>
    <x v="0"/>
    <x v="5"/>
    <s v="Yes"/>
    <x v="2"/>
    <n v="41.849999999999994"/>
    <n v="5"/>
    <n v="0"/>
    <n v="10.880999999999998"/>
  </r>
  <r>
    <x v="418"/>
    <x v="0"/>
    <s v="San Francisco"/>
    <x v="1"/>
    <x v="1"/>
    <x v="1"/>
    <x v="6"/>
    <s v="No"/>
    <x v="0"/>
    <n v="6.57"/>
    <n v="3"/>
    <n v="0"/>
    <n v="1.7738999999999998"/>
  </r>
  <r>
    <x v="36"/>
    <x v="1"/>
    <s v="Los Angeles"/>
    <x v="1"/>
    <x v="1"/>
    <x v="1"/>
    <x v="4"/>
    <s v="No"/>
    <x v="0"/>
    <n v="142.86000000000001"/>
    <n v="1"/>
    <n v="0"/>
    <n v="41.429399999999987"/>
  </r>
  <r>
    <x v="36"/>
    <x v="1"/>
    <s v="Los Angeles"/>
    <x v="1"/>
    <x v="1"/>
    <x v="0"/>
    <x v="1"/>
    <s v="No"/>
    <x v="1"/>
    <n v="292.27200000000005"/>
    <n v="6"/>
    <n v="0.2"/>
    <n v="18.266999999999967"/>
  </r>
  <r>
    <x v="410"/>
    <x v="1"/>
    <s v="Louisville"/>
    <x v="22"/>
    <x v="1"/>
    <x v="0"/>
    <x v="5"/>
    <s v="No"/>
    <x v="0"/>
    <n v="29.328000000000003"/>
    <n v="3"/>
    <n v="0.2"/>
    <n v="3.665999999999995"/>
  </r>
  <r>
    <x v="419"/>
    <x v="0"/>
    <s v="Florence"/>
    <x v="19"/>
    <x v="0"/>
    <x v="1"/>
    <x v="10"/>
    <s v="Yes"/>
    <x v="2"/>
    <n v="12.48"/>
    <n v="2"/>
    <n v="0"/>
    <n v="5.6159999999999997"/>
  </r>
  <r>
    <x v="259"/>
    <x v="1"/>
    <s v="Chicago"/>
    <x v="10"/>
    <x v="2"/>
    <x v="1"/>
    <x v="4"/>
    <s v="No"/>
    <x v="0"/>
    <n v="102.33600000000001"/>
    <n v="4"/>
    <n v="0.2"/>
    <n v="-12.792000000000002"/>
  </r>
  <r>
    <x v="259"/>
    <x v="1"/>
    <s v="Chicago"/>
    <x v="10"/>
    <x v="2"/>
    <x v="1"/>
    <x v="9"/>
    <s v="No"/>
    <x v="0"/>
    <n v="48.791999999999987"/>
    <n v="3"/>
    <n v="0.8"/>
    <n v="-126.85920000000002"/>
  </r>
  <r>
    <x v="259"/>
    <x v="1"/>
    <s v="Chicago"/>
    <x v="10"/>
    <x v="2"/>
    <x v="1"/>
    <x v="8"/>
    <s v="No"/>
    <x v="1"/>
    <n v="44.847999999999992"/>
    <n v="8"/>
    <n v="0.8"/>
    <n v="-67.27200000000002"/>
  </r>
  <r>
    <x v="384"/>
    <x v="0"/>
    <s v="Fort Worth"/>
    <x v="5"/>
    <x v="2"/>
    <x v="1"/>
    <x v="10"/>
    <s v="No"/>
    <x v="0"/>
    <n v="10.368000000000002"/>
    <n v="2"/>
    <n v="0.2"/>
    <n v="3.6288"/>
  </r>
  <r>
    <x v="384"/>
    <x v="0"/>
    <s v="Fort Worth"/>
    <x v="5"/>
    <x v="2"/>
    <x v="0"/>
    <x v="1"/>
    <s v="Yes"/>
    <x v="2"/>
    <n v="388.42999999999995"/>
    <n v="5"/>
    <n v="0.3"/>
    <n v="-88.783999999999978"/>
  </r>
  <r>
    <x v="384"/>
    <x v="0"/>
    <s v="Fort Worth"/>
    <x v="5"/>
    <x v="2"/>
    <x v="1"/>
    <x v="10"/>
    <s v="No"/>
    <x v="0"/>
    <n v="14.352000000000002"/>
    <n v="3"/>
    <n v="0.2"/>
    <n v="5.2026000000000003"/>
  </r>
  <r>
    <x v="384"/>
    <x v="0"/>
    <s v="Fort Worth"/>
    <x v="5"/>
    <x v="2"/>
    <x v="2"/>
    <x v="11"/>
    <s v="No"/>
    <x v="0"/>
    <n v="63.991999999999997"/>
    <n v="1"/>
    <n v="0.2"/>
    <n v="-7.1990999999999961"/>
  </r>
  <r>
    <x v="420"/>
    <x v="0"/>
    <s v="Houston"/>
    <x v="5"/>
    <x v="2"/>
    <x v="1"/>
    <x v="6"/>
    <s v="No"/>
    <x v="1"/>
    <n v="86.352000000000004"/>
    <n v="3"/>
    <n v="0.2"/>
    <n v="5.3969999999999914"/>
  </r>
  <r>
    <x v="346"/>
    <x v="1"/>
    <s v="Macon"/>
    <x v="32"/>
    <x v="0"/>
    <x v="2"/>
    <x v="11"/>
    <s v="No"/>
    <x v="0"/>
    <n v="32.97"/>
    <n v="3"/>
    <n v="0"/>
    <n v="12.8583"/>
  </r>
  <r>
    <x v="346"/>
    <x v="1"/>
    <s v="Macon"/>
    <x v="32"/>
    <x v="0"/>
    <x v="2"/>
    <x v="11"/>
    <s v="Yes"/>
    <x v="2"/>
    <n v="83.88"/>
    <n v="4"/>
    <n v="0"/>
    <n v="30.196799999999996"/>
  </r>
  <r>
    <x v="309"/>
    <x v="0"/>
    <s v="Cedar Rapids"/>
    <x v="23"/>
    <x v="2"/>
    <x v="2"/>
    <x v="7"/>
    <s v="No"/>
    <x v="0"/>
    <n v="278.39999999999998"/>
    <n v="3"/>
    <n v="0"/>
    <n v="80.735999999999976"/>
  </r>
  <r>
    <x v="193"/>
    <x v="0"/>
    <s v="Jacksonville"/>
    <x v="2"/>
    <x v="0"/>
    <x v="1"/>
    <x v="2"/>
    <s v="No"/>
    <x v="0"/>
    <n v="15.120000000000001"/>
    <n v="3"/>
    <n v="0.2"/>
    <n v="4.9139999999999988"/>
  </r>
  <r>
    <x v="193"/>
    <x v="0"/>
    <s v="Jacksonville"/>
    <x v="2"/>
    <x v="0"/>
    <x v="1"/>
    <x v="8"/>
    <s v="No"/>
    <x v="1"/>
    <n v="17.430000000000003"/>
    <n v="1"/>
    <n v="0.7"/>
    <n v="-13.363000000000003"/>
  </r>
  <r>
    <x v="193"/>
    <x v="0"/>
    <s v="Jacksonville"/>
    <x v="2"/>
    <x v="0"/>
    <x v="1"/>
    <x v="10"/>
    <s v="No"/>
    <x v="0"/>
    <n v="251.64"/>
    <n v="3"/>
    <n v="0.2"/>
    <n v="88.073999999999984"/>
  </r>
  <r>
    <x v="147"/>
    <x v="0"/>
    <s v="Austin"/>
    <x v="5"/>
    <x v="2"/>
    <x v="1"/>
    <x v="8"/>
    <s v="Yes"/>
    <x v="2"/>
    <n v="2.7719999999999994"/>
    <n v="7"/>
    <n v="0.8"/>
    <n v="-4.8510000000000009"/>
  </r>
  <r>
    <x v="421"/>
    <x v="0"/>
    <s v="Providence"/>
    <x v="34"/>
    <x v="3"/>
    <x v="1"/>
    <x v="4"/>
    <s v="No"/>
    <x v="0"/>
    <n v="14.9"/>
    <n v="5"/>
    <n v="0"/>
    <n v="1.0429999999999984"/>
  </r>
  <r>
    <x v="57"/>
    <x v="2"/>
    <s v="New York City"/>
    <x v="15"/>
    <x v="3"/>
    <x v="1"/>
    <x v="6"/>
    <s v="No"/>
    <x v="0"/>
    <n v="15.48"/>
    <n v="3"/>
    <n v="0"/>
    <n v="4.4891999999999985"/>
  </r>
  <r>
    <x v="422"/>
    <x v="1"/>
    <s v="New York City"/>
    <x v="15"/>
    <x v="3"/>
    <x v="0"/>
    <x v="5"/>
    <s v="No"/>
    <x v="1"/>
    <n v="39.880000000000003"/>
    <n v="2"/>
    <n v="0"/>
    <n v="11.166400000000003"/>
  </r>
  <r>
    <x v="422"/>
    <x v="1"/>
    <s v="New York City"/>
    <x v="15"/>
    <x v="3"/>
    <x v="1"/>
    <x v="8"/>
    <s v="No"/>
    <x v="0"/>
    <n v="12.192"/>
    <n v="4"/>
    <n v="0.2"/>
    <n v="4.1147999999999989"/>
  </r>
  <r>
    <x v="422"/>
    <x v="1"/>
    <s v="New York City"/>
    <x v="15"/>
    <x v="3"/>
    <x v="1"/>
    <x v="6"/>
    <s v="Yes"/>
    <x v="2"/>
    <n v="20.82"/>
    <n v="3"/>
    <n v="0"/>
    <n v="7.4952000000000005"/>
  </r>
  <r>
    <x v="254"/>
    <x v="2"/>
    <s v="San Francisco"/>
    <x v="1"/>
    <x v="1"/>
    <x v="1"/>
    <x v="8"/>
    <s v="No"/>
    <x v="0"/>
    <n v="13.216000000000001"/>
    <n v="4"/>
    <n v="0.2"/>
    <n v="4.4603999999999999"/>
  </r>
  <r>
    <x v="254"/>
    <x v="2"/>
    <s v="San Francisco"/>
    <x v="1"/>
    <x v="1"/>
    <x v="1"/>
    <x v="10"/>
    <s v="No"/>
    <x v="0"/>
    <n v="32.400000000000006"/>
    <n v="5"/>
    <n v="0"/>
    <n v="15.552000000000001"/>
  </r>
  <r>
    <x v="58"/>
    <x v="0"/>
    <s v="San Diego"/>
    <x v="1"/>
    <x v="1"/>
    <x v="1"/>
    <x v="14"/>
    <s v="No"/>
    <x v="1"/>
    <n v="32.94"/>
    <n v="3"/>
    <n v="0"/>
    <n v="9.2232000000000021"/>
  </r>
  <r>
    <x v="58"/>
    <x v="0"/>
    <s v="San Diego"/>
    <x v="1"/>
    <x v="1"/>
    <x v="1"/>
    <x v="10"/>
    <s v="No"/>
    <x v="0"/>
    <n v="114.2"/>
    <n v="5"/>
    <n v="0"/>
    <n v="52.531999999999996"/>
  </r>
  <r>
    <x v="58"/>
    <x v="0"/>
    <s v="San Diego"/>
    <x v="1"/>
    <x v="1"/>
    <x v="1"/>
    <x v="2"/>
    <s v="Yes"/>
    <x v="2"/>
    <n v="3.08"/>
    <n v="1"/>
    <n v="0"/>
    <n v="1.4783999999999999"/>
  </r>
  <r>
    <x v="423"/>
    <x v="0"/>
    <s v="Pueblo"/>
    <x v="22"/>
    <x v="1"/>
    <x v="1"/>
    <x v="9"/>
    <s v="No"/>
    <x v="0"/>
    <n v="845.72799999999995"/>
    <n v="13"/>
    <n v="0.2"/>
    <n v="84.572799999999944"/>
  </r>
  <r>
    <x v="424"/>
    <x v="1"/>
    <s v="Fairfield"/>
    <x v="1"/>
    <x v="1"/>
    <x v="1"/>
    <x v="8"/>
    <s v="No"/>
    <x v="0"/>
    <n v="13.904"/>
    <n v="2"/>
    <n v="0.2"/>
    <n v="4.5187999999999997"/>
  </r>
  <r>
    <x v="424"/>
    <x v="1"/>
    <s v="Fairfield"/>
    <x v="1"/>
    <x v="1"/>
    <x v="1"/>
    <x v="8"/>
    <s v="No"/>
    <x v="1"/>
    <n v="20.72"/>
    <n v="2"/>
    <n v="0.2"/>
    <n v="6.4749999999999979"/>
  </r>
  <r>
    <x v="425"/>
    <x v="1"/>
    <s v="Saint Paul"/>
    <x v="11"/>
    <x v="2"/>
    <x v="2"/>
    <x v="7"/>
    <s v="No"/>
    <x v="0"/>
    <n v="114.94999999999999"/>
    <n v="5"/>
    <n v="0"/>
    <n v="2.2990000000000066"/>
  </r>
  <r>
    <x v="397"/>
    <x v="0"/>
    <s v="San Francisco"/>
    <x v="1"/>
    <x v="1"/>
    <x v="1"/>
    <x v="4"/>
    <s v="Yes"/>
    <x v="2"/>
    <n v="26.96"/>
    <n v="2"/>
    <n v="0"/>
    <n v="7.0095999999999989"/>
  </r>
  <r>
    <x v="95"/>
    <x v="0"/>
    <s v="Springfield"/>
    <x v="17"/>
    <x v="0"/>
    <x v="0"/>
    <x v="5"/>
    <s v="No"/>
    <x v="0"/>
    <n v="572.76"/>
    <n v="6"/>
    <n v="0"/>
    <n v="166.10039999999995"/>
  </r>
  <r>
    <x v="95"/>
    <x v="0"/>
    <s v="Springfield"/>
    <x v="17"/>
    <x v="0"/>
    <x v="0"/>
    <x v="5"/>
    <s v="No"/>
    <x v="0"/>
    <n v="286.38"/>
    <n v="3"/>
    <n v="0"/>
    <n v="83.050199999999975"/>
  </r>
  <r>
    <x v="426"/>
    <x v="2"/>
    <s v="Arlington"/>
    <x v="17"/>
    <x v="0"/>
    <x v="0"/>
    <x v="0"/>
    <s v="No"/>
    <x v="1"/>
    <n v="61.96"/>
    <n v="2"/>
    <n v="0"/>
    <n v="4.3371999999999957"/>
  </r>
  <r>
    <x v="427"/>
    <x v="0"/>
    <s v="Columbus"/>
    <x v="32"/>
    <x v="0"/>
    <x v="0"/>
    <x v="5"/>
    <s v="No"/>
    <x v="0"/>
    <n v="23.99"/>
    <n v="1"/>
    <n v="0"/>
    <n v="5.5176999999999978"/>
  </r>
  <r>
    <x v="427"/>
    <x v="0"/>
    <s v="Columbus"/>
    <x v="32"/>
    <x v="0"/>
    <x v="2"/>
    <x v="7"/>
    <s v="Yes"/>
    <x v="2"/>
    <n v="287.96999999999997"/>
    <n v="3"/>
    <n v="0"/>
    <n v="77.751899999999992"/>
  </r>
  <r>
    <x v="298"/>
    <x v="0"/>
    <s v="Houston"/>
    <x v="5"/>
    <x v="2"/>
    <x v="2"/>
    <x v="7"/>
    <s v="No"/>
    <x v="0"/>
    <n v="419.94399999999996"/>
    <n v="7"/>
    <n v="0.2"/>
    <n v="52.492999999999967"/>
  </r>
  <r>
    <x v="116"/>
    <x v="0"/>
    <s v="Pasadena"/>
    <x v="1"/>
    <x v="1"/>
    <x v="1"/>
    <x v="10"/>
    <s v="No"/>
    <x v="0"/>
    <n v="46.76"/>
    <n v="7"/>
    <n v="0"/>
    <n v="22.444800000000001"/>
  </r>
  <r>
    <x v="116"/>
    <x v="0"/>
    <s v="Pasadena"/>
    <x v="1"/>
    <x v="1"/>
    <x v="1"/>
    <x v="8"/>
    <s v="No"/>
    <x v="1"/>
    <n v="17.712"/>
    <n v="3"/>
    <n v="0.2"/>
    <n v="6.4206000000000012"/>
  </r>
  <r>
    <x v="116"/>
    <x v="0"/>
    <s v="Pasadena"/>
    <x v="1"/>
    <x v="1"/>
    <x v="1"/>
    <x v="9"/>
    <s v="No"/>
    <x v="0"/>
    <n v="21.78"/>
    <n v="2"/>
    <n v="0"/>
    <n v="5.6628000000000007"/>
  </r>
  <r>
    <x v="116"/>
    <x v="0"/>
    <s v="Pasadena"/>
    <x v="1"/>
    <x v="1"/>
    <x v="1"/>
    <x v="4"/>
    <s v="Yes"/>
    <x v="2"/>
    <n v="161.94"/>
    <n v="3"/>
    <n v="0"/>
    <n v="9.716399999999993"/>
  </r>
  <r>
    <x v="116"/>
    <x v="0"/>
    <s v="Pasadena"/>
    <x v="1"/>
    <x v="1"/>
    <x v="0"/>
    <x v="1"/>
    <s v="No"/>
    <x v="0"/>
    <n v="161.56800000000001"/>
    <n v="2"/>
    <n v="0.2"/>
    <n v="-8.0783999999999949"/>
  </r>
  <r>
    <x v="248"/>
    <x v="0"/>
    <s v="Lawrence"/>
    <x v="31"/>
    <x v="3"/>
    <x v="1"/>
    <x v="2"/>
    <s v="No"/>
    <x v="0"/>
    <n v="3.69"/>
    <n v="1"/>
    <n v="0"/>
    <n v="1.7343"/>
  </r>
  <r>
    <x v="248"/>
    <x v="0"/>
    <s v="Lawrence"/>
    <x v="31"/>
    <x v="3"/>
    <x v="1"/>
    <x v="2"/>
    <s v="No"/>
    <x v="1"/>
    <n v="122.12"/>
    <n v="4"/>
    <n v="0"/>
    <n v="56.175200000000004"/>
  </r>
  <r>
    <x v="7"/>
    <x v="0"/>
    <s v="Columbus"/>
    <x v="24"/>
    <x v="3"/>
    <x v="0"/>
    <x v="1"/>
    <s v="No"/>
    <x v="0"/>
    <n v="155.37199999999999"/>
    <n v="2"/>
    <n v="0.3"/>
    <n v="-13.317599999999999"/>
  </r>
  <r>
    <x v="428"/>
    <x v="1"/>
    <s v="Los Angeles"/>
    <x v="1"/>
    <x v="1"/>
    <x v="1"/>
    <x v="10"/>
    <s v="Yes"/>
    <x v="2"/>
    <n v="38.880000000000003"/>
    <n v="6"/>
    <n v="0"/>
    <n v="18.662400000000002"/>
  </r>
  <r>
    <x v="428"/>
    <x v="1"/>
    <s v="Los Angeles"/>
    <x v="1"/>
    <x v="1"/>
    <x v="0"/>
    <x v="5"/>
    <s v="No"/>
    <x v="0"/>
    <n v="183.84"/>
    <n v="8"/>
    <n v="0"/>
    <n v="62.505600000000001"/>
  </r>
  <r>
    <x v="428"/>
    <x v="1"/>
    <s v="Los Angeles"/>
    <x v="1"/>
    <x v="1"/>
    <x v="1"/>
    <x v="14"/>
    <s v="No"/>
    <x v="0"/>
    <n v="579.29999999999995"/>
    <n v="5"/>
    <n v="0"/>
    <n v="28.964999999999961"/>
  </r>
  <r>
    <x v="66"/>
    <x v="0"/>
    <s v="Philadelphia"/>
    <x v="9"/>
    <x v="3"/>
    <x v="2"/>
    <x v="11"/>
    <s v="No"/>
    <x v="1"/>
    <n v="14.200000000000001"/>
    <n v="1"/>
    <n v="0.2"/>
    <n v="3.3724999999999992"/>
  </r>
  <r>
    <x v="429"/>
    <x v="1"/>
    <s v="Deltona"/>
    <x v="2"/>
    <x v="0"/>
    <x v="2"/>
    <x v="7"/>
    <s v="No"/>
    <x v="0"/>
    <n v="575.91999999999996"/>
    <n v="2"/>
    <n v="0.2"/>
    <n v="71.989999999999981"/>
  </r>
  <r>
    <x v="429"/>
    <x v="1"/>
    <s v="Deltona"/>
    <x v="2"/>
    <x v="0"/>
    <x v="1"/>
    <x v="8"/>
    <s v="Yes"/>
    <x v="2"/>
    <n v="5.1840000000000011"/>
    <n v="6"/>
    <n v="0.7"/>
    <n v="-3.6288"/>
  </r>
  <r>
    <x v="430"/>
    <x v="0"/>
    <s v="Cincinnati"/>
    <x v="24"/>
    <x v="3"/>
    <x v="1"/>
    <x v="8"/>
    <s v="No"/>
    <x v="0"/>
    <n v="5.2290000000000001"/>
    <n v="3"/>
    <n v="0.7"/>
    <n v="-4.1831999999999976"/>
  </r>
  <r>
    <x v="430"/>
    <x v="0"/>
    <s v="Cincinnati"/>
    <x v="24"/>
    <x v="3"/>
    <x v="1"/>
    <x v="4"/>
    <s v="No"/>
    <x v="0"/>
    <n v="285.55200000000002"/>
    <n v="2"/>
    <n v="0.2"/>
    <n v="35.69399999999996"/>
  </r>
  <r>
    <x v="431"/>
    <x v="0"/>
    <s v="Murray"/>
    <x v="0"/>
    <x v="0"/>
    <x v="1"/>
    <x v="9"/>
    <s v="No"/>
    <x v="1"/>
    <n v="72.8"/>
    <n v="5"/>
    <n v="0"/>
    <n v="19.656000000000002"/>
  </r>
  <r>
    <x v="432"/>
    <x v="0"/>
    <s v="Wilmington"/>
    <x v="3"/>
    <x v="0"/>
    <x v="1"/>
    <x v="10"/>
    <s v="No"/>
    <x v="0"/>
    <n v="10.816000000000001"/>
    <n v="4"/>
    <n v="0.2"/>
    <n v="3.5151999999999988"/>
  </r>
  <r>
    <x v="433"/>
    <x v="1"/>
    <s v="Lawrence"/>
    <x v="31"/>
    <x v="3"/>
    <x v="1"/>
    <x v="4"/>
    <s v="Yes"/>
    <x v="2"/>
    <n v="46.26"/>
    <n v="3"/>
    <n v="0"/>
    <n v="12.490200000000003"/>
  </r>
  <r>
    <x v="97"/>
    <x v="0"/>
    <s v="Chicago"/>
    <x v="10"/>
    <x v="2"/>
    <x v="1"/>
    <x v="8"/>
    <s v="No"/>
    <x v="0"/>
    <n v="17.459999999999997"/>
    <n v="6"/>
    <n v="0.8"/>
    <n v="-30.555000000000007"/>
  </r>
  <r>
    <x v="57"/>
    <x v="2"/>
    <s v="Philadelphia"/>
    <x v="9"/>
    <x v="3"/>
    <x v="0"/>
    <x v="5"/>
    <s v="No"/>
    <x v="0"/>
    <n v="51.072000000000003"/>
    <n v="6"/>
    <n v="0.2"/>
    <n v="5.1072000000000024"/>
  </r>
  <r>
    <x v="434"/>
    <x v="1"/>
    <s v="Norwich"/>
    <x v="29"/>
    <x v="3"/>
    <x v="1"/>
    <x v="10"/>
    <s v="No"/>
    <x v="1"/>
    <n v="11.34"/>
    <n v="1"/>
    <n v="0"/>
    <n v="5.5565999999999995"/>
  </r>
  <r>
    <x v="435"/>
    <x v="2"/>
    <s v="San Francisco"/>
    <x v="1"/>
    <x v="1"/>
    <x v="1"/>
    <x v="6"/>
    <s v="No"/>
    <x v="0"/>
    <n v="87.92"/>
    <n v="4"/>
    <n v="0"/>
    <n v="26.375999999999998"/>
  </r>
  <r>
    <x v="436"/>
    <x v="0"/>
    <s v="San Francisco"/>
    <x v="1"/>
    <x v="1"/>
    <x v="0"/>
    <x v="5"/>
    <s v="Yes"/>
    <x v="2"/>
    <n v="37.049999999999997"/>
    <n v="3"/>
    <n v="0"/>
    <n v="16.302"/>
  </r>
  <r>
    <x v="437"/>
    <x v="2"/>
    <s v="Lorain"/>
    <x v="24"/>
    <x v="3"/>
    <x v="2"/>
    <x v="7"/>
    <s v="No"/>
    <x v="0"/>
    <n v="2.97"/>
    <n v="1"/>
    <n v="0.4"/>
    <n v="-0.64350000000000018"/>
  </r>
  <r>
    <x v="437"/>
    <x v="2"/>
    <s v="Lorain"/>
    <x v="24"/>
    <x v="3"/>
    <x v="1"/>
    <x v="4"/>
    <s v="No"/>
    <x v="0"/>
    <n v="27.439999999999998"/>
    <n v="2"/>
    <n v="0.2"/>
    <n v="2.4009999999999998"/>
  </r>
  <r>
    <x v="438"/>
    <x v="0"/>
    <s v="Dallas"/>
    <x v="5"/>
    <x v="2"/>
    <x v="1"/>
    <x v="8"/>
    <s v="No"/>
    <x v="1"/>
    <n v="1.0799999999999998"/>
    <n v="3"/>
    <n v="0.8"/>
    <n v="-1.7280000000000002"/>
  </r>
  <r>
    <x v="438"/>
    <x v="0"/>
    <s v="Dallas"/>
    <x v="5"/>
    <x v="2"/>
    <x v="1"/>
    <x v="9"/>
    <s v="No"/>
    <x v="0"/>
    <n v="7.9599999999999973"/>
    <n v="2"/>
    <n v="0.8"/>
    <n v="-13.930000000000003"/>
  </r>
  <r>
    <x v="6"/>
    <x v="2"/>
    <s v="Los Angeles"/>
    <x v="1"/>
    <x v="1"/>
    <x v="1"/>
    <x v="8"/>
    <s v="Yes"/>
    <x v="2"/>
    <n v="140.73599999999999"/>
    <n v="8"/>
    <n v="0.2"/>
    <n v="52.775999999999996"/>
  </r>
  <r>
    <x v="439"/>
    <x v="0"/>
    <s v="Middletown"/>
    <x v="29"/>
    <x v="3"/>
    <x v="1"/>
    <x v="4"/>
    <s v="No"/>
    <x v="0"/>
    <n v="552.55999999999995"/>
    <n v="4"/>
    <n v="0"/>
    <n v="0"/>
  </r>
  <r>
    <x v="440"/>
    <x v="0"/>
    <s v="Los Angeles"/>
    <x v="1"/>
    <x v="1"/>
    <x v="0"/>
    <x v="5"/>
    <s v="No"/>
    <x v="0"/>
    <n v="25.11"/>
    <n v="3"/>
    <n v="0"/>
    <n v="6.5285999999999991"/>
  </r>
  <r>
    <x v="441"/>
    <x v="0"/>
    <s v="New York City"/>
    <x v="15"/>
    <x v="3"/>
    <x v="0"/>
    <x v="5"/>
    <s v="No"/>
    <x v="1"/>
    <n v="29.78"/>
    <n v="2"/>
    <n v="0"/>
    <n v="8.0406000000000013"/>
  </r>
  <r>
    <x v="441"/>
    <x v="0"/>
    <s v="New York City"/>
    <x v="15"/>
    <x v="3"/>
    <x v="2"/>
    <x v="7"/>
    <s v="No"/>
    <x v="0"/>
    <n v="677.58"/>
    <n v="3"/>
    <n v="0"/>
    <n v="176.17080000000001"/>
  </r>
  <r>
    <x v="441"/>
    <x v="0"/>
    <s v="New York City"/>
    <x v="15"/>
    <x v="3"/>
    <x v="1"/>
    <x v="10"/>
    <s v="Yes"/>
    <x v="2"/>
    <n v="75.040000000000006"/>
    <n v="8"/>
    <n v="0"/>
    <n v="36.019200000000005"/>
  </r>
  <r>
    <x v="442"/>
    <x v="1"/>
    <s v="Jacksonville"/>
    <x v="3"/>
    <x v="0"/>
    <x v="2"/>
    <x v="15"/>
    <s v="No"/>
    <x v="0"/>
    <n v="695.7"/>
    <n v="2"/>
    <n v="0.5"/>
    <n v="-27.827999999999975"/>
  </r>
  <r>
    <x v="442"/>
    <x v="1"/>
    <s v="Jacksonville"/>
    <x v="3"/>
    <x v="0"/>
    <x v="1"/>
    <x v="8"/>
    <s v="No"/>
    <x v="0"/>
    <n v="15.66"/>
    <n v="5"/>
    <n v="0.7"/>
    <n v="-12.527999999999995"/>
  </r>
  <r>
    <x v="442"/>
    <x v="1"/>
    <s v="Jacksonville"/>
    <x v="3"/>
    <x v="0"/>
    <x v="1"/>
    <x v="8"/>
    <s v="No"/>
    <x v="1"/>
    <n v="28.854000000000006"/>
    <n v="6"/>
    <n v="0.7"/>
    <n v="-21.159599999999998"/>
  </r>
  <r>
    <x v="41"/>
    <x v="0"/>
    <s v="Freeport"/>
    <x v="15"/>
    <x v="3"/>
    <x v="1"/>
    <x v="6"/>
    <s v="No"/>
    <x v="0"/>
    <n v="47.82"/>
    <n v="3"/>
    <n v="0"/>
    <n v="14.345999999999995"/>
  </r>
  <r>
    <x v="41"/>
    <x v="0"/>
    <s v="Freeport"/>
    <x v="15"/>
    <x v="3"/>
    <x v="1"/>
    <x v="2"/>
    <s v="Yes"/>
    <x v="2"/>
    <n v="13.049999999999999"/>
    <n v="5"/>
    <n v="0"/>
    <n v="6.0029999999999992"/>
  </r>
  <r>
    <x v="202"/>
    <x v="0"/>
    <s v="Lakeville"/>
    <x v="11"/>
    <x v="2"/>
    <x v="1"/>
    <x v="9"/>
    <s v="No"/>
    <x v="0"/>
    <n v="93.78"/>
    <n v="2"/>
    <n v="0"/>
    <n v="36.574200000000005"/>
  </r>
  <r>
    <x v="202"/>
    <x v="0"/>
    <s v="Lakeville"/>
    <x v="11"/>
    <x v="2"/>
    <x v="1"/>
    <x v="10"/>
    <s v="No"/>
    <x v="0"/>
    <n v="47.18"/>
    <n v="7"/>
    <n v="0"/>
    <n v="23.59"/>
  </r>
  <r>
    <x v="202"/>
    <x v="0"/>
    <s v="Lakeville"/>
    <x v="11"/>
    <x v="2"/>
    <x v="1"/>
    <x v="6"/>
    <s v="No"/>
    <x v="1"/>
    <n v="19.68"/>
    <n v="6"/>
    <n v="0"/>
    <n v="5.7071999999999976"/>
  </r>
  <r>
    <x v="202"/>
    <x v="0"/>
    <s v="Lakeville"/>
    <x v="11"/>
    <x v="2"/>
    <x v="1"/>
    <x v="8"/>
    <s v="No"/>
    <x v="0"/>
    <n v="53.4"/>
    <n v="10"/>
    <n v="0"/>
    <n v="25.097999999999999"/>
  </r>
  <r>
    <x v="202"/>
    <x v="0"/>
    <s v="Lakeville"/>
    <x v="11"/>
    <x v="2"/>
    <x v="1"/>
    <x v="8"/>
    <s v="Yes"/>
    <x v="2"/>
    <n v="35.880000000000003"/>
    <n v="6"/>
    <n v="0"/>
    <n v="17.2224"/>
  </r>
  <r>
    <x v="443"/>
    <x v="0"/>
    <s v="Evanston"/>
    <x v="10"/>
    <x v="2"/>
    <x v="0"/>
    <x v="1"/>
    <s v="No"/>
    <x v="0"/>
    <n v="258.279"/>
    <n v="3"/>
    <n v="0.3"/>
    <n v="-70.104300000000023"/>
  </r>
  <r>
    <x v="442"/>
    <x v="1"/>
    <s v="Arlington"/>
    <x v="17"/>
    <x v="0"/>
    <x v="1"/>
    <x v="4"/>
    <s v="No"/>
    <x v="0"/>
    <n v="31.4"/>
    <n v="2"/>
    <n v="0"/>
    <n v="7.8500000000000014"/>
  </r>
  <r>
    <x v="352"/>
    <x v="1"/>
    <s v="San Francisco"/>
    <x v="1"/>
    <x v="1"/>
    <x v="2"/>
    <x v="7"/>
    <s v="No"/>
    <x v="1"/>
    <n v="183.96"/>
    <n v="5"/>
    <n v="0.2"/>
    <n v="20.695499999999988"/>
  </r>
  <r>
    <x v="352"/>
    <x v="1"/>
    <s v="San Francisco"/>
    <x v="1"/>
    <x v="1"/>
    <x v="1"/>
    <x v="10"/>
    <s v="No"/>
    <x v="0"/>
    <n v="17.61"/>
    <n v="3"/>
    <n v="0"/>
    <n v="8.4527999999999999"/>
  </r>
  <r>
    <x v="352"/>
    <x v="1"/>
    <s v="San Francisco"/>
    <x v="1"/>
    <x v="1"/>
    <x v="0"/>
    <x v="3"/>
    <s v="Yes"/>
    <x v="2"/>
    <n v="300.904"/>
    <n v="1"/>
    <n v="0.2"/>
    <n v="11.283900000000017"/>
  </r>
  <r>
    <x v="419"/>
    <x v="0"/>
    <s v="Houston"/>
    <x v="5"/>
    <x v="2"/>
    <x v="1"/>
    <x v="4"/>
    <s v="No"/>
    <x v="0"/>
    <n v="220.77600000000001"/>
    <n v="3"/>
    <n v="0.2"/>
    <n v="-44.155200000000022"/>
  </r>
  <r>
    <x v="419"/>
    <x v="0"/>
    <s v="Houston"/>
    <x v="5"/>
    <x v="2"/>
    <x v="1"/>
    <x v="4"/>
    <s v="No"/>
    <x v="0"/>
    <n v="281.42400000000004"/>
    <n v="11"/>
    <n v="0.2"/>
    <n v="-35.178000000000004"/>
  </r>
  <r>
    <x v="444"/>
    <x v="0"/>
    <s v="Louisville"/>
    <x v="0"/>
    <x v="0"/>
    <x v="1"/>
    <x v="10"/>
    <s v="No"/>
    <x v="1"/>
    <n v="79.14"/>
    <n v="3"/>
    <n v="0"/>
    <n v="36.404399999999995"/>
  </r>
  <r>
    <x v="445"/>
    <x v="0"/>
    <s v="Fort Worth"/>
    <x v="5"/>
    <x v="2"/>
    <x v="0"/>
    <x v="5"/>
    <s v="No"/>
    <x v="0"/>
    <n v="1.988"/>
    <n v="1"/>
    <n v="0.6"/>
    <n v="-1.4413"/>
  </r>
  <r>
    <x v="446"/>
    <x v="0"/>
    <s v="Los Angeles"/>
    <x v="1"/>
    <x v="1"/>
    <x v="0"/>
    <x v="1"/>
    <s v="Yes"/>
    <x v="2"/>
    <n v="145.56800000000001"/>
    <n v="2"/>
    <n v="0.2"/>
    <n v="0"/>
  </r>
  <r>
    <x v="447"/>
    <x v="1"/>
    <s v="Philadelphia"/>
    <x v="9"/>
    <x v="3"/>
    <x v="1"/>
    <x v="6"/>
    <s v="No"/>
    <x v="0"/>
    <n v="123.256"/>
    <n v="7"/>
    <n v="0.2"/>
    <n v="9.2441999999999993"/>
  </r>
  <r>
    <x v="447"/>
    <x v="1"/>
    <s v="Philadelphia"/>
    <x v="9"/>
    <x v="3"/>
    <x v="1"/>
    <x v="10"/>
    <s v="No"/>
    <x v="0"/>
    <n v="23.680000000000003"/>
    <n v="4"/>
    <n v="0.2"/>
    <n v="7.3999999999999995"/>
  </r>
  <r>
    <x v="447"/>
    <x v="1"/>
    <s v="Philadelphia"/>
    <x v="9"/>
    <x v="3"/>
    <x v="2"/>
    <x v="7"/>
    <s v="No"/>
    <x v="1"/>
    <n v="309.57600000000002"/>
    <n v="4"/>
    <n v="0.4"/>
    <n v="-56.755600000000015"/>
  </r>
  <r>
    <x v="448"/>
    <x v="1"/>
    <s v="Tucson"/>
    <x v="16"/>
    <x v="1"/>
    <x v="1"/>
    <x v="8"/>
    <s v="No"/>
    <x v="0"/>
    <n v="38.388000000000005"/>
    <n v="14"/>
    <n v="0.7"/>
    <n v="-25.591999999999999"/>
  </r>
  <r>
    <x v="448"/>
    <x v="1"/>
    <s v="Tucson"/>
    <x v="16"/>
    <x v="1"/>
    <x v="2"/>
    <x v="15"/>
    <s v="Yes"/>
    <x v="2"/>
    <n v="95.994000000000014"/>
    <n v="2"/>
    <n v="0.7"/>
    <n v="-63.995999999999981"/>
  </r>
  <r>
    <x v="448"/>
    <x v="1"/>
    <s v="Tucson"/>
    <x v="16"/>
    <x v="1"/>
    <x v="2"/>
    <x v="11"/>
    <s v="No"/>
    <x v="0"/>
    <n v="239.95200000000003"/>
    <n v="6"/>
    <n v="0.2"/>
    <n v="-35.992800000000038"/>
  </r>
  <r>
    <x v="448"/>
    <x v="1"/>
    <s v="Tucson"/>
    <x v="16"/>
    <x v="1"/>
    <x v="2"/>
    <x v="7"/>
    <s v="No"/>
    <x v="0"/>
    <n v="201.584"/>
    <n v="2"/>
    <n v="0.2"/>
    <n v="15.118800000000007"/>
  </r>
  <r>
    <x v="448"/>
    <x v="1"/>
    <s v="Tucson"/>
    <x v="16"/>
    <x v="1"/>
    <x v="0"/>
    <x v="1"/>
    <s v="No"/>
    <x v="1"/>
    <n v="899.13600000000008"/>
    <n v="4"/>
    <n v="0.2"/>
    <n v="-146.10960000000014"/>
  </r>
  <r>
    <x v="449"/>
    <x v="2"/>
    <s v="Pico Rivera"/>
    <x v="1"/>
    <x v="1"/>
    <x v="0"/>
    <x v="5"/>
    <s v="No"/>
    <x v="0"/>
    <n v="145.9"/>
    <n v="5"/>
    <n v="0"/>
    <n v="62.736999999999995"/>
  </r>
  <r>
    <x v="439"/>
    <x v="0"/>
    <s v="Colorado Springs"/>
    <x v="22"/>
    <x v="1"/>
    <x v="0"/>
    <x v="0"/>
    <s v="Yes"/>
    <x v="2"/>
    <n v="590.05800000000011"/>
    <n v="7"/>
    <n v="0.7"/>
    <n v="-786.74400000000026"/>
  </r>
  <r>
    <x v="439"/>
    <x v="0"/>
    <s v="Colorado Springs"/>
    <x v="22"/>
    <x v="1"/>
    <x v="1"/>
    <x v="6"/>
    <s v="No"/>
    <x v="0"/>
    <n v="14.04"/>
    <n v="3"/>
    <n v="0.2"/>
    <n v="1.5794999999999986"/>
  </r>
  <r>
    <x v="450"/>
    <x v="2"/>
    <s v="Clinton"/>
    <x v="39"/>
    <x v="3"/>
    <x v="2"/>
    <x v="11"/>
    <s v="No"/>
    <x v="0"/>
    <n v="49.08"/>
    <n v="3"/>
    <n v="0"/>
    <n v="4.9079999999999977"/>
  </r>
  <r>
    <x v="27"/>
    <x v="0"/>
    <s v="Vallejo"/>
    <x v="1"/>
    <x v="1"/>
    <x v="1"/>
    <x v="2"/>
    <s v="No"/>
    <x v="1"/>
    <n v="29.6"/>
    <n v="2"/>
    <n v="0"/>
    <n v="14.8"/>
  </r>
  <r>
    <x v="27"/>
    <x v="0"/>
    <s v="Vallejo"/>
    <x v="1"/>
    <x v="1"/>
    <x v="1"/>
    <x v="8"/>
    <s v="No"/>
    <x v="0"/>
    <n v="17.088000000000001"/>
    <n v="4"/>
    <n v="0.2"/>
    <n v="5.5535999999999994"/>
  </r>
  <r>
    <x v="244"/>
    <x v="0"/>
    <s v="Provo"/>
    <x v="7"/>
    <x v="1"/>
    <x v="0"/>
    <x v="3"/>
    <s v="Yes"/>
    <x v="2"/>
    <n v="912.75"/>
    <n v="5"/>
    <n v="0"/>
    <n v="118.65750000000006"/>
  </r>
  <r>
    <x v="104"/>
    <x v="0"/>
    <s v="Pleasant Grove"/>
    <x v="7"/>
    <x v="1"/>
    <x v="1"/>
    <x v="9"/>
    <s v="No"/>
    <x v="0"/>
    <n v="1089.75"/>
    <n v="3"/>
    <n v="0"/>
    <n v="305.13000000000011"/>
  </r>
  <r>
    <x v="104"/>
    <x v="0"/>
    <s v="Pleasant Grove"/>
    <x v="7"/>
    <x v="1"/>
    <x v="1"/>
    <x v="10"/>
    <s v="No"/>
    <x v="0"/>
    <n v="447.84"/>
    <n v="8"/>
    <n v="0"/>
    <n v="219.44159999999999"/>
  </r>
  <r>
    <x v="104"/>
    <x v="0"/>
    <s v="Pleasant Grove"/>
    <x v="7"/>
    <x v="1"/>
    <x v="1"/>
    <x v="6"/>
    <s v="No"/>
    <x v="1"/>
    <n v="16.399999999999999"/>
    <n v="5"/>
    <n v="0"/>
    <n v="4.2639999999999993"/>
  </r>
  <r>
    <x v="104"/>
    <x v="0"/>
    <s v="Pleasant Grove"/>
    <x v="7"/>
    <x v="1"/>
    <x v="2"/>
    <x v="7"/>
    <s v="No"/>
    <x v="0"/>
    <n v="399.96000000000004"/>
    <n v="5"/>
    <n v="0.2"/>
    <n v="34.996499999999969"/>
  </r>
  <r>
    <x v="104"/>
    <x v="0"/>
    <s v="Pleasant Grove"/>
    <x v="7"/>
    <x v="1"/>
    <x v="1"/>
    <x v="4"/>
    <s v="Yes"/>
    <x v="2"/>
    <n v="158.9"/>
    <n v="5"/>
    <n v="0"/>
    <n v="7.9449999999999932"/>
  </r>
  <r>
    <x v="104"/>
    <x v="0"/>
    <s v="Pleasant Grove"/>
    <x v="7"/>
    <x v="1"/>
    <x v="1"/>
    <x v="8"/>
    <s v="No"/>
    <x v="0"/>
    <n v="13.184000000000001"/>
    <n v="1"/>
    <n v="0.2"/>
    <n v="4.7792000000000003"/>
  </r>
  <r>
    <x v="451"/>
    <x v="2"/>
    <s v="Aurora"/>
    <x v="10"/>
    <x v="2"/>
    <x v="0"/>
    <x v="5"/>
    <s v="No"/>
    <x v="0"/>
    <n v="83.951999999999998"/>
    <n v="3"/>
    <n v="0.6"/>
    <n v="-90.24839999999999"/>
  </r>
  <r>
    <x v="452"/>
    <x v="2"/>
    <s v="Smyrna"/>
    <x v="32"/>
    <x v="0"/>
    <x v="1"/>
    <x v="4"/>
    <s v="No"/>
    <x v="1"/>
    <n v="80.98"/>
    <n v="1"/>
    <n v="0"/>
    <n v="1.6196000000000055"/>
  </r>
  <r>
    <x v="452"/>
    <x v="2"/>
    <s v="Smyrna"/>
    <x v="32"/>
    <x v="0"/>
    <x v="1"/>
    <x v="10"/>
    <s v="No"/>
    <x v="0"/>
    <n v="348.84"/>
    <n v="9"/>
    <n v="0"/>
    <n v="170.9316"/>
  </r>
  <r>
    <x v="452"/>
    <x v="2"/>
    <s v="Smyrna"/>
    <x v="32"/>
    <x v="0"/>
    <x v="1"/>
    <x v="13"/>
    <s v="Yes"/>
    <x v="2"/>
    <n v="9.4499999999999993"/>
    <n v="5"/>
    <n v="0"/>
    <n v="0.18900000000000028"/>
  </r>
  <r>
    <x v="452"/>
    <x v="2"/>
    <s v="Smyrna"/>
    <x v="32"/>
    <x v="0"/>
    <x v="0"/>
    <x v="5"/>
    <s v="No"/>
    <x v="0"/>
    <n v="18.84"/>
    <n v="3"/>
    <n v="0"/>
    <n v="7.1592000000000002"/>
  </r>
  <r>
    <x v="452"/>
    <x v="2"/>
    <s v="Smyrna"/>
    <x v="32"/>
    <x v="0"/>
    <x v="0"/>
    <x v="0"/>
    <s v="No"/>
    <x v="0"/>
    <n v="239.98"/>
    <n v="2"/>
    <n v="0"/>
    <n v="52.795599999999979"/>
  </r>
  <r>
    <x v="452"/>
    <x v="2"/>
    <s v="Smyrna"/>
    <x v="32"/>
    <x v="0"/>
    <x v="1"/>
    <x v="12"/>
    <s v="No"/>
    <x v="1"/>
    <n v="167.96"/>
    <n v="2"/>
    <n v="0"/>
    <n v="78.941199999999995"/>
  </r>
  <r>
    <x v="452"/>
    <x v="2"/>
    <s v="Smyrna"/>
    <x v="32"/>
    <x v="0"/>
    <x v="2"/>
    <x v="7"/>
    <s v="No"/>
    <x v="0"/>
    <n v="104.85000000000001"/>
    <n v="3"/>
    <n v="0"/>
    <n v="28.309500000000007"/>
  </r>
  <r>
    <x v="452"/>
    <x v="2"/>
    <s v="Smyrna"/>
    <x v="32"/>
    <x v="0"/>
    <x v="2"/>
    <x v="7"/>
    <s v="Yes"/>
    <x v="2"/>
    <n v="484.83000000000004"/>
    <n v="3"/>
    <n v="0"/>
    <n v="126.05580000000002"/>
  </r>
  <r>
    <x v="452"/>
    <x v="2"/>
    <s v="Smyrna"/>
    <x v="32"/>
    <x v="0"/>
    <x v="1"/>
    <x v="10"/>
    <s v="No"/>
    <x v="0"/>
    <n v="122.97"/>
    <n v="3"/>
    <n v="0"/>
    <n v="60.255300000000005"/>
  </r>
  <r>
    <x v="452"/>
    <x v="2"/>
    <s v="Smyrna"/>
    <x v="32"/>
    <x v="0"/>
    <x v="1"/>
    <x v="4"/>
    <s v="No"/>
    <x v="0"/>
    <n v="154.44"/>
    <n v="3"/>
    <n v="0"/>
    <n v="1.5444000000000031"/>
  </r>
  <r>
    <x v="452"/>
    <x v="2"/>
    <s v="Smyrna"/>
    <x v="32"/>
    <x v="0"/>
    <x v="1"/>
    <x v="10"/>
    <s v="No"/>
    <x v="1"/>
    <n v="342.37"/>
    <n v="7"/>
    <n v="0"/>
    <n v="160.91389999999998"/>
  </r>
  <r>
    <x v="453"/>
    <x v="1"/>
    <s v="Burlington"/>
    <x v="3"/>
    <x v="0"/>
    <x v="1"/>
    <x v="6"/>
    <s v="No"/>
    <x v="0"/>
    <n v="9.5519999999999996"/>
    <n v="3"/>
    <n v="0.2"/>
    <n v="1.5521999999999991"/>
  </r>
  <r>
    <x v="316"/>
    <x v="1"/>
    <s v="Aurora"/>
    <x v="10"/>
    <x v="2"/>
    <x v="0"/>
    <x v="3"/>
    <s v="Yes"/>
    <x v="2"/>
    <n v="652.45000000000005"/>
    <n v="5"/>
    <n v="0.5"/>
    <n v="-430.61700000000019"/>
  </r>
  <r>
    <x v="316"/>
    <x v="1"/>
    <s v="Aurora"/>
    <x v="10"/>
    <x v="2"/>
    <x v="0"/>
    <x v="3"/>
    <s v="No"/>
    <x v="0"/>
    <n v="66.644999999999996"/>
    <n v="3"/>
    <n v="0.5"/>
    <n v="-42.652799999999999"/>
  </r>
  <r>
    <x v="396"/>
    <x v="0"/>
    <s v="New York City"/>
    <x v="15"/>
    <x v="3"/>
    <x v="1"/>
    <x v="8"/>
    <s v="No"/>
    <x v="0"/>
    <n v="17.216000000000001"/>
    <n v="4"/>
    <n v="0.2"/>
    <n v="6.025599999999999"/>
  </r>
  <r>
    <x v="396"/>
    <x v="0"/>
    <s v="New York City"/>
    <x v="15"/>
    <x v="3"/>
    <x v="1"/>
    <x v="10"/>
    <s v="No"/>
    <x v="1"/>
    <n v="11.56"/>
    <n v="2"/>
    <n v="0"/>
    <n v="5.6644000000000005"/>
  </r>
  <r>
    <x v="396"/>
    <x v="0"/>
    <s v="New York City"/>
    <x v="15"/>
    <x v="3"/>
    <x v="2"/>
    <x v="11"/>
    <s v="No"/>
    <x v="0"/>
    <n v="88.4"/>
    <n v="4"/>
    <n v="0"/>
    <n v="11.492000000000004"/>
  </r>
  <r>
    <x v="396"/>
    <x v="0"/>
    <s v="New York City"/>
    <x v="15"/>
    <x v="3"/>
    <x v="1"/>
    <x v="10"/>
    <s v="Yes"/>
    <x v="2"/>
    <n v="6.48"/>
    <n v="1"/>
    <n v="0"/>
    <n v="3.1104000000000003"/>
  </r>
  <r>
    <x v="454"/>
    <x v="2"/>
    <s v="Salem"/>
    <x v="17"/>
    <x v="0"/>
    <x v="2"/>
    <x v="7"/>
    <s v="No"/>
    <x v="0"/>
    <n v="21.8"/>
    <n v="2"/>
    <n v="0"/>
    <n v="6.104000000000001"/>
  </r>
  <r>
    <x v="454"/>
    <x v="2"/>
    <s v="Salem"/>
    <x v="17"/>
    <x v="0"/>
    <x v="1"/>
    <x v="12"/>
    <s v="No"/>
    <x v="0"/>
    <n v="251.79000000000002"/>
    <n v="3"/>
    <n v="0"/>
    <n v="118.34129999999999"/>
  </r>
  <r>
    <x v="39"/>
    <x v="2"/>
    <s v="Columbus"/>
    <x v="24"/>
    <x v="3"/>
    <x v="0"/>
    <x v="3"/>
    <s v="No"/>
    <x v="1"/>
    <n v="205.17599999999999"/>
    <n v="2"/>
    <n v="0.4"/>
    <n v="-58.133199999999988"/>
  </r>
  <r>
    <x v="39"/>
    <x v="2"/>
    <s v="Columbus"/>
    <x v="24"/>
    <x v="3"/>
    <x v="1"/>
    <x v="10"/>
    <s v="No"/>
    <x v="0"/>
    <n v="419.4"/>
    <n v="5"/>
    <n v="0.2"/>
    <n v="146.79"/>
  </r>
  <r>
    <x v="174"/>
    <x v="2"/>
    <s v="Philadelphia"/>
    <x v="9"/>
    <x v="3"/>
    <x v="1"/>
    <x v="14"/>
    <s v="Yes"/>
    <x v="2"/>
    <n v="10.304000000000002"/>
    <n v="1"/>
    <n v="0.2"/>
    <n v="-2.1896000000000004"/>
  </r>
  <r>
    <x v="174"/>
    <x v="2"/>
    <s v="Philadelphia"/>
    <x v="9"/>
    <x v="3"/>
    <x v="0"/>
    <x v="3"/>
    <s v="No"/>
    <x v="0"/>
    <n v="154.76400000000001"/>
    <n v="3"/>
    <n v="0.4"/>
    <n v="-36.11160000000001"/>
  </r>
  <r>
    <x v="174"/>
    <x v="2"/>
    <s v="Philadelphia"/>
    <x v="9"/>
    <x v="3"/>
    <x v="2"/>
    <x v="11"/>
    <s v="No"/>
    <x v="0"/>
    <n v="116.78399999999999"/>
    <n v="2"/>
    <n v="0.2"/>
    <n v="21.896999999999991"/>
  </r>
  <r>
    <x v="30"/>
    <x v="0"/>
    <s v="New York City"/>
    <x v="15"/>
    <x v="3"/>
    <x v="1"/>
    <x v="6"/>
    <s v="No"/>
    <x v="1"/>
    <n v="75.48"/>
    <n v="2"/>
    <n v="0"/>
    <n v="19.6248"/>
  </r>
  <r>
    <x v="30"/>
    <x v="0"/>
    <s v="New York City"/>
    <x v="15"/>
    <x v="3"/>
    <x v="0"/>
    <x v="5"/>
    <s v="No"/>
    <x v="0"/>
    <n v="39.979999999999997"/>
    <n v="2"/>
    <n v="0"/>
    <n v="9.9949999999999974"/>
  </r>
  <r>
    <x v="455"/>
    <x v="0"/>
    <s v="Phoenix"/>
    <x v="16"/>
    <x v="1"/>
    <x v="0"/>
    <x v="3"/>
    <s v="Yes"/>
    <x v="2"/>
    <n v="393.16500000000002"/>
    <n v="3"/>
    <n v="0.5"/>
    <n v="-204.44580000000005"/>
  </r>
  <r>
    <x v="449"/>
    <x v="2"/>
    <s v="Grand Prairie"/>
    <x v="5"/>
    <x v="2"/>
    <x v="1"/>
    <x v="2"/>
    <s v="No"/>
    <x v="0"/>
    <n v="23.680000000000003"/>
    <n v="2"/>
    <n v="0.2"/>
    <n v="8.879999999999999"/>
  </r>
  <r>
    <x v="63"/>
    <x v="1"/>
    <s v="New York City"/>
    <x v="15"/>
    <x v="3"/>
    <x v="0"/>
    <x v="1"/>
    <s v="No"/>
    <x v="0"/>
    <n v="408.00599999999997"/>
    <n v="2"/>
    <n v="0.1"/>
    <n v="72.534400000000005"/>
  </r>
  <r>
    <x v="63"/>
    <x v="1"/>
    <s v="New York City"/>
    <x v="15"/>
    <x v="3"/>
    <x v="0"/>
    <x v="5"/>
    <s v="No"/>
    <x v="1"/>
    <n v="165.28"/>
    <n v="4"/>
    <n v="0"/>
    <n v="14.875200000000007"/>
  </r>
  <r>
    <x v="456"/>
    <x v="0"/>
    <s v="New York City"/>
    <x v="15"/>
    <x v="3"/>
    <x v="1"/>
    <x v="8"/>
    <s v="No"/>
    <x v="0"/>
    <n v="334.76800000000003"/>
    <n v="7"/>
    <n v="0.2"/>
    <n v="108.79959999999997"/>
  </r>
  <r>
    <x v="457"/>
    <x v="2"/>
    <s v="Costa Mesa"/>
    <x v="1"/>
    <x v="1"/>
    <x v="2"/>
    <x v="11"/>
    <s v="Yes"/>
    <x v="2"/>
    <n v="239.96999999999997"/>
    <n v="3"/>
    <n v="0"/>
    <n v="26.39670000000001"/>
  </r>
  <r>
    <x v="457"/>
    <x v="2"/>
    <s v="Costa Mesa"/>
    <x v="1"/>
    <x v="1"/>
    <x v="0"/>
    <x v="5"/>
    <s v="No"/>
    <x v="0"/>
    <n v="37.74"/>
    <n v="3"/>
    <n v="0"/>
    <n v="12.831599999999996"/>
  </r>
  <r>
    <x v="458"/>
    <x v="1"/>
    <s v="Houston"/>
    <x v="5"/>
    <x v="2"/>
    <x v="2"/>
    <x v="7"/>
    <s v="No"/>
    <x v="0"/>
    <n v="946.34400000000005"/>
    <n v="7"/>
    <n v="0.2"/>
    <n v="118.29299999999989"/>
  </r>
  <r>
    <x v="458"/>
    <x v="1"/>
    <s v="Houston"/>
    <x v="5"/>
    <x v="2"/>
    <x v="2"/>
    <x v="11"/>
    <s v="No"/>
    <x v="1"/>
    <n v="151.20000000000002"/>
    <n v="3"/>
    <n v="0.2"/>
    <n v="32.130000000000003"/>
  </r>
  <r>
    <x v="458"/>
    <x v="1"/>
    <s v="Houston"/>
    <x v="5"/>
    <x v="2"/>
    <x v="0"/>
    <x v="5"/>
    <s v="No"/>
    <x v="0"/>
    <n v="4.9280000000000008"/>
    <n v="4"/>
    <n v="0.6"/>
    <n v="-1.4783999999999997"/>
  </r>
  <r>
    <x v="459"/>
    <x v="1"/>
    <s v="Mesa"/>
    <x v="16"/>
    <x v="1"/>
    <x v="1"/>
    <x v="10"/>
    <s v="Yes"/>
    <x v="2"/>
    <n v="86.272000000000006"/>
    <n v="4"/>
    <n v="0.2"/>
    <n v="31.273599999999998"/>
  </r>
  <r>
    <x v="459"/>
    <x v="1"/>
    <s v="Mesa"/>
    <x v="16"/>
    <x v="1"/>
    <x v="1"/>
    <x v="8"/>
    <s v="No"/>
    <x v="0"/>
    <n v="72.588000000000008"/>
    <n v="2"/>
    <n v="0.7"/>
    <n v="-48.391999999999982"/>
  </r>
  <r>
    <x v="459"/>
    <x v="1"/>
    <s v="Mesa"/>
    <x v="16"/>
    <x v="1"/>
    <x v="1"/>
    <x v="9"/>
    <s v="No"/>
    <x v="0"/>
    <n v="60.672000000000004"/>
    <n v="2"/>
    <n v="0.2"/>
    <n v="14.409600000000003"/>
  </r>
  <r>
    <x v="459"/>
    <x v="1"/>
    <s v="Mesa"/>
    <x v="16"/>
    <x v="1"/>
    <x v="1"/>
    <x v="8"/>
    <s v="No"/>
    <x v="1"/>
    <n v="77.031000000000006"/>
    <n v="9"/>
    <n v="0.7"/>
    <n v="-59.057100000000005"/>
  </r>
  <r>
    <x v="459"/>
    <x v="1"/>
    <s v="Mesa"/>
    <x v="16"/>
    <x v="1"/>
    <x v="1"/>
    <x v="4"/>
    <s v="No"/>
    <x v="0"/>
    <n v="119.90400000000001"/>
    <n v="6"/>
    <n v="0.2"/>
    <n v="-1.4988000000000135"/>
  </r>
  <r>
    <x v="459"/>
    <x v="1"/>
    <s v="Mesa"/>
    <x v="16"/>
    <x v="1"/>
    <x v="2"/>
    <x v="7"/>
    <s v="Yes"/>
    <x v="2"/>
    <n v="263.96000000000004"/>
    <n v="5"/>
    <n v="0.2"/>
    <n v="23.096500000000006"/>
  </r>
  <r>
    <x v="459"/>
    <x v="1"/>
    <s v="Mesa"/>
    <x v="16"/>
    <x v="1"/>
    <x v="1"/>
    <x v="4"/>
    <s v="No"/>
    <x v="0"/>
    <n v="363.64800000000002"/>
    <n v="4"/>
    <n v="0.2"/>
    <n v="-86.366400000000027"/>
  </r>
  <r>
    <x v="460"/>
    <x v="1"/>
    <s v="Salinas"/>
    <x v="1"/>
    <x v="1"/>
    <x v="1"/>
    <x v="8"/>
    <s v="No"/>
    <x v="0"/>
    <n v="9.7280000000000015"/>
    <n v="2"/>
    <n v="0.2"/>
    <n v="3.283199999999999"/>
  </r>
  <r>
    <x v="460"/>
    <x v="1"/>
    <s v="Salinas"/>
    <x v="1"/>
    <x v="1"/>
    <x v="1"/>
    <x v="12"/>
    <s v="No"/>
    <x v="1"/>
    <n v="14.75"/>
    <n v="5"/>
    <n v="0"/>
    <n v="7.08"/>
  </r>
  <r>
    <x v="460"/>
    <x v="1"/>
    <s v="Salinas"/>
    <x v="1"/>
    <x v="1"/>
    <x v="1"/>
    <x v="8"/>
    <s v="No"/>
    <x v="0"/>
    <n v="29.800000000000004"/>
    <n v="5"/>
    <n v="0.2"/>
    <n v="9.3124999999999982"/>
  </r>
  <r>
    <x v="460"/>
    <x v="1"/>
    <s v="Salinas"/>
    <x v="1"/>
    <x v="1"/>
    <x v="1"/>
    <x v="2"/>
    <s v="Yes"/>
    <x v="2"/>
    <n v="427.42"/>
    <n v="14"/>
    <n v="0"/>
    <n v="196.61320000000001"/>
  </r>
  <r>
    <x v="299"/>
    <x v="0"/>
    <s v="Columbus"/>
    <x v="24"/>
    <x v="3"/>
    <x v="2"/>
    <x v="7"/>
    <s v="No"/>
    <x v="0"/>
    <n v="220.75200000000001"/>
    <n v="8"/>
    <n v="0.4"/>
    <n v="-40.47120000000001"/>
  </r>
  <r>
    <x v="5"/>
    <x v="0"/>
    <s v="Florence"/>
    <x v="19"/>
    <x v="0"/>
    <x v="1"/>
    <x v="8"/>
    <s v="No"/>
    <x v="0"/>
    <n v="152.76"/>
    <n v="6"/>
    <n v="0"/>
    <n v="74.852400000000003"/>
  </r>
  <r>
    <x v="5"/>
    <x v="0"/>
    <s v="Florence"/>
    <x v="19"/>
    <x v="0"/>
    <x v="1"/>
    <x v="14"/>
    <s v="No"/>
    <x v="1"/>
    <n v="7.27"/>
    <n v="1"/>
    <n v="0"/>
    <n v="1.9629000000000003"/>
  </r>
  <r>
    <x v="5"/>
    <x v="0"/>
    <s v="Florence"/>
    <x v="19"/>
    <x v="0"/>
    <x v="0"/>
    <x v="1"/>
    <s v="No"/>
    <x v="0"/>
    <n v="1819.8600000000001"/>
    <n v="14"/>
    <n v="0"/>
    <n v="163.78740000000002"/>
  </r>
  <r>
    <x v="224"/>
    <x v="0"/>
    <s v="Seattle"/>
    <x v="4"/>
    <x v="1"/>
    <x v="1"/>
    <x v="10"/>
    <s v="Yes"/>
    <x v="2"/>
    <n v="33.9"/>
    <n v="5"/>
    <n v="0"/>
    <n v="15.593999999999999"/>
  </r>
  <r>
    <x v="461"/>
    <x v="0"/>
    <s v="Parma"/>
    <x v="24"/>
    <x v="3"/>
    <x v="1"/>
    <x v="10"/>
    <s v="No"/>
    <x v="0"/>
    <n v="31.104000000000006"/>
    <n v="6"/>
    <n v="0.2"/>
    <n v="10.8864"/>
  </r>
  <r>
    <x v="461"/>
    <x v="0"/>
    <s v="Parma"/>
    <x v="24"/>
    <x v="3"/>
    <x v="1"/>
    <x v="6"/>
    <s v="No"/>
    <x v="0"/>
    <n v="5.2480000000000002"/>
    <n v="2"/>
    <n v="0.2"/>
    <n v="0.59039999999999915"/>
  </r>
  <r>
    <x v="32"/>
    <x v="0"/>
    <s v="Amarillo"/>
    <x v="5"/>
    <x v="2"/>
    <x v="2"/>
    <x v="11"/>
    <s v="No"/>
    <x v="1"/>
    <n v="263.88"/>
    <n v="3"/>
    <n v="0.2"/>
    <n v="42.880500000000012"/>
  </r>
  <r>
    <x v="32"/>
    <x v="0"/>
    <s v="Amarillo"/>
    <x v="5"/>
    <x v="2"/>
    <x v="0"/>
    <x v="1"/>
    <s v="No"/>
    <x v="0"/>
    <n v="2453.4299999999998"/>
    <n v="5"/>
    <n v="0.3"/>
    <n v="-350.4899999999999"/>
  </r>
  <r>
    <x v="217"/>
    <x v="0"/>
    <s v="Providence"/>
    <x v="34"/>
    <x v="3"/>
    <x v="1"/>
    <x v="8"/>
    <s v="Yes"/>
    <x v="2"/>
    <n v="29.700000000000003"/>
    <n v="5"/>
    <n v="0"/>
    <n v="13.365"/>
  </r>
  <r>
    <x v="217"/>
    <x v="0"/>
    <s v="Providence"/>
    <x v="34"/>
    <x v="3"/>
    <x v="1"/>
    <x v="10"/>
    <s v="No"/>
    <x v="0"/>
    <n v="39.96"/>
    <n v="4"/>
    <n v="0"/>
    <n v="17.981999999999999"/>
  </r>
  <r>
    <x v="462"/>
    <x v="0"/>
    <s v="San Francisco"/>
    <x v="1"/>
    <x v="1"/>
    <x v="1"/>
    <x v="8"/>
    <s v="No"/>
    <x v="0"/>
    <n v="36.672000000000004"/>
    <n v="2"/>
    <n v="0.2"/>
    <n v="11.459999999999999"/>
  </r>
  <r>
    <x v="463"/>
    <x v="1"/>
    <s v="Richmond"/>
    <x v="0"/>
    <x v="0"/>
    <x v="1"/>
    <x v="10"/>
    <s v="No"/>
    <x v="1"/>
    <n v="13.76"/>
    <n v="2"/>
    <n v="0"/>
    <n v="6.3295999999999992"/>
  </r>
  <r>
    <x v="464"/>
    <x v="1"/>
    <s v="Aurora"/>
    <x v="22"/>
    <x v="1"/>
    <x v="1"/>
    <x v="4"/>
    <s v="No"/>
    <x v="0"/>
    <n v="139.42400000000001"/>
    <n v="4"/>
    <n v="0.2"/>
    <n v="17.42799999999999"/>
  </r>
  <r>
    <x v="107"/>
    <x v="0"/>
    <s v="Chicago"/>
    <x v="10"/>
    <x v="2"/>
    <x v="2"/>
    <x v="7"/>
    <s v="Yes"/>
    <x v="2"/>
    <n v="1979.9280000000001"/>
    <n v="9"/>
    <n v="0.2"/>
    <n v="148.49459999999993"/>
  </r>
  <r>
    <x v="174"/>
    <x v="2"/>
    <s v="Chicago"/>
    <x v="10"/>
    <x v="2"/>
    <x v="1"/>
    <x v="4"/>
    <s v="No"/>
    <x v="0"/>
    <n v="164.73599999999999"/>
    <n v="4"/>
    <n v="0.2"/>
    <n v="-39.124799999999993"/>
  </r>
  <r>
    <x v="174"/>
    <x v="2"/>
    <s v="Chicago"/>
    <x v="10"/>
    <x v="2"/>
    <x v="0"/>
    <x v="1"/>
    <s v="No"/>
    <x v="0"/>
    <n v="470.30199999999996"/>
    <n v="7"/>
    <n v="0.3"/>
    <n v="-87.341800000000035"/>
  </r>
  <r>
    <x v="174"/>
    <x v="2"/>
    <s v="Chicago"/>
    <x v="10"/>
    <x v="2"/>
    <x v="2"/>
    <x v="7"/>
    <s v="No"/>
    <x v="1"/>
    <n v="47.984000000000002"/>
    <n v="2"/>
    <n v="0.2"/>
    <n v="5.9979999999999922"/>
  </r>
  <r>
    <x v="378"/>
    <x v="1"/>
    <s v="Philadelphia"/>
    <x v="9"/>
    <x v="3"/>
    <x v="1"/>
    <x v="8"/>
    <s v="No"/>
    <x v="0"/>
    <n v="2.5020000000000002"/>
    <n v="3"/>
    <n v="0.7"/>
    <n v="-1.7513999999999994"/>
  </r>
  <r>
    <x v="80"/>
    <x v="1"/>
    <s v="Los Angeles"/>
    <x v="1"/>
    <x v="1"/>
    <x v="2"/>
    <x v="7"/>
    <s v="Yes"/>
    <x v="2"/>
    <n v="88.751999999999995"/>
    <n v="3"/>
    <n v="0.2"/>
    <n v="11.093999999999998"/>
  </r>
  <r>
    <x v="465"/>
    <x v="0"/>
    <s v="Phoenix"/>
    <x v="16"/>
    <x v="1"/>
    <x v="1"/>
    <x v="8"/>
    <s v="No"/>
    <x v="0"/>
    <n v="2.0250000000000004"/>
    <n v="1"/>
    <n v="0.7"/>
    <n v="-1.3499999999999996"/>
  </r>
  <r>
    <x v="466"/>
    <x v="1"/>
    <s v="Mobile"/>
    <x v="19"/>
    <x v="0"/>
    <x v="1"/>
    <x v="10"/>
    <s v="No"/>
    <x v="0"/>
    <n v="70.98"/>
    <n v="7"/>
    <n v="0"/>
    <n v="34.780200000000001"/>
  </r>
  <r>
    <x v="466"/>
    <x v="1"/>
    <s v="Mobile"/>
    <x v="19"/>
    <x v="0"/>
    <x v="1"/>
    <x v="8"/>
    <s v="No"/>
    <x v="1"/>
    <n v="91.679999999999993"/>
    <n v="3"/>
    <n v="0"/>
    <n v="45.839999999999996"/>
  </r>
  <r>
    <x v="466"/>
    <x v="1"/>
    <s v="Mobile"/>
    <x v="19"/>
    <x v="0"/>
    <x v="1"/>
    <x v="8"/>
    <s v="No"/>
    <x v="0"/>
    <n v="33.75"/>
    <n v="5"/>
    <n v="0"/>
    <n v="16.875"/>
  </r>
  <r>
    <x v="466"/>
    <x v="1"/>
    <s v="Mobile"/>
    <x v="19"/>
    <x v="0"/>
    <x v="2"/>
    <x v="15"/>
    <s v="Yes"/>
    <x v="2"/>
    <n v="3040"/>
    <n v="8"/>
    <n v="0"/>
    <n v="1459.2"/>
  </r>
  <r>
    <x v="467"/>
    <x v="2"/>
    <s v="Columbus"/>
    <x v="32"/>
    <x v="0"/>
    <x v="1"/>
    <x v="8"/>
    <s v="No"/>
    <x v="0"/>
    <n v="91.199999999999989"/>
    <n v="3"/>
    <n v="0"/>
    <n v="41.951999999999998"/>
  </r>
  <r>
    <x v="467"/>
    <x v="2"/>
    <s v="Columbus"/>
    <x v="32"/>
    <x v="0"/>
    <x v="0"/>
    <x v="3"/>
    <s v="No"/>
    <x v="0"/>
    <n v="452.93999999999994"/>
    <n v="3"/>
    <n v="0"/>
    <n v="67.940999999999974"/>
  </r>
  <r>
    <x v="464"/>
    <x v="1"/>
    <s v="New Bedford"/>
    <x v="31"/>
    <x v="3"/>
    <x v="1"/>
    <x v="8"/>
    <s v="No"/>
    <x v="1"/>
    <n v="52.199999999999996"/>
    <n v="9"/>
    <n v="0"/>
    <n v="23.49"/>
  </r>
  <r>
    <x v="468"/>
    <x v="1"/>
    <s v="Irving"/>
    <x v="5"/>
    <x v="2"/>
    <x v="1"/>
    <x v="2"/>
    <s v="No"/>
    <x v="0"/>
    <n v="15.936000000000002"/>
    <n v="4"/>
    <n v="0.2"/>
    <n v="5.1791999999999998"/>
  </r>
  <r>
    <x v="4"/>
    <x v="0"/>
    <s v="Middletown"/>
    <x v="29"/>
    <x v="3"/>
    <x v="0"/>
    <x v="5"/>
    <s v="Yes"/>
    <x v="2"/>
    <n v="27.46"/>
    <n v="2"/>
    <n v="0"/>
    <n v="9.8856000000000002"/>
  </r>
  <r>
    <x v="95"/>
    <x v="0"/>
    <s v="Seattle"/>
    <x v="4"/>
    <x v="1"/>
    <x v="1"/>
    <x v="8"/>
    <s v="No"/>
    <x v="0"/>
    <n v="55.424000000000007"/>
    <n v="2"/>
    <n v="0.2"/>
    <n v="19.398399999999995"/>
  </r>
  <r>
    <x v="469"/>
    <x v="0"/>
    <s v="Vineland"/>
    <x v="30"/>
    <x v="3"/>
    <x v="0"/>
    <x v="3"/>
    <s v="No"/>
    <x v="0"/>
    <n v="244.00599999999997"/>
    <n v="2"/>
    <n v="0.3"/>
    <n v="-31.372200000000007"/>
  </r>
  <r>
    <x v="18"/>
    <x v="1"/>
    <s v="Pasadena"/>
    <x v="5"/>
    <x v="2"/>
    <x v="2"/>
    <x v="11"/>
    <s v="No"/>
    <x v="1"/>
    <n v="159.98400000000001"/>
    <n v="2"/>
    <n v="0.2"/>
    <n v="43.995600000000003"/>
  </r>
  <r>
    <x v="18"/>
    <x v="1"/>
    <s v="Pasadena"/>
    <x v="5"/>
    <x v="2"/>
    <x v="0"/>
    <x v="1"/>
    <s v="No"/>
    <x v="0"/>
    <n v="1024.7159999999999"/>
    <n v="6"/>
    <n v="0.3"/>
    <n v="-29.277599999999893"/>
  </r>
  <r>
    <x v="470"/>
    <x v="1"/>
    <s v="New York City"/>
    <x v="15"/>
    <x v="3"/>
    <x v="1"/>
    <x v="13"/>
    <s v="Yes"/>
    <x v="2"/>
    <n v="3.68"/>
    <n v="2"/>
    <n v="0"/>
    <n v="1.8032000000000001"/>
  </r>
  <r>
    <x v="93"/>
    <x v="0"/>
    <s v="Glendale"/>
    <x v="16"/>
    <x v="1"/>
    <x v="0"/>
    <x v="5"/>
    <s v="No"/>
    <x v="0"/>
    <n v="121.376"/>
    <n v="4"/>
    <n v="0.2"/>
    <n v="-3.0344000000000122"/>
  </r>
  <r>
    <x v="93"/>
    <x v="0"/>
    <s v="Glendale"/>
    <x v="16"/>
    <x v="1"/>
    <x v="2"/>
    <x v="11"/>
    <s v="No"/>
    <x v="0"/>
    <n v="95.976000000000013"/>
    <n v="3"/>
    <n v="0.2"/>
    <n v="-10.797300000000011"/>
  </r>
  <r>
    <x v="274"/>
    <x v="2"/>
    <s v="Jacksonville"/>
    <x v="2"/>
    <x v="0"/>
    <x v="2"/>
    <x v="11"/>
    <s v="No"/>
    <x v="1"/>
    <n v="255.96799999999999"/>
    <n v="4"/>
    <n v="0.2"/>
    <n v="31.995999999999974"/>
  </r>
  <r>
    <x v="460"/>
    <x v="1"/>
    <s v="Detroit"/>
    <x v="12"/>
    <x v="2"/>
    <x v="0"/>
    <x v="1"/>
    <s v="No"/>
    <x v="0"/>
    <n v="872.94"/>
    <n v="3"/>
    <n v="0"/>
    <n v="226.96439999999998"/>
  </r>
  <r>
    <x v="460"/>
    <x v="1"/>
    <s v="Detroit"/>
    <x v="12"/>
    <x v="2"/>
    <x v="1"/>
    <x v="8"/>
    <s v="Yes"/>
    <x v="2"/>
    <n v="41.54"/>
    <n v="2"/>
    <n v="0"/>
    <n v="19.523799999999998"/>
  </r>
  <r>
    <x v="460"/>
    <x v="1"/>
    <s v="Detroit"/>
    <x v="12"/>
    <x v="2"/>
    <x v="1"/>
    <x v="10"/>
    <s v="No"/>
    <x v="0"/>
    <n v="12.96"/>
    <n v="2"/>
    <n v="0"/>
    <n v="6.2208000000000006"/>
  </r>
  <r>
    <x v="21"/>
    <x v="1"/>
    <s v="Philadelphia"/>
    <x v="9"/>
    <x v="3"/>
    <x v="1"/>
    <x v="6"/>
    <s v="No"/>
    <x v="0"/>
    <n v="6.8480000000000008"/>
    <n v="2"/>
    <n v="0.2"/>
    <n v="0.59920000000000018"/>
  </r>
  <r>
    <x v="471"/>
    <x v="1"/>
    <s v="Los Angeles"/>
    <x v="1"/>
    <x v="1"/>
    <x v="1"/>
    <x v="2"/>
    <s v="No"/>
    <x v="1"/>
    <n v="8.67"/>
    <n v="3"/>
    <n v="0"/>
    <n v="4.0749000000000004"/>
  </r>
  <r>
    <x v="392"/>
    <x v="0"/>
    <s v="Houston"/>
    <x v="5"/>
    <x v="2"/>
    <x v="0"/>
    <x v="5"/>
    <s v="No"/>
    <x v="0"/>
    <n v="6.6879999999999997"/>
    <n v="4"/>
    <n v="0.6"/>
    <n v="-4.0127999999999986"/>
  </r>
  <r>
    <x v="472"/>
    <x v="2"/>
    <s v="Niagara Falls"/>
    <x v="15"/>
    <x v="3"/>
    <x v="1"/>
    <x v="6"/>
    <s v="Yes"/>
    <x v="2"/>
    <n v="17.28"/>
    <n v="6"/>
    <n v="0"/>
    <n v="5.0111999999999997"/>
  </r>
  <r>
    <x v="472"/>
    <x v="2"/>
    <s v="Niagara Falls"/>
    <x v="15"/>
    <x v="3"/>
    <x v="1"/>
    <x v="8"/>
    <s v="No"/>
    <x v="0"/>
    <n v="17.712"/>
    <n v="3"/>
    <n v="0.2"/>
    <n v="6.4206000000000012"/>
  </r>
  <r>
    <x v="344"/>
    <x v="2"/>
    <s v="New York City"/>
    <x v="15"/>
    <x v="3"/>
    <x v="1"/>
    <x v="2"/>
    <s v="No"/>
    <x v="0"/>
    <n v="28.91"/>
    <n v="7"/>
    <n v="0"/>
    <n v="13.2986"/>
  </r>
  <r>
    <x v="473"/>
    <x v="0"/>
    <s v="Thomasville"/>
    <x v="3"/>
    <x v="0"/>
    <x v="1"/>
    <x v="14"/>
    <s v="No"/>
    <x v="1"/>
    <n v="52.136000000000003"/>
    <n v="7"/>
    <n v="0.2"/>
    <n v="5.865299999999996"/>
  </r>
  <r>
    <x v="44"/>
    <x v="0"/>
    <s v="Westminster"/>
    <x v="1"/>
    <x v="1"/>
    <x v="2"/>
    <x v="7"/>
    <s v="No"/>
    <x v="0"/>
    <n v="31.968000000000004"/>
    <n v="4"/>
    <n v="0.2"/>
    <n v="2.3976000000000006"/>
  </r>
  <r>
    <x v="177"/>
    <x v="0"/>
    <s v="San Francisco"/>
    <x v="1"/>
    <x v="1"/>
    <x v="1"/>
    <x v="10"/>
    <s v="Yes"/>
    <x v="2"/>
    <n v="25.92"/>
    <n v="4"/>
    <n v="0"/>
    <n v="12.441600000000001"/>
  </r>
  <r>
    <x v="177"/>
    <x v="0"/>
    <s v="San Francisco"/>
    <x v="1"/>
    <x v="1"/>
    <x v="1"/>
    <x v="10"/>
    <s v="No"/>
    <x v="0"/>
    <n v="40.46"/>
    <n v="7"/>
    <n v="0"/>
    <n v="19.825400000000002"/>
  </r>
  <r>
    <x v="177"/>
    <x v="0"/>
    <s v="San Francisco"/>
    <x v="1"/>
    <x v="1"/>
    <x v="1"/>
    <x v="4"/>
    <s v="No"/>
    <x v="0"/>
    <n v="33.869999999999997"/>
    <n v="3"/>
    <n v="0"/>
    <n v="8.8061999999999987"/>
  </r>
  <r>
    <x v="386"/>
    <x v="0"/>
    <s v="Jackson"/>
    <x v="18"/>
    <x v="0"/>
    <x v="1"/>
    <x v="6"/>
    <s v="No"/>
    <x v="1"/>
    <n v="9.7280000000000015"/>
    <n v="2"/>
    <n v="0.2"/>
    <n v="1.702399999999999"/>
  </r>
  <r>
    <x v="386"/>
    <x v="0"/>
    <s v="Jackson"/>
    <x v="18"/>
    <x v="0"/>
    <x v="1"/>
    <x v="10"/>
    <s v="No"/>
    <x v="0"/>
    <n v="3.4240000000000004"/>
    <n v="1"/>
    <n v="0.2"/>
    <n v="1.0699999999999996"/>
  </r>
  <r>
    <x v="291"/>
    <x v="1"/>
    <s v="Seattle"/>
    <x v="4"/>
    <x v="1"/>
    <x v="2"/>
    <x v="11"/>
    <s v="Yes"/>
    <x v="2"/>
    <n v="177"/>
    <n v="3"/>
    <n v="0"/>
    <n v="30.089999999999982"/>
  </r>
  <r>
    <x v="474"/>
    <x v="0"/>
    <s v="New York City"/>
    <x v="15"/>
    <x v="3"/>
    <x v="1"/>
    <x v="13"/>
    <s v="No"/>
    <x v="0"/>
    <n v="3.76"/>
    <n v="2"/>
    <n v="0"/>
    <n v="1.3159999999999998"/>
  </r>
  <r>
    <x v="475"/>
    <x v="2"/>
    <s v="Los Angeles"/>
    <x v="1"/>
    <x v="1"/>
    <x v="2"/>
    <x v="7"/>
    <s v="No"/>
    <x v="0"/>
    <n v="1212.848"/>
    <n v="7"/>
    <n v="0.2"/>
    <n v="106.12420000000014"/>
  </r>
  <r>
    <x v="475"/>
    <x v="2"/>
    <s v="Los Angeles"/>
    <x v="1"/>
    <x v="1"/>
    <x v="2"/>
    <x v="11"/>
    <s v="No"/>
    <x v="1"/>
    <n v="89.97"/>
    <n v="3"/>
    <n v="0"/>
    <n v="37.787400000000005"/>
  </r>
  <r>
    <x v="475"/>
    <x v="2"/>
    <s v="Los Angeles"/>
    <x v="1"/>
    <x v="1"/>
    <x v="0"/>
    <x v="5"/>
    <s v="No"/>
    <x v="0"/>
    <n v="42.599999999999994"/>
    <n v="3"/>
    <n v="0"/>
    <n v="16.614000000000001"/>
  </r>
  <r>
    <x v="476"/>
    <x v="0"/>
    <s v="Philadelphia"/>
    <x v="9"/>
    <x v="3"/>
    <x v="1"/>
    <x v="2"/>
    <s v="Yes"/>
    <x v="2"/>
    <n v="5.04"/>
    <n v="2"/>
    <n v="0.2"/>
    <n v="1.764"/>
  </r>
  <r>
    <x v="393"/>
    <x v="1"/>
    <s v="New York City"/>
    <x v="15"/>
    <x v="3"/>
    <x v="1"/>
    <x v="12"/>
    <s v="No"/>
    <x v="0"/>
    <n v="62.96"/>
    <n v="4"/>
    <n v="0"/>
    <n v="28.332000000000001"/>
  </r>
  <r>
    <x v="477"/>
    <x v="1"/>
    <s v="New York City"/>
    <x v="15"/>
    <x v="3"/>
    <x v="1"/>
    <x v="10"/>
    <s v="No"/>
    <x v="0"/>
    <n v="5.88"/>
    <n v="1"/>
    <n v="0"/>
    <n v="2.8811999999999998"/>
  </r>
  <r>
    <x v="477"/>
    <x v="1"/>
    <s v="New York City"/>
    <x v="15"/>
    <x v="3"/>
    <x v="0"/>
    <x v="1"/>
    <s v="No"/>
    <x v="1"/>
    <n v="977.29200000000003"/>
    <n v="6"/>
    <n v="0.1"/>
    <n v="173.74080000000001"/>
  </r>
  <r>
    <x v="478"/>
    <x v="1"/>
    <s v="Vancouver"/>
    <x v="4"/>
    <x v="1"/>
    <x v="0"/>
    <x v="5"/>
    <s v="No"/>
    <x v="0"/>
    <n v="9.64"/>
    <n v="2"/>
    <n v="0"/>
    <n v="3.6632000000000007"/>
  </r>
  <r>
    <x v="167"/>
    <x v="0"/>
    <s v="Columbus"/>
    <x v="32"/>
    <x v="0"/>
    <x v="1"/>
    <x v="6"/>
    <s v="Yes"/>
    <x v="2"/>
    <n v="40.049999999999997"/>
    <n v="3"/>
    <n v="0"/>
    <n v="11.213999999999999"/>
  </r>
  <r>
    <x v="479"/>
    <x v="0"/>
    <s v="Coppell"/>
    <x v="5"/>
    <x v="2"/>
    <x v="1"/>
    <x v="6"/>
    <s v="No"/>
    <x v="0"/>
    <n v="10.192000000000002"/>
    <n v="7"/>
    <n v="0.2"/>
    <n v="3.1849999999999992"/>
  </r>
  <r>
    <x v="479"/>
    <x v="0"/>
    <s v="Coppell"/>
    <x v="5"/>
    <x v="2"/>
    <x v="1"/>
    <x v="4"/>
    <s v="No"/>
    <x v="0"/>
    <n v="16.784000000000002"/>
    <n v="1"/>
    <n v="0.2"/>
    <n v="-0.20980000000000043"/>
  </r>
  <r>
    <x v="479"/>
    <x v="0"/>
    <s v="Coppell"/>
    <x v="5"/>
    <x v="2"/>
    <x v="1"/>
    <x v="6"/>
    <s v="No"/>
    <x v="1"/>
    <n v="13.120000000000001"/>
    <n v="5"/>
    <n v="0.2"/>
    <n v="3.7720000000000002"/>
  </r>
  <r>
    <x v="71"/>
    <x v="2"/>
    <s v="San Francisco"/>
    <x v="1"/>
    <x v="1"/>
    <x v="1"/>
    <x v="8"/>
    <s v="No"/>
    <x v="0"/>
    <n v="18.16"/>
    <n v="5"/>
    <n v="0.2"/>
    <n v="6.5830000000000011"/>
  </r>
  <r>
    <x v="159"/>
    <x v="0"/>
    <s v="Austin"/>
    <x v="5"/>
    <x v="2"/>
    <x v="1"/>
    <x v="10"/>
    <s v="Yes"/>
    <x v="2"/>
    <n v="16.056000000000001"/>
    <n v="3"/>
    <n v="0.2"/>
    <n v="5.8203000000000005"/>
  </r>
  <r>
    <x v="159"/>
    <x v="0"/>
    <s v="Austin"/>
    <x v="5"/>
    <x v="2"/>
    <x v="1"/>
    <x v="10"/>
    <s v="No"/>
    <x v="0"/>
    <n v="223.05600000000001"/>
    <n v="9"/>
    <n v="0.2"/>
    <n v="69.704999999999984"/>
  </r>
  <r>
    <x v="159"/>
    <x v="0"/>
    <s v="Austin"/>
    <x v="5"/>
    <x v="2"/>
    <x v="1"/>
    <x v="4"/>
    <s v="No"/>
    <x v="0"/>
    <n v="540.048"/>
    <n v="3"/>
    <n v="0.2"/>
    <n v="-47.254199999999997"/>
  </r>
  <r>
    <x v="401"/>
    <x v="2"/>
    <s v="Los Angeles"/>
    <x v="1"/>
    <x v="1"/>
    <x v="2"/>
    <x v="7"/>
    <s v="No"/>
    <x v="1"/>
    <n v="33.520000000000003"/>
    <n v="2"/>
    <n v="0.2"/>
    <n v="3.3519999999999985"/>
  </r>
  <r>
    <x v="401"/>
    <x v="2"/>
    <s v="Los Angeles"/>
    <x v="1"/>
    <x v="1"/>
    <x v="0"/>
    <x v="5"/>
    <s v="No"/>
    <x v="0"/>
    <n v="9.94"/>
    <n v="2"/>
    <n v="0"/>
    <n v="3.0813999999999995"/>
  </r>
  <r>
    <x v="480"/>
    <x v="2"/>
    <s v="Los Angeles"/>
    <x v="1"/>
    <x v="1"/>
    <x v="1"/>
    <x v="6"/>
    <s v="Yes"/>
    <x v="2"/>
    <n v="6.72"/>
    <n v="4"/>
    <n v="0"/>
    <n v="3.36"/>
  </r>
  <r>
    <x v="480"/>
    <x v="2"/>
    <s v="Los Angeles"/>
    <x v="1"/>
    <x v="1"/>
    <x v="0"/>
    <x v="3"/>
    <s v="No"/>
    <x v="0"/>
    <n v="1004.9760000000001"/>
    <n v="6"/>
    <n v="0.2"/>
    <n v="-175.87080000000009"/>
  </r>
  <r>
    <x v="481"/>
    <x v="0"/>
    <s v="New York City"/>
    <x v="15"/>
    <x v="3"/>
    <x v="1"/>
    <x v="8"/>
    <s v="No"/>
    <x v="0"/>
    <n v="17.880000000000003"/>
    <n v="3"/>
    <n v="0.2"/>
    <n v="5.5875000000000004"/>
  </r>
  <r>
    <x v="473"/>
    <x v="0"/>
    <s v="Columbus"/>
    <x v="32"/>
    <x v="0"/>
    <x v="2"/>
    <x v="15"/>
    <s v="No"/>
    <x v="1"/>
    <n v="396"/>
    <n v="4"/>
    <n v="0"/>
    <n v="190.07999999999998"/>
  </r>
  <r>
    <x v="60"/>
    <x v="2"/>
    <s v="Omaha"/>
    <x v="8"/>
    <x v="2"/>
    <x v="1"/>
    <x v="8"/>
    <s v="No"/>
    <x v="0"/>
    <n v="34.5"/>
    <n v="3"/>
    <n v="0"/>
    <n v="15.524999999999999"/>
  </r>
  <r>
    <x v="341"/>
    <x v="0"/>
    <s v="Los Angeles"/>
    <x v="1"/>
    <x v="1"/>
    <x v="0"/>
    <x v="5"/>
    <s v="Yes"/>
    <x v="2"/>
    <n v="8.36"/>
    <n v="2"/>
    <n v="0"/>
    <n v="3.0095999999999998"/>
  </r>
  <r>
    <x v="468"/>
    <x v="1"/>
    <s v="Pomona"/>
    <x v="1"/>
    <x v="1"/>
    <x v="1"/>
    <x v="6"/>
    <s v="No"/>
    <x v="0"/>
    <n v="385.6"/>
    <n v="8"/>
    <n v="0"/>
    <n v="111.82399999999996"/>
  </r>
  <r>
    <x v="468"/>
    <x v="1"/>
    <s v="Pomona"/>
    <x v="1"/>
    <x v="1"/>
    <x v="1"/>
    <x v="6"/>
    <s v="No"/>
    <x v="0"/>
    <n v="35.82"/>
    <n v="9"/>
    <n v="0"/>
    <n v="11.820599999999997"/>
  </r>
  <r>
    <x v="154"/>
    <x v="0"/>
    <s v="Dallas"/>
    <x v="5"/>
    <x v="2"/>
    <x v="1"/>
    <x v="4"/>
    <s v="No"/>
    <x v="1"/>
    <n v="200.06400000000002"/>
    <n v="3"/>
    <n v="0.2"/>
    <n v="12.504000000000005"/>
  </r>
  <r>
    <x v="154"/>
    <x v="0"/>
    <s v="Dallas"/>
    <x v="5"/>
    <x v="2"/>
    <x v="1"/>
    <x v="8"/>
    <s v="No"/>
    <x v="0"/>
    <n v="21.379999999999995"/>
    <n v="5"/>
    <n v="0.8"/>
    <n v="-33.139000000000003"/>
  </r>
  <r>
    <x v="154"/>
    <x v="0"/>
    <s v="Dallas"/>
    <x v="5"/>
    <x v="2"/>
    <x v="1"/>
    <x v="8"/>
    <s v="Yes"/>
    <x v="2"/>
    <n v="6.743999999999998"/>
    <n v="4"/>
    <n v="0.8"/>
    <n v="-11.4648"/>
  </r>
  <r>
    <x v="482"/>
    <x v="0"/>
    <s v="Philadelphia"/>
    <x v="9"/>
    <x v="3"/>
    <x v="0"/>
    <x v="1"/>
    <s v="No"/>
    <x v="0"/>
    <n v="63.686"/>
    <n v="1"/>
    <n v="0.3"/>
    <n v="-9.0980000000000025"/>
  </r>
  <r>
    <x v="266"/>
    <x v="0"/>
    <s v="North Las Vegas"/>
    <x v="33"/>
    <x v="1"/>
    <x v="0"/>
    <x v="3"/>
    <s v="No"/>
    <x v="0"/>
    <n v="1669.6"/>
    <n v="4"/>
    <n v="0"/>
    <n v="116.87199999999984"/>
  </r>
  <r>
    <x v="483"/>
    <x v="0"/>
    <s v="Seattle"/>
    <x v="4"/>
    <x v="1"/>
    <x v="1"/>
    <x v="8"/>
    <s v="No"/>
    <x v="1"/>
    <n v="83.84"/>
    <n v="2"/>
    <n v="0.2"/>
    <n v="27.247999999999998"/>
  </r>
  <r>
    <x v="483"/>
    <x v="0"/>
    <s v="Seattle"/>
    <x v="4"/>
    <x v="1"/>
    <x v="1"/>
    <x v="8"/>
    <s v="No"/>
    <x v="0"/>
    <n v="13.272000000000002"/>
    <n v="3"/>
    <n v="0.2"/>
    <n v="4.3133999999999997"/>
  </r>
  <r>
    <x v="100"/>
    <x v="1"/>
    <s v="San Francisco"/>
    <x v="1"/>
    <x v="1"/>
    <x v="1"/>
    <x v="8"/>
    <s v="Yes"/>
    <x v="2"/>
    <n v="21.335999999999999"/>
    <n v="7"/>
    <n v="0.2"/>
    <n v="7.7343000000000011"/>
  </r>
  <r>
    <x v="484"/>
    <x v="2"/>
    <s v="Chicago"/>
    <x v="10"/>
    <x v="2"/>
    <x v="1"/>
    <x v="6"/>
    <s v="No"/>
    <x v="0"/>
    <n v="16.520000000000003"/>
    <n v="5"/>
    <n v="0.2"/>
    <n v="2.0649999999999986"/>
  </r>
  <r>
    <x v="485"/>
    <x v="0"/>
    <s v="Tucson"/>
    <x v="16"/>
    <x v="1"/>
    <x v="0"/>
    <x v="5"/>
    <s v="No"/>
    <x v="0"/>
    <n v="206.11199999999997"/>
    <n v="6"/>
    <n v="0.2"/>
    <n v="48.951600000000013"/>
  </r>
  <r>
    <x v="485"/>
    <x v="0"/>
    <s v="Tucson"/>
    <x v="16"/>
    <x v="1"/>
    <x v="1"/>
    <x v="10"/>
    <s v="No"/>
    <x v="1"/>
    <n v="19.920000000000002"/>
    <n v="5"/>
    <n v="0.2"/>
    <n v="6.7230000000000008"/>
  </r>
  <r>
    <x v="485"/>
    <x v="0"/>
    <s v="Tucson"/>
    <x v="16"/>
    <x v="1"/>
    <x v="1"/>
    <x v="10"/>
    <s v="No"/>
    <x v="0"/>
    <n v="198.27200000000002"/>
    <n v="8"/>
    <n v="0.2"/>
    <n v="61.959999999999987"/>
  </r>
  <r>
    <x v="485"/>
    <x v="0"/>
    <s v="Tucson"/>
    <x v="16"/>
    <x v="1"/>
    <x v="1"/>
    <x v="4"/>
    <s v="Yes"/>
    <x v="2"/>
    <n v="247.10399999999998"/>
    <n v="6"/>
    <n v="0.2"/>
    <n v="-58.68719999999999"/>
  </r>
  <r>
    <x v="485"/>
    <x v="0"/>
    <s v="Tucson"/>
    <x v="16"/>
    <x v="1"/>
    <x v="1"/>
    <x v="6"/>
    <s v="No"/>
    <x v="0"/>
    <n v="86.304000000000002"/>
    <n v="6"/>
    <n v="0.2"/>
    <n v="9.7091999999999885"/>
  </r>
  <r>
    <x v="170"/>
    <x v="0"/>
    <s v="Allentown"/>
    <x v="9"/>
    <x v="3"/>
    <x v="1"/>
    <x v="6"/>
    <s v="No"/>
    <x v="0"/>
    <n v="4.16"/>
    <n v="2"/>
    <n v="0.2"/>
    <n v="0.36400000000000032"/>
  </r>
  <r>
    <x v="170"/>
    <x v="0"/>
    <s v="Allentown"/>
    <x v="9"/>
    <x v="3"/>
    <x v="0"/>
    <x v="5"/>
    <s v="No"/>
    <x v="1"/>
    <n v="11.648000000000001"/>
    <n v="2"/>
    <n v="0.2"/>
    <n v="3.3488000000000011"/>
  </r>
  <r>
    <x v="305"/>
    <x v="1"/>
    <s v="Newark"/>
    <x v="13"/>
    <x v="3"/>
    <x v="1"/>
    <x v="13"/>
    <s v="No"/>
    <x v="0"/>
    <n v="26.18"/>
    <n v="7"/>
    <n v="0"/>
    <n v="0.5236000000000014"/>
  </r>
  <r>
    <x v="305"/>
    <x v="1"/>
    <s v="Newark"/>
    <x v="13"/>
    <x v="3"/>
    <x v="1"/>
    <x v="10"/>
    <s v="Yes"/>
    <x v="2"/>
    <n v="7.3"/>
    <n v="2"/>
    <n v="0"/>
    <n v="3.4309999999999996"/>
  </r>
  <r>
    <x v="296"/>
    <x v="1"/>
    <s v="Miami"/>
    <x v="2"/>
    <x v="0"/>
    <x v="1"/>
    <x v="10"/>
    <s v="No"/>
    <x v="0"/>
    <n v="74.352000000000004"/>
    <n v="3"/>
    <n v="0.2"/>
    <n v="23.234999999999992"/>
  </r>
  <r>
    <x v="223"/>
    <x v="0"/>
    <s v="Tempe"/>
    <x v="16"/>
    <x v="1"/>
    <x v="1"/>
    <x v="4"/>
    <s v="No"/>
    <x v="0"/>
    <n v="10.744"/>
    <n v="1"/>
    <n v="0.2"/>
    <n v="0.80579999999999963"/>
  </r>
  <r>
    <x v="223"/>
    <x v="0"/>
    <s v="Tempe"/>
    <x v="16"/>
    <x v="1"/>
    <x v="1"/>
    <x v="13"/>
    <s v="No"/>
    <x v="1"/>
    <n v="8.3760000000000012"/>
    <n v="3"/>
    <n v="0.2"/>
    <n v="2.7222"/>
  </r>
  <r>
    <x v="225"/>
    <x v="1"/>
    <s v="New York City"/>
    <x v="15"/>
    <x v="3"/>
    <x v="1"/>
    <x v="4"/>
    <s v="No"/>
    <x v="0"/>
    <n v="212.88"/>
    <n v="6"/>
    <n v="0"/>
    <n v="0"/>
  </r>
  <r>
    <x v="486"/>
    <x v="2"/>
    <s v="Laguna Niguel"/>
    <x v="1"/>
    <x v="1"/>
    <x v="0"/>
    <x v="0"/>
    <s v="Yes"/>
    <x v="2"/>
    <n v="203.98299999999998"/>
    <n v="2"/>
    <n v="0.15"/>
    <n v="16.798599999999979"/>
  </r>
  <r>
    <x v="487"/>
    <x v="1"/>
    <s v="Bridgeton"/>
    <x v="30"/>
    <x v="3"/>
    <x v="1"/>
    <x v="4"/>
    <s v="No"/>
    <x v="0"/>
    <n v="40.74"/>
    <n v="3"/>
    <n v="0"/>
    <n v="0.4073999999999991"/>
  </r>
  <r>
    <x v="487"/>
    <x v="1"/>
    <s v="Bridgeton"/>
    <x v="30"/>
    <x v="3"/>
    <x v="1"/>
    <x v="9"/>
    <s v="No"/>
    <x v="0"/>
    <n v="11.67"/>
    <n v="3"/>
    <n v="0"/>
    <n v="3.0342000000000002"/>
  </r>
  <r>
    <x v="488"/>
    <x v="0"/>
    <s v="Everett"/>
    <x v="31"/>
    <x v="3"/>
    <x v="2"/>
    <x v="7"/>
    <s v="No"/>
    <x v="1"/>
    <n v="39.99"/>
    <n v="1"/>
    <n v="0"/>
    <n v="11.597099999999998"/>
  </r>
  <r>
    <x v="488"/>
    <x v="0"/>
    <s v="Everett"/>
    <x v="31"/>
    <x v="3"/>
    <x v="1"/>
    <x v="6"/>
    <s v="No"/>
    <x v="0"/>
    <n v="16.28"/>
    <n v="2"/>
    <n v="0"/>
    <n v="6.5120000000000005"/>
  </r>
  <r>
    <x v="488"/>
    <x v="0"/>
    <s v="Everett"/>
    <x v="31"/>
    <x v="3"/>
    <x v="0"/>
    <x v="0"/>
    <s v="Yes"/>
    <x v="2"/>
    <n v="782.94"/>
    <n v="3"/>
    <n v="0"/>
    <n v="203.56440000000003"/>
  </r>
  <r>
    <x v="488"/>
    <x v="0"/>
    <s v="Everett"/>
    <x v="31"/>
    <x v="3"/>
    <x v="1"/>
    <x v="8"/>
    <s v="No"/>
    <x v="0"/>
    <n v="242.48000000000002"/>
    <n v="7"/>
    <n v="0"/>
    <n v="116.39039999999999"/>
  </r>
  <r>
    <x v="237"/>
    <x v="0"/>
    <s v="Columbus"/>
    <x v="24"/>
    <x v="3"/>
    <x v="0"/>
    <x v="5"/>
    <s v="No"/>
    <x v="0"/>
    <n v="8.32"/>
    <n v="5"/>
    <n v="0.2"/>
    <n v="2.2880000000000003"/>
  </r>
  <r>
    <x v="237"/>
    <x v="0"/>
    <s v="Columbus"/>
    <x v="24"/>
    <x v="3"/>
    <x v="1"/>
    <x v="13"/>
    <s v="No"/>
    <x v="1"/>
    <n v="10.464000000000002"/>
    <n v="6"/>
    <n v="0.2"/>
    <n v="1.7003999999999992"/>
  </r>
  <r>
    <x v="489"/>
    <x v="2"/>
    <s v="San Diego"/>
    <x v="1"/>
    <x v="1"/>
    <x v="1"/>
    <x v="8"/>
    <s v="No"/>
    <x v="0"/>
    <n v="82.896000000000001"/>
    <n v="3"/>
    <n v="0.2"/>
    <n v="29.0136"/>
  </r>
  <r>
    <x v="489"/>
    <x v="2"/>
    <s v="San Diego"/>
    <x v="1"/>
    <x v="1"/>
    <x v="1"/>
    <x v="10"/>
    <s v="Yes"/>
    <x v="2"/>
    <n v="34.24"/>
    <n v="4"/>
    <n v="0"/>
    <n v="16.0928"/>
  </r>
  <r>
    <x v="331"/>
    <x v="1"/>
    <s v="Watertown"/>
    <x v="15"/>
    <x v="3"/>
    <x v="0"/>
    <x v="0"/>
    <s v="No"/>
    <x v="0"/>
    <n v="1573.4880000000001"/>
    <n v="7"/>
    <n v="0.2"/>
    <n v="196.68599999999986"/>
  </r>
  <r>
    <x v="146"/>
    <x v="1"/>
    <s v="San Antonio"/>
    <x v="5"/>
    <x v="2"/>
    <x v="1"/>
    <x v="10"/>
    <s v="No"/>
    <x v="0"/>
    <n v="335.52"/>
    <n v="4"/>
    <n v="0.2"/>
    <n v="117.43199999999999"/>
  </r>
  <r>
    <x v="146"/>
    <x v="1"/>
    <s v="San Antonio"/>
    <x v="5"/>
    <x v="2"/>
    <x v="1"/>
    <x v="8"/>
    <s v="No"/>
    <x v="1"/>
    <n v="23.911999999999995"/>
    <n v="2"/>
    <n v="0.8"/>
    <n v="-40.650400000000019"/>
  </r>
  <r>
    <x v="146"/>
    <x v="1"/>
    <s v="San Antonio"/>
    <x v="5"/>
    <x v="2"/>
    <x v="1"/>
    <x v="4"/>
    <s v="No"/>
    <x v="0"/>
    <n v="27.056000000000001"/>
    <n v="2"/>
    <n v="0.2"/>
    <n v="2.3673999999999991"/>
  </r>
  <r>
    <x v="212"/>
    <x v="0"/>
    <s v="New York City"/>
    <x v="15"/>
    <x v="3"/>
    <x v="2"/>
    <x v="16"/>
    <s v="Yes"/>
    <x v="2"/>
    <n v="559.99200000000008"/>
    <n v="1"/>
    <n v="0.2"/>
    <n v="174.99749999999997"/>
  </r>
  <r>
    <x v="467"/>
    <x v="2"/>
    <s v="Houston"/>
    <x v="5"/>
    <x v="2"/>
    <x v="1"/>
    <x v="9"/>
    <s v="No"/>
    <x v="0"/>
    <n v="9.3239999999999981"/>
    <n v="6"/>
    <n v="0.8"/>
    <n v="-24.708599999999997"/>
  </r>
  <r>
    <x v="490"/>
    <x v="0"/>
    <s v="San Diego"/>
    <x v="1"/>
    <x v="1"/>
    <x v="1"/>
    <x v="10"/>
    <s v="No"/>
    <x v="0"/>
    <n v="111.96"/>
    <n v="2"/>
    <n v="0"/>
    <n v="54.860399999999998"/>
  </r>
  <r>
    <x v="185"/>
    <x v="2"/>
    <s v="Appleton"/>
    <x v="6"/>
    <x v="2"/>
    <x v="1"/>
    <x v="2"/>
    <s v="No"/>
    <x v="1"/>
    <n v="21.560000000000002"/>
    <n v="7"/>
    <n v="0"/>
    <n v="10.348799999999999"/>
  </r>
  <r>
    <x v="491"/>
    <x v="0"/>
    <s v="Richmond"/>
    <x v="0"/>
    <x v="0"/>
    <x v="1"/>
    <x v="8"/>
    <s v="No"/>
    <x v="0"/>
    <n v="124.75"/>
    <n v="5"/>
    <n v="0"/>
    <n v="57.384999999999991"/>
  </r>
  <r>
    <x v="100"/>
    <x v="1"/>
    <s v="Bellevue"/>
    <x v="4"/>
    <x v="1"/>
    <x v="1"/>
    <x v="6"/>
    <s v="Yes"/>
    <x v="2"/>
    <n v="5.28"/>
    <n v="3"/>
    <n v="0"/>
    <n v="1.5311999999999999"/>
  </r>
  <r>
    <x v="492"/>
    <x v="0"/>
    <s v="Long Beach"/>
    <x v="15"/>
    <x v="3"/>
    <x v="2"/>
    <x v="11"/>
    <s v="No"/>
    <x v="0"/>
    <n v="91.96"/>
    <n v="4"/>
    <n v="0"/>
    <n v="39.5428"/>
  </r>
  <r>
    <x v="493"/>
    <x v="0"/>
    <s v="Philadelphia"/>
    <x v="9"/>
    <x v="3"/>
    <x v="1"/>
    <x v="12"/>
    <s v="No"/>
    <x v="0"/>
    <n v="9.3439999999999994"/>
    <n v="1"/>
    <n v="0.2"/>
    <n v="3.504"/>
  </r>
  <r>
    <x v="493"/>
    <x v="0"/>
    <s v="Philadelphia"/>
    <x v="9"/>
    <x v="3"/>
    <x v="1"/>
    <x v="6"/>
    <s v="No"/>
    <x v="1"/>
    <n v="79.36"/>
    <n v="5"/>
    <n v="0.2"/>
    <n v="9.919999999999991"/>
  </r>
  <r>
    <x v="188"/>
    <x v="0"/>
    <s v="Seattle"/>
    <x v="4"/>
    <x v="1"/>
    <x v="0"/>
    <x v="3"/>
    <s v="No"/>
    <x v="0"/>
    <n v="171.96"/>
    <n v="2"/>
    <n v="0"/>
    <n v="44.709600000000009"/>
  </r>
  <r>
    <x v="494"/>
    <x v="1"/>
    <s v="Seattle"/>
    <x v="4"/>
    <x v="1"/>
    <x v="1"/>
    <x v="8"/>
    <s v="Yes"/>
    <x v="2"/>
    <n v="35.352000000000004"/>
    <n v="9"/>
    <n v="0.2"/>
    <n v="12.815099999999997"/>
  </r>
  <r>
    <x v="324"/>
    <x v="2"/>
    <s v="San Francisco"/>
    <x v="1"/>
    <x v="1"/>
    <x v="1"/>
    <x v="2"/>
    <s v="No"/>
    <x v="0"/>
    <n v="18.899999999999999"/>
    <n v="6"/>
    <n v="0"/>
    <n v="9.0719999999999992"/>
  </r>
  <r>
    <x v="37"/>
    <x v="2"/>
    <s v="Seattle"/>
    <x v="4"/>
    <x v="1"/>
    <x v="1"/>
    <x v="6"/>
    <s v="No"/>
    <x v="0"/>
    <n v="2.78"/>
    <n v="1"/>
    <n v="0"/>
    <n v="0.72279999999999989"/>
  </r>
  <r>
    <x v="495"/>
    <x v="0"/>
    <s v="New York City"/>
    <x v="15"/>
    <x v="3"/>
    <x v="0"/>
    <x v="3"/>
    <s v="No"/>
    <x v="1"/>
    <n v="1044.6299999999999"/>
    <n v="5"/>
    <n v="0.4"/>
    <n v="-295.97849999999994"/>
  </r>
  <r>
    <x v="496"/>
    <x v="0"/>
    <s v="Philadelphia"/>
    <x v="9"/>
    <x v="3"/>
    <x v="1"/>
    <x v="10"/>
    <s v="No"/>
    <x v="0"/>
    <n v="11.352000000000002"/>
    <n v="3"/>
    <n v="0.2"/>
    <n v="4.1151"/>
  </r>
  <r>
    <x v="52"/>
    <x v="0"/>
    <s v="Columbia"/>
    <x v="20"/>
    <x v="0"/>
    <x v="1"/>
    <x v="4"/>
    <s v="Yes"/>
    <x v="2"/>
    <n v="354.90000000000003"/>
    <n v="5"/>
    <n v="0"/>
    <n v="17.744999999999962"/>
  </r>
  <r>
    <x v="270"/>
    <x v="2"/>
    <s v="Seattle"/>
    <x v="4"/>
    <x v="1"/>
    <x v="2"/>
    <x v="7"/>
    <s v="No"/>
    <x v="0"/>
    <n v="453.57600000000002"/>
    <n v="3"/>
    <n v="0.2"/>
    <n v="39.687899999999985"/>
  </r>
  <r>
    <x v="497"/>
    <x v="0"/>
    <s v="Allen"/>
    <x v="5"/>
    <x v="2"/>
    <x v="2"/>
    <x v="11"/>
    <s v="No"/>
    <x v="0"/>
    <n v="21.48"/>
    <n v="3"/>
    <n v="0.2"/>
    <n v="-0.26850000000000307"/>
  </r>
  <r>
    <x v="497"/>
    <x v="0"/>
    <s v="Allen"/>
    <x v="5"/>
    <x v="2"/>
    <x v="1"/>
    <x v="8"/>
    <s v="No"/>
    <x v="1"/>
    <n v="8.7839999999999989"/>
    <n v="4"/>
    <n v="0.8"/>
    <n v="-13.615200000000002"/>
  </r>
  <r>
    <x v="231"/>
    <x v="0"/>
    <s v="Los Angeles"/>
    <x v="1"/>
    <x v="1"/>
    <x v="1"/>
    <x v="10"/>
    <s v="No"/>
    <x v="0"/>
    <n v="122.97"/>
    <n v="3"/>
    <n v="0"/>
    <n v="60.255300000000005"/>
  </r>
  <r>
    <x v="340"/>
    <x v="1"/>
    <s v="Atlanta"/>
    <x v="32"/>
    <x v="0"/>
    <x v="1"/>
    <x v="6"/>
    <s v="Yes"/>
    <x v="2"/>
    <n v="12.84"/>
    <n v="3"/>
    <n v="0"/>
    <n v="3.7235999999999989"/>
  </r>
  <r>
    <x v="183"/>
    <x v="0"/>
    <s v="Los Angeles"/>
    <x v="1"/>
    <x v="1"/>
    <x v="0"/>
    <x v="1"/>
    <s v="No"/>
    <x v="0"/>
    <n v="603.91999999999996"/>
    <n v="5"/>
    <n v="0.2"/>
    <n v="-67.941000000000003"/>
  </r>
  <r>
    <x v="183"/>
    <x v="0"/>
    <s v="Los Angeles"/>
    <x v="1"/>
    <x v="1"/>
    <x v="1"/>
    <x v="12"/>
    <s v="No"/>
    <x v="0"/>
    <n v="21.84"/>
    <n v="3"/>
    <n v="0"/>
    <n v="10.4832"/>
  </r>
  <r>
    <x v="183"/>
    <x v="0"/>
    <s v="Los Angeles"/>
    <x v="1"/>
    <x v="1"/>
    <x v="2"/>
    <x v="11"/>
    <s v="No"/>
    <x v="1"/>
    <n v="29.99"/>
    <n v="1"/>
    <n v="0"/>
    <n v="6.2978999999999985"/>
  </r>
  <r>
    <x v="183"/>
    <x v="0"/>
    <s v="Los Angeles"/>
    <x v="1"/>
    <x v="1"/>
    <x v="0"/>
    <x v="1"/>
    <s v="No"/>
    <x v="0"/>
    <n v="381.44000000000005"/>
    <n v="2"/>
    <n v="0.2"/>
    <n v="23.839999999999975"/>
  </r>
  <r>
    <x v="498"/>
    <x v="0"/>
    <s v="El Paso"/>
    <x v="5"/>
    <x v="2"/>
    <x v="2"/>
    <x v="7"/>
    <s v="Yes"/>
    <x v="2"/>
    <n v="40.68"/>
    <n v="3"/>
    <n v="0.2"/>
    <n v="-9.153000000000004"/>
  </r>
  <r>
    <x v="498"/>
    <x v="0"/>
    <s v="El Paso"/>
    <x v="5"/>
    <x v="2"/>
    <x v="0"/>
    <x v="1"/>
    <s v="No"/>
    <x v="0"/>
    <n v="763.28"/>
    <n v="5"/>
    <n v="0.3"/>
    <n v="-21.807999999999993"/>
  </r>
  <r>
    <x v="499"/>
    <x v="2"/>
    <s v="Aurora"/>
    <x v="10"/>
    <x v="2"/>
    <x v="1"/>
    <x v="4"/>
    <s v="No"/>
    <x v="0"/>
    <n v="23.952000000000002"/>
    <n v="2"/>
    <n v="0.2"/>
    <n v="2.3952000000000018"/>
  </r>
  <r>
    <x v="399"/>
    <x v="2"/>
    <s v="Florence"/>
    <x v="19"/>
    <x v="0"/>
    <x v="1"/>
    <x v="10"/>
    <s v="No"/>
    <x v="1"/>
    <n v="4.9800000000000004"/>
    <n v="1"/>
    <n v="0"/>
    <n v="2.4402000000000004"/>
  </r>
  <r>
    <x v="297"/>
    <x v="0"/>
    <s v="New York City"/>
    <x v="15"/>
    <x v="3"/>
    <x v="1"/>
    <x v="9"/>
    <s v="No"/>
    <x v="0"/>
    <n v="170.88"/>
    <n v="3"/>
    <n v="0"/>
    <n v="49.555199999999978"/>
  </r>
  <r>
    <x v="268"/>
    <x v="0"/>
    <s v="New York City"/>
    <x v="15"/>
    <x v="3"/>
    <x v="2"/>
    <x v="7"/>
    <s v="Yes"/>
    <x v="2"/>
    <n v="307.98"/>
    <n v="2"/>
    <n v="0"/>
    <n v="89.314199999999971"/>
  </r>
  <r>
    <x v="268"/>
    <x v="0"/>
    <s v="New York City"/>
    <x v="15"/>
    <x v="3"/>
    <x v="0"/>
    <x v="3"/>
    <s v="No"/>
    <x v="0"/>
    <n v="382.80599999999998"/>
    <n v="9"/>
    <n v="0.4"/>
    <n v="-153.12239999999997"/>
  </r>
  <r>
    <x v="268"/>
    <x v="0"/>
    <s v="New York City"/>
    <x v="15"/>
    <x v="3"/>
    <x v="1"/>
    <x v="4"/>
    <s v="No"/>
    <x v="0"/>
    <n v="41.96"/>
    <n v="2"/>
    <n v="0"/>
    <n v="2.9371999999999971"/>
  </r>
  <r>
    <x v="268"/>
    <x v="0"/>
    <s v="New York City"/>
    <x v="15"/>
    <x v="3"/>
    <x v="1"/>
    <x v="8"/>
    <s v="No"/>
    <x v="1"/>
    <n v="1217.568"/>
    <n v="2"/>
    <n v="0.2"/>
    <n v="456.58800000000002"/>
  </r>
  <r>
    <x v="268"/>
    <x v="0"/>
    <s v="New York City"/>
    <x v="15"/>
    <x v="3"/>
    <x v="0"/>
    <x v="5"/>
    <s v="No"/>
    <x v="0"/>
    <n v="47.04"/>
    <n v="3"/>
    <n v="0"/>
    <n v="18.345599999999997"/>
  </r>
  <r>
    <x v="268"/>
    <x v="0"/>
    <s v="New York City"/>
    <x v="15"/>
    <x v="3"/>
    <x v="0"/>
    <x v="5"/>
    <s v="Yes"/>
    <x v="2"/>
    <n v="6.16"/>
    <n v="2"/>
    <n v="0"/>
    <n v="2.9567999999999999"/>
  </r>
  <r>
    <x v="268"/>
    <x v="0"/>
    <s v="New York City"/>
    <x v="15"/>
    <x v="3"/>
    <x v="2"/>
    <x v="7"/>
    <s v="No"/>
    <x v="0"/>
    <n v="979.95"/>
    <n v="5"/>
    <n v="0"/>
    <n v="274.38600000000008"/>
  </r>
  <r>
    <x v="268"/>
    <x v="0"/>
    <s v="New York City"/>
    <x v="15"/>
    <x v="3"/>
    <x v="1"/>
    <x v="10"/>
    <s v="No"/>
    <x v="0"/>
    <n v="143.69999999999999"/>
    <n v="3"/>
    <n v="0"/>
    <n v="68.975999999999999"/>
  </r>
  <r>
    <x v="268"/>
    <x v="0"/>
    <s v="New York City"/>
    <x v="15"/>
    <x v="3"/>
    <x v="1"/>
    <x v="13"/>
    <s v="No"/>
    <x v="1"/>
    <n v="10.649999999999999"/>
    <n v="3"/>
    <n v="0"/>
    <n v="5.0054999999999996"/>
  </r>
  <r>
    <x v="268"/>
    <x v="0"/>
    <s v="New York City"/>
    <x v="15"/>
    <x v="3"/>
    <x v="2"/>
    <x v="11"/>
    <s v="No"/>
    <x v="0"/>
    <n v="247.8"/>
    <n v="4"/>
    <n v="0"/>
    <n v="34.692000000000007"/>
  </r>
  <r>
    <x v="500"/>
    <x v="1"/>
    <s v="Virginia Beach"/>
    <x v="17"/>
    <x v="0"/>
    <x v="1"/>
    <x v="6"/>
    <s v="Yes"/>
    <x v="2"/>
    <n v="10.96"/>
    <n v="4"/>
    <n v="0"/>
    <n v="2.9592000000000009"/>
  </r>
  <r>
    <x v="501"/>
    <x v="1"/>
    <s v="Grapevine"/>
    <x v="5"/>
    <x v="2"/>
    <x v="1"/>
    <x v="6"/>
    <s v="No"/>
    <x v="0"/>
    <n v="33.488000000000007"/>
    <n v="7"/>
    <n v="0.2"/>
    <n v="5.8603999999999967"/>
  </r>
  <r>
    <x v="501"/>
    <x v="1"/>
    <s v="Grapevine"/>
    <x v="5"/>
    <x v="2"/>
    <x v="1"/>
    <x v="13"/>
    <s v="No"/>
    <x v="0"/>
    <n v="8.0399999999999991"/>
    <n v="5"/>
    <n v="0.2"/>
    <n v="2.9144999999999994"/>
  </r>
  <r>
    <x v="502"/>
    <x v="0"/>
    <s v="Olympia"/>
    <x v="4"/>
    <x v="1"/>
    <x v="2"/>
    <x v="7"/>
    <s v="No"/>
    <x v="1"/>
    <n v="201.56800000000001"/>
    <n v="4"/>
    <n v="0.2"/>
    <n v="22.676399999999994"/>
  </r>
  <r>
    <x v="223"/>
    <x v="0"/>
    <s v="Los Angeles"/>
    <x v="1"/>
    <x v="1"/>
    <x v="1"/>
    <x v="10"/>
    <s v="No"/>
    <x v="0"/>
    <n v="13.440000000000001"/>
    <n v="3"/>
    <n v="0"/>
    <n v="6.5856000000000012"/>
  </r>
  <r>
    <x v="503"/>
    <x v="2"/>
    <s v="Peoria"/>
    <x v="10"/>
    <x v="2"/>
    <x v="0"/>
    <x v="0"/>
    <s v="Yes"/>
    <x v="2"/>
    <n v="359.05799999999994"/>
    <n v="3"/>
    <n v="0.3"/>
    <n v="-35.905799999999999"/>
  </r>
  <r>
    <x v="198"/>
    <x v="0"/>
    <s v="Columbus"/>
    <x v="24"/>
    <x v="3"/>
    <x v="0"/>
    <x v="1"/>
    <s v="No"/>
    <x v="0"/>
    <n v="47.991999999999997"/>
    <n v="2"/>
    <n v="0.3"/>
    <n v="-2.0567999999999991"/>
  </r>
  <r>
    <x v="199"/>
    <x v="1"/>
    <s v="New York City"/>
    <x v="15"/>
    <x v="3"/>
    <x v="0"/>
    <x v="5"/>
    <s v="No"/>
    <x v="0"/>
    <n v="547.30000000000007"/>
    <n v="13"/>
    <n v="0"/>
    <n v="175.13599999999997"/>
  </r>
  <r>
    <x v="492"/>
    <x v="0"/>
    <s v="Carrollton"/>
    <x v="5"/>
    <x v="2"/>
    <x v="1"/>
    <x v="10"/>
    <s v="No"/>
    <x v="1"/>
    <n v="16.896000000000001"/>
    <n v="4"/>
    <n v="0.2"/>
    <n v="5.2799999999999994"/>
  </r>
  <r>
    <x v="492"/>
    <x v="0"/>
    <s v="Carrollton"/>
    <x v="5"/>
    <x v="2"/>
    <x v="1"/>
    <x v="14"/>
    <s v="No"/>
    <x v="0"/>
    <n v="6.6720000000000006"/>
    <n v="1"/>
    <n v="0.2"/>
    <n v="0.50039999999999996"/>
  </r>
  <r>
    <x v="492"/>
    <x v="0"/>
    <s v="Carrollton"/>
    <x v="5"/>
    <x v="2"/>
    <x v="1"/>
    <x v="6"/>
    <s v="Yes"/>
    <x v="2"/>
    <n v="99.13600000000001"/>
    <n v="4"/>
    <n v="0.2"/>
    <n v="8.674399999999995"/>
  </r>
  <r>
    <x v="492"/>
    <x v="0"/>
    <s v="Carrollton"/>
    <x v="5"/>
    <x v="2"/>
    <x v="0"/>
    <x v="5"/>
    <s v="No"/>
    <x v="0"/>
    <n v="15.991999999999999"/>
    <n v="2"/>
    <n v="0.6"/>
    <n v="-13.992999999999999"/>
  </r>
  <r>
    <x v="334"/>
    <x v="1"/>
    <s v="Dover"/>
    <x v="13"/>
    <x v="3"/>
    <x v="0"/>
    <x v="5"/>
    <s v="No"/>
    <x v="0"/>
    <n v="211.96"/>
    <n v="2"/>
    <n v="0"/>
    <n v="42.391999999999996"/>
  </r>
  <r>
    <x v="222"/>
    <x v="0"/>
    <s v="Smyrna"/>
    <x v="18"/>
    <x v="0"/>
    <x v="1"/>
    <x v="6"/>
    <s v="No"/>
    <x v="1"/>
    <n v="6.6719999999999988"/>
    <n v="3"/>
    <n v="0.2"/>
    <n v="1.6679999999999997"/>
  </r>
  <r>
    <x v="250"/>
    <x v="0"/>
    <s v="Newark"/>
    <x v="13"/>
    <x v="3"/>
    <x v="1"/>
    <x v="6"/>
    <s v="No"/>
    <x v="0"/>
    <n v="155.94"/>
    <n v="6"/>
    <n v="0"/>
    <n v="45.222599999999993"/>
  </r>
  <r>
    <x v="123"/>
    <x v="0"/>
    <s v="Los Angeles"/>
    <x v="1"/>
    <x v="1"/>
    <x v="2"/>
    <x v="7"/>
    <s v="Yes"/>
    <x v="2"/>
    <n v="39.960000000000008"/>
    <n v="5"/>
    <n v="0.2"/>
    <n v="12.986999999999995"/>
  </r>
  <r>
    <x v="123"/>
    <x v="0"/>
    <s v="Los Angeles"/>
    <x v="1"/>
    <x v="1"/>
    <x v="1"/>
    <x v="6"/>
    <s v="No"/>
    <x v="0"/>
    <n v="5.46"/>
    <n v="3"/>
    <n v="0"/>
    <n v="1.5288000000000002"/>
  </r>
  <r>
    <x v="123"/>
    <x v="0"/>
    <s v="Los Angeles"/>
    <x v="1"/>
    <x v="1"/>
    <x v="1"/>
    <x v="6"/>
    <s v="No"/>
    <x v="0"/>
    <n v="73.2"/>
    <n v="5"/>
    <n v="0"/>
    <n v="21.227999999999998"/>
  </r>
  <r>
    <x v="123"/>
    <x v="0"/>
    <s v="Los Angeles"/>
    <x v="1"/>
    <x v="1"/>
    <x v="1"/>
    <x v="8"/>
    <s v="No"/>
    <x v="1"/>
    <n v="5.84"/>
    <n v="1"/>
    <n v="0.2"/>
    <n v="1.9709999999999996"/>
  </r>
  <r>
    <x v="123"/>
    <x v="0"/>
    <s v="Los Angeles"/>
    <x v="1"/>
    <x v="1"/>
    <x v="1"/>
    <x v="10"/>
    <s v="No"/>
    <x v="0"/>
    <n v="22.72"/>
    <n v="4"/>
    <n v="0"/>
    <n v="10.223999999999998"/>
  </r>
  <r>
    <x v="123"/>
    <x v="0"/>
    <s v="Los Angeles"/>
    <x v="1"/>
    <x v="1"/>
    <x v="1"/>
    <x v="8"/>
    <s v="Yes"/>
    <x v="2"/>
    <n v="9.3360000000000003"/>
    <n v="3"/>
    <n v="0.2"/>
    <n v="3.2675999999999994"/>
  </r>
  <r>
    <x v="504"/>
    <x v="1"/>
    <s v="Los Angeles"/>
    <x v="1"/>
    <x v="1"/>
    <x v="0"/>
    <x v="0"/>
    <s v="No"/>
    <x v="0"/>
    <n v="290.666"/>
    <n v="2"/>
    <n v="0.15"/>
    <n v="27.356800000000007"/>
  </r>
  <r>
    <x v="504"/>
    <x v="1"/>
    <s v="Los Angeles"/>
    <x v="1"/>
    <x v="1"/>
    <x v="2"/>
    <x v="7"/>
    <s v="No"/>
    <x v="0"/>
    <n v="201.584"/>
    <n v="2"/>
    <n v="0.2"/>
    <n v="20.158400000000015"/>
  </r>
  <r>
    <x v="504"/>
    <x v="1"/>
    <s v="Los Angeles"/>
    <x v="1"/>
    <x v="1"/>
    <x v="2"/>
    <x v="7"/>
    <s v="No"/>
    <x v="1"/>
    <n v="83.984000000000009"/>
    <n v="2"/>
    <n v="0.2"/>
    <n v="31.494"/>
  </r>
  <r>
    <x v="453"/>
    <x v="1"/>
    <s v="Oakland"/>
    <x v="1"/>
    <x v="1"/>
    <x v="1"/>
    <x v="4"/>
    <s v="No"/>
    <x v="0"/>
    <n v="1000.0200000000001"/>
    <n v="7"/>
    <n v="0"/>
    <n v="290.00579999999991"/>
  </r>
  <r>
    <x v="484"/>
    <x v="2"/>
    <s v="Philadelphia"/>
    <x v="9"/>
    <x v="3"/>
    <x v="2"/>
    <x v="11"/>
    <s v="Yes"/>
    <x v="2"/>
    <n v="83.976000000000013"/>
    <n v="3"/>
    <n v="0.2"/>
    <n v="-13.646100000000001"/>
  </r>
  <r>
    <x v="451"/>
    <x v="2"/>
    <s v="Eagan"/>
    <x v="11"/>
    <x v="2"/>
    <x v="1"/>
    <x v="2"/>
    <s v="No"/>
    <x v="0"/>
    <n v="3.75"/>
    <n v="1"/>
    <n v="0"/>
    <n v="1.7999999999999998"/>
  </r>
  <r>
    <x v="451"/>
    <x v="2"/>
    <s v="Eagan"/>
    <x v="11"/>
    <x v="2"/>
    <x v="1"/>
    <x v="2"/>
    <s v="No"/>
    <x v="0"/>
    <n v="41.4"/>
    <n v="4"/>
    <n v="0"/>
    <n v="19.872"/>
  </r>
  <r>
    <x v="451"/>
    <x v="2"/>
    <s v="Eagan"/>
    <x v="11"/>
    <x v="2"/>
    <x v="1"/>
    <x v="6"/>
    <s v="No"/>
    <x v="1"/>
    <n v="29.79"/>
    <n v="3"/>
    <n v="0"/>
    <n v="12.511800000000001"/>
  </r>
  <r>
    <x v="43"/>
    <x v="2"/>
    <s v="New York City"/>
    <x v="15"/>
    <x v="3"/>
    <x v="1"/>
    <x v="4"/>
    <s v="No"/>
    <x v="0"/>
    <n v="59.48"/>
    <n v="2"/>
    <n v="0"/>
    <n v="8.9220000000000041"/>
  </r>
  <r>
    <x v="43"/>
    <x v="2"/>
    <s v="New York City"/>
    <x v="15"/>
    <x v="3"/>
    <x v="1"/>
    <x v="10"/>
    <s v="Yes"/>
    <x v="2"/>
    <n v="6.69"/>
    <n v="1"/>
    <n v="0"/>
    <n v="3.0773999999999999"/>
  </r>
  <r>
    <x v="505"/>
    <x v="0"/>
    <s v="Kent"/>
    <x v="4"/>
    <x v="1"/>
    <x v="0"/>
    <x v="5"/>
    <s v="No"/>
    <x v="0"/>
    <n v="198.46"/>
    <n v="2"/>
    <n v="0"/>
    <n v="99.23"/>
  </r>
  <r>
    <x v="505"/>
    <x v="0"/>
    <s v="Kent"/>
    <x v="4"/>
    <x v="1"/>
    <x v="1"/>
    <x v="2"/>
    <s v="No"/>
    <x v="0"/>
    <n v="786.48"/>
    <n v="8"/>
    <n v="0"/>
    <n v="385.37520000000001"/>
  </r>
  <r>
    <x v="505"/>
    <x v="0"/>
    <s v="Kent"/>
    <x v="4"/>
    <x v="1"/>
    <x v="1"/>
    <x v="8"/>
    <s v="No"/>
    <x v="1"/>
    <n v="23.168000000000003"/>
    <n v="2"/>
    <n v="0.2"/>
    <n v="7.8191999999999995"/>
  </r>
  <r>
    <x v="505"/>
    <x v="0"/>
    <s v="Kent"/>
    <x v="4"/>
    <x v="1"/>
    <x v="2"/>
    <x v="11"/>
    <s v="No"/>
    <x v="0"/>
    <n v="50"/>
    <n v="2"/>
    <n v="0"/>
    <n v="10.5"/>
  </r>
  <r>
    <x v="506"/>
    <x v="0"/>
    <s v="Los Angeles"/>
    <x v="1"/>
    <x v="1"/>
    <x v="2"/>
    <x v="7"/>
    <s v="Yes"/>
    <x v="2"/>
    <n v="675.96"/>
    <n v="5"/>
    <n v="0.2"/>
    <n v="84.494999999999948"/>
  </r>
  <r>
    <x v="506"/>
    <x v="0"/>
    <s v="Los Angeles"/>
    <x v="1"/>
    <x v="1"/>
    <x v="2"/>
    <x v="11"/>
    <s v="No"/>
    <x v="0"/>
    <n v="1265.8499999999999"/>
    <n v="3"/>
    <n v="0"/>
    <n v="556.97400000000005"/>
  </r>
  <r>
    <x v="178"/>
    <x v="2"/>
    <s v="New York City"/>
    <x v="15"/>
    <x v="3"/>
    <x v="1"/>
    <x v="9"/>
    <s v="No"/>
    <x v="0"/>
    <n v="523.25"/>
    <n v="5"/>
    <n v="0"/>
    <n v="141.27749999999997"/>
  </r>
  <r>
    <x v="507"/>
    <x v="0"/>
    <s v="Lafayette"/>
    <x v="28"/>
    <x v="0"/>
    <x v="0"/>
    <x v="1"/>
    <s v="No"/>
    <x v="1"/>
    <n v="517.5"/>
    <n v="6"/>
    <n v="0"/>
    <n v="155.24999999999994"/>
  </r>
  <r>
    <x v="238"/>
    <x v="0"/>
    <s v="Cleveland"/>
    <x v="24"/>
    <x v="3"/>
    <x v="0"/>
    <x v="5"/>
    <s v="No"/>
    <x v="0"/>
    <n v="17.920000000000002"/>
    <n v="5"/>
    <n v="0.2"/>
    <n v="2.4639999999999986"/>
  </r>
  <r>
    <x v="238"/>
    <x v="0"/>
    <s v="Cleveland"/>
    <x v="24"/>
    <x v="3"/>
    <x v="1"/>
    <x v="8"/>
    <s v="Yes"/>
    <x v="2"/>
    <n v="41.256000000000007"/>
    <n v="6"/>
    <n v="0.7"/>
    <n v="-34.38000000000001"/>
  </r>
  <r>
    <x v="52"/>
    <x v="0"/>
    <s v="Cleveland"/>
    <x v="24"/>
    <x v="3"/>
    <x v="1"/>
    <x v="4"/>
    <s v="No"/>
    <x v="0"/>
    <n v="1006.056"/>
    <n v="3"/>
    <n v="0.2"/>
    <n v="88.029900000000055"/>
  </r>
  <r>
    <x v="52"/>
    <x v="0"/>
    <s v="Cleveland"/>
    <x v="24"/>
    <x v="3"/>
    <x v="1"/>
    <x v="10"/>
    <s v="No"/>
    <x v="0"/>
    <n v="10.688000000000001"/>
    <n v="2"/>
    <n v="0.2"/>
    <n v="3.7407999999999997"/>
  </r>
  <r>
    <x v="52"/>
    <x v="0"/>
    <s v="Cleveland"/>
    <x v="24"/>
    <x v="3"/>
    <x v="1"/>
    <x v="10"/>
    <s v="No"/>
    <x v="1"/>
    <n v="10.368000000000002"/>
    <n v="2"/>
    <n v="0.2"/>
    <n v="3.6288"/>
  </r>
  <r>
    <x v="52"/>
    <x v="0"/>
    <s v="Cleveland"/>
    <x v="24"/>
    <x v="3"/>
    <x v="1"/>
    <x v="4"/>
    <s v="No"/>
    <x v="0"/>
    <n v="25.12"/>
    <n v="2"/>
    <n v="0.2"/>
    <n v="1.5700000000000012"/>
  </r>
  <r>
    <x v="52"/>
    <x v="0"/>
    <s v="Cleveland"/>
    <x v="24"/>
    <x v="3"/>
    <x v="2"/>
    <x v="11"/>
    <s v="Yes"/>
    <x v="2"/>
    <n v="58.112000000000002"/>
    <n v="2"/>
    <n v="0.2"/>
    <n v="7.263999999999994"/>
  </r>
  <r>
    <x v="508"/>
    <x v="0"/>
    <s v="Tigard"/>
    <x v="21"/>
    <x v="1"/>
    <x v="1"/>
    <x v="10"/>
    <s v="No"/>
    <x v="0"/>
    <n v="15.552000000000003"/>
    <n v="3"/>
    <n v="0.2"/>
    <n v="5.4432"/>
  </r>
  <r>
    <x v="508"/>
    <x v="0"/>
    <s v="Tigard"/>
    <x v="21"/>
    <x v="1"/>
    <x v="1"/>
    <x v="4"/>
    <s v="No"/>
    <x v="0"/>
    <n v="669.08"/>
    <n v="5"/>
    <n v="0.2"/>
    <n v="-167.27"/>
  </r>
  <r>
    <x v="508"/>
    <x v="0"/>
    <s v="Tigard"/>
    <x v="21"/>
    <x v="1"/>
    <x v="2"/>
    <x v="7"/>
    <s v="No"/>
    <x v="1"/>
    <n v="438.33600000000001"/>
    <n v="4"/>
    <n v="0.2"/>
    <n v="-87.667200000000037"/>
  </r>
  <r>
    <x v="509"/>
    <x v="0"/>
    <s v="Washington"/>
    <x v="40"/>
    <x v="3"/>
    <x v="1"/>
    <x v="10"/>
    <s v="No"/>
    <x v="0"/>
    <n v="19.440000000000001"/>
    <n v="3"/>
    <n v="0"/>
    <n v="9.3312000000000008"/>
  </r>
  <r>
    <x v="509"/>
    <x v="0"/>
    <s v="Washington"/>
    <x v="40"/>
    <x v="3"/>
    <x v="1"/>
    <x v="8"/>
    <s v="Yes"/>
    <x v="2"/>
    <n v="9.64"/>
    <n v="2"/>
    <n v="0"/>
    <n v="4.4344000000000001"/>
  </r>
  <r>
    <x v="509"/>
    <x v="0"/>
    <s v="Washington"/>
    <x v="40"/>
    <x v="3"/>
    <x v="1"/>
    <x v="10"/>
    <s v="No"/>
    <x v="0"/>
    <n v="12.7"/>
    <n v="2"/>
    <n v="0"/>
    <n v="5.8419999999999996"/>
  </r>
  <r>
    <x v="509"/>
    <x v="0"/>
    <s v="Washington"/>
    <x v="40"/>
    <x v="3"/>
    <x v="0"/>
    <x v="5"/>
    <s v="No"/>
    <x v="0"/>
    <n v="41.37"/>
    <n v="3"/>
    <n v="0"/>
    <n v="17.375399999999999"/>
  </r>
  <r>
    <x v="510"/>
    <x v="1"/>
    <s v="Skokie"/>
    <x v="10"/>
    <x v="2"/>
    <x v="1"/>
    <x v="13"/>
    <s v="No"/>
    <x v="1"/>
    <n v="12.624000000000001"/>
    <n v="2"/>
    <n v="0.2"/>
    <n v="3.944999999999999"/>
  </r>
  <r>
    <x v="92"/>
    <x v="1"/>
    <s v="Seattle"/>
    <x v="4"/>
    <x v="1"/>
    <x v="1"/>
    <x v="4"/>
    <s v="No"/>
    <x v="0"/>
    <n v="1247.6399999999999"/>
    <n v="3"/>
    <n v="0"/>
    <n v="349.33919999999995"/>
  </r>
  <r>
    <x v="92"/>
    <x v="1"/>
    <s v="Seattle"/>
    <x v="4"/>
    <x v="1"/>
    <x v="2"/>
    <x v="16"/>
    <s v="Yes"/>
    <x v="2"/>
    <n v="3149.9300000000003"/>
    <n v="7"/>
    <n v="0"/>
    <n v="1480.4670999999998"/>
  </r>
  <r>
    <x v="92"/>
    <x v="1"/>
    <s v="Seattle"/>
    <x v="4"/>
    <x v="1"/>
    <x v="1"/>
    <x v="10"/>
    <s v="No"/>
    <x v="0"/>
    <n v="209.7"/>
    <n v="2"/>
    <n v="0"/>
    <n v="100.65599999999999"/>
  </r>
  <r>
    <x v="91"/>
    <x v="2"/>
    <s v="Philadelphia"/>
    <x v="9"/>
    <x v="3"/>
    <x v="2"/>
    <x v="11"/>
    <s v="No"/>
    <x v="0"/>
    <n v="35.360000000000007"/>
    <n v="2"/>
    <n v="0.2"/>
    <n v="-3.0939999999999994"/>
  </r>
  <r>
    <x v="91"/>
    <x v="2"/>
    <s v="Philadelphia"/>
    <x v="9"/>
    <x v="3"/>
    <x v="1"/>
    <x v="13"/>
    <s v="No"/>
    <x v="1"/>
    <n v="3.1680000000000001"/>
    <n v="2"/>
    <n v="0.2"/>
    <n v="-0.71279999999999988"/>
  </r>
  <r>
    <x v="227"/>
    <x v="0"/>
    <s v="Philadelphia"/>
    <x v="9"/>
    <x v="3"/>
    <x v="1"/>
    <x v="8"/>
    <s v="No"/>
    <x v="0"/>
    <n v="121.10400000000003"/>
    <n v="6"/>
    <n v="0.7"/>
    <n v="-100.91999999999999"/>
  </r>
  <r>
    <x v="227"/>
    <x v="0"/>
    <s v="Philadelphia"/>
    <x v="9"/>
    <x v="3"/>
    <x v="2"/>
    <x v="7"/>
    <s v="Yes"/>
    <x v="2"/>
    <n v="45.893999999999998"/>
    <n v="1"/>
    <n v="0.4"/>
    <n v="-9.178799999999999"/>
  </r>
  <r>
    <x v="511"/>
    <x v="1"/>
    <s v="San Francisco"/>
    <x v="1"/>
    <x v="1"/>
    <x v="1"/>
    <x v="10"/>
    <s v="No"/>
    <x v="0"/>
    <n v="109.92"/>
    <n v="2"/>
    <n v="0"/>
    <n v="53.860799999999998"/>
  </r>
  <r>
    <x v="511"/>
    <x v="1"/>
    <s v="San Francisco"/>
    <x v="1"/>
    <x v="1"/>
    <x v="1"/>
    <x v="10"/>
    <s v="No"/>
    <x v="0"/>
    <n v="13.36"/>
    <n v="2"/>
    <n v="0"/>
    <n v="6.4127999999999998"/>
  </r>
  <r>
    <x v="512"/>
    <x v="0"/>
    <s v="Seattle"/>
    <x v="4"/>
    <x v="1"/>
    <x v="1"/>
    <x v="4"/>
    <s v="No"/>
    <x v="1"/>
    <n v="169.68"/>
    <n v="6"/>
    <n v="0"/>
    <n v="45.813600000000001"/>
  </r>
  <r>
    <x v="512"/>
    <x v="0"/>
    <s v="Seattle"/>
    <x v="4"/>
    <x v="1"/>
    <x v="2"/>
    <x v="11"/>
    <s v="No"/>
    <x v="0"/>
    <n v="132.52000000000001"/>
    <n v="4"/>
    <n v="0"/>
    <n v="54.333200000000005"/>
  </r>
  <r>
    <x v="512"/>
    <x v="0"/>
    <s v="Seattle"/>
    <x v="4"/>
    <x v="1"/>
    <x v="1"/>
    <x v="13"/>
    <s v="Yes"/>
    <x v="2"/>
    <n v="2.96"/>
    <n v="2"/>
    <n v="0"/>
    <n v="1.4207999999999998"/>
  </r>
  <r>
    <x v="512"/>
    <x v="0"/>
    <s v="Seattle"/>
    <x v="4"/>
    <x v="1"/>
    <x v="1"/>
    <x v="8"/>
    <s v="No"/>
    <x v="0"/>
    <n v="8.4480000000000004"/>
    <n v="2"/>
    <n v="0.2"/>
    <n v="2.9568000000000003"/>
  </r>
  <r>
    <x v="512"/>
    <x v="0"/>
    <s v="Seattle"/>
    <x v="4"/>
    <x v="1"/>
    <x v="1"/>
    <x v="4"/>
    <s v="No"/>
    <x v="0"/>
    <n v="95.94"/>
    <n v="3"/>
    <n v="0"/>
    <n v="9.5940000000000012"/>
  </r>
  <r>
    <x v="332"/>
    <x v="0"/>
    <s v="Milwaukee"/>
    <x v="6"/>
    <x v="2"/>
    <x v="0"/>
    <x v="5"/>
    <s v="No"/>
    <x v="1"/>
    <n v="34.79"/>
    <n v="7"/>
    <n v="0"/>
    <n v="10.784899999999999"/>
  </r>
  <r>
    <x v="513"/>
    <x v="0"/>
    <s v="Los Angeles"/>
    <x v="1"/>
    <x v="1"/>
    <x v="2"/>
    <x v="7"/>
    <s v="No"/>
    <x v="0"/>
    <n v="160.77600000000001"/>
    <n v="3"/>
    <n v="0.2"/>
    <n v="10.048500000000004"/>
  </r>
  <r>
    <x v="514"/>
    <x v="0"/>
    <s v="Seattle"/>
    <x v="4"/>
    <x v="1"/>
    <x v="1"/>
    <x v="8"/>
    <s v="Yes"/>
    <x v="2"/>
    <n v="88.751999999999995"/>
    <n v="3"/>
    <n v="0.2"/>
    <n v="27.734999999999996"/>
  </r>
  <r>
    <x v="514"/>
    <x v="0"/>
    <s v="Seattle"/>
    <x v="4"/>
    <x v="1"/>
    <x v="1"/>
    <x v="8"/>
    <s v="No"/>
    <x v="0"/>
    <n v="13.904"/>
    <n v="2"/>
    <n v="0.2"/>
    <n v="5.2139999999999995"/>
  </r>
  <r>
    <x v="425"/>
    <x v="1"/>
    <s v="Philadelphia"/>
    <x v="9"/>
    <x v="3"/>
    <x v="2"/>
    <x v="7"/>
    <s v="No"/>
    <x v="0"/>
    <n v="677.57999999999993"/>
    <n v="5"/>
    <n v="0.4"/>
    <n v="-158.10199999999998"/>
  </r>
  <r>
    <x v="425"/>
    <x v="1"/>
    <s v="Philadelphia"/>
    <x v="9"/>
    <x v="3"/>
    <x v="1"/>
    <x v="8"/>
    <s v="No"/>
    <x v="1"/>
    <n v="13.896000000000001"/>
    <n v="3"/>
    <n v="0.7"/>
    <n v="-9.2639999999999993"/>
  </r>
  <r>
    <x v="515"/>
    <x v="0"/>
    <s v="Dallas"/>
    <x v="5"/>
    <x v="2"/>
    <x v="1"/>
    <x v="4"/>
    <s v="No"/>
    <x v="0"/>
    <n v="41.92"/>
    <n v="5"/>
    <n v="0.2"/>
    <n v="3.6679999999999993"/>
  </r>
  <r>
    <x v="515"/>
    <x v="0"/>
    <s v="Dallas"/>
    <x v="5"/>
    <x v="2"/>
    <x v="2"/>
    <x v="11"/>
    <s v="Yes"/>
    <x v="2"/>
    <n v="297.57600000000002"/>
    <n v="3"/>
    <n v="0.2"/>
    <n v="-7.4394000000000347"/>
  </r>
  <r>
    <x v="515"/>
    <x v="0"/>
    <s v="Dallas"/>
    <x v="5"/>
    <x v="2"/>
    <x v="1"/>
    <x v="13"/>
    <s v="No"/>
    <x v="0"/>
    <n v="4.3440000000000003"/>
    <n v="3"/>
    <n v="0.2"/>
    <n v="0.86879999999999979"/>
  </r>
  <r>
    <x v="515"/>
    <x v="0"/>
    <s v="Dallas"/>
    <x v="5"/>
    <x v="2"/>
    <x v="2"/>
    <x v="11"/>
    <s v="No"/>
    <x v="0"/>
    <n v="94.992000000000004"/>
    <n v="2"/>
    <n v="0.2"/>
    <n v="-2.374800000000004"/>
  </r>
  <r>
    <x v="515"/>
    <x v="0"/>
    <s v="Dallas"/>
    <x v="5"/>
    <x v="2"/>
    <x v="1"/>
    <x v="10"/>
    <s v="No"/>
    <x v="1"/>
    <n v="74.352000000000004"/>
    <n v="3"/>
    <n v="0.2"/>
    <n v="23.234999999999992"/>
  </r>
  <r>
    <x v="515"/>
    <x v="0"/>
    <s v="Dallas"/>
    <x v="5"/>
    <x v="2"/>
    <x v="1"/>
    <x v="6"/>
    <s v="No"/>
    <x v="0"/>
    <n v="14.04"/>
    <n v="3"/>
    <n v="0.2"/>
    <n v="1.5794999999999986"/>
  </r>
  <r>
    <x v="462"/>
    <x v="0"/>
    <s v="New York City"/>
    <x v="15"/>
    <x v="3"/>
    <x v="0"/>
    <x v="3"/>
    <s v="Yes"/>
    <x v="2"/>
    <n v="1018.1039999999999"/>
    <n v="4"/>
    <n v="0.4"/>
    <n v="-373.3048"/>
  </r>
  <r>
    <x v="502"/>
    <x v="0"/>
    <s v="Houston"/>
    <x v="5"/>
    <x v="2"/>
    <x v="2"/>
    <x v="7"/>
    <s v="No"/>
    <x v="0"/>
    <n v="16.68"/>
    <n v="3"/>
    <n v="0.2"/>
    <n v="5.2125000000000004"/>
  </r>
  <r>
    <x v="516"/>
    <x v="1"/>
    <s v="North Las Vegas"/>
    <x v="33"/>
    <x v="1"/>
    <x v="2"/>
    <x v="11"/>
    <s v="No"/>
    <x v="0"/>
    <n v="58.58"/>
    <n v="2"/>
    <n v="0"/>
    <n v="19.331399999999995"/>
  </r>
  <r>
    <x v="361"/>
    <x v="0"/>
    <s v="Plano"/>
    <x v="5"/>
    <x v="2"/>
    <x v="2"/>
    <x v="7"/>
    <s v="No"/>
    <x v="1"/>
    <n v="167.96800000000002"/>
    <n v="4"/>
    <n v="0.2"/>
    <n v="62.988"/>
  </r>
  <r>
    <x v="517"/>
    <x v="0"/>
    <s v="Suffolk"/>
    <x v="17"/>
    <x v="0"/>
    <x v="1"/>
    <x v="2"/>
    <s v="No"/>
    <x v="0"/>
    <n v="196.62"/>
    <n v="2"/>
    <n v="0"/>
    <n v="96.343800000000002"/>
  </r>
  <r>
    <x v="245"/>
    <x v="1"/>
    <s v="Houston"/>
    <x v="5"/>
    <x v="2"/>
    <x v="0"/>
    <x v="5"/>
    <s v="Yes"/>
    <x v="2"/>
    <n v="21.936000000000003"/>
    <n v="2"/>
    <n v="0.6"/>
    <n v="-10.419600000000003"/>
  </r>
  <r>
    <x v="245"/>
    <x v="1"/>
    <s v="Houston"/>
    <x v="5"/>
    <x v="2"/>
    <x v="1"/>
    <x v="8"/>
    <s v="No"/>
    <x v="0"/>
    <n v="6.5879999999999992"/>
    <n v="3"/>
    <n v="0.8"/>
    <n v="-10.211400000000005"/>
  </r>
  <r>
    <x v="518"/>
    <x v="0"/>
    <s v="San Francisco"/>
    <x v="1"/>
    <x v="1"/>
    <x v="1"/>
    <x v="4"/>
    <s v="No"/>
    <x v="0"/>
    <n v="104.28"/>
    <n v="3"/>
    <n v="0"/>
    <n v="26.069999999999993"/>
  </r>
  <r>
    <x v="518"/>
    <x v="0"/>
    <s v="San Francisco"/>
    <x v="1"/>
    <x v="1"/>
    <x v="1"/>
    <x v="10"/>
    <s v="No"/>
    <x v="1"/>
    <n v="17.940000000000001"/>
    <n v="3"/>
    <n v="0"/>
    <n v="8.7906000000000013"/>
  </r>
  <r>
    <x v="115"/>
    <x v="1"/>
    <s v="Philadelphia"/>
    <x v="9"/>
    <x v="3"/>
    <x v="1"/>
    <x v="4"/>
    <s v="No"/>
    <x v="0"/>
    <n v="64.784000000000006"/>
    <n v="1"/>
    <n v="0.2"/>
    <n v="-14.576399999999996"/>
  </r>
  <r>
    <x v="115"/>
    <x v="1"/>
    <s v="Philadelphia"/>
    <x v="9"/>
    <x v="3"/>
    <x v="2"/>
    <x v="7"/>
    <s v="Yes"/>
    <x v="2"/>
    <n v="32.381999999999998"/>
    <n v="3"/>
    <n v="0.4"/>
    <n v="4.3175999999999988"/>
  </r>
  <r>
    <x v="115"/>
    <x v="1"/>
    <s v="Philadelphia"/>
    <x v="9"/>
    <x v="3"/>
    <x v="0"/>
    <x v="5"/>
    <s v="No"/>
    <x v="0"/>
    <n v="42.368000000000002"/>
    <n v="2"/>
    <n v="0.2"/>
    <n v="8.4735999999999958"/>
  </r>
  <r>
    <x v="115"/>
    <x v="1"/>
    <s v="Philadelphia"/>
    <x v="9"/>
    <x v="3"/>
    <x v="2"/>
    <x v="15"/>
    <s v="No"/>
    <x v="0"/>
    <n v="399.54"/>
    <n v="4"/>
    <n v="0.7"/>
    <n v="-559.35599999999988"/>
  </r>
  <r>
    <x v="519"/>
    <x v="0"/>
    <s v="Los Angeles"/>
    <x v="1"/>
    <x v="1"/>
    <x v="1"/>
    <x v="10"/>
    <s v="No"/>
    <x v="1"/>
    <n v="18.97"/>
    <n v="1"/>
    <n v="0"/>
    <n v="9.105599999999999"/>
  </r>
  <r>
    <x v="118"/>
    <x v="1"/>
    <s v="San Francisco"/>
    <x v="1"/>
    <x v="1"/>
    <x v="0"/>
    <x v="5"/>
    <s v="No"/>
    <x v="0"/>
    <n v="14.82"/>
    <n v="3"/>
    <n v="0"/>
    <n v="6.224400000000001"/>
  </r>
  <r>
    <x v="460"/>
    <x v="1"/>
    <s v="Philadelphia"/>
    <x v="9"/>
    <x v="3"/>
    <x v="1"/>
    <x v="9"/>
    <s v="Yes"/>
    <x v="2"/>
    <n v="99.28"/>
    <n v="2"/>
    <n v="0.2"/>
    <n v="12.409999999999989"/>
  </r>
  <r>
    <x v="460"/>
    <x v="1"/>
    <s v="Philadelphia"/>
    <x v="9"/>
    <x v="3"/>
    <x v="1"/>
    <x v="8"/>
    <s v="No"/>
    <x v="0"/>
    <n v="1.1880000000000002"/>
    <n v="2"/>
    <n v="0.7"/>
    <n v="-0.98999999999999977"/>
  </r>
  <r>
    <x v="460"/>
    <x v="1"/>
    <s v="Philadelphia"/>
    <x v="9"/>
    <x v="3"/>
    <x v="1"/>
    <x v="8"/>
    <s v="No"/>
    <x v="0"/>
    <n v="7.5180000000000007"/>
    <n v="2"/>
    <n v="0.7"/>
    <n v="-5.7637999999999998"/>
  </r>
  <r>
    <x v="497"/>
    <x v="0"/>
    <s v="Philadelphia"/>
    <x v="9"/>
    <x v="3"/>
    <x v="1"/>
    <x v="10"/>
    <s v="No"/>
    <x v="1"/>
    <n v="10.368000000000002"/>
    <n v="2"/>
    <n v="0.2"/>
    <n v="3.6288"/>
  </r>
  <r>
    <x v="497"/>
    <x v="0"/>
    <s v="Philadelphia"/>
    <x v="9"/>
    <x v="3"/>
    <x v="0"/>
    <x v="5"/>
    <s v="No"/>
    <x v="0"/>
    <n v="310.88000000000005"/>
    <n v="2"/>
    <n v="0.2"/>
    <n v="23.315999999999988"/>
  </r>
  <r>
    <x v="59"/>
    <x v="0"/>
    <s v="Philadelphia"/>
    <x v="9"/>
    <x v="3"/>
    <x v="0"/>
    <x v="3"/>
    <s v="Yes"/>
    <x v="2"/>
    <n v="853.09199999999987"/>
    <n v="6"/>
    <n v="0.4"/>
    <n v="-227.49120000000016"/>
  </r>
  <r>
    <x v="520"/>
    <x v="0"/>
    <s v="Indianapolis"/>
    <x v="14"/>
    <x v="2"/>
    <x v="1"/>
    <x v="10"/>
    <s v="No"/>
    <x v="0"/>
    <n v="33.450000000000003"/>
    <n v="5"/>
    <n v="0"/>
    <n v="15.387"/>
  </r>
  <r>
    <x v="520"/>
    <x v="0"/>
    <s v="Indianapolis"/>
    <x v="14"/>
    <x v="2"/>
    <x v="1"/>
    <x v="8"/>
    <s v="No"/>
    <x v="0"/>
    <n v="10.4"/>
    <n v="5"/>
    <n v="0"/>
    <n v="5.0960000000000001"/>
  </r>
  <r>
    <x v="521"/>
    <x v="0"/>
    <s v="Columbus"/>
    <x v="24"/>
    <x v="3"/>
    <x v="0"/>
    <x v="5"/>
    <s v="No"/>
    <x v="1"/>
    <n v="21.880000000000003"/>
    <n v="5"/>
    <n v="0.2"/>
    <n v="6.2904999999999998"/>
  </r>
  <r>
    <x v="437"/>
    <x v="2"/>
    <s v="Plano"/>
    <x v="5"/>
    <x v="2"/>
    <x v="2"/>
    <x v="11"/>
    <s v="No"/>
    <x v="0"/>
    <n v="13.616"/>
    <n v="2"/>
    <n v="0.2"/>
    <n v="3.5742000000000012"/>
  </r>
  <r>
    <x v="285"/>
    <x v="2"/>
    <s v="Bayonne"/>
    <x v="30"/>
    <x v="3"/>
    <x v="2"/>
    <x v="11"/>
    <s v="Yes"/>
    <x v="2"/>
    <n v="63.96"/>
    <n v="4"/>
    <n v="0"/>
    <n v="19.827599999999997"/>
  </r>
  <r>
    <x v="285"/>
    <x v="2"/>
    <s v="Bayonne"/>
    <x v="30"/>
    <x v="3"/>
    <x v="1"/>
    <x v="8"/>
    <s v="No"/>
    <x v="0"/>
    <n v="14.46"/>
    <n v="3"/>
    <n v="0"/>
    <n v="7.0853999999999999"/>
  </r>
  <r>
    <x v="285"/>
    <x v="2"/>
    <s v="Bayonne"/>
    <x v="30"/>
    <x v="3"/>
    <x v="2"/>
    <x v="7"/>
    <s v="No"/>
    <x v="0"/>
    <n v="104.98"/>
    <n v="2"/>
    <n v="0"/>
    <n v="52.49"/>
  </r>
  <r>
    <x v="151"/>
    <x v="0"/>
    <s v="Los Angeles"/>
    <x v="1"/>
    <x v="1"/>
    <x v="1"/>
    <x v="9"/>
    <s v="No"/>
    <x v="1"/>
    <n v="106.96"/>
    <n v="2"/>
    <n v="0"/>
    <n v="31.018399999999986"/>
  </r>
  <r>
    <x v="151"/>
    <x v="0"/>
    <s v="Los Angeles"/>
    <x v="1"/>
    <x v="1"/>
    <x v="1"/>
    <x v="2"/>
    <s v="No"/>
    <x v="0"/>
    <n v="21.560000000000002"/>
    <n v="7"/>
    <n v="0"/>
    <n v="10.348799999999999"/>
  </r>
  <r>
    <x v="56"/>
    <x v="0"/>
    <s v="Seattle"/>
    <x v="4"/>
    <x v="1"/>
    <x v="0"/>
    <x v="3"/>
    <s v="Yes"/>
    <x v="2"/>
    <n v="515.88"/>
    <n v="6"/>
    <n v="0"/>
    <n v="113.49359999999999"/>
  </r>
  <r>
    <x v="444"/>
    <x v="0"/>
    <s v="New York City"/>
    <x v="15"/>
    <x v="3"/>
    <x v="1"/>
    <x v="8"/>
    <s v="No"/>
    <x v="0"/>
    <n v="11.808"/>
    <n v="2"/>
    <n v="0.2"/>
    <n v="4.2804000000000002"/>
  </r>
  <r>
    <x v="444"/>
    <x v="0"/>
    <s v="New York City"/>
    <x v="15"/>
    <x v="3"/>
    <x v="0"/>
    <x v="1"/>
    <s v="No"/>
    <x v="0"/>
    <n v="1931.04"/>
    <n v="9"/>
    <n v="0.1"/>
    <n v="321.83999999999992"/>
  </r>
  <r>
    <x v="444"/>
    <x v="0"/>
    <s v="New York City"/>
    <x v="15"/>
    <x v="3"/>
    <x v="1"/>
    <x v="10"/>
    <s v="No"/>
    <x v="1"/>
    <n v="9.9600000000000009"/>
    <n v="2"/>
    <n v="0"/>
    <n v="4.6812000000000005"/>
  </r>
  <r>
    <x v="522"/>
    <x v="2"/>
    <s v="San Diego"/>
    <x v="1"/>
    <x v="1"/>
    <x v="1"/>
    <x v="13"/>
    <s v="No"/>
    <x v="0"/>
    <n v="12.350000000000001"/>
    <n v="5"/>
    <n v="0"/>
    <n v="5.8045"/>
  </r>
  <r>
    <x v="310"/>
    <x v="0"/>
    <s v="Glendale"/>
    <x v="16"/>
    <x v="1"/>
    <x v="1"/>
    <x v="8"/>
    <s v="Yes"/>
    <x v="2"/>
    <n v="9.7020000000000017"/>
    <n v="3"/>
    <n v="0.7"/>
    <n v="-7.1147999999999989"/>
  </r>
  <r>
    <x v="5"/>
    <x v="0"/>
    <s v="Philadelphia"/>
    <x v="9"/>
    <x v="3"/>
    <x v="1"/>
    <x v="8"/>
    <s v="No"/>
    <x v="0"/>
    <n v="11.610000000000003"/>
    <n v="2"/>
    <n v="0.7"/>
    <n v="-9.2880000000000003"/>
  </r>
  <r>
    <x v="523"/>
    <x v="0"/>
    <s v="San Francisco"/>
    <x v="1"/>
    <x v="1"/>
    <x v="1"/>
    <x v="2"/>
    <s v="No"/>
    <x v="0"/>
    <n v="43.86"/>
    <n v="6"/>
    <n v="0"/>
    <n v="20.614199999999997"/>
  </r>
  <r>
    <x v="523"/>
    <x v="0"/>
    <s v="San Francisco"/>
    <x v="1"/>
    <x v="1"/>
    <x v="2"/>
    <x v="7"/>
    <s v="No"/>
    <x v="1"/>
    <n v="148.47999999999999"/>
    <n v="2"/>
    <n v="0.2"/>
    <n v="16.703999999999986"/>
  </r>
  <r>
    <x v="523"/>
    <x v="0"/>
    <s v="San Francisco"/>
    <x v="1"/>
    <x v="1"/>
    <x v="1"/>
    <x v="10"/>
    <s v="No"/>
    <x v="0"/>
    <n v="7.42"/>
    <n v="2"/>
    <n v="0"/>
    <n v="3.71"/>
  </r>
  <r>
    <x v="523"/>
    <x v="0"/>
    <s v="San Francisco"/>
    <x v="1"/>
    <x v="1"/>
    <x v="0"/>
    <x v="1"/>
    <s v="Yes"/>
    <x v="2"/>
    <n v="71.992000000000004"/>
    <n v="1"/>
    <n v="0.2"/>
    <n v="-0.89990000000001302"/>
  </r>
  <r>
    <x v="523"/>
    <x v="0"/>
    <s v="San Francisco"/>
    <x v="1"/>
    <x v="1"/>
    <x v="1"/>
    <x v="6"/>
    <s v="No"/>
    <x v="0"/>
    <n v="19.899999999999999"/>
    <n v="5"/>
    <n v="0"/>
    <n v="6.5669999999999984"/>
  </r>
  <r>
    <x v="523"/>
    <x v="0"/>
    <s v="San Francisco"/>
    <x v="1"/>
    <x v="1"/>
    <x v="1"/>
    <x v="9"/>
    <s v="No"/>
    <x v="0"/>
    <n v="1702.12"/>
    <n v="14"/>
    <n v="0"/>
    <n v="510.63599999999985"/>
  </r>
  <r>
    <x v="187"/>
    <x v="0"/>
    <s v="Houston"/>
    <x v="5"/>
    <x v="2"/>
    <x v="1"/>
    <x v="10"/>
    <s v="No"/>
    <x v="1"/>
    <n v="14.303999999999998"/>
    <n v="6"/>
    <n v="0.2"/>
    <n v="5.0064000000000002"/>
  </r>
  <r>
    <x v="514"/>
    <x v="0"/>
    <s v="Chicago"/>
    <x v="10"/>
    <x v="2"/>
    <x v="0"/>
    <x v="3"/>
    <s v="No"/>
    <x v="0"/>
    <n v="765.625"/>
    <n v="7"/>
    <n v="0.5"/>
    <n v="-566.5625"/>
  </r>
  <r>
    <x v="290"/>
    <x v="0"/>
    <s v="San Francisco"/>
    <x v="1"/>
    <x v="1"/>
    <x v="0"/>
    <x v="0"/>
    <s v="Yes"/>
    <x v="2"/>
    <n v="307.666"/>
    <n v="2"/>
    <n v="0.15"/>
    <n v="-14.478399999999979"/>
  </r>
  <r>
    <x v="252"/>
    <x v="0"/>
    <s v="New York City"/>
    <x v="15"/>
    <x v="3"/>
    <x v="1"/>
    <x v="8"/>
    <s v="No"/>
    <x v="0"/>
    <n v="7.7120000000000006"/>
    <n v="2"/>
    <n v="0.2"/>
    <n v="2.7956000000000003"/>
  </r>
  <r>
    <x v="202"/>
    <x v="0"/>
    <s v="New York City"/>
    <x v="15"/>
    <x v="3"/>
    <x v="1"/>
    <x v="9"/>
    <s v="No"/>
    <x v="0"/>
    <n v="242.89999999999998"/>
    <n v="5"/>
    <n v="0"/>
    <n v="70.440999999999974"/>
  </r>
  <r>
    <x v="202"/>
    <x v="0"/>
    <s v="New York City"/>
    <x v="15"/>
    <x v="3"/>
    <x v="1"/>
    <x v="4"/>
    <s v="No"/>
    <x v="1"/>
    <n v="454.90000000000003"/>
    <n v="5"/>
    <n v="0"/>
    <n v="0"/>
  </r>
  <r>
    <x v="202"/>
    <x v="0"/>
    <s v="New York City"/>
    <x v="15"/>
    <x v="3"/>
    <x v="0"/>
    <x v="5"/>
    <s v="No"/>
    <x v="0"/>
    <n v="35.92"/>
    <n v="4"/>
    <n v="0"/>
    <n v="15.086400000000001"/>
  </r>
  <r>
    <x v="202"/>
    <x v="0"/>
    <s v="New York City"/>
    <x v="15"/>
    <x v="3"/>
    <x v="0"/>
    <x v="5"/>
    <s v="Yes"/>
    <x v="2"/>
    <n v="39.76"/>
    <n v="8"/>
    <n v="0"/>
    <n v="12.325599999999998"/>
  </r>
  <r>
    <x v="202"/>
    <x v="0"/>
    <s v="New York City"/>
    <x v="15"/>
    <x v="3"/>
    <x v="1"/>
    <x v="8"/>
    <s v="No"/>
    <x v="0"/>
    <n v="47.744"/>
    <n v="4"/>
    <n v="0.2"/>
    <n v="14.919999999999995"/>
  </r>
  <r>
    <x v="44"/>
    <x v="0"/>
    <s v="Chicago"/>
    <x v="10"/>
    <x v="2"/>
    <x v="2"/>
    <x v="7"/>
    <s v="No"/>
    <x v="0"/>
    <n v="159.98400000000001"/>
    <n v="2"/>
    <n v="0.2"/>
    <n v="11.998799999999996"/>
  </r>
  <r>
    <x v="44"/>
    <x v="0"/>
    <s v="Chicago"/>
    <x v="10"/>
    <x v="2"/>
    <x v="2"/>
    <x v="11"/>
    <s v="No"/>
    <x v="1"/>
    <n v="255.96799999999999"/>
    <n v="4"/>
    <n v="0.2"/>
    <n v="51.193599999999996"/>
  </r>
  <r>
    <x v="44"/>
    <x v="0"/>
    <s v="Chicago"/>
    <x v="10"/>
    <x v="2"/>
    <x v="0"/>
    <x v="0"/>
    <s v="No"/>
    <x v="0"/>
    <n v="359.05799999999994"/>
    <n v="3"/>
    <n v="0.3"/>
    <n v="-71.811600000000027"/>
  </r>
  <r>
    <x v="271"/>
    <x v="0"/>
    <s v="Philadelphia"/>
    <x v="9"/>
    <x v="3"/>
    <x v="1"/>
    <x v="9"/>
    <s v="Yes"/>
    <x v="2"/>
    <n v="434.35199999999998"/>
    <n v="3"/>
    <n v="0.2"/>
    <n v="43.43519999999998"/>
  </r>
  <r>
    <x v="271"/>
    <x v="0"/>
    <s v="Philadelphia"/>
    <x v="9"/>
    <x v="3"/>
    <x v="1"/>
    <x v="9"/>
    <s v="No"/>
    <x v="0"/>
    <n v="3.5520000000000005"/>
    <n v="2"/>
    <n v="0.2"/>
    <n v="0.44399999999999973"/>
  </r>
  <r>
    <x v="271"/>
    <x v="0"/>
    <s v="Philadelphia"/>
    <x v="9"/>
    <x v="3"/>
    <x v="1"/>
    <x v="9"/>
    <s v="No"/>
    <x v="0"/>
    <n v="88.832000000000008"/>
    <n v="4"/>
    <n v="0.2"/>
    <n v="7.7728000000000002"/>
  </r>
  <r>
    <x v="524"/>
    <x v="1"/>
    <s v="Dublin"/>
    <x v="24"/>
    <x v="3"/>
    <x v="0"/>
    <x v="3"/>
    <s v="No"/>
    <x v="1"/>
    <n v="1048.3499999999999"/>
    <n v="5"/>
    <n v="0.4"/>
    <n v="-69.889999999999986"/>
  </r>
  <r>
    <x v="244"/>
    <x v="0"/>
    <s v="Springfield"/>
    <x v="17"/>
    <x v="0"/>
    <x v="2"/>
    <x v="11"/>
    <s v="No"/>
    <x v="0"/>
    <n v="100"/>
    <n v="4"/>
    <n v="0"/>
    <n v="21"/>
  </r>
  <r>
    <x v="244"/>
    <x v="0"/>
    <s v="Springfield"/>
    <x v="17"/>
    <x v="0"/>
    <x v="1"/>
    <x v="2"/>
    <s v="Yes"/>
    <x v="2"/>
    <n v="7.83"/>
    <n v="3"/>
    <n v="0"/>
    <n v="3.6017999999999999"/>
  </r>
  <r>
    <x v="470"/>
    <x v="1"/>
    <s v="Fayetteville"/>
    <x v="3"/>
    <x v="0"/>
    <x v="1"/>
    <x v="10"/>
    <s v="No"/>
    <x v="0"/>
    <n v="96.256"/>
    <n v="8"/>
    <n v="0.2"/>
    <n v="31.283199999999987"/>
  </r>
  <r>
    <x v="470"/>
    <x v="1"/>
    <s v="Fayetteville"/>
    <x v="3"/>
    <x v="0"/>
    <x v="1"/>
    <x v="10"/>
    <s v="No"/>
    <x v="0"/>
    <n v="10.688000000000001"/>
    <n v="2"/>
    <n v="0.2"/>
    <n v="3.7407999999999997"/>
  </r>
  <r>
    <x v="109"/>
    <x v="0"/>
    <s v="Dallas"/>
    <x v="5"/>
    <x v="2"/>
    <x v="1"/>
    <x v="4"/>
    <s v="No"/>
    <x v="1"/>
    <n v="338.04"/>
    <n v="3"/>
    <n v="0.2"/>
    <n v="-33.804000000000002"/>
  </r>
  <r>
    <x v="109"/>
    <x v="0"/>
    <s v="Dallas"/>
    <x v="5"/>
    <x v="2"/>
    <x v="1"/>
    <x v="6"/>
    <s v="No"/>
    <x v="0"/>
    <n v="154.24"/>
    <n v="4"/>
    <n v="0.2"/>
    <n v="17.351999999999975"/>
  </r>
  <r>
    <x v="165"/>
    <x v="0"/>
    <s v="Jacksonville"/>
    <x v="3"/>
    <x v="0"/>
    <x v="1"/>
    <x v="9"/>
    <s v="Yes"/>
    <x v="2"/>
    <n v="34.848000000000006"/>
    <n v="2"/>
    <n v="0.2"/>
    <n v="6.5339999999999971"/>
  </r>
  <r>
    <x v="165"/>
    <x v="0"/>
    <s v="Jacksonville"/>
    <x v="3"/>
    <x v="0"/>
    <x v="2"/>
    <x v="7"/>
    <s v="No"/>
    <x v="0"/>
    <n v="22"/>
    <n v="5"/>
    <n v="0.2"/>
    <n v="1.375"/>
  </r>
  <r>
    <x v="165"/>
    <x v="0"/>
    <s v="Jacksonville"/>
    <x v="3"/>
    <x v="0"/>
    <x v="1"/>
    <x v="6"/>
    <s v="No"/>
    <x v="0"/>
    <n v="4.3680000000000003"/>
    <n v="3"/>
    <n v="0.2"/>
    <n v="0.3822000000000001"/>
  </r>
  <r>
    <x v="106"/>
    <x v="1"/>
    <s v="San Francisco"/>
    <x v="1"/>
    <x v="1"/>
    <x v="1"/>
    <x v="4"/>
    <s v="No"/>
    <x v="1"/>
    <n v="31.44"/>
    <n v="3"/>
    <n v="0"/>
    <n v="8.4888000000000012"/>
  </r>
  <r>
    <x v="106"/>
    <x v="1"/>
    <s v="San Francisco"/>
    <x v="1"/>
    <x v="1"/>
    <x v="2"/>
    <x v="11"/>
    <s v="No"/>
    <x v="0"/>
    <n v="17.899999999999999"/>
    <n v="2"/>
    <n v="0"/>
    <n v="3.400999999999998"/>
  </r>
  <r>
    <x v="106"/>
    <x v="1"/>
    <s v="San Francisco"/>
    <x v="1"/>
    <x v="1"/>
    <x v="2"/>
    <x v="11"/>
    <s v="Yes"/>
    <x v="2"/>
    <n v="129.44999999999999"/>
    <n v="5"/>
    <n v="0"/>
    <n v="46.601999999999997"/>
  </r>
  <r>
    <x v="525"/>
    <x v="2"/>
    <s v="San Diego"/>
    <x v="1"/>
    <x v="1"/>
    <x v="1"/>
    <x v="2"/>
    <s v="No"/>
    <x v="0"/>
    <n v="20.88"/>
    <n v="8"/>
    <n v="0"/>
    <n v="9.6047999999999991"/>
  </r>
  <r>
    <x v="498"/>
    <x v="0"/>
    <s v="Philadelphia"/>
    <x v="9"/>
    <x v="3"/>
    <x v="1"/>
    <x v="10"/>
    <s v="No"/>
    <x v="0"/>
    <n v="20.736000000000004"/>
    <n v="4"/>
    <n v="0.2"/>
    <n v="7.2576000000000001"/>
  </r>
  <r>
    <x v="498"/>
    <x v="0"/>
    <s v="Philadelphia"/>
    <x v="9"/>
    <x v="3"/>
    <x v="0"/>
    <x v="5"/>
    <s v="No"/>
    <x v="1"/>
    <n v="7.168000000000001"/>
    <n v="2"/>
    <n v="0.2"/>
    <n v="0.98559999999999937"/>
  </r>
  <r>
    <x v="498"/>
    <x v="0"/>
    <s v="Philadelphia"/>
    <x v="9"/>
    <x v="3"/>
    <x v="1"/>
    <x v="4"/>
    <s v="No"/>
    <x v="0"/>
    <n v="11.168000000000001"/>
    <n v="2"/>
    <n v="0.2"/>
    <n v="-2.5128000000000008"/>
  </r>
  <r>
    <x v="498"/>
    <x v="0"/>
    <s v="Philadelphia"/>
    <x v="9"/>
    <x v="3"/>
    <x v="2"/>
    <x v="11"/>
    <s v="Yes"/>
    <x v="2"/>
    <n v="442.40000000000003"/>
    <n v="7"/>
    <n v="0.2"/>
    <n v="-55.300000000000068"/>
  </r>
  <r>
    <x v="298"/>
    <x v="0"/>
    <s v="Rochester"/>
    <x v="15"/>
    <x v="3"/>
    <x v="1"/>
    <x v="6"/>
    <s v="No"/>
    <x v="0"/>
    <n v="13.36"/>
    <n v="2"/>
    <n v="0"/>
    <n v="4.9431999999999992"/>
  </r>
  <r>
    <x v="191"/>
    <x v="0"/>
    <s v="Jacksonville"/>
    <x v="3"/>
    <x v="0"/>
    <x v="1"/>
    <x v="8"/>
    <s v="No"/>
    <x v="0"/>
    <n v="11.232000000000001"/>
    <n v="8"/>
    <n v="0.7"/>
    <n v="-8.2367999999999988"/>
  </r>
  <r>
    <x v="191"/>
    <x v="0"/>
    <s v="Jacksonville"/>
    <x v="3"/>
    <x v="0"/>
    <x v="1"/>
    <x v="10"/>
    <s v="No"/>
    <x v="1"/>
    <n v="10.272000000000002"/>
    <n v="3"/>
    <n v="0.2"/>
    <n v="3.2099999999999982"/>
  </r>
  <r>
    <x v="526"/>
    <x v="2"/>
    <s v="Houston"/>
    <x v="5"/>
    <x v="2"/>
    <x v="1"/>
    <x v="10"/>
    <s v="No"/>
    <x v="0"/>
    <n v="10.368000000000002"/>
    <n v="2"/>
    <n v="0.2"/>
    <n v="3.6288"/>
  </r>
  <r>
    <x v="526"/>
    <x v="2"/>
    <s v="Houston"/>
    <x v="5"/>
    <x v="2"/>
    <x v="1"/>
    <x v="6"/>
    <s v="Yes"/>
    <x v="2"/>
    <n v="6.24"/>
    <n v="3"/>
    <n v="0.2"/>
    <n v="0.54600000000000071"/>
  </r>
  <r>
    <x v="246"/>
    <x v="2"/>
    <s v="San Antonio"/>
    <x v="5"/>
    <x v="2"/>
    <x v="0"/>
    <x v="3"/>
    <s v="No"/>
    <x v="0"/>
    <n v="206.96200000000002"/>
    <n v="2"/>
    <n v="0.3"/>
    <n v="-32.522600000000011"/>
  </r>
  <r>
    <x v="527"/>
    <x v="0"/>
    <s v="Oakland"/>
    <x v="1"/>
    <x v="1"/>
    <x v="0"/>
    <x v="5"/>
    <s v="No"/>
    <x v="0"/>
    <n v="9.4600000000000009"/>
    <n v="2"/>
    <n v="0"/>
    <n v="3.6894000000000009"/>
  </r>
  <r>
    <x v="100"/>
    <x v="1"/>
    <s v="San Francisco"/>
    <x v="1"/>
    <x v="1"/>
    <x v="1"/>
    <x v="4"/>
    <s v="No"/>
    <x v="1"/>
    <n v="559.62"/>
    <n v="9"/>
    <n v="0"/>
    <n v="151.09740000000002"/>
  </r>
  <r>
    <x v="100"/>
    <x v="1"/>
    <s v="San Francisco"/>
    <x v="1"/>
    <x v="1"/>
    <x v="1"/>
    <x v="10"/>
    <s v="No"/>
    <x v="0"/>
    <n v="109.92"/>
    <n v="2"/>
    <n v="0"/>
    <n v="53.860799999999998"/>
  </r>
  <r>
    <x v="100"/>
    <x v="1"/>
    <s v="San Francisco"/>
    <x v="1"/>
    <x v="1"/>
    <x v="1"/>
    <x v="10"/>
    <s v="Yes"/>
    <x v="2"/>
    <n v="8.56"/>
    <n v="2"/>
    <n v="0"/>
    <n v="3.8519999999999994"/>
  </r>
  <r>
    <x v="499"/>
    <x v="2"/>
    <s v="Fort Worth"/>
    <x v="5"/>
    <x v="2"/>
    <x v="1"/>
    <x v="10"/>
    <s v="No"/>
    <x v="0"/>
    <n v="360.71199999999999"/>
    <n v="11"/>
    <n v="0.2"/>
    <n v="130.75810000000001"/>
  </r>
  <r>
    <x v="499"/>
    <x v="2"/>
    <s v="Fort Worth"/>
    <x v="5"/>
    <x v="2"/>
    <x v="2"/>
    <x v="7"/>
    <s v="No"/>
    <x v="0"/>
    <n v="1718.4"/>
    <n v="6"/>
    <n v="0.2"/>
    <n v="150.36000000000013"/>
  </r>
  <r>
    <x v="359"/>
    <x v="2"/>
    <s v="Houston"/>
    <x v="5"/>
    <x v="2"/>
    <x v="1"/>
    <x v="8"/>
    <s v="No"/>
    <x v="1"/>
    <n v="41.567999999999991"/>
    <n v="6"/>
    <n v="0.8"/>
    <n v="-66.508800000000036"/>
  </r>
  <r>
    <x v="528"/>
    <x v="0"/>
    <s v="Houston"/>
    <x v="5"/>
    <x v="2"/>
    <x v="2"/>
    <x v="11"/>
    <s v="No"/>
    <x v="0"/>
    <n v="46.864000000000004"/>
    <n v="2"/>
    <n v="0.2"/>
    <n v="7.615399999999994"/>
  </r>
  <r>
    <x v="469"/>
    <x v="0"/>
    <s v="Philadelphia"/>
    <x v="9"/>
    <x v="3"/>
    <x v="1"/>
    <x v="6"/>
    <s v="Yes"/>
    <x v="2"/>
    <n v="19.536000000000001"/>
    <n v="3"/>
    <n v="0.2"/>
    <n v="4.8840000000000003"/>
  </r>
  <r>
    <x v="151"/>
    <x v="0"/>
    <s v="San Diego"/>
    <x v="1"/>
    <x v="1"/>
    <x v="0"/>
    <x v="0"/>
    <s v="No"/>
    <x v="0"/>
    <n v="411.33199999999999"/>
    <n v="4"/>
    <n v="0.15"/>
    <n v="-4.8391999999999769"/>
  </r>
  <r>
    <x v="151"/>
    <x v="0"/>
    <s v="San Diego"/>
    <x v="1"/>
    <x v="1"/>
    <x v="1"/>
    <x v="8"/>
    <s v="No"/>
    <x v="0"/>
    <n v="28.752000000000002"/>
    <n v="6"/>
    <n v="0.2"/>
    <n v="9.7037999999999993"/>
  </r>
  <r>
    <x v="151"/>
    <x v="0"/>
    <s v="San Diego"/>
    <x v="1"/>
    <x v="1"/>
    <x v="0"/>
    <x v="0"/>
    <s v="No"/>
    <x v="1"/>
    <n v="293.19900000000001"/>
    <n v="3"/>
    <n v="0.15"/>
    <n v="-20.696400000000025"/>
  </r>
  <r>
    <x v="529"/>
    <x v="2"/>
    <s v="Suffolk"/>
    <x v="17"/>
    <x v="0"/>
    <x v="1"/>
    <x v="14"/>
    <s v="No"/>
    <x v="0"/>
    <n v="35.06"/>
    <n v="2"/>
    <n v="0"/>
    <n v="10.517999999999997"/>
  </r>
  <r>
    <x v="529"/>
    <x v="2"/>
    <s v="Suffolk"/>
    <x v="17"/>
    <x v="0"/>
    <x v="1"/>
    <x v="2"/>
    <s v="Yes"/>
    <x v="2"/>
    <n v="4.13"/>
    <n v="1"/>
    <n v="0"/>
    <n v="1.8997999999999999"/>
  </r>
  <r>
    <x v="529"/>
    <x v="2"/>
    <s v="Suffolk"/>
    <x v="17"/>
    <x v="0"/>
    <x v="0"/>
    <x v="5"/>
    <s v="No"/>
    <x v="0"/>
    <n v="109.8"/>
    <n v="9"/>
    <n v="0"/>
    <n v="46.116000000000007"/>
  </r>
  <r>
    <x v="529"/>
    <x v="2"/>
    <s v="Suffolk"/>
    <x v="17"/>
    <x v="0"/>
    <x v="1"/>
    <x v="2"/>
    <s v="No"/>
    <x v="0"/>
    <n v="9.82"/>
    <n v="2"/>
    <n v="0"/>
    <n v="4.8117999999999999"/>
  </r>
  <r>
    <x v="530"/>
    <x v="0"/>
    <s v="Greensboro"/>
    <x v="3"/>
    <x v="0"/>
    <x v="1"/>
    <x v="8"/>
    <s v="No"/>
    <x v="1"/>
    <n v="7.644000000000001"/>
    <n v="4"/>
    <n v="0.7"/>
    <n v="-5.8603999999999985"/>
  </r>
  <r>
    <x v="530"/>
    <x v="0"/>
    <s v="Greensboro"/>
    <x v="3"/>
    <x v="0"/>
    <x v="1"/>
    <x v="8"/>
    <s v="No"/>
    <x v="0"/>
    <n v="51.465000000000018"/>
    <n v="5"/>
    <n v="0.7"/>
    <n v="-39.456499999999991"/>
  </r>
  <r>
    <x v="34"/>
    <x v="1"/>
    <s v="Dallas"/>
    <x v="5"/>
    <x v="2"/>
    <x v="1"/>
    <x v="14"/>
    <s v="Yes"/>
    <x v="2"/>
    <n v="6.9760000000000009"/>
    <n v="4"/>
    <n v="0.2"/>
    <n v="-1.3952000000000013"/>
  </r>
  <r>
    <x v="34"/>
    <x v="1"/>
    <s v="Dallas"/>
    <x v="5"/>
    <x v="2"/>
    <x v="1"/>
    <x v="8"/>
    <s v="No"/>
    <x v="0"/>
    <n v="12.221999999999998"/>
    <n v="7"/>
    <n v="0.8"/>
    <n v="-20.166300000000007"/>
  </r>
  <r>
    <x v="55"/>
    <x v="1"/>
    <s v="Chicago"/>
    <x v="10"/>
    <x v="2"/>
    <x v="1"/>
    <x v="4"/>
    <s v="No"/>
    <x v="0"/>
    <n v="97.984000000000009"/>
    <n v="2"/>
    <n v="0.2"/>
    <n v="-24.496000000000002"/>
  </r>
  <r>
    <x v="55"/>
    <x v="1"/>
    <s v="Chicago"/>
    <x v="10"/>
    <x v="2"/>
    <x v="2"/>
    <x v="11"/>
    <s v="No"/>
    <x v="1"/>
    <n v="62.400000000000006"/>
    <n v="6"/>
    <n v="0.2"/>
    <n v="19.499999999999993"/>
  </r>
  <r>
    <x v="501"/>
    <x v="1"/>
    <s v="Baltimore"/>
    <x v="39"/>
    <x v="3"/>
    <x v="1"/>
    <x v="8"/>
    <s v="No"/>
    <x v="0"/>
    <n v="20.86"/>
    <n v="2"/>
    <n v="0"/>
    <n v="9.3869999999999987"/>
  </r>
  <r>
    <x v="501"/>
    <x v="1"/>
    <s v="Baltimore"/>
    <x v="39"/>
    <x v="3"/>
    <x v="1"/>
    <x v="4"/>
    <s v="Yes"/>
    <x v="2"/>
    <n v="497.61"/>
    <n v="9"/>
    <n v="0"/>
    <n v="129.37860000000001"/>
  </r>
  <r>
    <x v="501"/>
    <x v="1"/>
    <s v="Baltimore"/>
    <x v="39"/>
    <x v="3"/>
    <x v="1"/>
    <x v="6"/>
    <s v="No"/>
    <x v="0"/>
    <n v="5.34"/>
    <n v="2"/>
    <n v="0"/>
    <n v="1.4952000000000001"/>
  </r>
  <r>
    <x v="501"/>
    <x v="1"/>
    <s v="Baltimore"/>
    <x v="39"/>
    <x v="3"/>
    <x v="1"/>
    <x v="2"/>
    <s v="No"/>
    <x v="0"/>
    <n v="3.15"/>
    <n v="1"/>
    <n v="0"/>
    <n v="1.512"/>
  </r>
  <r>
    <x v="24"/>
    <x v="0"/>
    <s v="Los Angeles"/>
    <x v="1"/>
    <x v="1"/>
    <x v="1"/>
    <x v="10"/>
    <s v="No"/>
    <x v="1"/>
    <n v="368.91"/>
    <n v="9"/>
    <n v="0"/>
    <n v="180.76590000000002"/>
  </r>
  <r>
    <x v="24"/>
    <x v="0"/>
    <s v="Los Angeles"/>
    <x v="1"/>
    <x v="1"/>
    <x v="1"/>
    <x v="6"/>
    <s v="No"/>
    <x v="0"/>
    <n v="14.7"/>
    <n v="5"/>
    <n v="0"/>
    <n v="6.6150000000000002"/>
  </r>
  <r>
    <x v="420"/>
    <x v="0"/>
    <s v="New York City"/>
    <x v="15"/>
    <x v="3"/>
    <x v="2"/>
    <x v="11"/>
    <s v="Yes"/>
    <x v="2"/>
    <n v="59.97"/>
    <n v="3"/>
    <n v="0"/>
    <n v="14.992499999999996"/>
  </r>
  <r>
    <x v="420"/>
    <x v="0"/>
    <s v="New York City"/>
    <x v="15"/>
    <x v="3"/>
    <x v="1"/>
    <x v="4"/>
    <s v="No"/>
    <x v="0"/>
    <n v="83.36"/>
    <n v="1"/>
    <n v="0"/>
    <n v="20.840000000000003"/>
  </r>
  <r>
    <x v="118"/>
    <x v="1"/>
    <s v="Franklin"/>
    <x v="31"/>
    <x v="3"/>
    <x v="1"/>
    <x v="10"/>
    <s v="No"/>
    <x v="0"/>
    <n v="6.58"/>
    <n v="2"/>
    <n v="0"/>
    <n v="3.0267999999999997"/>
  </r>
  <r>
    <x v="118"/>
    <x v="1"/>
    <s v="Franklin"/>
    <x v="31"/>
    <x v="3"/>
    <x v="1"/>
    <x v="8"/>
    <s v="No"/>
    <x v="1"/>
    <n v="122.94"/>
    <n v="3"/>
    <n v="0"/>
    <n v="59.011199999999988"/>
  </r>
  <r>
    <x v="531"/>
    <x v="1"/>
    <s v="Milwaukee"/>
    <x v="6"/>
    <x v="2"/>
    <x v="1"/>
    <x v="10"/>
    <s v="No"/>
    <x v="0"/>
    <n v="219.84"/>
    <n v="4"/>
    <n v="0"/>
    <n v="107.7216"/>
  </r>
  <r>
    <x v="531"/>
    <x v="1"/>
    <s v="Milwaukee"/>
    <x v="6"/>
    <x v="2"/>
    <x v="2"/>
    <x v="11"/>
    <s v="Yes"/>
    <x v="2"/>
    <n v="98.16"/>
    <n v="6"/>
    <n v="0"/>
    <n v="9.8159999999999954"/>
  </r>
  <r>
    <x v="531"/>
    <x v="1"/>
    <s v="Milwaukee"/>
    <x v="6"/>
    <x v="2"/>
    <x v="1"/>
    <x v="8"/>
    <s v="No"/>
    <x v="0"/>
    <n v="33.04"/>
    <n v="8"/>
    <n v="0"/>
    <n v="15.5288"/>
  </r>
  <r>
    <x v="531"/>
    <x v="1"/>
    <s v="Milwaukee"/>
    <x v="6"/>
    <x v="2"/>
    <x v="2"/>
    <x v="7"/>
    <s v="No"/>
    <x v="0"/>
    <n v="86.97"/>
    <n v="3"/>
    <n v="0"/>
    <n v="25.221299999999989"/>
  </r>
  <r>
    <x v="532"/>
    <x v="1"/>
    <s v="Kenosha"/>
    <x v="6"/>
    <x v="2"/>
    <x v="2"/>
    <x v="7"/>
    <s v="No"/>
    <x v="1"/>
    <n v="134.97"/>
    <n v="3"/>
    <n v="0"/>
    <n v="64.785599999999988"/>
  </r>
  <r>
    <x v="532"/>
    <x v="1"/>
    <s v="Kenosha"/>
    <x v="6"/>
    <x v="2"/>
    <x v="2"/>
    <x v="7"/>
    <s v="No"/>
    <x v="0"/>
    <n v="699.98"/>
    <n v="2"/>
    <n v="0"/>
    <n v="195.99440000000004"/>
  </r>
  <r>
    <x v="532"/>
    <x v="1"/>
    <s v="Kenosha"/>
    <x v="6"/>
    <x v="2"/>
    <x v="2"/>
    <x v="11"/>
    <s v="Yes"/>
    <x v="2"/>
    <n v="139.94999999999999"/>
    <n v="5"/>
    <n v="0"/>
    <n v="26.590499999999988"/>
  </r>
  <r>
    <x v="154"/>
    <x v="0"/>
    <s v="New York City"/>
    <x v="15"/>
    <x v="3"/>
    <x v="1"/>
    <x v="10"/>
    <s v="No"/>
    <x v="0"/>
    <n v="48.94"/>
    <n v="1"/>
    <n v="0"/>
    <n v="24.47"/>
  </r>
  <r>
    <x v="261"/>
    <x v="0"/>
    <s v="Madison"/>
    <x v="6"/>
    <x v="2"/>
    <x v="0"/>
    <x v="1"/>
    <s v="No"/>
    <x v="0"/>
    <n v="2807.84"/>
    <n v="8"/>
    <n v="0"/>
    <n v="673.88160000000016"/>
  </r>
  <r>
    <x v="261"/>
    <x v="0"/>
    <s v="Madison"/>
    <x v="6"/>
    <x v="2"/>
    <x v="1"/>
    <x v="6"/>
    <s v="No"/>
    <x v="1"/>
    <n v="46.64"/>
    <n v="4"/>
    <n v="0"/>
    <n v="12.592800000000004"/>
  </r>
  <r>
    <x v="533"/>
    <x v="1"/>
    <s v="Houston"/>
    <x v="5"/>
    <x v="2"/>
    <x v="1"/>
    <x v="4"/>
    <s v="No"/>
    <x v="0"/>
    <n v="60.415999999999997"/>
    <n v="2"/>
    <n v="0.2"/>
    <n v="6.0416000000000025"/>
  </r>
  <r>
    <x v="534"/>
    <x v="2"/>
    <s v="Olathe"/>
    <x v="41"/>
    <x v="2"/>
    <x v="1"/>
    <x v="6"/>
    <s v="Yes"/>
    <x v="2"/>
    <n v="107.94"/>
    <n v="3"/>
    <n v="0"/>
    <n v="26.984999999999992"/>
  </r>
  <r>
    <x v="280"/>
    <x v="2"/>
    <s v="New York City"/>
    <x v="15"/>
    <x v="3"/>
    <x v="1"/>
    <x v="4"/>
    <s v="No"/>
    <x v="0"/>
    <n v="63.84"/>
    <n v="8"/>
    <n v="0"/>
    <n v="16.598399999999998"/>
  </r>
  <r>
    <x v="280"/>
    <x v="2"/>
    <s v="New York City"/>
    <x v="15"/>
    <x v="3"/>
    <x v="2"/>
    <x v="7"/>
    <s v="No"/>
    <x v="0"/>
    <n v="347.96999999999997"/>
    <n v="3"/>
    <n v="0"/>
    <n v="100.91129999999997"/>
  </r>
  <r>
    <x v="280"/>
    <x v="2"/>
    <s v="New York City"/>
    <x v="15"/>
    <x v="3"/>
    <x v="1"/>
    <x v="8"/>
    <s v="No"/>
    <x v="1"/>
    <n v="37.008000000000003"/>
    <n v="6"/>
    <n v="0.2"/>
    <n v="11.565"/>
  </r>
  <r>
    <x v="528"/>
    <x v="0"/>
    <s v="San Jose"/>
    <x v="1"/>
    <x v="1"/>
    <x v="0"/>
    <x v="5"/>
    <s v="No"/>
    <x v="0"/>
    <n v="215.65"/>
    <n v="5"/>
    <n v="0"/>
    <n v="73.320999999999998"/>
  </r>
  <r>
    <x v="535"/>
    <x v="0"/>
    <s v="Dallas"/>
    <x v="5"/>
    <x v="2"/>
    <x v="1"/>
    <x v="13"/>
    <s v="Yes"/>
    <x v="2"/>
    <n v="11.168000000000001"/>
    <n v="4"/>
    <n v="0.2"/>
    <n v="3.6295999999999995"/>
  </r>
  <r>
    <x v="535"/>
    <x v="0"/>
    <s v="Dallas"/>
    <x v="5"/>
    <x v="2"/>
    <x v="1"/>
    <x v="10"/>
    <s v="No"/>
    <x v="0"/>
    <n v="53.952000000000005"/>
    <n v="3"/>
    <n v="0.2"/>
    <n v="17.534399999999998"/>
  </r>
  <r>
    <x v="216"/>
    <x v="2"/>
    <s v="Auburn"/>
    <x v="4"/>
    <x v="1"/>
    <x v="0"/>
    <x v="5"/>
    <s v="No"/>
    <x v="0"/>
    <n v="4.18"/>
    <n v="1"/>
    <n v="0"/>
    <n v="1.5047999999999999"/>
  </r>
  <r>
    <x v="350"/>
    <x v="0"/>
    <s v="Philadelphia"/>
    <x v="9"/>
    <x v="3"/>
    <x v="1"/>
    <x v="8"/>
    <s v="No"/>
    <x v="1"/>
    <n v="5.6070000000000011"/>
    <n v="1"/>
    <n v="0.7"/>
    <n v="-4.2987000000000002"/>
  </r>
  <r>
    <x v="350"/>
    <x v="0"/>
    <s v="Philadelphia"/>
    <x v="9"/>
    <x v="3"/>
    <x v="1"/>
    <x v="14"/>
    <s v="No"/>
    <x v="0"/>
    <n v="4663.7360000000008"/>
    <n v="7"/>
    <n v="0.2"/>
    <n v="-1049.3406"/>
  </r>
  <r>
    <x v="350"/>
    <x v="0"/>
    <s v="Philadelphia"/>
    <x v="9"/>
    <x v="3"/>
    <x v="2"/>
    <x v="11"/>
    <s v="Yes"/>
    <x v="2"/>
    <n v="79.984000000000009"/>
    <n v="2"/>
    <n v="0.2"/>
    <n v="22.995400000000004"/>
  </r>
  <r>
    <x v="136"/>
    <x v="1"/>
    <s v="Los Angeles"/>
    <x v="1"/>
    <x v="1"/>
    <x v="2"/>
    <x v="7"/>
    <s v="No"/>
    <x v="0"/>
    <n v="2575.944"/>
    <n v="7"/>
    <n v="0.2"/>
    <n v="257.59440000000029"/>
  </r>
  <r>
    <x v="136"/>
    <x v="1"/>
    <s v="Los Angeles"/>
    <x v="1"/>
    <x v="1"/>
    <x v="1"/>
    <x v="10"/>
    <s v="No"/>
    <x v="0"/>
    <n v="45.36"/>
    <n v="7"/>
    <n v="0"/>
    <n v="21.772800000000004"/>
  </r>
  <r>
    <x v="136"/>
    <x v="1"/>
    <s v="Los Angeles"/>
    <x v="1"/>
    <x v="1"/>
    <x v="2"/>
    <x v="11"/>
    <s v="No"/>
    <x v="1"/>
    <n v="254.24"/>
    <n v="7"/>
    <n v="0"/>
    <n v="76.271999999999977"/>
  </r>
  <r>
    <x v="536"/>
    <x v="1"/>
    <s v="Tulsa"/>
    <x v="26"/>
    <x v="2"/>
    <x v="2"/>
    <x v="7"/>
    <s v="No"/>
    <x v="0"/>
    <n v="69.930000000000007"/>
    <n v="7"/>
    <n v="0"/>
    <n v="0.69929999999999914"/>
  </r>
  <r>
    <x v="96"/>
    <x v="1"/>
    <s v="Chicago"/>
    <x v="10"/>
    <x v="2"/>
    <x v="0"/>
    <x v="5"/>
    <s v="Yes"/>
    <x v="2"/>
    <n v="16.155999999999999"/>
    <n v="7"/>
    <n v="0.6"/>
    <n v="-12.116999999999999"/>
  </r>
  <r>
    <x v="96"/>
    <x v="1"/>
    <s v="Chicago"/>
    <x v="10"/>
    <x v="2"/>
    <x v="1"/>
    <x v="10"/>
    <s v="No"/>
    <x v="0"/>
    <n v="54.816000000000003"/>
    <n v="3"/>
    <n v="0.2"/>
    <n v="17.815199999999997"/>
  </r>
  <r>
    <x v="383"/>
    <x v="0"/>
    <s v="Harrisonburg"/>
    <x v="17"/>
    <x v="0"/>
    <x v="0"/>
    <x v="3"/>
    <s v="No"/>
    <x v="0"/>
    <n v="1441.3"/>
    <n v="7"/>
    <n v="0"/>
    <n v="245.0209999999999"/>
  </r>
  <r>
    <x v="537"/>
    <x v="0"/>
    <s v="Newark"/>
    <x v="24"/>
    <x v="3"/>
    <x v="0"/>
    <x v="5"/>
    <s v="No"/>
    <x v="1"/>
    <n v="77.599999999999994"/>
    <n v="5"/>
    <n v="0.2"/>
    <n v="28.129999999999995"/>
  </r>
  <r>
    <x v="537"/>
    <x v="0"/>
    <s v="Newark"/>
    <x v="24"/>
    <x v="3"/>
    <x v="0"/>
    <x v="5"/>
    <s v="No"/>
    <x v="0"/>
    <n v="4.6560000000000006"/>
    <n v="2"/>
    <n v="0.2"/>
    <n v="1.5713999999999997"/>
  </r>
  <r>
    <x v="407"/>
    <x v="1"/>
    <s v="Los Angeles"/>
    <x v="1"/>
    <x v="1"/>
    <x v="0"/>
    <x v="3"/>
    <s v="Yes"/>
    <x v="2"/>
    <n v="170.13600000000002"/>
    <n v="3"/>
    <n v="0.2"/>
    <n v="-8.5067999999999913"/>
  </r>
  <r>
    <x v="328"/>
    <x v="0"/>
    <s v="Seattle"/>
    <x v="4"/>
    <x v="1"/>
    <x v="1"/>
    <x v="2"/>
    <s v="No"/>
    <x v="0"/>
    <n v="7.38"/>
    <n v="2"/>
    <n v="0"/>
    <n v="3.4685999999999999"/>
  </r>
  <r>
    <x v="328"/>
    <x v="0"/>
    <s v="Seattle"/>
    <x v="4"/>
    <x v="1"/>
    <x v="1"/>
    <x v="6"/>
    <s v="No"/>
    <x v="0"/>
    <n v="9.26"/>
    <n v="2"/>
    <n v="0"/>
    <n v="3.0557999999999996"/>
  </r>
  <r>
    <x v="430"/>
    <x v="0"/>
    <s v="Los Angeles"/>
    <x v="1"/>
    <x v="1"/>
    <x v="1"/>
    <x v="2"/>
    <s v="No"/>
    <x v="1"/>
    <n v="9.9600000000000009"/>
    <n v="2"/>
    <n v="0"/>
    <n v="4.5815999999999999"/>
  </r>
  <r>
    <x v="538"/>
    <x v="0"/>
    <s v="Chicago"/>
    <x v="10"/>
    <x v="2"/>
    <x v="1"/>
    <x v="9"/>
    <s v="No"/>
    <x v="0"/>
    <n v="75.59999999999998"/>
    <n v="2"/>
    <n v="0.8"/>
    <n v="-166.32000000000005"/>
  </r>
  <r>
    <x v="538"/>
    <x v="0"/>
    <s v="Chicago"/>
    <x v="10"/>
    <x v="2"/>
    <x v="0"/>
    <x v="5"/>
    <s v="Yes"/>
    <x v="2"/>
    <n v="29.32"/>
    <n v="2"/>
    <n v="0.6"/>
    <n v="-24.188999999999993"/>
  </r>
  <r>
    <x v="105"/>
    <x v="1"/>
    <s v="Chicago"/>
    <x v="10"/>
    <x v="2"/>
    <x v="1"/>
    <x v="9"/>
    <s v="No"/>
    <x v="0"/>
    <n v="92.063999999999979"/>
    <n v="6"/>
    <n v="0.8"/>
    <n v="-225.55680000000007"/>
  </r>
  <r>
    <x v="105"/>
    <x v="1"/>
    <s v="Chicago"/>
    <x v="10"/>
    <x v="2"/>
    <x v="1"/>
    <x v="13"/>
    <s v="No"/>
    <x v="0"/>
    <n v="6.9760000000000009"/>
    <n v="4"/>
    <n v="0.2"/>
    <n v="1.8312000000000004"/>
  </r>
  <r>
    <x v="105"/>
    <x v="1"/>
    <s v="Chicago"/>
    <x v="10"/>
    <x v="2"/>
    <x v="0"/>
    <x v="1"/>
    <s v="No"/>
    <x v="1"/>
    <n v="62.957999999999998"/>
    <n v="3"/>
    <n v="0.3"/>
    <n v="-2.6981999999999999"/>
  </r>
  <r>
    <x v="105"/>
    <x v="1"/>
    <s v="Chicago"/>
    <x v="10"/>
    <x v="2"/>
    <x v="1"/>
    <x v="10"/>
    <s v="No"/>
    <x v="0"/>
    <n v="5.1840000000000011"/>
    <n v="1"/>
    <n v="0.2"/>
    <n v="1.8144"/>
  </r>
  <r>
    <x v="193"/>
    <x v="0"/>
    <s v="Redmond"/>
    <x v="21"/>
    <x v="1"/>
    <x v="1"/>
    <x v="8"/>
    <s v="No"/>
    <x v="2"/>
    <n v="31.32"/>
    <n v="10"/>
    <n v="0.7"/>
    <n v="-25.05599999999999"/>
  </r>
  <r>
    <x v="193"/>
    <x v="0"/>
    <s v="Redmond"/>
    <x v="21"/>
    <x v="1"/>
    <x v="0"/>
    <x v="5"/>
    <s v="No"/>
    <x v="0"/>
    <n v="11.840000000000002"/>
    <n v="4"/>
    <n v="0.2"/>
    <n v="3.108000000000001"/>
  </r>
  <r>
    <x v="193"/>
    <x v="0"/>
    <s v="Redmond"/>
    <x v="21"/>
    <x v="1"/>
    <x v="0"/>
    <x v="5"/>
    <s v="No"/>
    <x v="0"/>
    <n v="22.784000000000002"/>
    <n v="1"/>
    <n v="0.2"/>
    <n v="4.8416000000000006"/>
  </r>
  <r>
    <x v="539"/>
    <x v="2"/>
    <s v="Raleigh"/>
    <x v="3"/>
    <x v="0"/>
    <x v="2"/>
    <x v="7"/>
    <s v="No"/>
    <x v="1"/>
    <n v="1127.9760000000001"/>
    <n v="3"/>
    <n v="0.2"/>
    <n v="126.8972999999998"/>
  </r>
  <r>
    <x v="540"/>
    <x v="1"/>
    <s v="Macon"/>
    <x v="32"/>
    <x v="0"/>
    <x v="1"/>
    <x v="10"/>
    <s v="Yes"/>
    <x v="0"/>
    <n v="38.880000000000003"/>
    <n v="6"/>
    <n v="0"/>
    <n v="18.662400000000002"/>
  </r>
  <r>
    <x v="94"/>
    <x v="0"/>
    <s v="Cleveland"/>
    <x v="24"/>
    <x v="3"/>
    <x v="2"/>
    <x v="7"/>
    <s v="No"/>
    <x v="2"/>
    <n v="779.79600000000005"/>
    <n v="2"/>
    <n v="0.4"/>
    <n v="-168.95579999999995"/>
  </r>
  <r>
    <x v="359"/>
    <x v="2"/>
    <s v="Muskogee"/>
    <x v="26"/>
    <x v="2"/>
    <x v="2"/>
    <x v="7"/>
    <s v="No"/>
    <x v="0"/>
    <n v="1439.92"/>
    <n v="8"/>
    <n v="0"/>
    <n v="374.37920000000008"/>
  </r>
  <r>
    <x v="359"/>
    <x v="2"/>
    <s v="Muskogee"/>
    <x v="26"/>
    <x v="2"/>
    <x v="0"/>
    <x v="3"/>
    <s v="No"/>
    <x v="0"/>
    <n v="262.11"/>
    <n v="1"/>
    <n v="0"/>
    <n v="62.906399999999991"/>
  </r>
  <r>
    <x v="334"/>
    <x v="1"/>
    <s v="Monroe"/>
    <x v="3"/>
    <x v="0"/>
    <x v="0"/>
    <x v="1"/>
    <s v="No"/>
    <x v="1"/>
    <n v="207"/>
    <n v="3"/>
    <n v="0.2"/>
    <n v="25.874999999999972"/>
  </r>
  <r>
    <x v="442"/>
    <x v="1"/>
    <s v="Austin"/>
    <x v="5"/>
    <x v="2"/>
    <x v="2"/>
    <x v="15"/>
    <s v="Yes"/>
    <x v="0"/>
    <n v="1439.982"/>
    <n v="3"/>
    <n v="0.4"/>
    <n v="-263.99670000000026"/>
  </r>
  <r>
    <x v="442"/>
    <x v="1"/>
    <s v="Austin"/>
    <x v="5"/>
    <x v="2"/>
    <x v="1"/>
    <x v="10"/>
    <s v="No"/>
    <x v="2"/>
    <n v="36.288000000000011"/>
    <n v="7"/>
    <n v="0.2"/>
    <n v="12.700800000000001"/>
  </r>
  <r>
    <x v="528"/>
    <x v="0"/>
    <s v="Meriden"/>
    <x v="29"/>
    <x v="3"/>
    <x v="1"/>
    <x v="6"/>
    <s v="No"/>
    <x v="0"/>
    <n v="21.400000000000002"/>
    <n v="5"/>
    <n v="0"/>
    <n v="6.2059999999999977"/>
  </r>
  <r>
    <x v="468"/>
    <x v="1"/>
    <s v="Roswell"/>
    <x v="32"/>
    <x v="0"/>
    <x v="1"/>
    <x v="9"/>
    <s v="No"/>
    <x v="0"/>
    <n v="1245.8599999999999"/>
    <n v="7"/>
    <n v="0"/>
    <n v="361.29939999999988"/>
  </r>
  <r>
    <x v="541"/>
    <x v="1"/>
    <s v="Charlotte"/>
    <x v="3"/>
    <x v="0"/>
    <x v="1"/>
    <x v="2"/>
    <s v="No"/>
    <x v="1"/>
    <n v="17.544"/>
    <n v="3"/>
    <n v="0.2"/>
    <n v="5.9210999999999983"/>
  </r>
  <r>
    <x v="541"/>
    <x v="1"/>
    <s v="Charlotte"/>
    <x v="3"/>
    <x v="0"/>
    <x v="0"/>
    <x v="5"/>
    <s v="Yes"/>
    <x v="0"/>
    <n v="44.128"/>
    <n v="4"/>
    <n v="0.2"/>
    <n v="12.135200000000001"/>
  </r>
  <r>
    <x v="541"/>
    <x v="1"/>
    <s v="Charlotte"/>
    <x v="3"/>
    <x v="0"/>
    <x v="1"/>
    <x v="9"/>
    <s v="No"/>
    <x v="2"/>
    <n v="62.920000000000009"/>
    <n v="1"/>
    <n v="0.2"/>
    <n v="10.224499999999994"/>
  </r>
  <r>
    <x v="541"/>
    <x v="1"/>
    <s v="Charlotte"/>
    <x v="3"/>
    <x v="0"/>
    <x v="1"/>
    <x v="10"/>
    <s v="No"/>
    <x v="0"/>
    <n v="78.304000000000002"/>
    <n v="2"/>
    <n v="0.2"/>
    <n v="29.363999999999997"/>
  </r>
  <r>
    <x v="542"/>
    <x v="1"/>
    <s v="Bowling Green"/>
    <x v="0"/>
    <x v="0"/>
    <x v="0"/>
    <x v="1"/>
    <s v="No"/>
    <x v="0"/>
    <n v="140.81"/>
    <n v="1"/>
    <n v="0"/>
    <n v="39.4268"/>
  </r>
  <r>
    <x v="135"/>
    <x v="1"/>
    <s v="San Antonio"/>
    <x v="5"/>
    <x v="2"/>
    <x v="1"/>
    <x v="2"/>
    <s v="No"/>
    <x v="1"/>
    <n v="40.096000000000004"/>
    <n v="4"/>
    <n v="0.2"/>
    <n v="13.532399999999996"/>
  </r>
  <r>
    <x v="135"/>
    <x v="1"/>
    <s v="San Antonio"/>
    <x v="5"/>
    <x v="2"/>
    <x v="0"/>
    <x v="5"/>
    <s v="Yes"/>
    <x v="0"/>
    <n v="40.783999999999999"/>
    <n v="2"/>
    <n v="0.6"/>
    <n v="-30.588000000000001"/>
  </r>
  <r>
    <x v="543"/>
    <x v="0"/>
    <s v="Seattle"/>
    <x v="4"/>
    <x v="1"/>
    <x v="2"/>
    <x v="11"/>
    <s v="No"/>
    <x v="2"/>
    <n v="90.570000000000007"/>
    <n v="3"/>
    <n v="0"/>
    <n v="11.774100000000004"/>
  </r>
  <r>
    <x v="526"/>
    <x v="2"/>
    <s v="Washington"/>
    <x v="40"/>
    <x v="3"/>
    <x v="1"/>
    <x v="10"/>
    <s v="No"/>
    <x v="0"/>
    <n v="40.08"/>
    <n v="6"/>
    <n v="0"/>
    <n v="19.238399999999999"/>
  </r>
  <r>
    <x v="526"/>
    <x v="2"/>
    <s v="Washington"/>
    <x v="40"/>
    <x v="3"/>
    <x v="0"/>
    <x v="5"/>
    <s v="No"/>
    <x v="0"/>
    <n v="37.68"/>
    <n v="2"/>
    <n v="0"/>
    <n v="15.825600000000001"/>
  </r>
  <r>
    <x v="395"/>
    <x v="1"/>
    <s v="Los Angeles"/>
    <x v="1"/>
    <x v="1"/>
    <x v="0"/>
    <x v="1"/>
    <s v="No"/>
    <x v="1"/>
    <n v="362.35199999999998"/>
    <n v="3"/>
    <n v="0.2"/>
    <n v="27.176400000000015"/>
  </r>
  <r>
    <x v="395"/>
    <x v="1"/>
    <s v="Los Angeles"/>
    <x v="1"/>
    <x v="1"/>
    <x v="1"/>
    <x v="8"/>
    <s v="Yes"/>
    <x v="0"/>
    <n v="7.1840000000000011"/>
    <n v="2"/>
    <n v="0.2"/>
    <n v="2.2449999999999992"/>
  </r>
  <r>
    <x v="343"/>
    <x v="0"/>
    <s v="South Bend"/>
    <x v="14"/>
    <x v="2"/>
    <x v="1"/>
    <x v="4"/>
    <s v="No"/>
    <x v="2"/>
    <n v="34.76"/>
    <n v="1"/>
    <n v="0"/>
    <n v="9.732800000000001"/>
  </r>
  <r>
    <x v="343"/>
    <x v="0"/>
    <s v="South Bend"/>
    <x v="14"/>
    <x v="2"/>
    <x v="2"/>
    <x v="11"/>
    <s v="No"/>
    <x v="0"/>
    <n v="831.2"/>
    <n v="5"/>
    <n v="0"/>
    <n v="124.68000000000004"/>
  </r>
  <r>
    <x v="343"/>
    <x v="0"/>
    <s v="South Bend"/>
    <x v="14"/>
    <x v="2"/>
    <x v="1"/>
    <x v="10"/>
    <s v="No"/>
    <x v="0"/>
    <n v="26.400000000000002"/>
    <n v="5"/>
    <n v="0"/>
    <n v="11.879999999999999"/>
  </r>
  <r>
    <x v="343"/>
    <x v="0"/>
    <s v="South Bend"/>
    <x v="14"/>
    <x v="2"/>
    <x v="1"/>
    <x v="12"/>
    <s v="No"/>
    <x v="1"/>
    <n v="106.75"/>
    <n v="7"/>
    <n v="0"/>
    <n v="49.10499999999999"/>
  </r>
  <r>
    <x v="343"/>
    <x v="0"/>
    <s v="South Bend"/>
    <x v="14"/>
    <x v="2"/>
    <x v="1"/>
    <x v="10"/>
    <s v="Yes"/>
    <x v="0"/>
    <n v="97.82"/>
    <n v="2"/>
    <n v="0"/>
    <n v="45.975399999999993"/>
  </r>
  <r>
    <x v="343"/>
    <x v="0"/>
    <s v="South Bend"/>
    <x v="14"/>
    <x v="2"/>
    <x v="1"/>
    <x v="4"/>
    <s v="No"/>
    <x v="2"/>
    <n v="141.4"/>
    <n v="5"/>
    <n v="0"/>
    <n v="38.177999999999997"/>
  </r>
  <r>
    <x v="524"/>
    <x v="1"/>
    <s v="Los Angeles"/>
    <x v="1"/>
    <x v="1"/>
    <x v="1"/>
    <x v="6"/>
    <s v="No"/>
    <x v="0"/>
    <n v="14.52"/>
    <n v="3"/>
    <n v="0"/>
    <n v="4.7915999999999999"/>
  </r>
  <r>
    <x v="141"/>
    <x v="1"/>
    <s v="Houston"/>
    <x v="5"/>
    <x v="2"/>
    <x v="1"/>
    <x v="4"/>
    <s v="No"/>
    <x v="0"/>
    <n v="127.92000000000002"/>
    <n v="5"/>
    <n v="0.2"/>
    <n v="-15.990000000000002"/>
  </r>
  <r>
    <x v="141"/>
    <x v="1"/>
    <s v="Houston"/>
    <x v="5"/>
    <x v="2"/>
    <x v="1"/>
    <x v="8"/>
    <s v="No"/>
    <x v="1"/>
    <n v="34.239999999999988"/>
    <n v="4"/>
    <n v="0.8"/>
    <n v="-53.072000000000017"/>
  </r>
  <r>
    <x v="80"/>
    <x v="1"/>
    <s v="Bristol"/>
    <x v="29"/>
    <x v="3"/>
    <x v="1"/>
    <x v="9"/>
    <s v="Yes"/>
    <x v="0"/>
    <n v="137.62"/>
    <n v="2"/>
    <n v="0"/>
    <n v="60.552800000000005"/>
  </r>
  <r>
    <x v="80"/>
    <x v="1"/>
    <s v="Bristol"/>
    <x v="29"/>
    <x v="3"/>
    <x v="2"/>
    <x v="7"/>
    <s v="No"/>
    <x v="2"/>
    <n v="100.49"/>
    <n v="1"/>
    <n v="0"/>
    <n v="25.122500000000002"/>
  </r>
  <r>
    <x v="306"/>
    <x v="0"/>
    <s v="New York City"/>
    <x v="15"/>
    <x v="3"/>
    <x v="0"/>
    <x v="0"/>
    <s v="No"/>
    <x v="0"/>
    <n v="257.56799999999998"/>
    <n v="2"/>
    <n v="0.2"/>
    <n v="-28.976400000000012"/>
  </r>
  <r>
    <x v="306"/>
    <x v="0"/>
    <s v="New York City"/>
    <x v="15"/>
    <x v="3"/>
    <x v="2"/>
    <x v="7"/>
    <s v="No"/>
    <x v="0"/>
    <n v="119.96"/>
    <n v="4"/>
    <n v="0"/>
    <n v="33.588800000000006"/>
  </r>
  <r>
    <x v="167"/>
    <x v="0"/>
    <s v="San Antonio"/>
    <x v="5"/>
    <x v="2"/>
    <x v="1"/>
    <x v="4"/>
    <s v="No"/>
    <x v="1"/>
    <n v="49.632000000000005"/>
    <n v="4"/>
    <n v="0.2"/>
    <n v="4.9632000000000005"/>
  </r>
  <r>
    <x v="544"/>
    <x v="1"/>
    <s v="Aurora"/>
    <x v="22"/>
    <x v="1"/>
    <x v="0"/>
    <x v="3"/>
    <s v="Yes"/>
    <x v="0"/>
    <n v="727.45"/>
    <n v="5"/>
    <n v="0.5"/>
    <n v="-465.5680000000001"/>
  </r>
  <r>
    <x v="544"/>
    <x v="1"/>
    <s v="Aurora"/>
    <x v="22"/>
    <x v="1"/>
    <x v="0"/>
    <x v="5"/>
    <s v="No"/>
    <x v="2"/>
    <n v="24.96"/>
    <n v="3"/>
    <n v="0.2"/>
    <n v="4.3679999999999986"/>
  </r>
  <r>
    <x v="243"/>
    <x v="1"/>
    <s v="Newark"/>
    <x v="24"/>
    <x v="3"/>
    <x v="2"/>
    <x v="7"/>
    <s v="No"/>
    <x v="0"/>
    <n v="370.78199999999998"/>
    <n v="3"/>
    <n v="0.4"/>
    <n v="-92.695500000000038"/>
  </r>
  <r>
    <x v="340"/>
    <x v="1"/>
    <s v="Henderson"/>
    <x v="33"/>
    <x v="1"/>
    <x v="0"/>
    <x v="5"/>
    <s v="No"/>
    <x v="0"/>
    <n v="196.45"/>
    <n v="5"/>
    <n v="0"/>
    <n v="70.72199999999998"/>
  </r>
  <r>
    <x v="539"/>
    <x v="2"/>
    <s v="Philadelphia"/>
    <x v="9"/>
    <x v="3"/>
    <x v="1"/>
    <x v="10"/>
    <s v="No"/>
    <x v="1"/>
    <n v="31.104000000000006"/>
    <n v="6"/>
    <n v="0.2"/>
    <n v="10.8864"/>
  </r>
  <r>
    <x v="539"/>
    <x v="2"/>
    <s v="Philadelphia"/>
    <x v="9"/>
    <x v="3"/>
    <x v="1"/>
    <x v="4"/>
    <s v="Yes"/>
    <x v="0"/>
    <n v="78.256"/>
    <n v="2"/>
    <n v="0.2"/>
    <n v="-17.607599999999998"/>
  </r>
  <r>
    <x v="230"/>
    <x v="0"/>
    <s v="Seattle"/>
    <x v="4"/>
    <x v="1"/>
    <x v="1"/>
    <x v="10"/>
    <s v="No"/>
    <x v="2"/>
    <n v="6.48"/>
    <n v="1"/>
    <n v="0"/>
    <n v="3.1104000000000003"/>
  </r>
  <r>
    <x v="545"/>
    <x v="1"/>
    <s v="San Francisco"/>
    <x v="1"/>
    <x v="1"/>
    <x v="1"/>
    <x v="6"/>
    <s v="No"/>
    <x v="0"/>
    <n v="99.2"/>
    <n v="5"/>
    <n v="0"/>
    <n v="25.792000000000002"/>
  </r>
  <r>
    <x v="545"/>
    <x v="1"/>
    <s v="San Francisco"/>
    <x v="1"/>
    <x v="1"/>
    <x v="0"/>
    <x v="1"/>
    <s v="No"/>
    <x v="0"/>
    <n v="801.5680000000001"/>
    <n v="2"/>
    <n v="0.2"/>
    <n v="50.097999999999985"/>
  </r>
  <r>
    <x v="545"/>
    <x v="1"/>
    <s v="San Francisco"/>
    <x v="1"/>
    <x v="1"/>
    <x v="0"/>
    <x v="3"/>
    <s v="No"/>
    <x v="1"/>
    <n v="272.84800000000001"/>
    <n v="1"/>
    <n v="0.2"/>
    <n v="27.284800000000004"/>
  </r>
  <r>
    <x v="546"/>
    <x v="0"/>
    <s v="Spokane"/>
    <x v="4"/>
    <x v="1"/>
    <x v="0"/>
    <x v="3"/>
    <s v="Yes"/>
    <x v="0"/>
    <n v="70.98"/>
    <n v="1"/>
    <n v="0"/>
    <n v="20.584199999999996"/>
  </r>
  <r>
    <x v="88"/>
    <x v="2"/>
    <s v="Columbus"/>
    <x v="24"/>
    <x v="3"/>
    <x v="1"/>
    <x v="10"/>
    <s v="No"/>
    <x v="2"/>
    <n v="16.224"/>
    <n v="2"/>
    <n v="0.2"/>
    <n v="5.8812000000000006"/>
  </r>
  <r>
    <x v="170"/>
    <x v="0"/>
    <s v="Long Beach"/>
    <x v="15"/>
    <x v="3"/>
    <x v="0"/>
    <x v="0"/>
    <s v="No"/>
    <x v="0"/>
    <n v="176.78399999999999"/>
    <n v="1"/>
    <n v="0.2"/>
    <n v="-22.098000000000013"/>
  </r>
  <r>
    <x v="547"/>
    <x v="0"/>
    <s v="San Antonio"/>
    <x v="5"/>
    <x v="2"/>
    <x v="2"/>
    <x v="7"/>
    <s v="No"/>
    <x v="0"/>
    <n v="470.37600000000009"/>
    <n v="3"/>
    <n v="0.2"/>
    <n v="47.037600000000026"/>
  </r>
  <r>
    <x v="506"/>
    <x v="0"/>
    <s v="Los Angeles"/>
    <x v="1"/>
    <x v="1"/>
    <x v="0"/>
    <x v="1"/>
    <s v="No"/>
    <x v="1"/>
    <n v="393.56799999999998"/>
    <n v="4"/>
    <n v="0.2"/>
    <n v="-44.276400000000024"/>
  </r>
  <r>
    <x v="506"/>
    <x v="0"/>
    <s v="Los Angeles"/>
    <x v="1"/>
    <x v="1"/>
    <x v="2"/>
    <x v="7"/>
    <s v="Yes"/>
    <x v="0"/>
    <n v="302.37599999999998"/>
    <n v="3"/>
    <n v="0.2"/>
    <n v="22.678200000000018"/>
  </r>
  <r>
    <x v="316"/>
    <x v="1"/>
    <s v="Jacksonville"/>
    <x v="2"/>
    <x v="0"/>
    <x v="1"/>
    <x v="8"/>
    <s v="No"/>
    <x v="2"/>
    <n v="68.742000000000019"/>
    <n v="9"/>
    <n v="0.7"/>
    <n v="-48.119399999999985"/>
  </r>
  <r>
    <x v="166"/>
    <x v="0"/>
    <s v="New York City"/>
    <x v="15"/>
    <x v="3"/>
    <x v="1"/>
    <x v="12"/>
    <s v="No"/>
    <x v="0"/>
    <n v="29.339999999999996"/>
    <n v="3"/>
    <n v="0"/>
    <n v="14.669999999999998"/>
  </r>
  <r>
    <x v="166"/>
    <x v="0"/>
    <s v="New York City"/>
    <x v="15"/>
    <x v="3"/>
    <x v="0"/>
    <x v="1"/>
    <s v="No"/>
    <x v="0"/>
    <n v="383.60700000000003"/>
    <n v="7"/>
    <n v="0.1"/>
    <n v="63.934499999999971"/>
  </r>
  <r>
    <x v="166"/>
    <x v="0"/>
    <s v="New York City"/>
    <x v="15"/>
    <x v="3"/>
    <x v="1"/>
    <x v="4"/>
    <s v="No"/>
    <x v="1"/>
    <n v="563.4"/>
    <n v="4"/>
    <n v="0"/>
    <n v="67.608000000000004"/>
  </r>
  <r>
    <x v="254"/>
    <x v="2"/>
    <s v="Philadelphia"/>
    <x v="9"/>
    <x v="3"/>
    <x v="1"/>
    <x v="10"/>
    <s v="Yes"/>
    <x v="0"/>
    <n v="217.05599999999998"/>
    <n v="7"/>
    <n v="0.2"/>
    <n v="78.6828"/>
  </r>
  <r>
    <x v="297"/>
    <x v="0"/>
    <s v="Keller"/>
    <x v="5"/>
    <x v="2"/>
    <x v="1"/>
    <x v="2"/>
    <s v="No"/>
    <x v="2"/>
    <n v="6"/>
    <n v="2"/>
    <n v="0.2"/>
    <n v="2.0999999999999996"/>
  </r>
  <r>
    <x v="38"/>
    <x v="0"/>
    <s v="San Francisco"/>
    <x v="1"/>
    <x v="1"/>
    <x v="0"/>
    <x v="5"/>
    <s v="No"/>
    <x v="0"/>
    <n v="31.56"/>
    <n v="3"/>
    <n v="0"/>
    <n v="10.4148"/>
  </r>
  <r>
    <x v="382"/>
    <x v="2"/>
    <s v="Hialeah"/>
    <x v="2"/>
    <x v="0"/>
    <x v="1"/>
    <x v="13"/>
    <s v="No"/>
    <x v="0"/>
    <n v="7.104000000000001"/>
    <n v="2"/>
    <n v="0.2"/>
    <n v="2.3976000000000002"/>
  </r>
  <r>
    <x v="382"/>
    <x v="2"/>
    <s v="Hialeah"/>
    <x v="2"/>
    <x v="0"/>
    <x v="1"/>
    <x v="8"/>
    <s v="No"/>
    <x v="1"/>
    <n v="398.35200000000003"/>
    <n v="8"/>
    <n v="0.7"/>
    <n v="-331.95999999999992"/>
  </r>
  <r>
    <x v="14"/>
    <x v="0"/>
    <s v="Fairfield"/>
    <x v="24"/>
    <x v="3"/>
    <x v="1"/>
    <x v="9"/>
    <s v="Yes"/>
    <x v="0"/>
    <n v="121.79200000000002"/>
    <n v="4"/>
    <n v="0.2"/>
    <n v="13.701599999999988"/>
  </r>
  <r>
    <x v="14"/>
    <x v="0"/>
    <s v="Fairfield"/>
    <x v="24"/>
    <x v="3"/>
    <x v="0"/>
    <x v="3"/>
    <s v="No"/>
    <x v="2"/>
    <n v="409.59000000000003"/>
    <n v="3"/>
    <n v="0.4"/>
    <n v="-122.87700000000004"/>
  </r>
  <r>
    <x v="158"/>
    <x v="1"/>
    <s v="Huntington Beach"/>
    <x v="1"/>
    <x v="1"/>
    <x v="1"/>
    <x v="10"/>
    <s v="No"/>
    <x v="0"/>
    <n v="10.56"/>
    <n v="2"/>
    <n v="0"/>
    <n v="4.7519999999999998"/>
  </r>
  <r>
    <x v="158"/>
    <x v="1"/>
    <s v="Huntington Beach"/>
    <x v="1"/>
    <x v="1"/>
    <x v="1"/>
    <x v="6"/>
    <s v="No"/>
    <x v="0"/>
    <n v="3.38"/>
    <n v="1"/>
    <n v="0"/>
    <n v="1.2505999999999999"/>
  </r>
  <r>
    <x v="187"/>
    <x v="0"/>
    <s v="Port Orange"/>
    <x v="2"/>
    <x v="0"/>
    <x v="1"/>
    <x v="12"/>
    <s v="No"/>
    <x v="1"/>
    <n v="7.8239999999999998"/>
    <n v="1"/>
    <n v="0.2"/>
    <n v="2.9339999999999997"/>
  </r>
  <r>
    <x v="263"/>
    <x v="0"/>
    <s v="Medford"/>
    <x v="21"/>
    <x v="1"/>
    <x v="1"/>
    <x v="10"/>
    <s v="Yes"/>
    <x v="0"/>
    <n v="24.784000000000002"/>
    <n v="1"/>
    <n v="0.2"/>
    <n v="7.7449999999999983"/>
  </r>
  <r>
    <x v="548"/>
    <x v="0"/>
    <s v="Charlottesville"/>
    <x v="17"/>
    <x v="0"/>
    <x v="1"/>
    <x v="6"/>
    <s v="No"/>
    <x v="2"/>
    <n v="34.650000000000006"/>
    <n v="3"/>
    <n v="0"/>
    <n v="10.395"/>
  </r>
  <r>
    <x v="123"/>
    <x v="0"/>
    <s v="Missoula"/>
    <x v="37"/>
    <x v="1"/>
    <x v="1"/>
    <x v="8"/>
    <s v="No"/>
    <x v="0"/>
    <n v="487.98400000000004"/>
    <n v="2"/>
    <n v="0.2"/>
    <n v="152.49499999999998"/>
  </r>
  <r>
    <x v="549"/>
    <x v="0"/>
    <s v="Minneapolis"/>
    <x v="11"/>
    <x v="2"/>
    <x v="1"/>
    <x v="8"/>
    <s v="No"/>
    <x v="0"/>
    <n v="1793.98"/>
    <n v="2"/>
    <n v="0"/>
    <n v="843.17059999999992"/>
  </r>
  <r>
    <x v="362"/>
    <x v="0"/>
    <s v="Miami"/>
    <x v="2"/>
    <x v="0"/>
    <x v="1"/>
    <x v="12"/>
    <s v="No"/>
    <x v="1"/>
    <n v="29.808"/>
    <n v="2"/>
    <n v="0.2"/>
    <n v="10.805399999999997"/>
  </r>
  <r>
    <x v="362"/>
    <x v="0"/>
    <s v="Miami"/>
    <x v="2"/>
    <x v="0"/>
    <x v="1"/>
    <x v="8"/>
    <s v="Yes"/>
    <x v="0"/>
    <n v="505.1760000000001"/>
    <n v="4"/>
    <n v="0.7"/>
    <n v="-336.78399999999988"/>
  </r>
  <r>
    <x v="362"/>
    <x v="0"/>
    <s v="Miami"/>
    <x v="2"/>
    <x v="0"/>
    <x v="0"/>
    <x v="3"/>
    <s v="No"/>
    <x v="2"/>
    <n v="174.05850000000001"/>
    <n v="3"/>
    <n v="0.45"/>
    <n v="-110.76450000000001"/>
  </r>
  <r>
    <x v="476"/>
    <x v="0"/>
    <s v="Florence"/>
    <x v="20"/>
    <x v="0"/>
    <x v="1"/>
    <x v="4"/>
    <s v="No"/>
    <x v="0"/>
    <n v="191.88"/>
    <n v="6"/>
    <n v="0"/>
    <n v="19.188000000000002"/>
  </r>
  <r>
    <x v="108"/>
    <x v="2"/>
    <s v="Detroit"/>
    <x v="12"/>
    <x v="2"/>
    <x v="2"/>
    <x v="7"/>
    <s v="No"/>
    <x v="0"/>
    <n v="14.78"/>
    <n v="2"/>
    <n v="0"/>
    <n v="3.9906000000000006"/>
  </r>
  <r>
    <x v="460"/>
    <x v="1"/>
    <s v="Springfield"/>
    <x v="21"/>
    <x v="1"/>
    <x v="1"/>
    <x v="10"/>
    <s v="No"/>
    <x v="1"/>
    <n v="5.1840000000000011"/>
    <n v="1"/>
    <n v="0.2"/>
    <n v="1.8144"/>
  </r>
  <r>
    <x v="460"/>
    <x v="1"/>
    <s v="Springfield"/>
    <x v="21"/>
    <x v="1"/>
    <x v="0"/>
    <x v="1"/>
    <s v="Yes"/>
    <x v="0"/>
    <n v="478.48"/>
    <n v="2"/>
    <n v="0.2"/>
    <n v="47.848000000000013"/>
  </r>
  <r>
    <x v="460"/>
    <x v="1"/>
    <s v="Springfield"/>
    <x v="21"/>
    <x v="1"/>
    <x v="2"/>
    <x v="11"/>
    <s v="No"/>
    <x v="2"/>
    <n v="28.400000000000002"/>
    <n v="2"/>
    <n v="0.2"/>
    <n v="6.7449999999999983"/>
  </r>
  <r>
    <x v="550"/>
    <x v="1"/>
    <s v="Indianapolis"/>
    <x v="14"/>
    <x v="2"/>
    <x v="1"/>
    <x v="4"/>
    <s v="No"/>
    <x v="0"/>
    <n v="909.12"/>
    <n v="8"/>
    <n v="0"/>
    <n v="9.091199999999958"/>
  </r>
  <r>
    <x v="532"/>
    <x v="1"/>
    <s v="Apopka"/>
    <x v="2"/>
    <x v="0"/>
    <x v="1"/>
    <x v="8"/>
    <s v="No"/>
    <x v="0"/>
    <n v="2.9520000000000004"/>
    <n v="2"/>
    <n v="0.7"/>
    <n v="-2.1648000000000005"/>
  </r>
  <r>
    <x v="532"/>
    <x v="1"/>
    <s v="Apopka"/>
    <x v="2"/>
    <x v="0"/>
    <x v="1"/>
    <x v="8"/>
    <s v="No"/>
    <x v="1"/>
    <n v="27.018000000000008"/>
    <n v="6"/>
    <n v="0.7"/>
    <n v="-21.61440000000001"/>
  </r>
  <r>
    <x v="459"/>
    <x v="1"/>
    <s v="Los Angeles"/>
    <x v="1"/>
    <x v="1"/>
    <x v="0"/>
    <x v="5"/>
    <s v="Yes"/>
    <x v="0"/>
    <n v="136.91999999999999"/>
    <n v="4"/>
    <n v="0"/>
    <n v="41.075999999999993"/>
  </r>
  <r>
    <x v="551"/>
    <x v="0"/>
    <s v="Oceanside"/>
    <x v="15"/>
    <x v="3"/>
    <x v="0"/>
    <x v="5"/>
    <s v="No"/>
    <x v="2"/>
    <n v="18.96"/>
    <n v="2"/>
    <n v="0"/>
    <n v="8.532"/>
  </r>
  <r>
    <x v="34"/>
    <x v="1"/>
    <s v="Los Angeles"/>
    <x v="1"/>
    <x v="1"/>
    <x v="2"/>
    <x v="11"/>
    <s v="No"/>
    <x v="0"/>
    <n v="99.390000000000015"/>
    <n v="3"/>
    <n v="0"/>
    <n v="40.749900000000004"/>
  </r>
  <r>
    <x v="395"/>
    <x v="1"/>
    <s v="Houston"/>
    <x v="5"/>
    <x v="2"/>
    <x v="1"/>
    <x v="10"/>
    <s v="No"/>
    <x v="0"/>
    <n v="273.89600000000002"/>
    <n v="7"/>
    <n v="0.2"/>
    <n v="92.43989999999998"/>
  </r>
  <r>
    <x v="395"/>
    <x v="1"/>
    <s v="Houston"/>
    <x v="5"/>
    <x v="2"/>
    <x v="2"/>
    <x v="15"/>
    <s v="No"/>
    <x v="1"/>
    <n v="597.13200000000006"/>
    <n v="3"/>
    <n v="0.4"/>
    <n v="49.760999999999967"/>
  </r>
  <r>
    <x v="552"/>
    <x v="0"/>
    <s v="Roswell"/>
    <x v="32"/>
    <x v="0"/>
    <x v="2"/>
    <x v="11"/>
    <s v="Yes"/>
    <x v="0"/>
    <n v="149.94999999999999"/>
    <n v="5"/>
    <n v="0"/>
    <n v="65.978000000000009"/>
  </r>
  <r>
    <x v="357"/>
    <x v="2"/>
    <s v="Boynton Beach"/>
    <x v="2"/>
    <x v="0"/>
    <x v="1"/>
    <x v="2"/>
    <s v="No"/>
    <x v="2"/>
    <n v="4.6079999999999997"/>
    <n v="2"/>
    <n v="0.2"/>
    <n v="1.6704000000000001"/>
  </r>
  <r>
    <x v="357"/>
    <x v="2"/>
    <s v="Boynton Beach"/>
    <x v="2"/>
    <x v="0"/>
    <x v="1"/>
    <x v="6"/>
    <s v="No"/>
    <x v="0"/>
    <n v="15.528"/>
    <n v="3"/>
    <n v="0.2"/>
    <n v="4.8524999999999991"/>
  </r>
  <r>
    <x v="357"/>
    <x v="2"/>
    <s v="Boynton Beach"/>
    <x v="2"/>
    <x v="0"/>
    <x v="1"/>
    <x v="2"/>
    <s v="No"/>
    <x v="0"/>
    <n v="11.952000000000002"/>
    <n v="3"/>
    <n v="0.2"/>
    <n v="3.8843999999999994"/>
  </r>
  <r>
    <x v="456"/>
    <x v="0"/>
    <s v="Franklin"/>
    <x v="31"/>
    <x v="3"/>
    <x v="1"/>
    <x v="6"/>
    <s v="No"/>
    <x v="1"/>
    <n v="11.65"/>
    <n v="5"/>
    <n v="0"/>
    <n v="3.3784999999999989"/>
  </r>
  <r>
    <x v="539"/>
    <x v="2"/>
    <s v="Detroit"/>
    <x v="12"/>
    <x v="2"/>
    <x v="2"/>
    <x v="7"/>
    <s v="Yes"/>
    <x v="0"/>
    <n v="299.89999999999998"/>
    <n v="2"/>
    <n v="0"/>
    <n v="74.974999999999994"/>
  </r>
  <r>
    <x v="553"/>
    <x v="1"/>
    <s v="Watertown"/>
    <x v="15"/>
    <x v="3"/>
    <x v="1"/>
    <x v="8"/>
    <s v="No"/>
    <x v="2"/>
    <n v="895.92"/>
    <n v="5"/>
    <n v="0.2"/>
    <n v="302.37299999999993"/>
  </r>
  <r>
    <x v="553"/>
    <x v="1"/>
    <s v="Watertown"/>
    <x v="15"/>
    <x v="3"/>
    <x v="0"/>
    <x v="1"/>
    <s v="No"/>
    <x v="0"/>
    <n v="462.56400000000002"/>
    <n v="2"/>
    <n v="0.1"/>
    <n v="97.652399999999943"/>
  </r>
  <r>
    <x v="89"/>
    <x v="1"/>
    <s v="Reading"/>
    <x v="9"/>
    <x v="3"/>
    <x v="1"/>
    <x v="4"/>
    <s v="No"/>
    <x v="0"/>
    <n v="15.008000000000003"/>
    <n v="2"/>
    <n v="0.2"/>
    <n v="1.5007999999999999"/>
  </r>
  <r>
    <x v="554"/>
    <x v="1"/>
    <s v="Arlington"/>
    <x v="5"/>
    <x v="2"/>
    <x v="2"/>
    <x v="7"/>
    <s v="No"/>
    <x v="1"/>
    <n v="863.6400000000001"/>
    <n v="9"/>
    <n v="0.2"/>
    <n v="107.95499999999998"/>
  </r>
  <r>
    <x v="554"/>
    <x v="1"/>
    <s v="Arlington"/>
    <x v="5"/>
    <x v="2"/>
    <x v="1"/>
    <x v="6"/>
    <s v="Yes"/>
    <x v="0"/>
    <n v="47.616"/>
    <n v="3"/>
    <n v="0.2"/>
    <n v="3.571200000000001"/>
  </r>
  <r>
    <x v="268"/>
    <x v="0"/>
    <s v="San Diego"/>
    <x v="1"/>
    <x v="1"/>
    <x v="1"/>
    <x v="10"/>
    <s v="No"/>
    <x v="2"/>
    <n v="92.94"/>
    <n v="3"/>
    <n v="0"/>
    <n v="41.822999999999993"/>
  </r>
  <r>
    <x v="352"/>
    <x v="1"/>
    <s v="San Francisco"/>
    <x v="1"/>
    <x v="1"/>
    <x v="2"/>
    <x v="11"/>
    <s v="No"/>
    <x v="0"/>
    <n v="199.98"/>
    <n v="2"/>
    <n v="0"/>
    <n v="69.992999999999995"/>
  </r>
  <r>
    <x v="411"/>
    <x v="0"/>
    <s v="Los Angeles"/>
    <x v="1"/>
    <x v="1"/>
    <x v="2"/>
    <x v="7"/>
    <s v="No"/>
    <x v="0"/>
    <n v="177.48000000000002"/>
    <n v="3"/>
    <n v="0.2"/>
    <n v="19.966499999999982"/>
  </r>
  <r>
    <x v="302"/>
    <x v="0"/>
    <s v="Denver"/>
    <x v="22"/>
    <x v="1"/>
    <x v="1"/>
    <x v="10"/>
    <s v="No"/>
    <x v="1"/>
    <n v="88.768000000000001"/>
    <n v="2"/>
    <n v="0.2"/>
    <n v="31.068799999999996"/>
  </r>
  <r>
    <x v="91"/>
    <x v="2"/>
    <s v="Seattle"/>
    <x v="4"/>
    <x v="1"/>
    <x v="1"/>
    <x v="10"/>
    <s v="Yes"/>
    <x v="0"/>
    <n v="6.48"/>
    <n v="1"/>
    <n v="0"/>
    <n v="3.1104000000000003"/>
  </r>
  <r>
    <x v="91"/>
    <x v="2"/>
    <s v="Seattle"/>
    <x v="4"/>
    <x v="1"/>
    <x v="1"/>
    <x v="4"/>
    <s v="No"/>
    <x v="2"/>
    <n v="46.51"/>
    <n v="1"/>
    <n v="0"/>
    <n v="1.8603999999999985"/>
  </r>
  <r>
    <x v="91"/>
    <x v="2"/>
    <s v="Seattle"/>
    <x v="4"/>
    <x v="1"/>
    <x v="2"/>
    <x v="7"/>
    <s v="No"/>
    <x v="0"/>
    <n v="659.97600000000011"/>
    <n v="3"/>
    <n v="0.2"/>
    <n v="49.498199999999969"/>
  </r>
  <r>
    <x v="113"/>
    <x v="0"/>
    <s v="Scottsdale"/>
    <x v="16"/>
    <x v="1"/>
    <x v="2"/>
    <x v="7"/>
    <s v="No"/>
    <x v="0"/>
    <n v="271.99200000000002"/>
    <n v="1"/>
    <n v="0.2"/>
    <n v="23.799300000000002"/>
  </r>
  <r>
    <x v="277"/>
    <x v="0"/>
    <s v="Lafayette"/>
    <x v="28"/>
    <x v="0"/>
    <x v="0"/>
    <x v="0"/>
    <s v="No"/>
    <x v="1"/>
    <n v="145.74"/>
    <n v="3"/>
    <n v="0"/>
    <n v="23.318400000000011"/>
  </r>
  <r>
    <x v="277"/>
    <x v="0"/>
    <s v="Lafayette"/>
    <x v="28"/>
    <x v="0"/>
    <x v="0"/>
    <x v="5"/>
    <s v="Yes"/>
    <x v="0"/>
    <n v="15.4"/>
    <n v="5"/>
    <n v="0"/>
    <n v="7.3919999999999995"/>
  </r>
  <r>
    <x v="352"/>
    <x v="1"/>
    <s v="San Francisco"/>
    <x v="1"/>
    <x v="1"/>
    <x v="1"/>
    <x v="10"/>
    <s v="No"/>
    <x v="2"/>
    <n v="244.54999999999998"/>
    <n v="5"/>
    <n v="0"/>
    <n v="114.93849999999998"/>
  </r>
  <r>
    <x v="352"/>
    <x v="1"/>
    <s v="San Francisco"/>
    <x v="1"/>
    <x v="1"/>
    <x v="2"/>
    <x v="11"/>
    <s v="No"/>
    <x v="0"/>
    <n v="166.16"/>
    <n v="8"/>
    <n v="0"/>
    <n v="59.817599999999999"/>
  </r>
  <r>
    <x v="472"/>
    <x v="2"/>
    <s v="San Francisco"/>
    <x v="1"/>
    <x v="1"/>
    <x v="0"/>
    <x v="5"/>
    <s v="No"/>
    <x v="0"/>
    <n v="14.73"/>
    <n v="3"/>
    <n v="0"/>
    <n v="4.8608999999999991"/>
  </r>
  <r>
    <x v="555"/>
    <x v="0"/>
    <s v="Broomfield"/>
    <x v="22"/>
    <x v="1"/>
    <x v="1"/>
    <x v="8"/>
    <s v="No"/>
    <x v="1"/>
    <n v="19.968000000000004"/>
    <n v="2"/>
    <n v="0.7"/>
    <n v="-13.311999999999998"/>
  </r>
  <r>
    <x v="555"/>
    <x v="0"/>
    <s v="Broomfield"/>
    <x v="22"/>
    <x v="1"/>
    <x v="1"/>
    <x v="4"/>
    <s v="Yes"/>
    <x v="0"/>
    <n v="33.488000000000007"/>
    <n v="7"/>
    <n v="0.2"/>
    <n v="-1.2558000000000051"/>
  </r>
  <r>
    <x v="555"/>
    <x v="0"/>
    <s v="Broomfield"/>
    <x v="22"/>
    <x v="1"/>
    <x v="1"/>
    <x v="8"/>
    <s v="No"/>
    <x v="2"/>
    <n v="8.7360000000000024"/>
    <n v="4"/>
    <n v="0.7"/>
    <n v="-6.1151999999999997"/>
  </r>
  <r>
    <x v="555"/>
    <x v="0"/>
    <s v="Broomfield"/>
    <x v="22"/>
    <x v="1"/>
    <x v="0"/>
    <x v="1"/>
    <s v="No"/>
    <x v="0"/>
    <n v="662.88"/>
    <n v="3"/>
    <n v="0.2"/>
    <n v="74.573999999999955"/>
  </r>
  <r>
    <x v="434"/>
    <x v="1"/>
    <s v="Quincy"/>
    <x v="10"/>
    <x v="2"/>
    <x v="1"/>
    <x v="2"/>
    <s v="No"/>
    <x v="0"/>
    <n v="47.360000000000007"/>
    <n v="4"/>
    <n v="0.2"/>
    <n v="17.759999999999998"/>
  </r>
  <r>
    <x v="434"/>
    <x v="1"/>
    <s v="Quincy"/>
    <x v="10"/>
    <x v="2"/>
    <x v="1"/>
    <x v="4"/>
    <s v="No"/>
    <x v="1"/>
    <n v="27.439999999999998"/>
    <n v="2"/>
    <n v="0.2"/>
    <n v="2.4009999999999998"/>
  </r>
  <r>
    <x v="434"/>
    <x v="1"/>
    <s v="Quincy"/>
    <x v="10"/>
    <x v="2"/>
    <x v="1"/>
    <x v="8"/>
    <s v="Yes"/>
    <x v="0"/>
    <n v="3.2399999999999993"/>
    <n v="9"/>
    <n v="0.8"/>
    <n v="-5.1840000000000011"/>
  </r>
  <r>
    <x v="105"/>
    <x v="1"/>
    <s v="Carrollton"/>
    <x v="5"/>
    <x v="2"/>
    <x v="2"/>
    <x v="11"/>
    <s v="No"/>
    <x v="2"/>
    <n v="95.968000000000004"/>
    <n v="4"/>
    <n v="0.2"/>
    <n v="26.391200000000001"/>
  </r>
  <r>
    <x v="105"/>
    <x v="1"/>
    <s v="Carrollton"/>
    <x v="5"/>
    <x v="2"/>
    <x v="1"/>
    <x v="10"/>
    <s v="No"/>
    <x v="0"/>
    <n v="10.368000000000002"/>
    <n v="2"/>
    <n v="0.2"/>
    <n v="3.6288"/>
  </r>
  <r>
    <x v="556"/>
    <x v="1"/>
    <s v="New York City"/>
    <x v="15"/>
    <x v="3"/>
    <x v="1"/>
    <x v="6"/>
    <s v="No"/>
    <x v="0"/>
    <n v="23.1"/>
    <n v="2"/>
    <n v="0"/>
    <n v="6.468"/>
  </r>
  <r>
    <x v="556"/>
    <x v="1"/>
    <s v="New York City"/>
    <x v="15"/>
    <x v="3"/>
    <x v="0"/>
    <x v="5"/>
    <s v="No"/>
    <x v="1"/>
    <n v="11.54"/>
    <n v="2"/>
    <n v="0"/>
    <n v="3.4619999999999997"/>
  </r>
  <r>
    <x v="556"/>
    <x v="1"/>
    <s v="New York City"/>
    <x v="15"/>
    <x v="3"/>
    <x v="0"/>
    <x v="3"/>
    <s v="Yes"/>
    <x v="0"/>
    <n v="254.52599999999998"/>
    <n v="1"/>
    <n v="0.4"/>
    <n v="-93.3262"/>
  </r>
  <r>
    <x v="556"/>
    <x v="1"/>
    <s v="New York City"/>
    <x v="15"/>
    <x v="3"/>
    <x v="1"/>
    <x v="9"/>
    <s v="No"/>
    <x v="2"/>
    <n v="12.98"/>
    <n v="1"/>
    <n v="0"/>
    <n v="3.7641999999999989"/>
  </r>
  <r>
    <x v="556"/>
    <x v="1"/>
    <s v="New York City"/>
    <x v="15"/>
    <x v="3"/>
    <x v="1"/>
    <x v="8"/>
    <s v="No"/>
    <x v="0"/>
    <n v="26.432000000000002"/>
    <n v="8"/>
    <n v="0.2"/>
    <n v="8.9207999999999998"/>
  </r>
  <r>
    <x v="556"/>
    <x v="1"/>
    <s v="New York City"/>
    <x v="15"/>
    <x v="3"/>
    <x v="2"/>
    <x v="7"/>
    <s v="No"/>
    <x v="0"/>
    <n v="197.96999999999997"/>
    <n v="3"/>
    <n v="0"/>
    <n v="57.41129999999999"/>
  </r>
  <r>
    <x v="556"/>
    <x v="1"/>
    <s v="New York City"/>
    <x v="15"/>
    <x v="3"/>
    <x v="1"/>
    <x v="2"/>
    <s v="No"/>
    <x v="1"/>
    <n v="18.899999999999999"/>
    <n v="6"/>
    <n v="0"/>
    <n v="9.0719999999999992"/>
  </r>
  <r>
    <x v="556"/>
    <x v="1"/>
    <s v="New York City"/>
    <x v="15"/>
    <x v="3"/>
    <x v="0"/>
    <x v="1"/>
    <s v="Yes"/>
    <x v="0"/>
    <n v="1282.4100000000001"/>
    <n v="5"/>
    <n v="0.1"/>
    <n v="213.73500000000001"/>
  </r>
  <r>
    <x v="556"/>
    <x v="1"/>
    <s v="New York City"/>
    <x v="15"/>
    <x v="3"/>
    <x v="1"/>
    <x v="6"/>
    <s v="No"/>
    <x v="2"/>
    <n v="4.92"/>
    <n v="3"/>
    <n v="0"/>
    <n v="2.2139999999999995"/>
  </r>
  <r>
    <x v="556"/>
    <x v="1"/>
    <s v="New York City"/>
    <x v="15"/>
    <x v="3"/>
    <x v="2"/>
    <x v="11"/>
    <s v="No"/>
    <x v="0"/>
    <n v="238"/>
    <n v="2"/>
    <n v="0"/>
    <n v="38.080000000000013"/>
  </r>
  <r>
    <x v="556"/>
    <x v="1"/>
    <s v="New York City"/>
    <x v="15"/>
    <x v="3"/>
    <x v="2"/>
    <x v="11"/>
    <s v="No"/>
    <x v="0"/>
    <n v="167.97"/>
    <n v="3"/>
    <n v="0"/>
    <n v="40.31280000000001"/>
  </r>
  <r>
    <x v="556"/>
    <x v="1"/>
    <s v="New York City"/>
    <x v="15"/>
    <x v="3"/>
    <x v="1"/>
    <x v="10"/>
    <s v="No"/>
    <x v="1"/>
    <n v="17.12"/>
    <n v="4"/>
    <n v="0"/>
    <n v="7.7039999999999988"/>
  </r>
  <r>
    <x v="355"/>
    <x v="0"/>
    <s v="Springfield"/>
    <x v="25"/>
    <x v="2"/>
    <x v="1"/>
    <x v="8"/>
    <s v="Yes"/>
    <x v="0"/>
    <n v="16.200000000000003"/>
    <n v="3"/>
    <n v="0"/>
    <n v="7.7759999999999998"/>
  </r>
  <r>
    <x v="355"/>
    <x v="0"/>
    <s v="Springfield"/>
    <x v="25"/>
    <x v="2"/>
    <x v="1"/>
    <x v="9"/>
    <s v="No"/>
    <x v="2"/>
    <n v="33.99"/>
    <n v="3"/>
    <n v="0"/>
    <n v="14.615700000000004"/>
  </r>
  <r>
    <x v="355"/>
    <x v="0"/>
    <s v="Springfield"/>
    <x v="25"/>
    <x v="2"/>
    <x v="2"/>
    <x v="11"/>
    <s v="No"/>
    <x v="0"/>
    <n v="296.84999999999997"/>
    <n v="5"/>
    <n v="0"/>
    <n v="53.432999999999993"/>
  </r>
  <r>
    <x v="355"/>
    <x v="0"/>
    <s v="Springfield"/>
    <x v="25"/>
    <x v="2"/>
    <x v="2"/>
    <x v="11"/>
    <s v="No"/>
    <x v="0"/>
    <n v="112.80000000000001"/>
    <n v="6"/>
    <n v="0"/>
    <n v="6.7680000000000007"/>
  </r>
  <r>
    <x v="355"/>
    <x v="0"/>
    <s v="Springfield"/>
    <x v="25"/>
    <x v="2"/>
    <x v="1"/>
    <x v="8"/>
    <s v="No"/>
    <x v="1"/>
    <n v="13.71"/>
    <n v="3"/>
    <n v="0"/>
    <n v="6.5808"/>
  </r>
  <r>
    <x v="355"/>
    <x v="0"/>
    <s v="Springfield"/>
    <x v="25"/>
    <x v="2"/>
    <x v="1"/>
    <x v="10"/>
    <s v="Yes"/>
    <x v="0"/>
    <n v="24.900000000000002"/>
    <n v="5"/>
    <n v="0"/>
    <n v="11.703000000000001"/>
  </r>
  <r>
    <x v="355"/>
    <x v="0"/>
    <s v="Springfield"/>
    <x v="25"/>
    <x v="2"/>
    <x v="1"/>
    <x v="4"/>
    <s v="No"/>
    <x v="2"/>
    <n v="286.29000000000002"/>
    <n v="3"/>
    <n v="0"/>
    <n v="17.177399999999977"/>
  </r>
  <r>
    <x v="355"/>
    <x v="0"/>
    <s v="Springfield"/>
    <x v="25"/>
    <x v="2"/>
    <x v="1"/>
    <x v="9"/>
    <s v="No"/>
    <x v="0"/>
    <n v="24.18"/>
    <n v="2"/>
    <n v="0"/>
    <n v="7.2539999999999978"/>
  </r>
  <r>
    <x v="203"/>
    <x v="0"/>
    <s v="Paterson"/>
    <x v="30"/>
    <x v="3"/>
    <x v="2"/>
    <x v="7"/>
    <s v="No"/>
    <x v="0"/>
    <n v="281.96999999999997"/>
    <n v="3"/>
    <n v="0"/>
    <n v="78.951599999999999"/>
  </r>
  <r>
    <x v="203"/>
    <x v="0"/>
    <s v="Paterson"/>
    <x v="30"/>
    <x v="3"/>
    <x v="1"/>
    <x v="14"/>
    <s v="No"/>
    <x v="1"/>
    <n v="69.5"/>
    <n v="5"/>
    <n v="0"/>
    <n v="20.154999999999994"/>
  </r>
  <r>
    <x v="203"/>
    <x v="0"/>
    <s v="Paterson"/>
    <x v="30"/>
    <x v="3"/>
    <x v="1"/>
    <x v="10"/>
    <s v="Yes"/>
    <x v="0"/>
    <n v="166.44"/>
    <n v="3"/>
    <n v="0"/>
    <n v="79.891199999999998"/>
  </r>
  <r>
    <x v="217"/>
    <x v="0"/>
    <s v="Tulsa"/>
    <x v="26"/>
    <x v="2"/>
    <x v="2"/>
    <x v="11"/>
    <s v="No"/>
    <x v="2"/>
    <n v="291.95999999999998"/>
    <n v="4"/>
    <n v="0"/>
    <n v="102.18599999999998"/>
  </r>
  <r>
    <x v="529"/>
    <x v="2"/>
    <s v="Chicago"/>
    <x v="10"/>
    <x v="2"/>
    <x v="1"/>
    <x v="6"/>
    <s v="No"/>
    <x v="0"/>
    <n v="6.4080000000000004"/>
    <n v="3"/>
    <n v="0.2"/>
    <n v="0.64079999999999981"/>
  </r>
  <r>
    <x v="529"/>
    <x v="2"/>
    <s v="Chicago"/>
    <x v="10"/>
    <x v="2"/>
    <x v="2"/>
    <x v="11"/>
    <s v="No"/>
    <x v="0"/>
    <n v="408.74399999999997"/>
    <n v="7"/>
    <n v="0.2"/>
    <n v="76.639499999999984"/>
  </r>
  <r>
    <x v="557"/>
    <x v="0"/>
    <s v="Chicago"/>
    <x v="10"/>
    <x v="2"/>
    <x v="1"/>
    <x v="8"/>
    <s v="No"/>
    <x v="1"/>
    <n v="5.1039999999999992"/>
    <n v="4"/>
    <n v="0.8"/>
    <n v="-8.6768000000000018"/>
  </r>
  <r>
    <x v="557"/>
    <x v="0"/>
    <s v="Chicago"/>
    <x v="10"/>
    <x v="2"/>
    <x v="1"/>
    <x v="13"/>
    <s v="Yes"/>
    <x v="0"/>
    <n v="2.8960000000000004"/>
    <n v="2"/>
    <n v="0.2"/>
    <n v="0.4705999999999998"/>
  </r>
  <r>
    <x v="557"/>
    <x v="0"/>
    <s v="Chicago"/>
    <x v="10"/>
    <x v="2"/>
    <x v="2"/>
    <x v="11"/>
    <s v="No"/>
    <x v="2"/>
    <n v="35.016000000000005"/>
    <n v="3"/>
    <n v="0.2"/>
    <n v="-2.188500000000003"/>
  </r>
  <r>
    <x v="127"/>
    <x v="1"/>
    <s v="Montgomery"/>
    <x v="19"/>
    <x v="0"/>
    <x v="1"/>
    <x v="4"/>
    <s v="No"/>
    <x v="0"/>
    <n v="275.96999999999997"/>
    <n v="3"/>
    <n v="0"/>
    <n v="11.038799999999981"/>
  </r>
  <r>
    <x v="127"/>
    <x v="1"/>
    <s v="Montgomery"/>
    <x v="19"/>
    <x v="0"/>
    <x v="2"/>
    <x v="7"/>
    <s v="No"/>
    <x v="0"/>
    <n v="1394.95"/>
    <n v="5"/>
    <n v="0"/>
    <n v="362.68699999999995"/>
  </r>
  <r>
    <x v="127"/>
    <x v="1"/>
    <s v="Montgomery"/>
    <x v="19"/>
    <x v="0"/>
    <x v="0"/>
    <x v="1"/>
    <s v="No"/>
    <x v="1"/>
    <n v="545.88"/>
    <n v="6"/>
    <n v="0"/>
    <n v="70.964399999999983"/>
  </r>
  <r>
    <x v="211"/>
    <x v="0"/>
    <s v="Salem"/>
    <x v="21"/>
    <x v="1"/>
    <x v="1"/>
    <x v="6"/>
    <s v="Yes"/>
    <x v="0"/>
    <n v="5.2480000000000002"/>
    <n v="2"/>
    <n v="0.2"/>
    <n v="0.59039999999999915"/>
  </r>
  <r>
    <x v="446"/>
    <x v="0"/>
    <s v="Glendale"/>
    <x v="16"/>
    <x v="1"/>
    <x v="0"/>
    <x v="1"/>
    <s v="No"/>
    <x v="2"/>
    <n v="933.53600000000006"/>
    <n v="4"/>
    <n v="0.2"/>
    <n v="105.02279999999996"/>
  </r>
  <r>
    <x v="446"/>
    <x v="0"/>
    <s v="Glendale"/>
    <x v="16"/>
    <x v="1"/>
    <x v="1"/>
    <x v="4"/>
    <s v="No"/>
    <x v="0"/>
    <n v="42.975999999999999"/>
    <n v="4"/>
    <n v="0.2"/>
    <n v="4.2976000000000028"/>
  </r>
  <r>
    <x v="152"/>
    <x v="1"/>
    <s v="Columbus"/>
    <x v="32"/>
    <x v="0"/>
    <x v="1"/>
    <x v="8"/>
    <s v="No"/>
    <x v="0"/>
    <n v="3.76"/>
    <n v="2"/>
    <n v="0"/>
    <n v="1.8047999999999997"/>
  </r>
  <r>
    <x v="159"/>
    <x v="0"/>
    <s v="Oklahoma City"/>
    <x v="26"/>
    <x v="2"/>
    <x v="2"/>
    <x v="7"/>
    <s v="No"/>
    <x v="1"/>
    <n v="479.96"/>
    <n v="4"/>
    <n v="0"/>
    <n v="134.3888"/>
  </r>
  <r>
    <x v="429"/>
    <x v="1"/>
    <s v="Brentwood"/>
    <x v="1"/>
    <x v="1"/>
    <x v="1"/>
    <x v="9"/>
    <s v="Yes"/>
    <x v="0"/>
    <n v="320.88"/>
    <n v="6"/>
    <n v="0"/>
    <n v="93.055199999999957"/>
  </r>
  <r>
    <x v="429"/>
    <x v="1"/>
    <s v="Brentwood"/>
    <x v="1"/>
    <x v="1"/>
    <x v="0"/>
    <x v="5"/>
    <s v="No"/>
    <x v="2"/>
    <n v="23.88"/>
    <n v="3"/>
    <n v="0"/>
    <n v="10.507200000000001"/>
  </r>
  <r>
    <x v="429"/>
    <x v="1"/>
    <s v="Brentwood"/>
    <x v="1"/>
    <x v="1"/>
    <x v="1"/>
    <x v="10"/>
    <s v="No"/>
    <x v="0"/>
    <n v="26.76"/>
    <n v="4"/>
    <n v="0"/>
    <n v="12.3096"/>
  </r>
  <r>
    <x v="558"/>
    <x v="0"/>
    <s v="Columbus"/>
    <x v="24"/>
    <x v="3"/>
    <x v="2"/>
    <x v="16"/>
    <s v="No"/>
    <x v="0"/>
    <n v="1439.9759999999999"/>
    <n v="4"/>
    <n v="0.4"/>
    <n v="191.99680000000001"/>
  </r>
  <r>
    <x v="548"/>
    <x v="0"/>
    <s v="Springfield"/>
    <x v="25"/>
    <x v="2"/>
    <x v="1"/>
    <x v="8"/>
    <s v="No"/>
    <x v="1"/>
    <n v="17.22"/>
    <n v="3"/>
    <n v="0"/>
    <n v="7.9212000000000007"/>
  </r>
  <r>
    <x v="548"/>
    <x v="0"/>
    <s v="Springfield"/>
    <x v="25"/>
    <x v="2"/>
    <x v="0"/>
    <x v="3"/>
    <s v="Yes"/>
    <x v="0"/>
    <n v="1024.3800000000001"/>
    <n v="7"/>
    <n v="0"/>
    <n v="215.11979999999994"/>
  </r>
  <r>
    <x v="548"/>
    <x v="0"/>
    <s v="Springfield"/>
    <x v="25"/>
    <x v="2"/>
    <x v="1"/>
    <x v="12"/>
    <s v="No"/>
    <x v="2"/>
    <n v="26.22"/>
    <n v="3"/>
    <n v="0"/>
    <n v="12.323399999999999"/>
  </r>
  <r>
    <x v="548"/>
    <x v="0"/>
    <s v="Springfield"/>
    <x v="25"/>
    <x v="2"/>
    <x v="1"/>
    <x v="10"/>
    <s v="No"/>
    <x v="0"/>
    <n v="17.34"/>
    <n v="3"/>
    <n v="0"/>
    <n v="8.4966000000000008"/>
  </r>
  <r>
    <x v="558"/>
    <x v="0"/>
    <s v="Philadelphia"/>
    <x v="9"/>
    <x v="3"/>
    <x v="1"/>
    <x v="8"/>
    <s v="No"/>
    <x v="0"/>
    <n v="4.9560000000000004"/>
    <n v="4"/>
    <n v="0.7"/>
    <n v="-3.7995999999999981"/>
  </r>
  <r>
    <x v="529"/>
    <x v="2"/>
    <s v="Springfield"/>
    <x v="21"/>
    <x v="1"/>
    <x v="1"/>
    <x v="2"/>
    <s v="No"/>
    <x v="1"/>
    <n v="71.040000000000006"/>
    <n v="6"/>
    <n v="0.2"/>
    <n v="26.640000000000004"/>
  </r>
  <r>
    <x v="529"/>
    <x v="2"/>
    <s v="Springfield"/>
    <x v="21"/>
    <x v="1"/>
    <x v="1"/>
    <x v="6"/>
    <s v="Yes"/>
    <x v="0"/>
    <n v="5.3440000000000003"/>
    <n v="2"/>
    <n v="0.2"/>
    <n v="0.73479999999999923"/>
  </r>
  <r>
    <x v="529"/>
    <x v="2"/>
    <s v="Springfield"/>
    <x v="21"/>
    <x v="1"/>
    <x v="1"/>
    <x v="13"/>
    <s v="No"/>
    <x v="2"/>
    <n v="11.304"/>
    <n v="3"/>
    <n v="0.2"/>
    <n v="-2.1194999999999999"/>
  </r>
  <r>
    <x v="559"/>
    <x v="0"/>
    <s v="Houston"/>
    <x v="5"/>
    <x v="2"/>
    <x v="1"/>
    <x v="9"/>
    <s v="No"/>
    <x v="0"/>
    <n v="294.61999999999995"/>
    <n v="5"/>
    <n v="0.8"/>
    <n v="-766.01199999999994"/>
  </r>
  <r>
    <x v="559"/>
    <x v="0"/>
    <s v="Houston"/>
    <x v="5"/>
    <x v="2"/>
    <x v="0"/>
    <x v="5"/>
    <s v="No"/>
    <x v="0"/>
    <n v="8.7520000000000007"/>
    <n v="4"/>
    <n v="0.6"/>
    <n v="-3.719599999999998"/>
  </r>
  <r>
    <x v="540"/>
    <x v="1"/>
    <s v="Chesapeake"/>
    <x v="17"/>
    <x v="0"/>
    <x v="1"/>
    <x v="2"/>
    <s v="No"/>
    <x v="1"/>
    <n v="15"/>
    <n v="4"/>
    <n v="0"/>
    <n v="7.1999999999999993"/>
  </r>
  <r>
    <x v="540"/>
    <x v="1"/>
    <s v="Chesapeake"/>
    <x v="17"/>
    <x v="0"/>
    <x v="2"/>
    <x v="7"/>
    <s v="Yes"/>
    <x v="0"/>
    <n v="161.61000000000001"/>
    <n v="1"/>
    <n v="0"/>
    <n v="42.018600000000006"/>
  </r>
  <r>
    <x v="540"/>
    <x v="1"/>
    <s v="Chesapeake"/>
    <x v="17"/>
    <x v="0"/>
    <x v="2"/>
    <x v="7"/>
    <s v="No"/>
    <x v="2"/>
    <n v="144.94999999999999"/>
    <n v="5"/>
    <n v="0"/>
    <n v="42.035499999999985"/>
  </r>
  <r>
    <x v="560"/>
    <x v="0"/>
    <s v="Pasadena"/>
    <x v="1"/>
    <x v="1"/>
    <x v="2"/>
    <x v="11"/>
    <s v="No"/>
    <x v="0"/>
    <n v="199.95000000000002"/>
    <n v="5"/>
    <n v="0"/>
    <n v="21.994499999999988"/>
  </r>
  <r>
    <x v="560"/>
    <x v="0"/>
    <s v="Pasadena"/>
    <x v="1"/>
    <x v="1"/>
    <x v="1"/>
    <x v="6"/>
    <s v="No"/>
    <x v="0"/>
    <n v="41.86"/>
    <n v="7"/>
    <n v="0"/>
    <n v="14.232399999999998"/>
  </r>
  <r>
    <x v="527"/>
    <x v="0"/>
    <s v="Louisville"/>
    <x v="0"/>
    <x v="0"/>
    <x v="1"/>
    <x v="4"/>
    <s v="No"/>
    <x v="1"/>
    <n v="95.94"/>
    <n v="3"/>
    <n v="0"/>
    <n v="9.5940000000000012"/>
  </r>
  <r>
    <x v="527"/>
    <x v="0"/>
    <s v="Louisville"/>
    <x v="0"/>
    <x v="0"/>
    <x v="0"/>
    <x v="1"/>
    <s v="Yes"/>
    <x v="0"/>
    <n v="304.45"/>
    <n v="5"/>
    <n v="0"/>
    <n v="76.112499999999983"/>
  </r>
  <r>
    <x v="337"/>
    <x v="2"/>
    <s v="Lubbock"/>
    <x v="5"/>
    <x v="2"/>
    <x v="1"/>
    <x v="8"/>
    <s v="No"/>
    <x v="2"/>
    <n v="11.363999999999997"/>
    <n v="3"/>
    <n v="0.8"/>
    <n v="-17.045999999999999"/>
  </r>
  <r>
    <x v="338"/>
    <x v="1"/>
    <s v="Columbia"/>
    <x v="25"/>
    <x v="2"/>
    <x v="1"/>
    <x v="6"/>
    <s v="No"/>
    <x v="0"/>
    <n v="29.68"/>
    <n v="7"/>
    <n v="0"/>
    <n v="11.575199999999999"/>
  </r>
  <r>
    <x v="338"/>
    <x v="1"/>
    <s v="Columbia"/>
    <x v="25"/>
    <x v="2"/>
    <x v="2"/>
    <x v="11"/>
    <s v="No"/>
    <x v="0"/>
    <n v="47.53"/>
    <n v="7"/>
    <n v="0"/>
    <n v="16.160200000000003"/>
  </r>
  <r>
    <x v="496"/>
    <x v="0"/>
    <s v="Chicago"/>
    <x v="10"/>
    <x v="2"/>
    <x v="0"/>
    <x v="0"/>
    <s v="No"/>
    <x v="1"/>
    <n v="183.37199999999999"/>
    <n v="2"/>
    <n v="0.3"/>
    <n v="-36.674399999999991"/>
  </r>
  <r>
    <x v="440"/>
    <x v="0"/>
    <s v="Johnson City"/>
    <x v="18"/>
    <x v="0"/>
    <x v="1"/>
    <x v="6"/>
    <s v="Yes"/>
    <x v="0"/>
    <n v="4.2240000000000002"/>
    <n v="3"/>
    <n v="0.2"/>
    <n v="0.47519999999999984"/>
  </r>
  <r>
    <x v="440"/>
    <x v="0"/>
    <s v="Johnson City"/>
    <x v="18"/>
    <x v="0"/>
    <x v="1"/>
    <x v="9"/>
    <s v="No"/>
    <x v="2"/>
    <n v="333.05600000000004"/>
    <n v="2"/>
    <n v="0.2"/>
    <n v="29.142400000000009"/>
  </r>
  <r>
    <x v="440"/>
    <x v="0"/>
    <s v="Johnson City"/>
    <x v="18"/>
    <x v="0"/>
    <x v="1"/>
    <x v="10"/>
    <s v="No"/>
    <x v="0"/>
    <n v="24.896000000000001"/>
    <n v="4"/>
    <n v="0.2"/>
    <n v="7.7799999999999976"/>
  </r>
  <r>
    <x v="561"/>
    <x v="0"/>
    <s v="Houston"/>
    <x v="5"/>
    <x v="2"/>
    <x v="2"/>
    <x v="11"/>
    <s v="No"/>
    <x v="0"/>
    <n v="159.98400000000001"/>
    <n v="2"/>
    <n v="0.2"/>
    <n v="35.996400000000001"/>
  </r>
  <r>
    <x v="561"/>
    <x v="0"/>
    <s v="Houston"/>
    <x v="5"/>
    <x v="2"/>
    <x v="1"/>
    <x v="4"/>
    <s v="No"/>
    <x v="1"/>
    <n v="46.344000000000001"/>
    <n v="3"/>
    <n v="0.2"/>
    <n v="4.6344000000000012"/>
  </r>
  <r>
    <x v="562"/>
    <x v="0"/>
    <s v="Auburn"/>
    <x v="19"/>
    <x v="0"/>
    <x v="0"/>
    <x v="1"/>
    <s v="Yes"/>
    <x v="0"/>
    <n v="350.98"/>
    <n v="1"/>
    <n v="0"/>
    <n v="84.23520000000002"/>
  </r>
  <r>
    <x v="562"/>
    <x v="0"/>
    <s v="Auburn"/>
    <x v="19"/>
    <x v="0"/>
    <x v="1"/>
    <x v="10"/>
    <s v="No"/>
    <x v="2"/>
    <n v="13.08"/>
    <n v="2"/>
    <n v="0"/>
    <n v="6.0167999999999999"/>
  </r>
  <r>
    <x v="562"/>
    <x v="0"/>
    <s v="Auburn"/>
    <x v="19"/>
    <x v="0"/>
    <x v="1"/>
    <x v="4"/>
    <s v="No"/>
    <x v="0"/>
    <n v="900.08"/>
    <n v="4"/>
    <n v="0"/>
    <n v="117.0104"/>
  </r>
  <r>
    <x v="318"/>
    <x v="0"/>
    <s v="San Bernardino"/>
    <x v="1"/>
    <x v="1"/>
    <x v="1"/>
    <x v="8"/>
    <s v="No"/>
    <x v="0"/>
    <n v="17.568000000000001"/>
    <n v="2"/>
    <n v="0.2"/>
    <n v="6.3684000000000003"/>
  </r>
  <r>
    <x v="318"/>
    <x v="0"/>
    <s v="San Bernardino"/>
    <x v="1"/>
    <x v="1"/>
    <x v="1"/>
    <x v="2"/>
    <s v="No"/>
    <x v="1"/>
    <n v="14.62"/>
    <n v="2"/>
    <n v="0"/>
    <n v="6.8713999999999995"/>
  </r>
  <r>
    <x v="318"/>
    <x v="0"/>
    <s v="San Bernardino"/>
    <x v="1"/>
    <x v="1"/>
    <x v="1"/>
    <x v="14"/>
    <s v="Yes"/>
    <x v="0"/>
    <n v="33.36"/>
    <n v="4"/>
    <n v="0"/>
    <n v="8.6736000000000004"/>
  </r>
  <r>
    <x v="318"/>
    <x v="0"/>
    <s v="San Bernardino"/>
    <x v="1"/>
    <x v="1"/>
    <x v="1"/>
    <x v="10"/>
    <s v="No"/>
    <x v="2"/>
    <n v="40.14"/>
    <n v="6"/>
    <n v="0"/>
    <n v="19.668600000000001"/>
  </r>
  <r>
    <x v="563"/>
    <x v="2"/>
    <s v="Providence"/>
    <x v="34"/>
    <x v="3"/>
    <x v="1"/>
    <x v="4"/>
    <s v="No"/>
    <x v="0"/>
    <n v="1606.23"/>
    <n v="9"/>
    <n v="0"/>
    <n v="481.86899999999986"/>
  </r>
  <r>
    <x v="563"/>
    <x v="2"/>
    <s v="Providence"/>
    <x v="34"/>
    <x v="3"/>
    <x v="1"/>
    <x v="10"/>
    <s v="No"/>
    <x v="0"/>
    <n v="17.04"/>
    <n v="3"/>
    <n v="0"/>
    <n v="7.6679999999999993"/>
  </r>
  <r>
    <x v="563"/>
    <x v="2"/>
    <s v="Providence"/>
    <x v="34"/>
    <x v="3"/>
    <x v="1"/>
    <x v="8"/>
    <s v="No"/>
    <x v="1"/>
    <n v="49.53"/>
    <n v="3"/>
    <n v="0"/>
    <n v="23.774400000000004"/>
  </r>
  <r>
    <x v="563"/>
    <x v="2"/>
    <s v="Providence"/>
    <x v="34"/>
    <x v="3"/>
    <x v="0"/>
    <x v="1"/>
    <s v="Yes"/>
    <x v="0"/>
    <n v="872.32"/>
    <n v="4"/>
    <n v="0"/>
    <n v="244.24959999999999"/>
  </r>
  <r>
    <x v="421"/>
    <x v="0"/>
    <s v="Fresno"/>
    <x v="1"/>
    <x v="1"/>
    <x v="1"/>
    <x v="8"/>
    <s v="No"/>
    <x v="2"/>
    <n v="239.12000000000003"/>
    <n v="5"/>
    <n v="0.2"/>
    <n v="77.71399999999997"/>
  </r>
  <r>
    <x v="507"/>
    <x v="0"/>
    <s v="Seattle"/>
    <x v="4"/>
    <x v="1"/>
    <x v="0"/>
    <x v="0"/>
    <s v="No"/>
    <x v="0"/>
    <n v="141.96"/>
    <n v="2"/>
    <n v="0"/>
    <n v="39.748800000000003"/>
  </r>
  <r>
    <x v="91"/>
    <x v="2"/>
    <s v="Lancaster"/>
    <x v="1"/>
    <x v="1"/>
    <x v="1"/>
    <x v="8"/>
    <s v="No"/>
    <x v="0"/>
    <n v="33.024000000000001"/>
    <n v="2"/>
    <n v="0.2"/>
    <n v="11.558399999999999"/>
  </r>
  <r>
    <x v="91"/>
    <x v="2"/>
    <s v="Lancaster"/>
    <x v="1"/>
    <x v="1"/>
    <x v="1"/>
    <x v="8"/>
    <s v="No"/>
    <x v="1"/>
    <n v="67.13600000000001"/>
    <n v="4"/>
    <n v="0.2"/>
    <n v="23.497599999999995"/>
  </r>
  <r>
    <x v="323"/>
    <x v="1"/>
    <s v="Leominster"/>
    <x v="31"/>
    <x v="3"/>
    <x v="1"/>
    <x v="8"/>
    <s v="Yes"/>
    <x v="0"/>
    <n v="14.73"/>
    <n v="3"/>
    <n v="0"/>
    <n v="6.9230999999999998"/>
  </r>
  <r>
    <x v="323"/>
    <x v="1"/>
    <s v="Leominster"/>
    <x v="31"/>
    <x v="3"/>
    <x v="1"/>
    <x v="4"/>
    <s v="No"/>
    <x v="2"/>
    <n v="104.9"/>
    <n v="5"/>
    <n v="0"/>
    <n v="25.175999999999998"/>
  </r>
  <r>
    <x v="323"/>
    <x v="1"/>
    <s v="Leominster"/>
    <x v="31"/>
    <x v="3"/>
    <x v="1"/>
    <x v="8"/>
    <s v="No"/>
    <x v="0"/>
    <n v="61.04"/>
    <n v="4"/>
    <n v="0"/>
    <n v="30.52"/>
  </r>
  <r>
    <x v="323"/>
    <x v="1"/>
    <s v="Leominster"/>
    <x v="31"/>
    <x v="3"/>
    <x v="1"/>
    <x v="10"/>
    <s v="No"/>
    <x v="0"/>
    <n v="10.95"/>
    <n v="3"/>
    <n v="0"/>
    <n v="5.1464999999999996"/>
  </r>
  <r>
    <x v="334"/>
    <x v="1"/>
    <s v="Fort Worth"/>
    <x v="5"/>
    <x v="2"/>
    <x v="1"/>
    <x v="10"/>
    <s v="No"/>
    <x v="1"/>
    <n v="9.3920000000000012"/>
    <n v="2"/>
    <n v="0.2"/>
    <n v="3.2871999999999999"/>
  </r>
  <r>
    <x v="334"/>
    <x v="1"/>
    <s v="Fort Worth"/>
    <x v="5"/>
    <x v="2"/>
    <x v="1"/>
    <x v="6"/>
    <s v="Yes"/>
    <x v="0"/>
    <n v="9.3280000000000012"/>
    <n v="1"/>
    <n v="0.2"/>
    <n v="0.8162000000000007"/>
  </r>
  <r>
    <x v="564"/>
    <x v="0"/>
    <s v="Rochester"/>
    <x v="11"/>
    <x v="2"/>
    <x v="1"/>
    <x v="8"/>
    <s v="No"/>
    <x v="2"/>
    <n v="8.26"/>
    <n v="2"/>
    <n v="0"/>
    <n v="3.8822000000000001"/>
  </r>
  <r>
    <x v="564"/>
    <x v="0"/>
    <s v="Rochester"/>
    <x v="11"/>
    <x v="2"/>
    <x v="0"/>
    <x v="1"/>
    <s v="No"/>
    <x v="0"/>
    <n v="269.96999999999997"/>
    <n v="3"/>
    <n v="0"/>
    <n v="51.294299999999964"/>
  </r>
  <r>
    <x v="194"/>
    <x v="2"/>
    <s v="Bozeman"/>
    <x v="37"/>
    <x v="1"/>
    <x v="1"/>
    <x v="10"/>
    <s v="No"/>
    <x v="0"/>
    <n v="29.04"/>
    <n v="3"/>
    <n v="0"/>
    <n v="13.9392"/>
  </r>
  <r>
    <x v="194"/>
    <x v="2"/>
    <s v="Bozeman"/>
    <x v="37"/>
    <x v="1"/>
    <x v="1"/>
    <x v="2"/>
    <s v="No"/>
    <x v="1"/>
    <n v="14.62"/>
    <n v="2"/>
    <n v="0"/>
    <n v="6.8713999999999995"/>
  </r>
  <r>
    <x v="381"/>
    <x v="2"/>
    <s v="Peoria"/>
    <x v="16"/>
    <x v="1"/>
    <x v="1"/>
    <x v="10"/>
    <s v="Yes"/>
    <x v="0"/>
    <n v="11.952000000000002"/>
    <n v="3"/>
    <n v="0.2"/>
    <n v="4.3326000000000002"/>
  </r>
  <r>
    <x v="381"/>
    <x v="2"/>
    <s v="Peoria"/>
    <x v="16"/>
    <x v="1"/>
    <x v="1"/>
    <x v="8"/>
    <s v="No"/>
    <x v="2"/>
    <n v="4.5360000000000014"/>
    <n v="7"/>
    <n v="0.7"/>
    <n v="-3.3263999999999996"/>
  </r>
  <r>
    <x v="381"/>
    <x v="2"/>
    <s v="Peoria"/>
    <x v="16"/>
    <x v="1"/>
    <x v="1"/>
    <x v="8"/>
    <s v="No"/>
    <x v="0"/>
    <n v="9.1560000000000006"/>
    <n v="2"/>
    <n v="0.7"/>
    <n v="-6.1039999999999974"/>
  </r>
  <r>
    <x v="381"/>
    <x v="2"/>
    <s v="Peoria"/>
    <x v="16"/>
    <x v="1"/>
    <x v="0"/>
    <x v="5"/>
    <s v="No"/>
    <x v="0"/>
    <n v="75.36"/>
    <n v="5"/>
    <n v="0.2"/>
    <n v="20.724000000000007"/>
  </r>
  <r>
    <x v="182"/>
    <x v="1"/>
    <s v="San Diego"/>
    <x v="1"/>
    <x v="1"/>
    <x v="1"/>
    <x v="8"/>
    <s v="No"/>
    <x v="1"/>
    <n v="57.504000000000005"/>
    <n v="6"/>
    <n v="0.2"/>
    <n v="20.1264"/>
  </r>
  <r>
    <x v="478"/>
    <x v="1"/>
    <s v="Lakewood"/>
    <x v="24"/>
    <x v="3"/>
    <x v="1"/>
    <x v="6"/>
    <s v="Yes"/>
    <x v="0"/>
    <n v="38.864000000000004"/>
    <n v="7"/>
    <n v="0.2"/>
    <n v="7.7728000000000002"/>
  </r>
  <r>
    <x v="10"/>
    <x v="1"/>
    <s v="Houston"/>
    <x v="5"/>
    <x v="2"/>
    <x v="1"/>
    <x v="10"/>
    <s v="No"/>
    <x v="2"/>
    <n v="15.552000000000003"/>
    <n v="3"/>
    <n v="0.2"/>
    <n v="5.4432"/>
  </r>
  <r>
    <x v="565"/>
    <x v="1"/>
    <s v="Perth Amboy"/>
    <x v="30"/>
    <x v="3"/>
    <x v="1"/>
    <x v="9"/>
    <s v="No"/>
    <x v="0"/>
    <n v="162.63999999999999"/>
    <n v="2"/>
    <n v="0"/>
    <n v="45.539199999999994"/>
  </r>
  <r>
    <x v="565"/>
    <x v="1"/>
    <s v="Perth Amboy"/>
    <x v="30"/>
    <x v="3"/>
    <x v="2"/>
    <x v="7"/>
    <s v="No"/>
    <x v="0"/>
    <n v="597"/>
    <n v="3"/>
    <n v="0"/>
    <n v="280.59000000000003"/>
  </r>
  <r>
    <x v="565"/>
    <x v="1"/>
    <s v="Perth Amboy"/>
    <x v="30"/>
    <x v="3"/>
    <x v="1"/>
    <x v="10"/>
    <s v="No"/>
    <x v="1"/>
    <n v="55.48"/>
    <n v="1"/>
    <n v="0"/>
    <n v="26.630399999999998"/>
  </r>
  <r>
    <x v="242"/>
    <x v="0"/>
    <s v="Philadelphia"/>
    <x v="9"/>
    <x v="3"/>
    <x v="0"/>
    <x v="5"/>
    <s v="Yes"/>
    <x v="0"/>
    <n v="289.80000000000007"/>
    <n v="7"/>
    <n v="0.2"/>
    <n v="36.224999999999966"/>
  </r>
  <r>
    <x v="242"/>
    <x v="0"/>
    <s v="Philadelphia"/>
    <x v="9"/>
    <x v="3"/>
    <x v="1"/>
    <x v="8"/>
    <s v="No"/>
    <x v="2"/>
    <n v="2.5020000000000002"/>
    <n v="3"/>
    <n v="0.7"/>
    <n v="-2.0015999999999998"/>
  </r>
  <r>
    <x v="242"/>
    <x v="0"/>
    <s v="Philadelphia"/>
    <x v="9"/>
    <x v="3"/>
    <x v="1"/>
    <x v="8"/>
    <s v="No"/>
    <x v="0"/>
    <n v="6.4800000000000013"/>
    <n v="4"/>
    <n v="0.7"/>
    <n v="-4.7519999999999989"/>
  </r>
  <r>
    <x v="242"/>
    <x v="0"/>
    <s v="Philadelphia"/>
    <x v="9"/>
    <x v="3"/>
    <x v="0"/>
    <x v="1"/>
    <s v="No"/>
    <x v="0"/>
    <n v="341.48799999999994"/>
    <n v="8"/>
    <n v="0.3"/>
    <n v="-73.175999999999988"/>
  </r>
  <r>
    <x v="242"/>
    <x v="0"/>
    <s v="Philadelphia"/>
    <x v="9"/>
    <x v="3"/>
    <x v="1"/>
    <x v="6"/>
    <s v="No"/>
    <x v="1"/>
    <n v="11.12"/>
    <n v="5"/>
    <n v="0.2"/>
    <n v="0.83399999999999963"/>
  </r>
  <r>
    <x v="242"/>
    <x v="0"/>
    <s v="Philadelphia"/>
    <x v="9"/>
    <x v="3"/>
    <x v="0"/>
    <x v="5"/>
    <s v="Yes"/>
    <x v="0"/>
    <n v="25.344000000000001"/>
    <n v="6"/>
    <n v="0.2"/>
    <n v="3.4847999999999981"/>
  </r>
  <r>
    <x v="502"/>
    <x v="0"/>
    <s v="Richmond"/>
    <x v="14"/>
    <x v="2"/>
    <x v="0"/>
    <x v="5"/>
    <s v="No"/>
    <x v="2"/>
    <n v="17.309999999999999"/>
    <n v="3"/>
    <n v="0"/>
    <n v="5.1929999999999996"/>
  </r>
  <r>
    <x v="236"/>
    <x v="0"/>
    <s v="Detroit"/>
    <x v="12"/>
    <x v="2"/>
    <x v="2"/>
    <x v="11"/>
    <s v="No"/>
    <x v="0"/>
    <n v="199.95000000000002"/>
    <n v="5"/>
    <n v="0"/>
    <n v="63.983999999999988"/>
  </r>
  <r>
    <x v="236"/>
    <x v="0"/>
    <s v="Detroit"/>
    <x v="12"/>
    <x v="2"/>
    <x v="0"/>
    <x v="1"/>
    <s v="No"/>
    <x v="0"/>
    <n v="1586.6899999999998"/>
    <n v="7"/>
    <n v="0"/>
    <n v="412.5394"/>
  </r>
  <r>
    <x v="236"/>
    <x v="0"/>
    <s v="Detroit"/>
    <x v="12"/>
    <x v="2"/>
    <x v="2"/>
    <x v="11"/>
    <s v="No"/>
    <x v="1"/>
    <n v="84.99"/>
    <n v="1"/>
    <n v="0"/>
    <n v="30.596399999999996"/>
  </r>
  <r>
    <x v="236"/>
    <x v="0"/>
    <s v="Detroit"/>
    <x v="12"/>
    <x v="2"/>
    <x v="0"/>
    <x v="3"/>
    <s v="Yes"/>
    <x v="0"/>
    <n v="411.8"/>
    <n v="2"/>
    <n v="0"/>
    <n v="70.005999999999972"/>
  </r>
  <r>
    <x v="55"/>
    <x v="1"/>
    <s v="Los Angeles"/>
    <x v="1"/>
    <x v="1"/>
    <x v="1"/>
    <x v="13"/>
    <s v="No"/>
    <x v="2"/>
    <n v="11.34"/>
    <n v="3"/>
    <n v="0"/>
    <n v="5.2164000000000001"/>
  </r>
  <r>
    <x v="55"/>
    <x v="1"/>
    <s v="Los Angeles"/>
    <x v="1"/>
    <x v="1"/>
    <x v="1"/>
    <x v="4"/>
    <s v="No"/>
    <x v="0"/>
    <n v="80.3"/>
    <n v="5"/>
    <n v="0"/>
    <n v="20.877999999999997"/>
  </r>
  <r>
    <x v="55"/>
    <x v="1"/>
    <s v="Los Angeles"/>
    <x v="1"/>
    <x v="1"/>
    <x v="1"/>
    <x v="8"/>
    <s v="No"/>
    <x v="0"/>
    <n v="15.968000000000002"/>
    <n v="2"/>
    <n v="0.2"/>
    <n v="5.3891999999999989"/>
  </r>
  <r>
    <x v="55"/>
    <x v="1"/>
    <s v="Los Angeles"/>
    <x v="1"/>
    <x v="1"/>
    <x v="1"/>
    <x v="10"/>
    <s v="No"/>
    <x v="1"/>
    <n v="64.740000000000009"/>
    <n v="13"/>
    <n v="0"/>
    <n v="30.427800000000005"/>
  </r>
  <r>
    <x v="55"/>
    <x v="1"/>
    <s v="Los Angeles"/>
    <x v="1"/>
    <x v="1"/>
    <x v="1"/>
    <x v="8"/>
    <s v="Yes"/>
    <x v="0"/>
    <n v="19.295999999999999"/>
    <n v="3"/>
    <n v="0.2"/>
    <n v="6.0299999999999994"/>
  </r>
  <r>
    <x v="55"/>
    <x v="1"/>
    <s v="Los Angeles"/>
    <x v="1"/>
    <x v="1"/>
    <x v="1"/>
    <x v="4"/>
    <s v="No"/>
    <x v="2"/>
    <n v="405.64"/>
    <n v="4"/>
    <n v="0"/>
    <n v="12.169199999999989"/>
  </r>
  <r>
    <x v="55"/>
    <x v="1"/>
    <s v="Los Angeles"/>
    <x v="1"/>
    <x v="1"/>
    <x v="0"/>
    <x v="1"/>
    <s v="No"/>
    <x v="0"/>
    <n v="146.352"/>
    <n v="3"/>
    <n v="0.2"/>
    <n v="-9.1470000000000056"/>
  </r>
  <r>
    <x v="55"/>
    <x v="1"/>
    <s v="Los Angeles"/>
    <x v="1"/>
    <x v="1"/>
    <x v="2"/>
    <x v="11"/>
    <s v="No"/>
    <x v="0"/>
    <n v="251.91"/>
    <n v="9"/>
    <n v="0"/>
    <n v="47.862899999999982"/>
  </r>
  <r>
    <x v="55"/>
    <x v="1"/>
    <s v="Los Angeles"/>
    <x v="1"/>
    <x v="1"/>
    <x v="1"/>
    <x v="6"/>
    <s v="No"/>
    <x v="1"/>
    <n v="12.39"/>
    <n v="3"/>
    <n v="0"/>
    <n v="3.7169999999999996"/>
  </r>
  <r>
    <x v="233"/>
    <x v="0"/>
    <s v="Pomona"/>
    <x v="1"/>
    <x v="1"/>
    <x v="2"/>
    <x v="11"/>
    <s v="Yes"/>
    <x v="0"/>
    <n v="199.96"/>
    <n v="4"/>
    <n v="0"/>
    <n v="69.98599999999999"/>
  </r>
  <r>
    <x v="233"/>
    <x v="0"/>
    <s v="Pomona"/>
    <x v="1"/>
    <x v="1"/>
    <x v="0"/>
    <x v="3"/>
    <s v="No"/>
    <x v="2"/>
    <n v="710.83200000000011"/>
    <n v="3"/>
    <n v="0.2"/>
    <n v="-97.739399999999989"/>
  </r>
  <r>
    <x v="566"/>
    <x v="1"/>
    <s v="Philadelphia"/>
    <x v="9"/>
    <x v="3"/>
    <x v="1"/>
    <x v="8"/>
    <s v="No"/>
    <x v="0"/>
    <n v="1.9410000000000003"/>
    <n v="1"/>
    <n v="0.7"/>
    <n v="-1.294"/>
  </r>
  <r>
    <x v="567"/>
    <x v="0"/>
    <s v="Ontario"/>
    <x v="1"/>
    <x v="1"/>
    <x v="0"/>
    <x v="1"/>
    <s v="No"/>
    <x v="0"/>
    <n v="283.92"/>
    <n v="5"/>
    <n v="0.2"/>
    <n v="-46.137000000000029"/>
  </r>
  <r>
    <x v="568"/>
    <x v="1"/>
    <s v="Seattle"/>
    <x v="4"/>
    <x v="1"/>
    <x v="1"/>
    <x v="8"/>
    <s v="No"/>
    <x v="1"/>
    <n v="7.3120000000000012"/>
    <n v="2"/>
    <n v="0.2"/>
    <n v="2.5591999999999997"/>
  </r>
  <r>
    <x v="489"/>
    <x v="2"/>
    <s v="Brentwood"/>
    <x v="1"/>
    <x v="1"/>
    <x v="2"/>
    <x v="11"/>
    <s v="Yes"/>
    <x v="0"/>
    <n v="59.97"/>
    <n v="3"/>
    <n v="0"/>
    <n v="13.793099999999999"/>
  </r>
  <r>
    <x v="489"/>
    <x v="2"/>
    <s v="Brentwood"/>
    <x v="1"/>
    <x v="1"/>
    <x v="2"/>
    <x v="7"/>
    <s v="No"/>
    <x v="2"/>
    <n v="761.5440000000001"/>
    <n v="7"/>
    <n v="0.2"/>
    <n v="66.635100000000023"/>
  </r>
  <r>
    <x v="309"/>
    <x v="0"/>
    <s v="San Francisco"/>
    <x v="1"/>
    <x v="1"/>
    <x v="0"/>
    <x v="5"/>
    <s v="No"/>
    <x v="0"/>
    <n v="58.199999999999996"/>
    <n v="3"/>
    <n v="0"/>
    <n v="28.517999999999994"/>
  </r>
  <r>
    <x v="569"/>
    <x v="0"/>
    <s v="Baltimore"/>
    <x v="39"/>
    <x v="3"/>
    <x v="1"/>
    <x v="10"/>
    <s v="No"/>
    <x v="0"/>
    <n v="39.900000000000006"/>
    <n v="5"/>
    <n v="0"/>
    <n v="19.950000000000003"/>
  </r>
  <r>
    <x v="569"/>
    <x v="0"/>
    <s v="Baltimore"/>
    <x v="39"/>
    <x v="3"/>
    <x v="1"/>
    <x v="9"/>
    <s v="No"/>
    <x v="1"/>
    <n v="90.86"/>
    <n v="7"/>
    <n v="0"/>
    <n v="26.349399999999992"/>
  </r>
  <r>
    <x v="569"/>
    <x v="0"/>
    <s v="Baltimore"/>
    <x v="39"/>
    <x v="3"/>
    <x v="1"/>
    <x v="10"/>
    <s v="Yes"/>
    <x v="0"/>
    <n v="94.85"/>
    <n v="5"/>
    <n v="0"/>
    <n v="45.527999999999992"/>
  </r>
  <r>
    <x v="333"/>
    <x v="0"/>
    <s v="Phoenix"/>
    <x v="16"/>
    <x v="1"/>
    <x v="1"/>
    <x v="10"/>
    <s v="No"/>
    <x v="2"/>
    <n v="106.232"/>
    <n v="7"/>
    <n v="0.2"/>
    <n v="37.181199999999997"/>
  </r>
  <r>
    <x v="333"/>
    <x v="0"/>
    <s v="Phoenix"/>
    <x v="16"/>
    <x v="1"/>
    <x v="2"/>
    <x v="7"/>
    <s v="No"/>
    <x v="0"/>
    <n v="111.98399999999999"/>
    <n v="2"/>
    <n v="0.2"/>
    <n v="11.198400000000003"/>
  </r>
  <r>
    <x v="333"/>
    <x v="0"/>
    <s v="Phoenix"/>
    <x v="16"/>
    <x v="1"/>
    <x v="0"/>
    <x v="5"/>
    <s v="No"/>
    <x v="0"/>
    <n v="7.7120000000000006"/>
    <n v="2"/>
    <n v="0.2"/>
    <n v="1.7352000000000005"/>
  </r>
  <r>
    <x v="242"/>
    <x v="0"/>
    <s v="Los Angeles"/>
    <x v="1"/>
    <x v="1"/>
    <x v="1"/>
    <x v="10"/>
    <s v="No"/>
    <x v="1"/>
    <n v="37.44"/>
    <n v="6"/>
    <n v="0"/>
    <n v="16.847999999999999"/>
  </r>
  <r>
    <x v="525"/>
    <x v="2"/>
    <s v="Houston"/>
    <x v="5"/>
    <x v="2"/>
    <x v="1"/>
    <x v="2"/>
    <s v="Yes"/>
    <x v="0"/>
    <n v="23.680000000000003"/>
    <n v="2"/>
    <n v="0.2"/>
    <n v="8.879999999999999"/>
  </r>
  <r>
    <x v="5"/>
    <x v="0"/>
    <s v="New York City"/>
    <x v="15"/>
    <x v="3"/>
    <x v="1"/>
    <x v="2"/>
    <s v="No"/>
    <x v="2"/>
    <n v="122.12"/>
    <n v="4"/>
    <n v="0"/>
    <n v="56.175200000000004"/>
  </r>
  <r>
    <x v="5"/>
    <x v="0"/>
    <s v="New York City"/>
    <x v="15"/>
    <x v="3"/>
    <x v="1"/>
    <x v="2"/>
    <s v="No"/>
    <x v="0"/>
    <n v="18.45"/>
    <n v="5"/>
    <n v="0"/>
    <n v="8.6715"/>
  </r>
  <r>
    <x v="5"/>
    <x v="0"/>
    <s v="New York City"/>
    <x v="15"/>
    <x v="3"/>
    <x v="1"/>
    <x v="4"/>
    <s v="No"/>
    <x v="0"/>
    <n v="324.90000000000003"/>
    <n v="5"/>
    <n v="0"/>
    <n v="38.988000000000014"/>
  </r>
  <r>
    <x v="5"/>
    <x v="0"/>
    <s v="New York City"/>
    <x v="15"/>
    <x v="3"/>
    <x v="1"/>
    <x v="10"/>
    <s v="No"/>
    <x v="1"/>
    <n v="146.72999999999999"/>
    <n v="3"/>
    <n v="0"/>
    <n v="68.963099999999997"/>
  </r>
  <r>
    <x v="5"/>
    <x v="0"/>
    <s v="New York City"/>
    <x v="15"/>
    <x v="3"/>
    <x v="1"/>
    <x v="13"/>
    <s v="Yes"/>
    <x v="0"/>
    <n v="3.96"/>
    <n v="2"/>
    <n v="0"/>
    <n v="1.4651999999999998"/>
  </r>
  <r>
    <x v="199"/>
    <x v="1"/>
    <s v="Rancho Cucamonga"/>
    <x v="1"/>
    <x v="1"/>
    <x v="1"/>
    <x v="2"/>
    <s v="No"/>
    <x v="2"/>
    <n v="5.76"/>
    <n v="2"/>
    <n v="0"/>
    <n v="2.6495999999999995"/>
  </r>
  <r>
    <x v="570"/>
    <x v="0"/>
    <s v="Wilmington"/>
    <x v="13"/>
    <x v="3"/>
    <x v="1"/>
    <x v="8"/>
    <s v="No"/>
    <x v="0"/>
    <n v="26.549999999999997"/>
    <n v="3"/>
    <n v="0"/>
    <n v="13.009499999999999"/>
  </r>
  <r>
    <x v="570"/>
    <x v="0"/>
    <s v="Wilmington"/>
    <x v="13"/>
    <x v="3"/>
    <x v="0"/>
    <x v="3"/>
    <s v="No"/>
    <x v="0"/>
    <n v="310.44300000000004"/>
    <n v="3"/>
    <n v="0.3"/>
    <n v="-48.783900000000031"/>
  </r>
  <r>
    <x v="88"/>
    <x v="2"/>
    <s v="Moorhead"/>
    <x v="11"/>
    <x v="2"/>
    <x v="0"/>
    <x v="1"/>
    <s v="No"/>
    <x v="1"/>
    <n v="479.90000000000003"/>
    <n v="5"/>
    <n v="0"/>
    <n v="81.58299999999997"/>
  </r>
  <r>
    <x v="497"/>
    <x v="0"/>
    <s v="Farmington"/>
    <x v="27"/>
    <x v="1"/>
    <x v="1"/>
    <x v="14"/>
    <s v="Yes"/>
    <x v="0"/>
    <n v="12.88"/>
    <n v="1"/>
    <n v="0"/>
    <n v="0.38640000000000008"/>
  </r>
  <r>
    <x v="11"/>
    <x v="0"/>
    <s v="Wilmington"/>
    <x v="3"/>
    <x v="0"/>
    <x v="1"/>
    <x v="6"/>
    <s v="No"/>
    <x v="2"/>
    <n v="13.120000000000001"/>
    <n v="5"/>
    <n v="0.2"/>
    <n v="1.4759999999999982"/>
  </r>
  <r>
    <x v="17"/>
    <x v="2"/>
    <s v="Jackson"/>
    <x v="35"/>
    <x v="0"/>
    <x v="1"/>
    <x v="8"/>
    <s v="No"/>
    <x v="0"/>
    <n v="511.84"/>
    <n v="8"/>
    <n v="0"/>
    <n v="240.56479999999999"/>
  </r>
  <r>
    <x v="17"/>
    <x v="2"/>
    <s v="Jackson"/>
    <x v="35"/>
    <x v="0"/>
    <x v="1"/>
    <x v="6"/>
    <s v="No"/>
    <x v="0"/>
    <n v="91.96"/>
    <n v="4"/>
    <n v="0"/>
    <n v="25.748800000000003"/>
  </r>
  <r>
    <x v="17"/>
    <x v="2"/>
    <s v="Jackson"/>
    <x v="35"/>
    <x v="0"/>
    <x v="1"/>
    <x v="6"/>
    <s v="No"/>
    <x v="1"/>
    <n v="8.34"/>
    <n v="3"/>
    <n v="0"/>
    <n v="2.1683999999999997"/>
  </r>
  <r>
    <x v="76"/>
    <x v="0"/>
    <s v="Portland"/>
    <x v="21"/>
    <x v="1"/>
    <x v="1"/>
    <x v="4"/>
    <s v="Yes"/>
    <x v="0"/>
    <n v="37.68"/>
    <n v="3"/>
    <n v="0.2"/>
    <n v="2.3550000000000022"/>
  </r>
  <r>
    <x v="76"/>
    <x v="0"/>
    <s v="Portland"/>
    <x v="21"/>
    <x v="1"/>
    <x v="2"/>
    <x v="11"/>
    <s v="No"/>
    <x v="2"/>
    <n v="279.94400000000002"/>
    <n v="7"/>
    <n v="0.2"/>
    <n v="80.48390000000002"/>
  </r>
  <r>
    <x v="409"/>
    <x v="0"/>
    <s v="Denver"/>
    <x v="22"/>
    <x v="1"/>
    <x v="1"/>
    <x v="4"/>
    <s v="No"/>
    <x v="0"/>
    <n v="636.40800000000013"/>
    <n v="3"/>
    <n v="0.2"/>
    <n v="-15.910200000000088"/>
  </r>
  <r>
    <x v="409"/>
    <x v="0"/>
    <s v="Denver"/>
    <x v="22"/>
    <x v="1"/>
    <x v="1"/>
    <x v="6"/>
    <s v="No"/>
    <x v="0"/>
    <n v="83.168000000000006"/>
    <n v="4"/>
    <n v="0.2"/>
    <n v="9.3563999999999936"/>
  </r>
  <r>
    <x v="571"/>
    <x v="2"/>
    <s v="Tucson"/>
    <x v="16"/>
    <x v="1"/>
    <x v="0"/>
    <x v="1"/>
    <s v="No"/>
    <x v="1"/>
    <n v="259.13600000000002"/>
    <n v="4"/>
    <n v="0.2"/>
    <n v="-25.913599999999988"/>
  </r>
  <r>
    <x v="312"/>
    <x v="1"/>
    <s v="New York City"/>
    <x v="15"/>
    <x v="3"/>
    <x v="1"/>
    <x v="10"/>
    <s v="Yes"/>
    <x v="0"/>
    <n v="221.92"/>
    <n v="4"/>
    <n v="0"/>
    <n v="106.52159999999999"/>
  </r>
  <r>
    <x v="312"/>
    <x v="1"/>
    <s v="New York City"/>
    <x v="15"/>
    <x v="3"/>
    <x v="2"/>
    <x v="11"/>
    <s v="No"/>
    <x v="2"/>
    <n v="26"/>
    <n v="2"/>
    <n v="0"/>
    <n v="11.7"/>
  </r>
  <r>
    <x v="572"/>
    <x v="0"/>
    <s v="Boynton Beach"/>
    <x v="2"/>
    <x v="0"/>
    <x v="1"/>
    <x v="10"/>
    <s v="No"/>
    <x v="0"/>
    <n v="15.552000000000003"/>
    <n v="3"/>
    <n v="0.2"/>
    <n v="5.4432"/>
  </r>
  <r>
    <x v="428"/>
    <x v="1"/>
    <s v="Mesquite"/>
    <x v="5"/>
    <x v="2"/>
    <x v="1"/>
    <x v="8"/>
    <s v="No"/>
    <x v="0"/>
    <n v="0.87599999999999978"/>
    <n v="1"/>
    <n v="0.8"/>
    <n v="-1.4016000000000002"/>
  </r>
  <r>
    <x v="65"/>
    <x v="0"/>
    <s v="Redlands"/>
    <x v="1"/>
    <x v="1"/>
    <x v="1"/>
    <x v="10"/>
    <s v="No"/>
    <x v="1"/>
    <n v="19.98"/>
    <n v="1"/>
    <n v="0"/>
    <n v="9.3905999999999992"/>
  </r>
  <r>
    <x v="65"/>
    <x v="0"/>
    <s v="Redlands"/>
    <x v="1"/>
    <x v="1"/>
    <x v="1"/>
    <x v="8"/>
    <s v="Yes"/>
    <x v="0"/>
    <n v="398.35199999999998"/>
    <n v="3"/>
    <n v="0.2"/>
    <n v="124.48499999999999"/>
  </r>
  <r>
    <x v="65"/>
    <x v="0"/>
    <s v="Redlands"/>
    <x v="1"/>
    <x v="1"/>
    <x v="1"/>
    <x v="6"/>
    <s v="No"/>
    <x v="2"/>
    <n v="5.04"/>
    <n v="3"/>
    <n v="0"/>
    <n v="1.2599999999999998"/>
  </r>
  <r>
    <x v="65"/>
    <x v="0"/>
    <s v="Redlands"/>
    <x v="1"/>
    <x v="1"/>
    <x v="1"/>
    <x v="13"/>
    <s v="No"/>
    <x v="0"/>
    <n v="17.450000000000003"/>
    <n v="5"/>
    <n v="0"/>
    <n v="8.0269999999999992"/>
  </r>
  <r>
    <x v="65"/>
    <x v="0"/>
    <s v="Redlands"/>
    <x v="1"/>
    <x v="1"/>
    <x v="0"/>
    <x v="1"/>
    <s v="No"/>
    <x v="0"/>
    <n v="323.13600000000002"/>
    <n v="4"/>
    <n v="0.2"/>
    <n v="20.196000000000012"/>
  </r>
  <r>
    <x v="65"/>
    <x v="0"/>
    <s v="Redlands"/>
    <x v="1"/>
    <x v="1"/>
    <x v="1"/>
    <x v="14"/>
    <s v="No"/>
    <x v="1"/>
    <n v="29.700000000000003"/>
    <n v="3"/>
    <n v="0"/>
    <n v="8.0190000000000001"/>
  </r>
  <r>
    <x v="65"/>
    <x v="0"/>
    <s v="Redlands"/>
    <x v="1"/>
    <x v="1"/>
    <x v="2"/>
    <x v="7"/>
    <s v="Yes"/>
    <x v="0"/>
    <n v="1295.8400000000001"/>
    <n v="4"/>
    <n v="0.2"/>
    <n v="145.78199999999993"/>
  </r>
  <r>
    <x v="65"/>
    <x v="0"/>
    <s v="Redlands"/>
    <x v="1"/>
    <x v="1"/>
    <x v="1"/>
    <x v="4"/>
    <s v="No"/>
    <x v="2"/>
    <n v="46.84"/>
    <n v="2"/>
    <n v="0"/>
    <n v="12.646799999999999"/>
  </r>
  <r>
    <x v="65"/>
    <x v="0"/>
    <s v="Redlands"/>
    <x v="1"/>
    <x v="1"/>
    <x v="0"/>
    <x v="0"/>
    <s v="No"/>
    <x v="0"/>
    <n v="425.83300000000003"/>
    <n v="1"/>
    <n v="0.15"/>
    <n v="20.03919999999998"/>
  </r>
  <r>
    <x v="343"/>
    <x v="0"/>
    <s v="Rochester"/>
    <x v="15"/>
    <x v="3"/>
    <x v="0"/>
    <x v="3"/>
    <s v="No"/>
    <x v="0"/>
    <n v="209.67"/>
    <n v="1"/>
    <n v="0.4"/>
    <n v="-13.978000000000009"/>
  </r>
  <r>
    <x v="573"/>
    <x v="0"/>
    <s v="Stockton"/>
    <x v="1"/>
    <x v="1"/>
    <x v="1"/>
    <x v="10"/>
    <s v="No"/>
    <x v="1"/>
    <n v="159.88"/>
    <n v="7"/>
    <n v="0"/>
    <n v="73.544799999999995"/>
  </r>
  <r>
    <x v="338"/>
    <x v="1"/>
    <s v="Seattle"/>
    <x v="4"/>
    <x v="1"/>
    <x v="1"/>
    <x v="10"/>
    <s v="Yes"/>
    <x v="0"/>
    <n v="5.28"/>
    <n v="1"/>
    <n v="0"/>
    <n v="2.3759999999999999"/>
  </r>
  <r>
    <x v="338"/>
    <x v="1"/>
    <s v="Seattle"/>
    <x v="4"/>
    <x v="1"/>
    <x v="1"/>
    <x v="8"/>
    <s v="No"/>
    <x v="2"/>
    <n v="895.92"/>
    <n v="5"/>
    <n v="0.2"/>
    <n v="302.37299999999993"/>
  </r>
  <r>
    <x v="465"/>
    <x v="0"/>
    <s v="Ormond Beach"/>
    <x v="2"/>
    <x v="0"/>
    <x v="1"/>
    <x v="8"/>
    <s v="No"/>
    <x v="0"/>
    <n v="2.8080000000000007"/>
    <n v="3"/>
    <n v="0.7"/>
    <n v="-1.9656000000000002"/>
  </r>
  <r>
    <x v="80"/>
    <x v="1"/>
    <s v="Sunnyvale"/>
    <x v="1"/>
    <x v="1"/>
    <x v="0"/>
    <x v="1"/>
    <s v="No"/>
    <x v="0"/>
    <n v="215.976"/>
    <n v="3"/>
    <n v="0.2"/>
    <n v="-2.6997000000000355"/>
  </r>
  <r>
    <x v="382"/>
    <x v="2"/>
    <s v="Lansing"/>
    <x v="12"/>
    <x v="2"/>
    <x v="0"/>
    <x v="0"/>
    <s v="No"/>
    <x v="1"/>
    <n v="241.96"/>
    <n v="2"/>
    <n v="0"/>
    <n v="41.133199999999988"/>
  </r>
  <r>
    <x v="382"/>
    <x v="2"/>
    <s v="Lansing"/>
    <x v="12"/>
    <x v="2"/>
    <x v="1"/>
    <x v="2"/>
    <s v="Yes"/>
    <x v="0"/>
    <n v="27.72"/>
    <n v="9"/>
    <n v="0"/>
    <n v="13.3056"/>
  </r>
  <r>
    <x v="382"/>
    <x v="2"/>
    <s v="Philadelphia"/>
    <x v="9"/>
    <x v="3"/>
    <x v="1"/>
    <x v="12"/>
    <s v="No"/>
    <x v="2"/>
    <n v="104.68000000000002"/>
    <n v="5"/>
    <n v="0.2"/>
    <n v="35.329499999999996"/>
  </r>
  <r>
    <x v="382"/>
    <x v="2"/>
    <s v="Philadelphia"/>
    <x v="9"/>
    <x v="3"/>
    <x v="2"/>
    <x v="7"/>
    <s v="No"/>
    <x v="0"/>
    <n v="62.957999999999998"/>
    <n v="7"/>
    <n v="0.4"/>
    <n v="9.4436999999999998"/>
  </r>
  <r>
    <x v="574"/>
    <x v="0"/>
    <s v="Philadelphia"/>
    <x v="9"/>
    <x v="3"/>
    <x v="2"/>
    <x v="11"/>
    <s v="No"/>
    <x v="0"/>
    <n v="86.376000000000005"/>
    <n v="3"/>
    <n v="0.2"/>
    <n v="1.079699999999999"/>
  </r>
  <r>
    <x v="451"/>
    <x v="2"/>
    <s v="Philadelphia"/>
    <x v="9"/>
    <x v="3"/>
    <x v="0"/>
    <x v="5"/>
    <s v="No"/>
    <x v="1"/>
    <n v="64.944000000000003"/>
    <n v="3"/>
    <n v="0.2"/>
    <n v="6.4943999999999953"/>
  </r>
  <r>
    <x v="451"/>
    <x v="2"/>
    <s v="Philadelphia"/>
    <x v="9"/>
    <x v="3"/>
    <x v="1"/>
    <x v="10"/>
    <s v="Yes"/>
    <x v="0"/>
    <n v="20.736000000000004"/>
    <n v="4"/>
    <n v="0.2"/>
    <n v="7.2576000000000001"/>
  </r>
  <r>
    <x v="575"/>
    <x v="1"/>
    <s v="Dover"/>
    <x v="38"/>
    <x v="3"/>
    <x v="1"/>
    <x v="9"/>
    <s v="No"/>
    <x v="2"/>
    <n v="33.28"/>
    <n v="4"/>
    <n v="0"/>
    <n v="9.3184000000000005"/>
  </r>
  <r>
    <x v="575"/>
    <x v="1"/>
    <s v="Dover"/>
    <x v="38"/>
    <x v="3"/>
    <x v="1"/>
    <x v="6"/>
    <s v="No"/>
    <x v="0"/>
    <n v="38.520000000000003"/>
    <n v="9"/>
    <n v="0"/>
    <n v="11.9412"/>
  </r>
  <r>
    <x v="575"/>
    <x v="1"/>
    <s v="Dover"/>
    <x v="38"/>
    <x v="3"/>
    <x v="0"/>
    <x v="5"/>
    <s v="No"/>
    <x v="0"/>
    <n v="139.86000000000001"/>
    <n v="7"/>
    <n v="0"/>
    <n v="60.139800000000015"/>
  </r>
  <r>
    <x v="297"/>
    <x v="0"/>
    <s v="New York City"/>
    <x v="15"/>
    <x v="3"/>
    <x v="1"/>
    <x v="10"/>
    <s v="No"/>
    <x v="1"/>
    <n v="19.649999999999999"/>
    <n v="3"/>
    <n v="0"/>
    <n v="9.0389999999999997"/>
  </r>
  <r>
    <x v="576"/>
    <x v="0"/>
    <s v="Philadelphia"/>
    <x v="9"/>
    <x v="3"/>
    <x v="1"/>
    <x v="8"/>
    <s v="Yes"/>
    <x v="0"/>
    <n v="152.99100000000001"/>
    <n v="3"/>
    <n v="0.7"/>
    <n v="-122.39280000000002"/>
  </r>
  <r>
    <x v="576"/>
    <x v="0"/>
    <s v="Philadelphia"/>
    <x v="9"/>
    <x v="3"/>
    <x v="1"/>
    <x v="13"/>
    <s v="No"/>
    <x v="2"/>
    <n v="10.584"/>
    <n v="7"/>
    <n v="0.2"/>
    <n v="-2.3813999999999993"/>
  </r>
  <r>
    <x v="576"/>
    <x v="0"/>
    <s v="Philadelphia"/>
    <x v="9"/>
    <x v="3"/>
    <x v="2"/>
    <x v="7"/>
    <s v="No"/>
    <x v="0"/>
    <n v="94.919999999999987"/>
    <n v="4"/>
    <n v="0.4"/>
    <n v="15.819999999999993"/>
  </r>
  <r>
    <x v="577"/>
    <x v="0"/>
    <s v="Grand Prairie"/>
    <x v="5"/>
    <x v="2"/>
    <x v="0"/>
    <x v="5"/>
    <s v="No"/>
    <x v="0"/>
    <n v="14.76"/>
    <n v="5"/>
    <n v="0.6"/>
    <n v="-11.439000000000004"/>
  </r>
  <r>
    <x v="577"/>
    <x v="0"/>
    <s v="Grand Prairie"/>
    <x v="5"/>
    <x v="2"/>
    <x v="1"/>
    <x v="8"/>
    <s v="No"/>
    <x v="1"/>
    <n v="3.6559999999999993"/>
    <n v="4"/>
    <n v="0.8"/>
    <n v="-5.8496000000000024"/>
  </r>
  <r>
    <x v="558"/>
    <x v="0"/>
    <s v="New York City"/>
    <x v="15"/>
    <x v="3"/>
    <x v="1"/>
    <x v="10"/>
    <s v="Yes"/>
    <x v="0"/>
    <n v="146.82"/>
    <n v="3"/>
    <n v="0"/>
    <n v="73.41"/>
  </r>
  <r>
    <x v="265"/>
    <x v="1"/>
    <s v="Long Beach"/>
    <x v="15"/>
    <x v="3"/>
    <x v="1"/>
    <x v="8"/>
    <s v="No"/>
    <x v="2"/>
    <n v="149.54399999999998"/>
    <n v="9"/>
    <n v="0.2"/>
    <n v="50.471099999999993"/>
  </r>
  <r>
    <x v="265"/>
    <x v="1"/>
    <s v="Long Beach"/>
    <x v="15"/>
    <x v="3"/>
    <x v="1"/>
    <x v="14"/>
    <s v="No"/>
    <x v="0"/>
    <n v="17.14"/>
    <n v="2"/>
    <n v="0"/>
    <n v="4.4564000000000004"/>
  </r>
  <r>
    <x v="265"/>
    <x v="1"/>
    <s v="Long Beach"/>
    <x v="15"/>
    <x v="3"/>
    <x v="0"/>
    <x v="3"/>
    <s v="No"/>
    <x v="0"/>
    <n v="991.76400000000012"/>
    <n v="3"/>
    <n v="0.4"/>
    <n v="-347.11740000000009"/>
  </r>
  <r>
    <x v="158"/>
    <x v="1"/>
    <s v="Philadelphia"/>
    <x v="9"/>
    <x v="3"/>
    <x v="1"/>
    <x v="10"/>
    <s v="No"/>
    <x v="1"/>
    <n v="30.48"/>
    <n v="6"/>
    <n v="0.2"/>
    <n v="9.9059999999999988"/>
  </r>
  <r>
    <x v="158"/>
    <x v="1"/>
    <s v="Philadelphia"/>
    <x v="9"/>
    <x v="3"/>
    <x v="2"/>
    <x v="7"/>
    <s v="Yes"/>
    <x v="0"/>
    <n v="23.987999999999996"/>
    <n v="2"/>
    <n v="0.4"/>
    <n v="-4.7975999999999974"/>
  </r>
  <r>
    <x v="158"/>
    <x v="1"/>
    <s v="Philadelphia"/>
    <x v="9"/>
    <x v="3"/>
    <x v="1"/>
    <x v="13"/>
    <s v="No"/>
    <x v="2"/>
    <n v="16.687999999999999"/>
    <n v="7"/>
    <n v="0.2"/>
    <n v="5.4235999999999995"/>
  </r>
  <r>
    <x v="378"/>
    <x v="1"/>
    <s v="York"/>
    <x v="9"/>
    <x v="3"/>
    <x v="0"/>
    <x v="1"/>
    <s v="No"/>
    <x v="0"/>
    <n v="422.05799999999994"/>
    <n v="3"/>
    <n v="0.3"/>
    <n v="-18.088200000000001"/>
  </r>
  <r>
    <x v="378"/>
    <x v="1"/>
    <s v="York"/>
    <x v="9"/>
    <x v="3"/>
    <x v="1"/>
    <x v="8"/>
    <s v="No"/>
    <x v="0"/>
    <n v="38.088000000000001"/>
    <n v="4"/>
    <n v="0.7"/>
    <n v="-27.93119999999999"/>
  </r>
  <r>
    <x v="378"/>
    <x v="1"/>
    <s v="York"/>
    <x v="9"/>
    <x v="3"/>
    <x v="1"/>
    <x v="4"/>
    <s v="No"/>
    <x v="1"/>
    <n v="254.35200000000003"/>
    <n v="6"/>
    <n v="0.2"/>
    <n v="-50.870400000000018"/>
  </r>
  <r>
    <x v="576"/>
    <x v="0"/>
    <s v="Concord"/>
    <x v="1"/>
    <x v="1"/>
    <x v="0"/>
    <x v="5"/>
    <s v="Yes"/>
    <x v="0"/>
    <n v="43.31"/>
    <n v="1"/>
    <n v="0"/>
    <n v="4.330999999999996"/>
  </r>
  <r>
    <x v="157"/>
    <x v="0"/>
    <s v="New York City"/>
    <x v="15"/>
    <x v="3"/>
    <x v="2"/>
    <x v="7"/>
    <s v="No"/>
    <x v="2"/>
    <n v="84.949999999999989"/>
    <n v="5"/>
    <n v="0"/>
    <n v="22.086999999999996"/>
  </r>
  <r>
    <x v="578"/>
    <x v="0"/>
    <s v="College Station"/>
    <x v="5"/>
    <x v="2"/>
    <x v="0"/>
    <x v="1"/>
    <s v="No"/>
    <x v="0"/>
    <n v="233.05799999999999"/>
    <n v="3"/>
    <n v="0.3"/>
    <n v="-53.270399999999995"/>
  </r>
  <r>
    <x v="579"/>
    <x v="0"/>
    <s v="Saint Louis"/>
    <x v="25"/>
    <x v="2"/>
    <x v="2"/>
    <x v="11"/>
    <s v="No"/>
    <x v="0"/>
    <n v="111.79"/>
    <n v="7"/>
    <n v="0"/>
    <n v="43.598100000000002"/>
  </r>
  <r>
    <x v="481"/>
    <x v="0"/>
    <s v="Quincy"/>
    <x v="31"/>
    <x v="3"/>
    <x v="1"/>
    <x v="10"/>
    <s v="No"/>
    <x v="1"/>
    <n v="14.940000000000001"/>
    <n v="3"/>
    <n v="0"/>
    <n v="7.0218000000000007"/>
  </r>
  <r>
    <x v="112"/>
    <x v="1"/>
    <s v="New York City"/>
    <x v="15"/>
    <x v="3"/>
    <x v="1"/>
    <x v="8"/>
    <s v="Yes"/>
    <x v="0"/>
    <n v="14.16"/>
    <n v="2"/>
    <n v="0.2"/>
    <n v="5.133"/>
  </r>
  <r>
    <x v="408"/>
    <x v="2"/>
    <s v="Dallas"/>
    <x v="5"/>
    <x v="2"/>
    <x v="0"/>
    <x v="5"/>
    <s v="No"/>
    <x v="2"/>
    <n v="22.608000000000001"/>
    <n v="3"/>
    <n v="0.6"/>
    <n v="-10.173599999999997"/>
  </r>
  <r>
    <x v="445"/>
    <x v="0"/>
    <s v="Los Angeles"/>
    <x v="1"/>
    <x v="1"/>
    <x v="1"/>
    <x v="13"/>
    <s v="No"/>
    <x v="0"/>
    <n v="21.48"/>
    <n v="6"/>
    <n v="0"/>
    <n v="10.74"/>
  </r>
  <r>
    <x v="231"/>
    <x v="0"/>
    <s v="Minneapolis"/>
    <x v="11"/>
    <x v="2"/>
    <x v="1"/>
    <x v="4"/>
    <s v="No"/>
    <x v="0"/>
    <n v="501.81000000000006"/>
    <n v="3"/>
    <n v="0"/>
    <n v="0"/>
  </r>
  <r>
    <x v="231"/>
    <x v="0"/>
    <s v="Minneapolis"/>
    <x v="11"/>
    <x v="2"/>
    <x v="1"/>
    <x v="4"/>
    <s v="No"/>
    <x v="1"/>
    <n v="161.94"/>
    <n v="3"/>
    <n v="0"/>
    <n v="9.716399999999993"/>
  </r>
  <r>
    <x v="71"/>
    <x v="2"/>
    <s v="Deltona"/>
    <x v="2"/>
    <x v="0"/>
    <x v="1"/>
    <x v="6"/>
    <s v="Yes"/>
    <x v="0"/>
    <n v="17.856000000000002"/>
    <n v="4"/>
    <n v="0.2"/>
    <n v="2.0087999999999973"/>
  </r>
  <r>
    <x v="229"/>
    <x v="0"/>
    <s v="Chicago"/>
    <x v="10"/>
    <x v="2"/>
    <x v="1"/>
    <x v="8"/>
    <s v="No"/>
    <x v="2"/>
    <n v="8.8079999999999981"/>
    <n v="3"/>
    <n v="0.8"/>
    <n v="-14.973600000000001"/>
  </r>
  <r>
    <x v="109"/>
    <x v="0"/>
    <s v="Cincinnati"/>
    <x v="24"/>
    <x v="3"/>
    <x v="0"/>
    <x v="5"/>
    <s v="No"/>
    <x v="0"/>
    <n v="79.384000000000015"/>
    <n v="1"/>
    <n v="0.2"/>
    <n v="29.768999999999998"/>
  </r>
  <r>
    <x v="108"/>
    <x v="2"/>
    <s v="Oakland"/>
    <x v="1"/>
    <x v="1"/>
    <x v="1"/>
    <x v="6"/>
    <s v="No"/>
    <x v="0"/>
    <n v="34.58"/>
    <n v="1"/>
    <n v="0"/>
    <n v="10.028199999999998"/>
  </r>
  <r>
    <x v="580"/>
    <x v="2"/>
    <s v="Manteca"/>
    <x v="1"/>
    <x v="1"/>
    <x v="1"/>
    <x v="10"/>
    <s v="No"/>
    <x v="1"/>
    <n v="314.54999999999995"/>
    <n v="3"/>
    <n v="0"/>
    <n v="150.98399999999998"/>
  </r>
  <r>
    <x v="66"/>
    <x v="0"/>
    <s v="Laredo"/>
    <x v="5"/>
    <x v="2"/>
    <x v="2"/>
    <x v="11"/>
    <s v="Yes"/>
    <x v="0"/>
    <n v="191.976"/>
    <n v="3"/>
    <n v="0.2"/>
    <n v="23.996999999999986"/>
  </r>
  <r>
    <x v="66"/>
    <x v="0"/>
    <s v="Laredo"/>
    <x v="5"/>
    <x v="2"/>
    <x v="1"/>
    <x v="10"/>
    <s v="No"/>
    <x v="2"/>
    <n v="8.2880000000000003"/>
    <n v="2"/>
    <n v="0.2"/>
    <n v="3.0043999999999995"/>
  </r>
  <r>
    <x v="66"/>
    <x v="0"/>
    <s v="Laredo"/>
    <x v="5"/>
    <x v="2"/>
    <x v="0"/>
    <x v="5"/>
    <s v="No"/>
    <x v="0"/>
    <n v="139.91999999999999"/>
    <n v="5"/>
    <n v="0.6"/>
    <n v="-150.41399999999999"/>
  </r>
  <r>
    <x v="66"/>
    <x v="0"/>
    <s v="Laredo"/>
    <x v="5"/>
    <x v="2"/>
    <x v="1"/>
    <x v="6"/>
    <s v="No"/>
    <x v="0"/>
    <n v="15.872"/>
    <n v="1"/>
    <n v="0.2"/>
    <n v="1.1904000000000003"/>
  </r>
  <r>
    <x v="66"/>
    <x v="0"/>
    <s v="Laredo"/>
    <x v="5"/>
    <x v="2"/>
    <x v="1"/>
    <x v="8"/>
    <s v="No"/>
    <x v="1"/>
    <n v="6.2859999999999987"/>
    <n v="7"/>
    <n v="0.8"/>
    <n v="-11.000500000000008"/>
  </r>
  <r>
    <x v="581"/>
    <x v="0"/>
    <s v="Kent"/>
    <x v="24"/>
    <x v="3"/>
    <x v="1"/>
    <x v="6"/>
    <s v="Yes"/>
    <x v="0"/>
    <n v="14.015999999999998"/>
    <n v="3"/>
    <n v="0.2"/>
    <n v="1.7519999999999998"/>
  </r>
  <r>
    <x v="581"/>
    <x v="0"/>
    <s v="Kent"/>
    <x v="24"/>
    <x v="3"/>
    <x v="2"/>
    <x v="11"/>
    <s v="No"/>
    <x v="2"/>
    <n v="71.975999999999999"/>
    <n v="3"/>
    <n v="0.2"/>
    <n v="-8.9970000000000034"/>
  </r>
  <r>
    <x v="581"/>
    <x v="0"/>
    <s v="Kent"/>
    <x v="24"/>
    <x v="3"/>
    <x v="2"/>
    <x v="7"/>
    <s v="No"/>
    <x v="0"/>
    <n v="107.982"/>
    <n v="3"/>
    <n v="0.4"/>
    <n v="-26.995499999999993"/>
  </r>
  <r>
    <x v="18"/>
    <x v="1"/>
    <s v="San Angelo"/>
    <x v="5"/>
    <x v="2"/>
    <x v="0"/>
    <x v="1"/>
    <s v="No"/>
    <x v="0"/>
    <n v="305.31200000000001"/>
    <n v="2"/>
    <n v="0.3"/>
    <n v="-8.7232000000000198"/>
  </r>
  <r>
    <x v="582"/>
    <x v="0"/>
    <s v="San Francisco"/>
    <x v="1"/>
    <x v="1"/>
    <x v="1"/>
    <x v="8"/>
    <s v="No"/>
    <x v="1"/>
    <n v="19.752000000000002"/>
    <n v="3"/>
    <n v="0.2"/>
    <n v="6.9131999999999998"/>
  </r>
  <r>
    <x v="60"/>
    <x v="2"/>
    <s v="Houston"/>
    <x v="5"/>
    <x v="2"/>
    <x v="1"/>
    <x v="8"/>
    <s v="Yes"/>
    <x v="0"/>
    <n v="9.2639999999999976"/>
    <n v="3"/>
    <n v="0.8"/>
    <n v="-13.895999999999997"/>
  </r>
  <r>
    <x v="566"/>
    <x v="1"/>
    <s v="Houston"/>
    <x v="5"/>
    <x v="2"/>
    <x v="1"/>
    <x v="4"/>
    <s v="No"/>
    <x v="2"/>
    <n v="61.792000000000002"/>
    <n v="4"/>
    <n v="0.2"/>
    <n v="6.1792000000000016"/>
  </r>
  <r>
    <x v="583"/>
    <x v="2"/>
    <s v="Salt Lake City"/>
    <x v="7"/>
    <x v="1"/>
    <x v="1"/>
    <x v="10"/>
    <s v="No"/>
    <x v="0"/>
    <n v="45.68"/>
    <n v="2"/>
    <n v="0"/>
    <n v="21.012799999999999"/>
  </r>
  <r>
    <x v="583"/>
    <x v="2"/>
    <s v="Salt Lake City"/>
    <x v="7"/>
    <x v="1"/>
    <x v="1"/>
    <x v="10"/>
    <s v="No"/>
    <x v="0"/>
    <n v="60.12"/>
    <n v="9"/>
    <n v="0"/>
    <n v="28.857599999999998"/>
  </r>
  <r>
    <x v="583"/>
    <x v="2"/>
    <s v="Salt Lake City"/>
    <x v="7"/>
    <x v="1"/>
    <x v="1"/>
    <x v="8"/>
    <s v="No"/>
    <x v="1"/>
    <n v="41.72"/>
    <n v="5"/>
    <n v="0.2"/>
    <n v="13.037499999999998"/>
  </r>
  <r>
    <x v="583"/>
    <x v="2"/>
    <s v="Salt Lake City"/>
    <x v="7"/>
    <x v="1"/>
    <x v="1"/>
    <x v="10"/>
    <s v="Yes"/>
    <x v="0"/>
    <n v="71.599999999999994"/>
    <n v="8"/>
    <n v="0"/>
    <n v="32.935999999999993"/>
  </r>
  <r>
    <x v="170"/>
    <x v="0"/>
    <s v="New York City"/>
    <x v="15"/>
    <x v="3"/>
    <x v="1"/>
    <x v="8"/>
    <s v="No"/>
    <x v="2"/>
    <n v="85.232000000000014"/>
    <n v="7"/>
    <n v="0.2"/>
    <n v="30.896599999999996"/>
  </r>
  <r>
    <x v="170"/>
    <x v="0"/>
    <s v="New York City"/>
    <x v="15"/>
    <x v="3"/>
    <x v="1"/>
    <x v="2"/>
    <s v="No"/>
    <x v="0"/>
    <n v="44.400000000000006"/>
    <n v="3"/>
    <n v="0"/>
    <n v="22.200000000000003"/>
  </r>
  <r>
    <x v="170"/>
    <x v="0"/>
    <s v="New York City"/>
    <x v="15"/>
    <x v="3"/>
    <x v="0"/>
    <x v="1"/>
    <s v="No"/>
    <x v="0"/>
    <n v="442.76400000000001"/>
    <n v="4"/>
    <n v="0.1"/>
    <n v="59.035200000000003"/>
  </r>
  <r>
    <x v="170"/>
    <x v="0"/>
    <s v="New York City"/>
    <x v="15"/>
    <x v="3"/>
    <x v="2"/>
    <x v="15"/>
    <s v="No"/>
    <x v="1"/>
    <n v="3999.95"/>
    <n v="5"/>
    <n v="0"/>
    <n v="1159.9854999999998"/>
  </r>
  <r>
    <x v="170"/>
    <x v="0"/>
    <s v="New York City"/>
    <x v="15"/>
    <x v="3"/>
    <x v="2"/>
    <x v="11"/>
    <s v="Yes"/>
    <x v="0"/>
    <n v="199.95000000000002"/>
    <n v="5"/>
    <n v="0"/>
    <n v="21.994499999999988"/>
  </r>
  <r>
    <x v="170"/>
    <x v="0"/>
    <s v="New York City"/>
    <x v="15"/>
    <x v="3"/>
    <x v="0"/>
    <x v="5"/>
    <s v="No"/>
    <x v="2"/>
    <n v="63.68"/>
    <n v="8"/>
    <n v="0"/>
    <n v="28.019200000000005"/>
  </r>
  <r>
    <x v="96"/>
    <x v="1"/>
    <s v="Salinas"/>
    <x v="1"/>
    <x v="1"/>
    <x v="1"/>
    <x v="8"/>
    <s v="No"/>
    <x v="0"/>
    <n v="54.896000000000008"/>
    <n v="2"/>
    <n v="0.2"/>
    <n v="18.5274"/>
  </r>
  <r>
    <x v="584"/>
    <x v="0"/>
    <s v="Huntsville"/>
    <x v="19"/>
    <x v="0"/>
    <x v="2"/>
    <x v="11"/>
    <s v="No"/>
    <x v="0"/>
    <n v="29"/>
    <n v="2"/>
    <n v="0"/>
    <n v="7.25"/>
  </r>
  <r>
    <x v="582"/>
    <x v="0"/>
    <s v="Columbus"/>
    <x v="14"/>
    <x v="2"/>
    <x v="1"/>
    <x v="12"/>
    <s v="No"/>
    <x v="1"/>
    <n v="70.08"/>
    <n v="6"/>
    <n v="0"/>
    <n v="35.04"/>
  </r>
  <r>
    <x v="582"/>
    <x v="0"/>
    <s v="Columbus"/>
    <x v="14"/>
    <x v="2"/>
    <x v="0"/>
    <x v="5"/>
    <s v="Yes"/>
    <x v="0"/>
    <n v="121.3"/>
    <n v="2"/>
    <n v="0"/>
    <n v="25.472999999999999"/>
  </r>
  <r>
    <x v="582"/>
    <x v="0"/>
    <s v="Columbus"/>
    <x v="14"/>
    <x v="2"/>
    <x v="2"/>
    <x v="7"/>
    <s v="No"/>
    <x v="2"/>
    <n v="1454.4900000000002"/>
    <n v="9"/>
    <n v="0"/>
    <n v="378.16740000000004"/>
  </r>
  <r>
    <x v="238"/>
    <x v="0"/>
    <s v="Los Angeles"/>
    <x v="1"/>
    <x v="1"/>
    <x v="1"/>
    <x v="9"/>
    <s v="No"/>
    <x v="0"/>
    <n v="60.81"/>
    <n v="3"/>
    <n v="0"/>
    <n v="17.026800000000001"/>
  </r>
  <r>
    <x v="275"/>
    <x v="0"/>
    <s v="Seattle"/>
    <x v="4"/>
    <x v="1"/>
    <x v="1"/>
    <x v="8"/>
    <s v="No"/>
    <x v="0"/>
    <n v="153.55199999999999"/>
    <n v="3"/>
    <n v="0.2"/>
    <n v="51.823799999999999"/>
  </r>
  <r>
    <x v="275"/>
    <x v="0"/>
    <s v="Seattle"/>
    <x v="4"/>
    <x v="1"/>
    <x v="1"/>
    <x v="9"/>
    <s v="No"/>
    <x v="1"/>
    <n v="65.34"/>
    <n v="3"/>
    <n v="0"/>
    <n v="22.869"/>
  </r>
  <r>
    <x v="275"/>
    <x v="0"/>
    <s v="Seattle"/>
    <x v="4"/>
    <x v="1"/>
    <x v="1"/>
    <x v="10"/>
    <s v="Yes"/>
    <x v="0"/>
    <n v="123.92"/>
    <n v="4"/>
    <n v="0"/>
    <n v="55.763999999999996"/>
  </r>
  <r>
    <x v="275"/>
    <x v="0"/>
    <s v="Seattle"/>
    <x v="4"/>
    <x v="1"/>
    <x v="1"/>
    <x v="9"/>
    <s v="No"/>
    <x v="2"/>
    <n v="35.099999999999994"/>
    <n v="3"/>
    <n v="0"/>
    <n v="12.285"/>
  </r>
  <r>
    <x v="275"/>
    <x v="0"/>
    <s v="Seattle"/>
    <x v="4"/>
    <x v="1"/>
    <x v="2"/>
    <x v="11"/>
    <s v="No"/>
    <x v="0"/>
    <n v="44.75"/>
    <n v="5"/>
    <n v="0"/>
    <n v="8.5024999999999942"/>
  </r>
  <r>
    <x v="369"/>
    <x v="0"/>
    <s v="Knoxville"/>
    <x v="18"/>
    <x v="0"/>
    <x v="1"/>
    <x v="6"/>
    <s v="No"/>
    <x v="0"/>
    <n v="4.7039999999999997"/>
    <n v="2"/>
    <n v="0.2"/>
    <n v="0.41160000000000019"/>
  </r>
  <r>
    <x v="569"/>
    <x v="0"/>
    <s v="Montgomery"/>
    <x v="19"/>
    <x v="0"/>
    <x v="1"/>
    <x v="6"/>
    <s v="No"/>
    <x v="1"/>
    <n v="14.669999999999998"/>
    <n v="3"/>
    <n v="0"/>
    <n v="3.9609000000000001"/>
  </r>
  <r>
    <x v="237"/>
    <x v="0"/>
    <s v="Philadelphia"/>
    <x v="9"/>
    <x v="3"/>
    <x v="1"/>
    <x v="10"/>
    <s v="Yes"/>
    <x v="0"/>
    <n v="15.552000000000003"/>
    <n v="3"/>
    <n v="0.2"/>
    <n v="5.4432"/>
  </r>
  <r>
    <x v="237"/>
    <x v="0"/>
    <s v="Philadelphia"/>
    <x v="9"/>
    <x v="3"/>
    <x v="1"/>
    <x v="10"/>
    <s v="No"/>
    <x v="2"/>
    <n v="5.2320000000000002"/>
    <n v="1"/>
    <n v="0.2"/>
    <n v="1.7003999999999999"/>
  </r>
  <r>
    <x v="299"/>
    <x v="0"/>
    <s v="Little Rock"/>
    <x v="36"/>
    <x v="0"/>
    <x v="0"/>
    <x v="5"/>
    <s v="No"/>
    <x v="0"/>
    <n v="22.200000000000003"/>
    <n v="6"/>
    <n v="0"/>
    <n v="9.1020000000000021"/>
  </r>
  <r>
    <x v="299"/>
    <x v="0"/>
    <s v="Little Rock"/>
    <x v="36"/>
    <x v="0"/>
    <x v="2"/>
    <x v="7"/>
    <s v="No"/>
    <x v="0"/>
    <n v="881.93"/>
    <n v="7"/>
    <n v="0"/>
    <n v="229.30180000000001"/>
  </r>
  <r>
    <x v="457"/>
    <x v="2"/>
    <s v="Seattle"/>
    <x v="4"/>
    <x v="1"/>
    <x v="1"/>
    <x v="8"/>
    <s v="No"/>
    <x v="1"/>
    <n v="6.0960000000000001"/>
    <n v="2"/>
    <n v="0.2"/>
    <n v="2.1335999999999999"/>
  </r>
  <r>
    <x v="457"/>
    <x v="2"/>
    <s v="Seattle"/>
    <x v="4"/>
    <x v="1"/>
    <x v="0"/>
    <x v="5"/>
    <s v="Yes"/>
    <x v="0"/>
    <n v="191.82"/>
    <n v="3"/>
    <n v="0"/>
    <n v="74.809799999999996"/>
  </r>
  <r>
    <x v="56"/>
    <x v="0"/>
    <s v="Lancaster"/>
    <x v="9"/>
    <x v="3"/>
    <x v="0"/>
    <x v="5"/>
    <s v="No"/>
    <x v="2"/>
    <n v="20.103999999999999"/>
    <n v="1"/>
    <n v="0.2"/>
    <n v="1.7591000000000001"/>
  </r>
  <r>
    <x v="344"/>
    <x v="2"/>
    <s v="Bristol"/>
    <x v="18"/>
    <x v="0"/>
    <x v="1"/>
    <x v="6"/>
    <s v="No"/>
    <x v="0"/>
    <n v="67.56"/>
    <n v="3"/>
    <n v="0.2"/>
    <n v="8.4449999999999896"/>
  </r>
  <r>
    <x v="585"/>
    <x v="2"/>
    <s v="Aurora"/>
    <x v="10"/>
    <x v="2"/>
    <x v="1"/>
    <x v="8"/>
    <s v="No"/>
    <x v="0"/>
    <n v="29.931999999999992"/>
    <n v="7"/>
    <n v="0.8"/>
    <n v="-46.394600000000011"/>
  </r>
  <r>
    <x v="585"/>
    <x v="2"/>
    <s v="Aurora"/>
    <x v="10"/>
    <x v="2"/>
    <x v="2"/>
    <x v="7"/>
    <s v="No"/>
    <x v="1"/>
    <n v="38.272000000000006"/>
    <n v="4"/>
    <n v="0.2"/>
    <n v="3.8272000000000013"/>
  </r>
  <r>
    <x v="42"/>
    <x v="2"/>
    <s v="New York City"/>
    <x v="15"/>
    <x v="3"/>
    <x v="1"/>
    <x v="6"/>
    <s v="Yes"/>
    <x v="0"/>
    <n v="16.52"/>
    <n v="4"/>
    <n v="0"/>
    <n v="7.5991999999999997"/>
  </r>
  <r>
    <x v="586"/>
    <x v="0"/>
    <s v="Fairfield"/>
    <x v="29"/>
    <x v="3"/>
    <x v="2"/>
    <x v="7"/>
    <s v="No"/>
    <x v="2"/>
    <n v="832.93"/>
    <n v="7"/>
    <n v="0"/>
    <n v="233.22039999999998"/>
  </r>
  <r>
    <x v="586"/>
    <x v="0"/>
    <s v="Fairfield"/>
    <x v="29"/>
    <x v="3"/>
    <x v="1"/>
    <x v="8"/>
    <s v="No"/>
    <x v="0"/>
    <n v="43.8"/>
    <n v="10"/>
    <n v="0"/>
    <n v="21.023999999999997"/>
  </r>
  <r>
    <x v="146"/>
    <x v="1"/>
    <s v="Lincoln Park"/>
    <x v="12"/>
    <x v="2"/>
    <x v="1"/>
    <x v="9"/>
    <s v="No"/>
    <x v="0"/>
    <n v="167.292"/>
    <n v="6"/>
    <n v="0.1"/>
    <n v="29.7408"/>
  </r>
  <r>
    <x v="349"/>
    <x v="0"/>
    <s v="New York City"/>
    <x v="15"/>
    <x v="3"/>
    <x v="0"/>
    <x v="5"/>
    <s v="No"/>
    <x v="1"/>
    <n v="27.42"/>
    <n v="1"/>
    <n v="0"/>
    <n v="11.2422"/>
  </r>
  <r>
    <x v="515"/>
    <x v="0"/>
    <s v="San Jose"/>
    <x v="1"/>
    <x v="1"/>
    <x v="1"/>
    <x v="8"/>
    <s v="Yes"/>
    <x v="0"/>
    <n v="1.4400000000000002"/>
    <n v="1"/>
    <n v="0.2"/>
    <n v="0.504"/>
  </r>
  <r>
    <x v="515"/>
    <x v="0"/>
    <s v="San Jose"/>
    <x v="1"/>
    <x v="1"/>
    <x v="1"/>
    <x v="8"/>
    <s v="No"/>
    <x v="2"/>
    <n v="61.77600000000001"/>
    <n v="13"/>
    <n v="0.2"/>
    <n v="20.849399999999996"/>
  </r>
  <r>
    <x v="515"/>
    <x v="0"/>
    <s v="San Jose"/>
    <x v="1"/>
    <x v="1"/>
    <x v="1"/>
    <x v="9"/>
    <s v="No"/>
    <x v="0"/>
    <n v="241.96"/>
    <n v="2"/>
    <n v="0"/>
    <n v="60.490000000000009"/>
  </r>
  <r>
    <x v="515"/>
    <x v="0"/>
    <s v="San Jose"/>
    <x v="1"/>
    <x v="1"/>
    <x v="0"/>
    <x v="1"/>
    <s v="No"/>
    <x v="0"/>
    <n v="108.608"/>
    <n v="4"/>
    <n v="0.2"/>
    <n v="9.5031999999999925"/>
  </r>
  <r>
    <x v="587"/>
    <x v="1"/>
    <s v="Jacksonville"/>
    <x v="2"/>
    <x v="0"/>
    <x v="1"/>
    <x v="6"/>
    <s v="No"/>
    <x v="1"/>
    <n v="2.8160000000000003"/>
    <n v="2"/>
    <n v="0.2"/>
    <n v="0.98559999999999992"/>
  </r>
  <r>
    <x v="588"/>
    <x v="1"/>
    <s v="San Francisco"/>
    <x v="1"/>
    <x v="1"/>
    <x v="1"/>
    <x v="8"/>
    <s v="Yes"/>
    <x v="0"/>
    <n v="9.9840000000000018"/>
    <n v="4"/>
    <n v="0.2"/>
    <n v="3.6191999999999993"/>
  </r>
  <r>
    <x v="588"/>
    <x v="1"/>
    <s v="San Francisco"/>
    <x v="1"/>
    <x v="1"/>
    <x v="1"/>
    <x v="4"/>
    <s v="No"/>
    <x v="2"/>
    <n v="14.98"/>
    <n v="1"/>
    <n v="0"/>
    <n v="4.1943999999999999"/>
  </r>
  <r>
    <x v="588"/>
    <x v="1"/>
    <s v="San Francisco"/>
    <x v="1"/>
    <x v="1"/>
    <x v="2"/>
    <x v="7"/>
    <s v="No"/>
    <x v="0"/>
    <n v="1145.6000000000001"/>
    <n v="4"/>
    <n v="0.2"/>
    <n v="100.24000000000007"/>
  </r>
  <r>
    <x v="589"/>
    <x v="0"/>
    <s v="Marion"/>
    <x v="24"/>
    <x v="3"/>
    <x v="2"/>
    <x v="7"/>
    <s v="No"/>
    <x v="0"/>
    <n v="485.93999999999994"/>
    <n v="2"/>
    <n v="0.4"/>
    <n v="-89.089000000000055"/>
  </r>
  <r>
    <x v="589"/>
    <x v="0"/>
    <s v="Marion"/>
    <x v="24"/>
    <x v="3"/>
    <x v="1"/>
    <x v="6"/>
    <s v="No"/>
    <x v="1"/>
    <n v="37.375999999999998"/>
    <n v="8"/>
    <n v="0.2"/>
    <n v="4.6719999999999988"/>
  </r>
  <r>
    <x v="589"/>
    <x v="0"/>
    <s v="Marion"/>
    <x v="24"/>
    <x v="3"/>
    <x v="0"/>
    <x v="1"/>
    <s v="Yes"/>
    <x v="0"/>
    <n v="70.685999999999993"/>
    <n v="1"/>
    <n v="0.3"/>
    <n v="-24.23520000000001"/>
  </r>
  <r>
    <x v="105"/>
    <x v="1"/>
    <s v="Philadelphia"/>
    <x v="9"/>
    <x v="3"/>
    <x v="1"/>
    <x v="10"/>
    <s v="No"/>
    <x v="2"/>
    <n v="54.816000000000003"/>
    <n v="3"/>
    <n v="0.2"/>
    <n v="17.815199999999997"/>
  </r>
  <r>
    <x v="590"/>
    <x v="0"/>
    <s v="Littleton"/>
    <x v="22"/>
    <x v="1"/>
    <x v="0"/>
    <x v="0"/>
    <s v="No"/>
    <x v="0"/>
    <n v="72.294000000000011"/>
    <n v="1"/>
    <n v="0.7"/>
    <n v="-98.801799999999986"/>
  </r>
  <r>
    <x v="156"/>
    <x v="1"/>
    <s v="Austin"/>
    <x v="5"/>
    <x v="2"/>
    <x v="1"/>
    <x v="13"/>
    <s v="No"/>
    <x v="0"/>
    <n v="2.8960000000000004"/>
    <n v="2"/>
    <n v="0.2"/>
    <n v="0.4705999999999998"/>
  </r>
  <r>
    <x v="156"/>
    <x v="1"/>
    <s v="Austin"/>
    <x v="5"/>
    <x v="2"/>
    <x v="2"/>
    <x v="7"/>
    <s v="No"/>
    <x v="1"/>
    <n v="124.79200000000002"/>
    <n v="1"/>
    <n v="0.2"/>
    <n v="15.598999999999993"/>
  </r>
  <r>
    <x v="411"/>
    <x v="0"/>
    <s v="New York City"/>
    <x v="15"/>
    <x v="3"/>
    <x v="0"/>
    <x v="3"/>
    <s v="Yes"/>
    <x v="0"/>
    <n v="330.58800000000002"/>
    <n v="1"/>
    <n v="0.4"/>
    <n v="-115.70580000000004"/>
  </r>
  <r>
    <x v="397"/>
    <x v="0"/>
    <s v="San Francisco"/>
    <x v="1"/>
    <x v="1"/>
    <x v="1"/>
    <x v="8"/>
    <s v="No"/>
    <x v="2"/>
    <n v="673.5680000000001"/>
    <n v="2"/>
    <n v="0.2"/>
    <n v="252.58799999999999"/>
  </r>
  <r>
    <x v="397"/>
    <x v="0"/>
    <s v="San Francisco"/>
    <x v="1"/>
    <x v="1"/>
    <x v="1"/>
    <x v="9"/>
    <s v="No"/>
    <x v="0"/>
    <n v="52.98"/>
    <n v="2"/>
    <n v="0"/>
    <n v="14.834400000000002"/>
  </r>
  <r>
    <x v="591"/>
    <x v="0"/>
    <s v="La Porte"/>
    <x v="14"/>
    <x v="2"/>
    <x v="0"/>
    <x v="5"/>
    <s v="No"/>
    <x v="0"/>
    <n v="526.45000000000005"/>
    <n v="5"/>
    <n v="0"/>
    <n v="31.586999999999961"/>
  </r>
  <r>
    <x v="581"/>
    <x v="0"/>
    <s v="Chicago"/>
    <x v="10"/>
    <x v="2"/>
    <x v="1"/>
    <x v="4"/>
    <s v="No"/>
    <x v="1"/>
    <n v="228.92"/>
    <n v="5"/>
    <n v="0.2"/>
    <n v="14.307499999999997"/>
  </r>
  <r>
    <x v="264"/>
    <x v="0"/>
    <s v="Portland"/>
    <x v="21"/>
    <x v="1"/>
    <x v="2"/>
    <x v="7"/>
    <s v="Yes"/>
    <x v="0"/>
    <n v="319.96800000000002"/>
    <n v="4"/>
    <n v="0.2"/>
    <n v="35.996399999999952"/>
  </r>
  <r>
    <x v="425"/>
    <x v="1"/>
    <s v="Burlington"/>
    <x v="42"/>
    <x v="3"/>
    <x v="2"/>
    <x v="11"/>
    <s v="No"/>
    <x v="2"/>
    <n v="205.03"/>
    <n v="7"/>
    <n v="0"/>
    <n v="67.659899999999979"/>
  </r>
  <r>
    <x v="564"/>
    <x v="0"/>
    <s v="Indianapolis"/>
    <x v="14"/>
    <x v="2"/>
    <x v="1"/>
    <x v="4"/>
    <s v="No"/>
    <x v="0"/>
    <n v="190.86"/>
    <n v="2"/>
    <n v="0"/>
    <n v="11.451599999999985"/>
  </r>
  <r>
    <x v="564"/>
    <x v="0"/>
    <s v="Indianapolis"/>
    <x v="14"/>
    <x v="2"/>
    <x v="1"/>
    <x v="6"/>
    <s v="No"/>
    <x v="0"/>
    <n v="24.32"/>
    <n v="8"/>
    <n v="0"/>
    <n v="8.2687999999999988"/>
  </r>
  <r>
    <x v="563"/>
    <x v="2"/>
    <s v="Provo"/>
    <x v="7"/>
    <x v="1"/>
    <x v="1"/>
    <x v="14"/>
    <s v="No"/>
    <x v="1"/>
    <n v="44.400000000000006"/>
    <n v="5"/>
    <n v="0"/>
    <n v="12.432000000000002"/>
  </r>
  <r>
    <x v="319"/>
    <x v="2"/>
    <s v="Chicago"/>
    <x v="10"/>
    <x v="2"/>
    <x v="0"/>
    <x v="5"/>
    <s v="Yes"/>
    <x v="0"/>
    <n v="44.400000000000006"/>
    <n v="2"/>
    <n v="0.6"/>
    <n v="-52.169999999999987"/>
  </r>
  <r>
    <x v="592"/>
    <x v="0"/>
    <s v="Los Angeles"/>
    <x v="1"/>
    <x v="1"/>
    <x v="1"/>
    <x v="8"/>
    <s v="No"/>
    <x v="2"/>
    <n v="1016.792"/>
    <n v="1"/>
    <n v="0.2"/>
    <n v="381.29700000000003"/>
  </r>
  <r>
    <x v="592"/>
    <x v="0"/>
    <s v="Los Angeles"/>
    <x v="1"/>
    <x v="1"/>
    <x v="1"/>
    <x v="8"/>
    <s v="No"/>
    <x v="0"/>
    <n v="38.136000000000003"/>
    <n v="7"/>
    <n v="0.2"/>
    <n v="13.347599999999998"/>
  </r>
  <r>
    <x v="564"/>
    <x v="0"/>
    <s v="Philadelphia"/>
    <x v="9"/>
    <x v="3"/>
    <x v="2"/>
    <x v="7"/>
    <s v="No"/>
    <x v="0"/>
    <n v="494.98199999999997"/>
    <n v="3"/>
    <n v="0.4"/>
    <n v="-115.49580000000006"/>
  </r>
  <r>
    <x v="593"/>
    <x v="2"/>
    <s v="Pasadena"/>
    <x v="1"/>
    <x v="1"/>
    <x v="1"/>
    <x v="4"/>
    <s v="No"/>
    <x v="1"/>
    <n v="56.56"/>
    <n v="2"/>
    <n v="0"/>
    <n v="15.2712"/>
  </r>
  <r>
    <x v="593"/>
    <x v="2"/>
    <s v="Pasadena"/>
    <x v="1"/>
    <x v="1"/>
    <x v="1"/>
    <x v="6"/>
    <s v="Yes"/>
    <x v="0"/>
    <n v="5.56"/>
    <n v="2"/>
    <n v="0"/>
    <n v="1.4455999999999998"/>
  </r>
  <r>
    <x v="593"/>
    <x v="2"/>
    <s v="Pasadena"/>
    <x v="1"/>
    <x v="1"/>
    <x v="1"/>
    <x v="13"/>
    <s v="No"/>
    <x v="2"/>
    <n v="9.02"/>
    <n v="2"/>
    <n v="0"/>
    <n v="3.5178000000000003"/>
  </r>
  <r>
    <x v="593"/>
    <x v="2"/>
    <s v="Pasadena"/>
    <x v="1"/>
    <x v="1"/>
    <x v="1"/>
    <x v="9"/>
    <s v="No"/>
    <x v="0"/>
    <n v="8.6199999999999992"/>
    <n v="1"/>
    <n v="0"/>
    <n v="2.2412000000000001"/>
  </r>
  <r>
    <x v="593"/>
    <x v="2"/>
    <s v="Pasadena"/>
    <x v="1"/>
    <x v="1"/>
    <x v="2"/>
    <x v="7"/>
    <s v="No"/>
    <x v="0"/>
    <n v="659.97600000000011"/>
    <n v="3"/>
    <n v="0.2"/>
    <n v="49.498199999999969"/>
  </r>
  <r>
    <x v="594"/>
    <x v="0"/>
    <s v="Los Angeles"/>
    <x v="1"/>
    <x v="1"/>
    <x v="1"/>
    <x v="10"/>
    <s v="No"/>
    <x v="1"/>
    <n v="13.36"/>
    <n v="2"/>
    <n v="0"/>
    <n v="6.4127999999999998"/>
  </r>
  <r>
    <x v="594"/>
    <x v="0"/>
    <s v="Los Angeles"/>
    <x v="1"/>
    <x v="1"/>
    <x v="1"/>
    <x v="8"/>
    <s v="Yes"/>
    <x v="0"/>
    <n v="41.72"/>
    <n v="5"/>
    <n v="0.2"/>
    <n v="13.037499999999998"/>
  </r>
  <r>
    <x v="594"/>
    <x v="0"/>
    <s v="Los Angeles"/>
    <x v="1"/>
    <x v="1"/>
    <x v="1"/>
    <x v="8"/>
    <s v="No"/>
    <x v="2"/>
    <n v="11.52"/>
    <n v="5"/>
    <n v="0.2"/>
    <n v="4.1760000000000002"/>
  </r>
  <r>
    <x v="594"/>
    <x v="0"/>
    <s v="Los Angeles"/>
    <x v="1"/>
    <x v="1"/>
    <x v="1"/>
    <x v="9"/>
    <s v="No"/>
    <x v="0"/>
    <n v="541.43999999999994"/>
    <n v="6"/>
    <n v="0"/>
    <n v="157.01759999999993"/>
  </r>
  <r>
    <x v="594"/>
    <x v="0"/>
    <s v="Los Angeles"/>
    <x v="1"/>
    <x v="1"/>
    <x v="1"/>
    <x v="10"/>
    <s v="No"/>
    <x v="0"/>
    <n v="19.440000000000001"/>
    <n v="3"/>
    <n v="0"/>
    <n v="9.3312000000000008"/>
  </r>
  <r>
    <x v="451"/>
    <x v="2"/>
    <s v="San Diego"/>
    <x v="1"/>
    <x v="1"/>
    <x v="1"/>
    <x v="10"/>
    <s v="No"/>
    <x v="1"/>
    <n v="143.69999999999999"/>
    <n v="3"/>
    <n v="0"/>
    <n v="68.975999999999999"/>
  </r>
  <r>
    <x v="428"/>
    <x v="1"/>
    <s v="San Francisco"/>
    <x v="1"/>
    <x v="1"/>
    <x v="1"/>
    <x v="9"/>
    <s v="Yes"/>
    <x v="0"/>
    <n v="43.26"/>
    <n v="3"/>
    <n v="0"/>
    <n v="14.275799999999998"/>
  </r>
  <r>
    <x v="428"/>
    <x v="1"/>
    <s v="San Francisco"/>
    <x v="1"/>
    <x v="1"/>
    <x v="1"/>
    <x v="9"/>
    <s v="No"/>
    <x v="2"/>
    <n v="43.56"/>
    <n v="2"/>
    <n v="0"/>
    <n v="15.245999999999999"/>
  </r>
  <r>
    <x v="156"/>
    <x v="1"/>
    <s v="Bangor"/>
    <x v="43"/>
    <x v="3"/>
    <x v="2"/>
    <x v="7"/>
    <s v="No"/>
    <x v="0"/>
    <n v="437.84999999999997"/>
    <n v="3"/>
    <n v="0"/>
    <n v="131.35499999999996"/>
  </r>
  <r>
    <x v="156"/>
    <x v="1"/>
    <s v="Bangor"/>
    <x v="43"/>
    <x v="3"/>
    <x v="0"/>
    <x v="5"/>
    <s v="No"/>
    <x v="0"/>
    <n v="109.48"/>
    <n v="2"/>
    <n v="0"/>
    <n v="33.938800000000001"/>
  </r>
  <r>
    <x v="59"/>
    <x v="0"/>
    <s v="San Francisco"/>
    <x v="1"/>
    <x v="1"/>
    <x v="0"/>
    <x v="1"/>
    <s v="No"/>
    <x v="1"/>
    <n v="1212.96"/>
    <n v="7"/>
    <n v="0.2"/>
    <n v="90.97199999999998"/>
  </r>
  <r>
    <x v="59"/>
    <x v="0"/>
    <s v="San Francisco"/>
    <x v="1"/>
    <x v="1"/>
    <x v="1"/>
    <x v="10"/>
    <s v="Yes"/>
    <x v="0"/>
    <n v="18.54"/>
    <n v="2"/>
    <n v="0"/>
    <n v="8.7137999999999991"/>
  </r>
  <r>
    <x v="595"/>
    <x v="2"/>
    <s v="San Diego"/>
    <x v="1"/>
    <x v="1"/>
    <x v="1"/>
    <x v="13"/>
    <s v="No"/>
    <x v="2"/>
    <n v="5"/>
    <n v="1"/>
    <n v="0"/>
    <n v="2.4"/>
  </r>
  <r>
    <x v="595"/>
    <x v="2"/>
    <s v="San Diego"/>
    <x v="1"/>
    <x v="1"/>
    <x v="2"/>
    <x v="11"/>
    <s v="No"/>
    <x v="0"/>
    <n v="371.96999999999997"/>
    <n v="3"/>
    <n v="0"/>
    <n v="66.954599999999971"/>
  </r>
  <r>
    <x v="596"/>
    <x v="0"/>
    <s v="New York City"/>
    <x v="15"/>
    <x v="3"/>
    <x v="2"/>
    <x v="11"/>
    <s v="No"/>
    <x v="0"/>
    <n v="166.24"/>
    <n v="1"/>
    <n v="0"/>
    <n v="24.936000000000007"/>
  </r>
  <r>
    <x v="597"/>
    <x v="0"/>
    <s v="Arlington"/>
    <x v="17"/>
    <x v="0"/>
    <x v="0"/>
    <x v="0"/>
    <s v="No"/>
    <x v="1"/>
    <n v="359.96999999999997"/>
    <n v="3"/>
    <n v="0"/>
    <n v="79.193399999999968"/>
  </r>
  <r>
    <x v="211"/>
    <x v="0"/>
    <s v="Atlanta"/>
    <x v="32"/>
    <x v="0"/>
    <x v="2"/>
    <x v="11"/>
    <s v="Yes"/>
    <x v="0"/>
    <n v="499.98"/>
    <n v="2"/>
    <n v="0"/>
    <n v="114.99540000000002"/>
  </r>
  <r>
    <x v="211"/>
    <x v="0"/>
    <s v="Atlanta"/>
    <x v="32"/>
    <x v="0"/>
    <x v="1"/>
    <x v="10"/>
    <s v="No"/>
    <x v="2"/>
    <n v="5.28"/>
    <n v="1"/>
    <n v="0"/>
    <n v="2.3759999999999999"/>
  </r>
  <r>
    <x v="211"/>
    <x v="0"/>
    <s v="Atlanta"/>
    <x v="32"/>
    <x v="0"/>
    <x v="1"/>
    <x v="8"/>
    <s v="No"/>
    <x v="0"/>
    <n v="8.26"/>
    <n v="2"/>
    <n v="0"/>
    <n v="3.8822000000000001"/>
  </r>
  <r>
    <x v="598"/>
    <x v="2"/>
    <s v="Monroe"/>
    <x v="3"/>
    <x v="0"/>
    <x v="1"/>
    <x v="10"/>
    <s v="No"/>
    <x v="0"/>
    <n v="7.9680000000000009"/>
    <n v="2"/>
    <n v="0.2"/>
    <n v="2.6892000000000005"/>
  </r>
  <r>
    <x v="599"/>
    <x v="0"/>
    <s v="Seattle"/>
    <x v="4"/>
    <x v="1"/>
    <x v="1"/>
    <x v="10"/>
    <s v="No"/>
    <x v="1"/>
    <n v="12.96"/>
    <n v="2"/>
    <n v="0"/>
    <n v="6.3504000000000005"/>
  </r>
  <r>
    <x v="158"/>
    <x v="1"/>
    <s v="Rochester"/>
    <x v="15"/>
    <x v="3"/>
    <x v="1"/>
    <x v="10"/>
    <s v="Yes"/>
    <x v="0"/>
    <n v="6.48"/>
    <n v="1"/>
    <n v="0"/>
    <n v="3.1104000000000003"/>
  </r>
  <r>
    <x v="158"/>
    <x v="1"/>
    <s v="Rochester"/>
    <x v="15"/>
    <x v="3"/>
    <x v="1"/>
    <x v="8"/>
    <s v="No"/>
    <x v="2"/>
    <n v="6.9840000000000009"/>
    <n v="1"/>
    <n v="0.2"/>
    <n v="2.3570999999999991"/>
  </r>
  <r>
    <x v="149"/>
    <x v="1"/>
    <s v="Miami"/>
    <x v="2"/>
    <x v="0"/>
    <x v="1"/>
    <x v="6"/>
    <s v="No"/>
    <x v="0"/>
    <n v="47.96"/>
    <n v="5"/>
    <n v="0.2"/>
    <n v="4.196499999999995"/>
  </r>
  <r>
    <x v="79"/>
    <x v="0"/>
    <s v="Seattle"/>
    <x v="4"/>
    <x v="1"/>
    <x v="1"/>
    <x v="4"/>
    <s v="No"/>
    <x v="0"/>
    <n v="199.74"/>
    <n v="6"/>
    <n v="0"/>
    <n v="47.937599999999996"/>
  </r>
  <r>
    <x v="139"/>
    <x v="0"/>
    <s v="San Francisco"/>
    <x v="1"/>
    <x v="1"/>
    <x v="0"/>
    <x v="5"/>
    <s v="No"/>
    <x v="1"/>
    <n v="435.26"/>
    <n v="7"/>
    <n v="0"/>
    <n v="95.757200000000012"/>
  </r>
  <r>
    <x v="139"/>
    <x v="0"/>
    <s v="San Francisco"/>
    <x v="1"/>
    <x v="1"/>
    <x v="2"/>
    <x v="16"/>
    <s v="Yes"/>
    <x v="0"/>
    <n v="1119.9840000000002"/>
    <n v="2"/>
    <n v="0.2"/>
    <n v="377.99459999999993"/>
  </r>
  <r>
    <x v="153"/>
    <x v="1"/>
    <s v="Los Angeles"/>
    <x v="1"/>
    <x v="1"/>
    <x v="0"/>
    <x v="3"/>
    <s v="No"/>
    <x v="2"/>
    <n v="143.43199999999999"/>
    <n v="1"/>
    <n v="0.2"/>
    <n v="3.5857999999999848"/>
  </r>
  <r>
    <x v="153"/>
    <x v="1"/>
    <s v="Los Angeles"/>
    <x v="1"/>
    <x v="1"/>
    <x v="0"/>
    <x v="1"/>
    <s v="No"/>
    <x v="0"/>
    <n v="122.352"/>
    <n v="3"/>
    <n v="0.2"/>
    <n v="13.764599999999994"/>
  </r>
  <r>
    <x v="215"/>
    <x v="0"/>
    <s v="Southaven"/>
    <x v="35"/>
    <x v="0"/>
    <x v="1"/>
    <x v="4"/>
    <s v="No"/>
    <x v="0"/>
    <n v="306.2"/>
    <n v="5"/>
    <n v="0"/>
    <n v="0"/>
  </r>
  <r>
    <x v="215"/>
    <x v="0"/>
    <s v="Southaven"/>
    <x v="35"/>
    <x v="0"/>
    <x v="0"/>
    <x v="3"/>
    <s v="No"/>
    <x v="1"/>
    <n v="85.98"/>
    <n v="1"/>
    <n v="0"/>
    <n v="22.354800000000004"/>
  </r>
  <r>
    <x v="215"/>
    <x v="0"/>
    <s v="Southaven"/>
    <x v="35"/>
    <x v="0"/>
    <x v="2"/>
    <x v="11"/>
    <s v="Yes"/>
    <x v="0"/>
    <n v="223.96"/>
    <n v="4"/>
    <n v="0"/>
    <n v="53.750400000000013"/>
  </r>
  <r>
    <x v="600"/>
    <x v="0"/>
    <s v="Seattle"/>
    <x v="4"/>
    <x v="1"/>
    <x v="0"/>
    <x v="1"/>
    <s v="No"/>
    <x v="2"/>
    <n v="97.567999999999998"/>
    <n v="2"/>
    <n v="0.2"/>
    <n v="-6.0980000000000025"/>
  </r>
  <r>
    <x v="600"/>
    <x v="0"/>
    <s v="Seattle"/>
    <x v="4"/>
    <x v="1"/>
    <x v="0"/>
    <x v="1"/>
    <s v="No"/>
    <x v="0"/>
    <n v="614.27200000000005"/>
    <n v="8"/>
    <n v="0.2"/>
    <n v="-23.03520000000006"/>
  </r>
  <r>
    <x v="600"/>
    <x v="0"/>
    <s v="Seattle"/>
    <x v="4"/>
    <x v="1"/>
    <x v="0"/>
    <x v="0"/>
    <s v="No"/>
    <x v="0"/>
    <n v="199.98"/>
    <n v="2"/>
    <n v="0"/>
    <n v="37.996199999999988"/>
  </r>
  <r>
    <x v="524"/>
    <x v="1"/>
    <s v="Middletown"/>
    <x v="29"/>
    <x v="3"/>
    <x v="1"/>
    <x v="10"/>
    <s v="No"/>
    <x v="1"/>
    <n v="48.16"/>
    <n v="7"/>
    <n v="0"/>
    <n v="22.153599999999997"/>
  </r>
  <r>
    <x v="227"/>
    <x v="0"/>
    <s v="New Castle"/>
    <x v="14"/>
    <x v="2"/>
    <x v="2"/>
    <x v="7"/>
    <s v="Yes"/>
    <x v="0"/>
    <n v="23.92"/>
    <n v="2"/>
    <n v="0"/>
    <n v="6.6976000000000013"/>
  </r>
  <r>
    <x v="227"/>
    <x v="0"/>
    <s v="New Castle"/>
    <x v="14"/>
    <x v="2"/>
    <x v="1"/>
    <x v="9"/>
    <s v="No"/>
    <x v="2"/>
    <n v="60.69"/>
    <n v="7"/>
    <n v="0"/>
    <n v="16.386300000000002"/>
  </r>
  <r>
    <x v="601"/>
    <x v="1"/>
    <s v="Murfreesboro"/>
    <x v="18"/>
    <x v="0"/>
    <x v="1"/>
    <x v="10"/>
    <s v="No"/>
    <x v="0"/>
    <n v="14.352000000000002"/>
    <n v="3"/>
    <n v="0.2"/>
    <n v="5.2026000000000003"/>
  </r>
  <r>
    <x v="394"/>
    <x v="0"/>
    <s v="Salem"/>
    <x v="17"/>
    <x v="0"/>
    <x v="1"/>
    <x v="9"/>
    <s v="No"/>
    <x v="0"/>
    <n v="35.04"/>
    <n v="2"/>
    <n v="0"/>
    <n v="12.263999999999999"/>
  </r>
  <r>
    <x v="121"/>
    <x v="1"/>
    <s v="Toledo"/>
    <x v="24"/>
    <x v="3"/>
    <x v="1"/>
    <x v="9"/>
    <s v="No"/>
    <x v="1"/>
    <n v="17.480000000000004"/>
    <n v="5"/>
    <n v="0.2"/>
    <n v="1.3109999999999999"/>
  </r>
  <r>
    <x v="572"/>
    <x v="0"/>
    <s v="Los Angeles"/>
    <x v="1"/>
    <x v="1"/>
    <x v="1"/>
    <x v="6"/>
    <s v="Yes"/>
    <x v="0"/>
    <n v="16.399999999999999"/>
    <n v="5"/>
    <n v="0"/>
    <n v="4.7559999999999985"/>
  </r>
  <r>
    <x v="602"/>
    <x v="1"/>
    <s v="Seattle"/>
    <x v="4"/>
    <x v="1"/>
    <x v="0"/>
    <x v="3"/>
    <s v="No"/>
    <x v="2"/>
    <n v="892.98"/>
    <n v="2"/>
    <n v="0"/>
    <n v="80.368200000000002"/>
  </r>
  <r>
    <x v="378"/>
    <x v="1"/>
    <s v="Columbus"/>
    <x v="32"/>
    <x v="0"/>
    <x v="2"/>
    <x v="7"/>
    <s v="No"/>
    <x v="0"/>
    <n v="287.96999999999997"/>
    <n v="3"/>
    <n v="0"/>
    <n v="77.751899999999992"/>
  </r>
  <r>
    <x v="378"/>
    <x v="1"/>
    <s v="Columbus"/>
    <x v="32"/>
    <x v="0"/>
    <x v="0"/>
    <x v="5"/>
    <s v="No"/>
    <x v="0"/>
    <n v="595.38"/>
    <n v="6"/>
    <n v="0"/>
    <n v="297.69"/>
  </r>
  <r>
    <x v="378"/>
    <x v="1"/>
    <s v="Columbus"/>
    <x v="32"/>
    <x v="0"/>
    <x v="1"/>
    <x v="10"/>
    <s v="No"/>
    <x v="1"/>
    <n v="12.96"/>
    <n v="2"/>
    <n v="0"/>
    <n v="6.2208000000000006"/>
  </r>
  <r>
    <x v="425"/>
    <x v="1"/>
    <s v="New York City"/>
    <x v="15"/>
    <x v="3"/>
    <x v="2"/>
    <x v="7"/>
    <s v="Yes"/>
    <x v="0"/>
    <n v="4.95"/>
    <n v="1"/>
    <n v="0"/>
    <n v="1.3365"/>
  </r>
  <r>
    <x v="524"/>
    <x v="1"/>
    <s v="Middletown"/>
    <x v="29"/>
    <x v="3"/>
    <x v="0"/>
    <x v="5"/>
    <s v="No"/>
    <x v="2"/>
    <n v="181.95"/>
    <n v="3"/>
    <n v="0"/>
    <n v="38.209499999999998"/>
  </r>
  <r>
    <x v="104"/>
    <x v="0"/>
    <s v="New York City"/>
    <x v="15"/>
    <x v="3"/>
    <x v="1"/>
    <x v="10"/>
    <s v="No"/>
    <x v="0"/>
    <n v="13.52"/>
    <n v="4"/>
    <n v="0"/>
    <n v="6.219199999999999"/>
  </r>
  <r>
    <x v="104"/>
    <x v="0"/>
    <s v="New York City"/>
    <x v="15"/>
    <x v="3"/>
    <x v="0"/>
    <x v="5"/>
    <s v="No"/>
    <x v="0"/>
    <n v="259.7"/>
    <n v="5"/>
    <n v="0"/>
    <n v="106.477"/>
  </r>
  <r>
    <x v="104"/>
    <x v="0"/>
    <s v="New York City"/>
    <x v="15"/>
    <x v="3"/>
    <x v="2"/>
    <x v="7"/>
    <s v="No"/>
    <x v="1"/>
    <n v="42.95"/>
    <n v="1"/>
    <n v="0"/>
    <n v="1.2884999999999991"/>
  </r>
  <r>
    <x v="104"/>
    <x v="0"/>
    <s v="New York City"/>
    <x v="15"/>
    <x v="3"/>
    <x v="2"/>
    <x v="11"/>
    <s v="Yes"/>
    <x v="0"/>
    <n v="1399.93"/>
    <n v="7"/>
    <n v="0"/>
    <n v="601.96990000000005"/>
  </r>
  <r>
    <x v="104"/>
    <x v="0"/>
    <s v="New York City"/>
    <x v="15"/>
    <x v="3"/>
    <x v="2"/>
    <x v="7"/>
    <s v="No"/>
    <x v="2"/>
    <n v="503.96"/>
    <n v="4"/>
    <n v="0"/>
    <n v="125.99000000000001"/>
  </r>
  <r>
    <x v="145"/>
    <x v="0"/>
    <s v="Midland"/>
    <x v="12"/>
    <x v="2"/>
    <x v="1"/>
    <x v="8"/>
    <s v="No"/>
    <x v="0"/>
    <n v="12.72"/>
    <n v="3"/>
    <n v="0"/>
    <n v="6.36"/>
  </r>
  <r>
    <x v="145"/>
    <x v="0"/>
    <s v="Midland"/>
    <x v="12"/>
    <x v="2"/>
    <x v="1"/>
    <x v="8"/>
    <s v="No"/>
    <x v="0"/>
    <n v="11.52"/>
    <n v="4"/>
    <n v="0"/>
    <n v="5.6448"/>
  </r>
  <r>
    <x v="393"/>
    <x v="1"/>
    <s v="Columbus"/>
    <x v="32"/>
    <x v="0"/>
    <x v="2"/>
    <x v="11"/>
    <s v="No"/>
    <x v="1"/>
    <n v="316"/>
    <n v="4"/>
    <n v="0"/>
    <n v="31.599999999999966"/>
  </r>
  <r>
    <x v="246"/>
    <x v="2"/>
    <s v="Roswell"/>
    <x v="32"/>
    <x v="0"/>
    <x v="0"/>
    <x v="1"/>
    <s v="Yes"/>
    <x v="0"/>
    <n v="723.92"/>
    <n v="4"/>
    <n v="0"/>
    <n v="188.2192"/>
  </r>
  <r>
    <x v="246"/>
    <x v="2"/>
    <s v="Roswell"/>
    <x v="32"/>
    <x v="0"/>
    <x v="1"/>
    <x v="10"/>
    <s v="No"/>
    <x v="2"/>
    <n v="106.32"/>
    <n v="3"/>
    <n v="0"/>
    <n v="49.970399999999991"/>
  </r>
  <r>
    <x v="130"/>
    <x v="1"/>
    <s v="Chicago"/>
    <x v="10"/>
    <x v="2"/>
    <x v="0"/>
    <x v="0"/>
    <s v="No"/>
    <x v="0"/>
    <n v="141.37199999999999"/>
    <n v="2"/>
    <n v="0.3"/>
    <n v="-14.137200000000014"/>
  </r>
  <r>
    <x v="99"/>
    <x v="1"/>
    <s v="Houston"/>
    <x v="5"/>
    <x v="2"/>
    <x v="1"/>
    <x v="10"/>
    <s v="No"/>
    <x v="0"/>
    <n v="27.216000000000001"/>
    <n v="3"/>
    <n v="0.2"/>
    <n v="9.8657999999999983"/>
  </r>
  <r>
    <x v="603"/>
    <x v="0"/>
    <s v="New York City"/>
    <x v="15"/>
    <x v="3"/>
    <x v="2"/>
    <x v="11"/>
    <s v="No"/>
    <x v="1"/>
    <n v="390.75"/>
    <n v="5"/>
    <n v="0"/>
    <n v="171.93000000000006"/>
  </r>
  <r>
    <x v="604"/>
    <x v="2"/>
    <s v="Peoria"/>
    <x v="16"/>
    <x v="1"/>
    <x v="0"/>
    <x v="1"/>
    <s v="Yes"/>
    <x v="0"/>
    <n v="280.79200000000003"/>
    <n v="1"/>
    <n v="0.2"/>
    <n v="35.098999999999961"/>
  </r>
  <r>
    <x v="604"/>
    <x v="2"/>
    <s v="Peoria"/>
    <x v="16"/>
    <x v="1"/>
    <x v="1"/>
    <x v="4"/>
    <s v="No"/>
    <x v="2"/>
    <n v="68.448000000000008"/>
    <n v="4"/>
    <n v="0.2"/>
    <n v="7.7003999999999948"/>
  </r>
  <r>
    <x v="604"/>
    <x v="2"/>
    <s v="Peoria"/>
    <x v="16"/>
    <x v="1"/>
    <x v="1"/>
    <x v="6"/>
    <s v="No"/>
    <x v="0"/>
    <n v="88.04"/>
    <n v="5"/>
    <n v="0.2"/>
    <n v="6.602999999999998"/>
  </r>
  <r>
    <x v="604"/>
    <x v="2"/>
    <s v="Peoria"/>
    <x v="16"/>
    <x v="1"/>
    <x v="1"/>
    <x v="6"/>
    <s v="No"/>
    <x v="0"/>
    <n v="15.872"/>
    <n v="1"/>
    <n v="0.2"/>
    <n v="1.9839999999999982"/>
  </r>
  <r>
    <x v="604"/>
    <x v="2"/>
    <s v="Peoria"/>
    <x v="16"/>
    <x v="1"/>
    <x v="1"/>
    <x v="4"/>
    <s v="No"/>
    <x v="1"/>
    <n v="215.59200000000001"/>
    <n v="3"/>
    <n v="0.2"/>
    <n v="-48.508200000000009"/>
  </r>
  <r>
    <x v="605"/>
    <x v="1"/>
    <s v="Sioux Falls"/>
    <x v="44"/>
    <x v="2"/>
    <x v="1"/>
    <x v="2"/>
    <s v="Yes"/>
    <x v="0"/>
    <n v="14.62"/>
    <n v="2"/>
    <n v="0"/>
    <n v="6.8713999999999995"/>
  </r>
  <r>
    <x v="605"/>
    <x v="1"/>
    <s v="Sioux Falls"/>
    <x v="44"/>
    <x v="2"/>
    <x v="1"/>
    <x v="9"/>
    <s v="No"/>
    <x v="2"/>
    <n v="416.32"/>
    <n v="2"/>
    <n v="0"/>
    <n v="112.40640000000002"/>
  </r>
  <r>
    <x v="605"/>
    <x v="1"/>
    <s v="Sioux Falls"/>
    <x v="44"/>
    <x v="2"/>
    <x v="1"/>
    <x v="8"/>
    <s v="No"/>
    <x v="0"/>
    <n v="43"/>
    <n v="5"/>
    <n v="0"/>
    <n v="20.21"/>
  </r>
  <r>
    <x v="605"/>
    <x v="1"/>
    <s v="Sioux Falls"/>
    <x v="44"/>
    <x v="2"/>
    <x v="0"/>
    <x v="1"/>
    <s v="No"/>
    <x v="0"/>
    <n v="182.94"/>
    <n v="3"/>
    <n v="0"/>
    <n v="27.440999999999995"/>
  </r>
  <r>
    <x v="605"/>
    <x v="1"/>
    <s v="Sioux Falls"/>
    <x v="44"/>
    <x v="2"/>
    <x v="1"/>
    <x v="8"/>
    <s v="No"/>
    <x v="1"/>
    <n v="60.83"/>
    <n v="7"/>
    <n v="0"/>
    <n v="30.414999999999999"/>
  </r>
  <r>
    <x v="605"/>
    <x v="1"/>
    <s v="Sioux Falls"/>
    <x v="44"/>
    <x v="2"/>
    <x v="2"/>
    <x v="11"/>
    <s v="Yes"/>
    <x v="0"/>
    <n v="389.97"/>
    <n v="3"/>
    <n v="0"/>
    <n v="132.58980000000003"/>
  </r>
  <r>
    <x v="214"/>
    <x v="0"/>
    <s v="Richmond"/>
    <x v="17"/>
    <x v="0"/>
    <x v="1"/>
    <x v="9"/>
    <s v="No"/>
    <x v="2"/>
    <n v="194.32"/>
    <n v="4"/>
    <n v="0"/>
    <n v="56.352799999999974"/>
  </r>
  <r>
    <x v="304"/>
    <x v="1"/>
    <s v="Seattle"/>
    <x v="4"/>
    <x v="1"/>
    <x v="2"/>
    <x v="11"/>
    <s v="No"/>
    <x v="0"/>
    <n v="265.93"/>
    <n v="7"/>
    <n v="0"/>
    <n v="63.8232"/>
  </r>
  <r>
    <x v="346"/>
    <x v="1"/>
    <s v="Henderson"/>
    <x v="0"/>
    <x v="0"/>
    <x v="1"/>
    <x v="8"/>
    <s v="No"/>
    <x v="0"/>
    <n v="94.74"/>
    <n v="3"/>
    <n v="0"/>
    <n v="44.527799999999992"/>
  </r>
  <r>
    <x v="346"/>
    <x v="1"/>
    <s v="Henderson"/>
    <x v="0"/>
    <x v="0"/>
    <x v="1"/>
    <x v="8"/>
    <s v="No"/>
    <x v="1"/>
    <n v="60.64"/>
    <n v="4"/>
    <n v="0"/>
    <n v="27.894399999999997"/>
  </r>
  <r>
    <x v="346"/>
    <x v="1"/>
    <s v="Henderson"/>
    <x v="0"/>
    <x v="0"/>
    <x v="1"/>
    <x v="8"/>
    <s v="Yes"/>
    <x v="0"/>
    <n v="76.3"/>
    <n v="5"/>
    <n v="0"/>
    <n v="38.15"/>
  </r>
  <r>
    <x v="346"/>
    <x v="1"/>
    <s v="Henderson"/>
    <x v="0"/>
    <x v="0"/>
    <x v="1"/>
    <x v="8"/>
    <s v="No"/>
    <x v="2"/>
    <n v="364.79999999999995"/>
    <n v="12"/>
    <n v="0"/>
    <n v="167.80799999999999"/>
  </r>
  <r>
    <x v="606"/>
    <x v="1"/>
    <s v="New York City"/>
    <x v="15"/>
    <x v="3"/>
    <x v="1"/>
    <x v="8"/>
    <s v="No"/>
    <x v="0"/>
    <n v="79.872000000000014"/>
    <n v="3"/>
    <n v="0.2"/>
    <n v="29.951999999999998"/>
  </r>
  <r>
    <x v="606"/>
    <x v="1"/>
    <s v="New York City"/>
    <x v="15"/>
    <x v="3"/>
    <x v="0"/>
    <x v="0"/>
    <s v="No"/>
    <x v="0"/>
    <n v="46.384"/>
    <n v="1"/>
    <n v="0.2"/>
    <n v="1.1596000000000011"/>
  </r>
  <r>
    <x v="606"/>
    <x v="1"/>
    <s v="New York City"/>
    <x v="15"/>
    <x v="3"/>
    <x v="1"/>
    <x v="10"/>
    <s v="No"/>
    <x v="1"/>
    <n v="12.96"/>
    <n v="2"/>
    <n v="0"/>
    <n v="6.2208000000000006"/>
  </r>
  <r>
    <x v="607"/>
    <x v="2"/>
    <s v="Fort Collins"/>
    <x v="22"/>
    <x v="1"/>
    <x v="1"/>
    <x v="12"/>
    <s v="Yes"/>
    <x v="0"/>
    <n v="14.352000000000002"/>
    <n v="3"/>
    <n v="0.2"/>
    <n v="5.2026000000000003"/>
  </r>
  <r>
    <x v="251"/>
    <x v="1"/>
    <s v="Philadelphia"/>
    <x v="9"/>
    <x v="3"/>
    <x v="0"/>
    <x v="5"/>
    <s v="No"/>
    <x v="2"/>
    <n v="547.13599999999997"/>
    <n v="4"/>
    <n v="0.2"/>
    <n v="-68.392000000000053"/>
  </r>
  <r>
    <x v="156"/>
    <x v="1"/>
    <s v="Los Angeles"/>
    <x v="1"/>
    <x v="1"/>
    <x v="1"/>
    <x v="4"/>
    <s v="No"/>
    <x v="0"/>
    <n v="41.96"/>
    <n v="2"/>
    <n v="0"/>
    <n v="2.9371999999999971"/>
  </r>
  <r>
    <x v="156"/>
    <x v="1"/>
    <s v="Los Angeles"/>
    <x v="1"/>
    <x v="1"/>
    <x v="1"/>
    <x v="10"/>
    <s v="No"/>
    <x v="0"/>
    <n v="41.7"/>
    <n v="5"/>
    <n v="0"/>
    <n v="20.85"/>
  </r>
  <r>
    <x v="355"/>
    <x v="0"/>
    <s v="Lafayette"/>
    <x v="14"/>
    <x v="2"/>
    <x v="1"/>
    <x v="10"/>
    <s v="No"/>
    <x v="1"/>
    <n v="277.39999999999998"/>
    <n v="5"/>
    <n v="0"/>
    <n v="133.15199999999999"/>
  </r>
  <r>
    <x v="355"/>
    <x v="0"/>
    <s v="Lafayette"/>
    <x v="14"/>
    <x v="2"/>
    <x v="1"/>
    <x v="10"/>
    <s v="Yes"/>
    <x v="0"/>
    <n v="5.78"/>
    <n v="1"/>
    <n v="0"/>
    <n v="2.8322000000000003"/>
  </r>
  <r>
    <x v="608"/>
    <x v="0"/>
    <s v="Clarksville"/>
    <x v="18"/>
    <x v="0"/>
    <x v="1"/>
    <x v="9"/>
    <s v="No"/>
    <x v="2"/>
    <n v="69.216000000000008"/>
    <n v="6"/>
    <n v="0.2"/>
    <n v="11.247599999999995"/>
  </r>
  <r>
    <x v="417"/>
    <x v="0"/>
    <s v="Fairfield"/>
    <x v="29"/>
    <x v="3"/>
    <x v="1"/>
    <x v="12"/>
    <s v="No"/>
    <x v="0"/>
    <n v="10.86"/>
    <n v="3"/>
    <n v="0"/>
    <n v="5.1042000000000005"/>
  </r>
  <r>
    <x v="417"/>
    <x v="0"/>
    <s v="Fairfield"/>
    <x v="29"/>
    <x v="3"/>
    <x v="1"/>
    <x v="9"/>
    <s v="No"/>
    <x v="0"/>
    <n v="426.78999999999996"/>
    <n v="7"/>
    <n v="0"/>
    <n v="123.76909999999995"/>
  </r>
  <r>
    <x v="302"/>
    <x v="0"/>
    <s v="New York City"/>
    <x v="15"/>
    <x v="3"/>
    <x v="1"/>
    <x v="10"/>
    <s v="No"/>
    <x v="1"/>
    <n v="25.92"/>
    <n v="4"/>
    <n v="0"/>
    <n v="12.441600000000001"/>
  </r>
  <r>
    <x v="302"/>
    <x v="0"/>
    <s v="New York City"/>
    <x v="15"/>
    <x v="3"/>
    <x v="1"/>
    <x v="10"/>
    <s v="Yes"/>
    <x v="0"/>
    <n v="45.92"/>
    <n v="4"/>
    <n v="0"/>
    <n v="22.500800000000002"/>
  </r>
  <r>
    <x v="600"/>
    <x v="0"/>
    <s v="Columbus"/>
    <x v="24"/>
    <x v="3"/>
    <x v="1"/>
    <x v="6"/>
    <s v="No"/>
    <x v="2"/>
    <n v="10.72"/>
    <n v="2"/>
    <n v="0.2"/>
    <n v="1.7419999999999987"/>
  </r>
  <r>
    <x v="290"/>
    <x v="0"/>
    <s v="Warner Robins"/>
    <x v="32"/>
    <x v="0"/>
    <x v="1"/>
    <x v="6"/>
    <s v="No"/>
    <x v="0"/>
    <n v="41.86"/>
    <n v="7"/>
    <n v="0"/>
    <n v="10.465"/>
  </r>
  <r>
    <x v="39"/>
    <x v="2"/>
    <s v="Franklin"/>
    <x v="31"/>
    <x v="3"/>
    <x v="0"/>
    <x v="5"/>
    <s v="No"/>
    <x v="0"/>
    <n v="63.2"/>
    <n v="5"/>
    <n v="0"/>
    <n v="23.384"/>
  </r>
  <r>
    <x v="39"/>
    <x v="2"/>
    <s v="Franklin"/>
    <x v="31"/>
    <x v="3"/>
    <x v="2"/>
    <x v="11"/>
    <s v="No"/>
    <x v="1"/>
    <n v="113.97"/>
    <n v="3"/>
    <n v="0"/>
    <n v="27.352799999999998"/>
  </r>
  <r>
    <x v="488"/>
    <x v="0"/>
    <s v="Chicago"/>
    <x v="10"/>
    <x v="2"/>
    <x v="1"/>
    <x v="4"/>
    <s v="Yes"/>
    <x v="0"/>
    <n v="123.55199999999999"/>
    <n v="3"/>
    <n v="0.2"/>
    <n v="-29.343599999999995"/>
  </r>
  <r>
    <x v="391"/>
    <x v="2"/>
    <s v="Milwaukee"/>
    <x v="6"/>
    <x v="2"/>
    <x v="1"/>
    <x v="9"/>
    <s v="No"/>
    <x v="2"/>
    <n v="490.32"/>
    <n v="9"/>
    <n v="0"/>
    <n v="137.28960000000004"/>
  </r>
  <r>
    <x v="299"/>
    <x v="0"/>
    <s v="San Antonio"/>
    <x v="5"/>
    <x v="2"/>
    <x v="1"/>
    <x v="10"/>
    <s v="No"/>
    <x v="0"/>
    <n v="70.08"/>
    <n v="5"/>
    <n v="0.2"/>
    <n v="24.527999999999995"/>
  </r>
  <r>
    <x v="299"/>
    <x v="0"/>
    <s v="San Antonio"/>
    <x v="5"/>
    <x v="2"/>
    <x v="1"/>
    <x v="8"/>
    <s v="No"/>
    <x v="0"/>
    <n v="1.2719999999999998"/>
    <n v="2"/>
    <n v="0.8"/>
    <n v="-2.1624000000000012"/>
  </r>
  <r>
    <x v="299"/>
    <x v="0"/>
    <s v="San Antonio"/>
    <x v="5"/>
    <x v="2"/>
    <x v="0"/>
    <x v="3"/>
    <s v="No"/>
    <x v="1"/>
    <n v="557.58500000000004"/>
    <n v="5"/>
    <n v="0.3"/>
    <n v="0"/>
  </r>
  <r>
    <x v="87"/>
    <x v="1"/>
    <s v="Los Angeles"/>
    <x v="1"/>
    <x v="1"/>
    <x v="1"/>
    <x v="8"/>
    <s v="Yes"/>
    <x v="0"/>
    <n v="9.0240000000000009"/>
    <n v="6"/>
    <n v="0.2"/>
    <n v="3.1583999999999985"/>
  </r>
  <r>
    <x v="87"/>
    <x v="1"/>
    <s v="Los Angeles"/>
    <x v="1"/>
    <x v="1"/>
    <x v="1"/>
    <x v="8"/>
    <s v="No"/>
    <x v="2"/>
    <n v="69.456000000000003"/>
    <n v="2"/>
    <n v="0.2"/>
    <n v="22.573199999999996"/>
  </r>
  <r>
    <x v="87"/>
    <x v="1"/>
    <s v="Los Angeles"/>
    <x v="1"/>
    <x v="1"/>
    <x v="1"/>
    <x v="10"/>
    <s v="No"/>
    <x v="0"/>
    <n v="10.86"/>
    <n v="2"/>
    <n v="0"/>
    <n v="5.3213999999999997"/>
  </r>
  <r>
    <x v="87"/>
    <x v="1"/>
    <s v="Los Angeles"/>
    <x v="1"/>
    <x v="1"/>
    <x v="1"/>
    <x v="9"/>
    <s v="No"/>
    <x v="0"/>
    <n v="79.47"/>
    <n v="3"/>
    <n v="0"/>
    <n v="22.251600000000003"/>
  </r>
  <r>
    <x v="87"/>
    <x v="1"/>
    <s v="Los Angeles"/>
    <x v="1"/>
    <x v="1"/>
    <x v="1"/>
    <x v="6"/>
    <s v="No"/>
    <x v="1"/>
    <n v="10.08"/>
    <n v="6"/>
    <n v="0"/>
    <n v="5.04"/>
  </r>
  <r>
    <x v="609"/>
    <x v="1"/>
    <s v="San Francisco"/>
    <x v="1"/>
    <x v="1"/>
    <x v="0"/>
    <x v="0"/>
    <s v="Yes"/>
    <x v="0"/>
    <n v="1552.8309999999999"/>
    <n v="7"/>
    <n v="0.15"/>
    <n v="200.95460000000008"/>
  </r>
  <r>
    <x v="609"/>
    <x v="1"/>
    <s v="San Francisco"/>
    <x v="1"/>
    <x v="1"/>
    <x v="1"/>
    <x v="8"/>
    <s v="No"/>
    <x v="2"/>
    <n v="137.24"/>
    <n v="5"/>
    <n v="0.2"/>
    <n v="46.3185"/>
  </r>
  <r>
    <x v="609"/>
    <x v="1"/>
    <s v="San Francisco"/>
    <x v="1"/>
    <x v="1"/>
    <x v="2"/>
    <x v="11"/>
    <s v="No"/>
    <x v="0"/>
    <n v="36.51"/>
    <n v="1"/>
    <n v="0"/>
    <n v="15.699300000000001"/>
  </r>
  <r>
    <x v="609"/>
    <x v="1"/>
    <s v="San Francisco"/>
    <x v="1"/>
    <x v="1"/>
    <x v="2"/>
    <x v="15"/>
    <s v="No"/>
    <x v="0"/>
    <n v="239.976"/>
    <n v="3"/>
    <n v="0.2"/>
    <n v="80.991899999999987"/>
  </r>
  <r>
    <x v="291"/>
    <x v="1"/>
    <s v="New York City"/>
    <x v="15"/>
    <x v="3"/>
    <x v="0"/>
    <x v="3"/>
    <s v="No"/>
    <x v="1"/>
    <n v="1579.7460000000001"/>
    <n v="7"/>
    <n v="0.4"/>
    <n v="-447.59469999999988"/>
  </r>
  <r>
    <x v="291"/>
    <x v="1"/>
    <s v="New York City"/>
    <x v="15"/>
    <x v="3"/>
    <x v="0"/>
    <x v="3"/>
    <s v="Yes"/>
    <x v="0"/>
    <n v="1071.576"/>
    <n v="4"/>
    <n v="0.4"/>
    <n v="-553.64760000000001"/>
  </r>
  <r>
    <x v="291"/>
    <x v="1"/>
    <s v="New York City"/>
    <x v="15"/>
    <x v="3"/>
    <x v="0"/>
    <x v="3"/>
    <s v="No"/>
    <x v="2"/>
    <n v="613.90800000000002"/>
    <n v="3"/>
    <n v="0.4"/>
    <n v="-122.78160000000003"/>
  </r>
  <r>
    <x v="291"/>
    <x v="1"/>
    <s v="New York City"/>
    <x v="15"/>
    <x v="3"/>
    <x v="1"/>
    <x v="10"/>
    <s v="No"/>
    <x v="0"/>
    <n v="34.86"/>
    <n v="7"/>
    <n v="0"/>
    <n v="16.3842"/>
  </r>
  <r>
    <x v="291"/>
    <x v="1"/>
    <s v="New York City"/>
    <x v="15"/>
    <x v="3"/>
    <x v="1"/>
    <x v="10"/>
    <s v="No"/>
    <x v="0"/>
    <n v="155.04"/>
    <n v="4"/>
    <n v="0"/>
    <n v="75.9696"/>
  </r>
  <r>
    <x v="167"/>
    <x v="0"/>
    <s v="Columbus"/>
    <x v="24"/>
    <x v="3"/>
    <x v="1"/>
    <x v="8"/>
    <s v="No"/>
    <x v="1"/>
    <n v="13.710000000000003"/>
    <n v="5"/>
    <n v="0.7"/>
    <n v="-10.053999999999998"/>
  </r>
  <r>
    <x v="144"/>
    <x v="2"/>
    <s v="Waynesboro"/>
    <x v="17"/>
    <x v="0"/>
    <x v="0"/>
    <x v="5"/>
    <s v="Yes"/>
    <x v="0"/>
    <n v="127.88"/>
    <n v="2"/>
    <n v="0"/>
    <n v="40.921599999999998"/>
  </r>
  <r>
    <x v="144"/>
    <x v="2"/>
    <s v="Waynesboro"/>
    <x v="17"/>
    <x v="0"/>
    <x v="1"/>
    <x v="9"/>
    <s v="No"/>
    <x v="2"/>
    <n v="160.32"/>
    <n v="2"/>
    <n v="0"/>
    <n v="44.889600000000002"/>
  </r>
  <r>
    <x v="144"/>
    <x v="2"/>
    <s v="Waynesboro"/>
    <x v="17"/>
    <x v="0"/>
    <x v="1"/>
    <x v="8"/>
    <s v="No"/>
    <x v="0"/>
    <n v="46"/>
    <n v="4"/>
    <n v="0"/>
    <n v="20.7"/>
  </r>
  <r>
    <x v="552"/>
    <x v="0"/>
    <s v="Sacramento"/>
    <x v="1"/>
    <x v="1"/>
    <x v="0"/>
    <x v="1"/>
    <s v="No"/>
    <x v="0"/>
    <n v="120.71199999999999"/>
    <n v="1"/>
    <n v="0.2"/>
    <n v="-18.106799999999993"/>
  </r>
  <r>
    <x v="438"/>
    <x v="0"/>
    <s v="Clinton"/>
    <x v="39"/>
    <x v="3"/>
    <x v="1"/>
    <x v="10"/>
    <s v="No"/>
    <x v="1"/>
    <n v="23.12"/>
    <n v="4"/>
    <n v="0"/>
    <n v="11.328800000000001"/>
  </r>
  <r>
    <x v="126"/>
    <x v="1"/>
    <s v="Fairfield"/>
    <x v="24"/>
    <x v="3"/>
    <x v="0"/>
    <x v="5"/>
    <s v="Yes"/>
    <x v="0"/>
    <n v="532.70400000000006"/>
    <n v="6"/>
    <n v="0.2"/>
    <n v="-26.635200000000026"/>
  </r>
  <r>
    <x v="126"/>
    <x v="1"/>
    <s v="Fairfield"/>
    <x v="24"/>
    <x v="3"/>
    <x v="1"/>
    <x v="6"/>
    <s v="No"/>
    <x v="2"/>
    <n v="4.9119999999999999"/>
    <n v="2"/>
    <n v="0.2"/>
    <n v="0.30700000000000016"/>
  </r>
  <r>
    <x v="172"/>
    <x v="1"/>
    <s v="Warwick"/>
    <x v="34"/>
    <x v="3"/>
    <x v="2"/>
    <x v="11"/>
    <s v="No"/>
    <x v="0"/>
    <n v="252"/>
    <n v="4"/>
    <n v="0"/>
    <n v="93.240000000000009"/>
  </r>
  <r>
    <x v="292"/>
    <x v="1"/>
    <s v="Aurora"/>
    <x v="10"/>
    <x v="2"/>
    <x v="0"/>
    <x v="5"/>
    <s v="No"/>
    <x v="0"/>
    <n v="60.288000000000004"/>
    <n v="8"/>
    <n v="0.6"/>
    <n v="-27.129599999999996"/>
  </r>
  <r>
    <x v="292"/>
    <x v="1"/>
    <s v="Aurora"/>
    <x v="10"/>
    <x v="2"/>
    <x v="1"/>
    <x v="13"/>
    <s v="No"/>
    <x v="1"/>
    <n v="2.6320000000000001"/>
    <n v="1"/>
    <n v="0.2"/>
    <n v="0.8224999999999999"/>
  </r>
  <r>
    <x v="292"/>
    <x v="1"/>
    <s v="Aurora"/>
    <x v="10"/>
    <x v="2"/>
    <x v="1"/>
    <x v="10"/>
    <s v="Yes"/>
    <x v="0"/>
    <n v="23.688000000000002"/>
    <n v="9"/>
    <n v="0.2"/>
    <n v="7.698599999999999"/>
  </r>
  <r>
    <x v="292"/>
    <x v="1"/>
    <s v="Aurora"/>
    <x v="10"/>
    <x v="2"/>
    <x v="0"/>
    <x v="1"/>
    <s v="No"/>
    <x v="2"/>
    <n v="253.37199999999996"/>
    <n v="2"/>
    <n v="0.3"/>
    <n v="-14.478399999999993"/>
  </r>
  <r>
    <x v="236"/>
    <x v="0"/>
    <s v="Smyrna"/>
    <x v="32"/>
    <x v="0"/>
    <x v="1"/>
    <x v="13"/>
    <s v="No"/>
    <x v="0"/>
    <n v="5.67"/>
    <n v="3"/>
    <n v="0"/>
    <n v="0.11340000000000017"/>
  </r>
  <r>
    <x v="474"/>
    <x v="0"/>
    <s v="Columbus"/>
    <x v="24"/>
    <x v="3"/>
    <x v="1"/>
    <x v="8"/>
    <s v="No"/>
    <x v="0"/>
    <n v="76.77600000000001"/>
    <n v="4"/>
    <n v="0.7"/>
    <n v="-58.861599999999981"/>
  </r>
  <r>
    <x v="474"/>
    <x v="0"/>
    <s v="Columbus"/>
    <x v="24"/>
    <x v="3"/>
    <x v="1"/>
    <x v="14"/>
    <s v="No"/>
    <x v="1"/>
    <n v="9.1840000000000011"/>
    <n v="2"/>
    <n v="0.2"/>
    <n v="1.1479999999999988"/>
  </r>
  <r>
    <x v="454"/>
    <x v="2"/>
    <s v="Thousand Oaks"/>
    <x v="1"/>
    <x v="1"/>
    <x v="1"/>
    <x v="10"/>
    <s v="Yes"/>
    <x v="0"/>
    <n v="32.75"/>
    <n v="5"/>
    <n v="0"/>
    <n v="15.065"/>
  </r>
  <r>
    <x v="534"/>
    <x v="2"/>
    <s v="Lorain"/>
    <x v="24"/>
    <x v="3"/>
    <x v="1"/>
    <x v="13"/>
    <s v="No"/>
    <x v="2"/>
    <n v="7.2160000000000002"/>
    <n v="2"/>
    <n v="0.2"/>
    <n v="1.7138000000000002"/>
  </r>
  <r>
    <x v="534"/>
    <x v="2"/>
    <s v="Lorain"/>
    <x v="24"/>
    <x v="3"/>
    <x v="1"/>
    <x v="10"/>
    <s v="No"/>
    <x v="0"/>
    <n v="49.568000000000005"/>
    <n v="2"/>
    <n v="0.2"/>
    <n v="15.489999999999997"/>
  </r>
  <r>
    <x v="534"/>
    <x v="2"/>
    <s v="Lorain"/>
    <x v="24"/>
    <x v="3"/>
    <x v="0"/>
    <x v="5"/>
    <s v="No"/>
    <x v="0"/>
    <n v="54.711999999999996"/>
    <n v="7"/>
    <n v="0.2"/>
    <n v="11.626299999999999"/>
  </r>
  <r>
    <x v="610"/>
    <x v="0"/>
    <s v="Fresno"/>
    <x v="1"/>
    <x v="1"/>
    <x v="1"/>
    <x v="9"/>
    <s v="No"/>
    <x v="1"/>
    <n v="176.04"/>
    <n v="4"/>
    <n v="0"/>
    <n v="45.770399999999995"/>
  </r>
  <r>
    <x v="610"/>
    <x v="0"/>
    <s v="Fresno"/>
    <x v="1"/>
    <x v="1"/>
    <x v="1"/>
    <x v="6"/>
    <s v="Yes"/>
    <x v="0"/>
    <n v="16.02"/>
    <n v="9"/>
    <n v="0"/>
    <n v="4.4855999999999998"/>
  </r>
  <r>
    <x v="610"/>
    <x v="0"/>
    <s v="Fresno"/>
    <x v="1"/>
    <x v="1"/>
    <x v="1"/>
    <x v="8"/>
    <s v="No"/>
    <x v="2"/>
    <n v="185.92000000000002"/>
    <n v="4"/>
    <n v="0.2"/>
    <n v="62.74799999999999"/>
  </r>
  <r>
    <x v="610"/>
    <x v="0"/>
    <s v="Fresno"/>
    <x v="1"/>
    <x v="1"/>
    <x v="2"/>
    <x v="7"/>
    <s v="No"/>
    <x v="0"/>
    <n v="211.16800000000001"/>
    <n v="4"/>
    <n v="0.2"/>
    <n v="15.837600000000009"/>
  </r>
  <r>
    <x v="610"/>
    <x v="0"/>
    <s v="Fresno"/>
    <x v="1"/>
    <x v="1"/>
    <x v="2"/>
    <x v="16"/>
    <s v="No"/>
    <x v="0"/>
    <n v="479.98400000000004"/>
    <n v="2"/>
    <n v="0.2"/>
    <n v="59.997999999999962"/>
  </r>
  <r>
    <x v="589"/>
    <x v="0"/>
    <s v="San Diego"/>
    <x v="1"/>
    <x v="1"/>
    <x v="1"/>
    <x v="13"/>
    <s v="No"/>
    <x v="1"/>
    <n v="7.86"/>
    <n v="2"/>
    <n v="0"/>
    <n v="3.6155999999999997"/>
  </r>
  <r>
    <x v="589"/>
    <x v="0"/>
    <s v="San Diego"/>
    <x v="1"/>
    <x v="1"/>
    <x v="1"/>
    <x v="8"/>
    <s v="Yes"/>
    <x v="0"/>
    <n v="24.448"/>
    <n v="2"/>
    <n v="0.2"/>
    <n v="8.8623999999999992"/>
  </r>
  <r>
    <x v="611"/>
    <x v="0"/>
    <s v="New York City"/>
    <x v="15"/>
    <x v="3"/>
    <x v="1"/>
    <x v="10"/>
    <s v="No"/>
    <x v="2"/>
    <n v="6.48"/>
    <n v="1"/>
    <n v="0"/>
    <n v="3.1104000000000003"/>
  </r>
  <r>
    <x v="611"/>
    <x v="0"/>
    <s v="New York City"/>
    <x v="15"/>
    <x v="3"/>
    <x v="1"/>
    <x v="10"/>
    <s v="No"/>
    <x v="0"/>
    <n v="41.86"/>
    <n v="7"/>
    <n v="0"/>
    <n v="20.511400000000002"/>
  </r>
  <r>
    <x v="611"/>
    <x v="0"/>
    <s v="New York City"/>
    <x v="15"/>
    <x v="3"/>
    <x v="2"/>
    <x v="11"/>
    <s v="No"/>
    <x v="0"/>
    <n v="1619.91"/>
    <n v="9"/>
    <n v="0"/>
    <n v="97.194599999999923"/>
  </r>
  <r>
    <x v="611"/>
    <x v="0"/>
    <s v="New York City"/>
    <x v="15"/>
    <x v="3"/>
    <x v="0"/>
    <x v="5"/>
    <s v="No"/>
    <x v="1"/>
    <n v="113.92"/>
    <n v="4"/>
    <n v="0"/>
    <n v="42.150400000000005"/>
  </r>
  <r>
    <x v="394"/>
    <x v="0"/>
    <s v="Malden"/>
    <x v="31"/>
    <x v="3"/>
    <x v="1"/>
    <x v="6"/>
    <s v="Yes"/>
    <x v="0"/>
    <n v="39.68"/>
    <n v="2"/>
    <n v="0"/>
    <n v="10.316800000000001"/>
  </r>
  <r>
    <x v="601"/>
    <x v="1"/>
    <s v="New York City"/>
    <x v="15"/>
    <x v="3"/>
    <x v="2"/>
    <x v="11"/>
    <s v="No"/>
    <x v="2"/>
    <n v="37.6"/>
    <n v="2"/>
    <n v="0"/>
    <n v="2.2560000000000002"/>
  </r>
  <r>
    <x v="601"/>
    <x v="1"/>
    <s v="New York City"/>
    <x v="15"/>
    <x v="3"/>
    <x v="2"/>
    <x v="11"/>
    <s v="No"/>
    <x v="0"/>
    <n v="59.9"/>
    <n v="2"/>
    <n v="0"/>
    <n v="23.96"/>
  </r>
  <r>
    <x v="601"/>
    <x v="1"/>
    <s v="New York City"/>
    <x v="15"/>
    <x v="3"/>
    <x v="1"/>
    <x v="10"/>
    <s v="No"/>
    <x v="0"/>
    <n v="37"/>
    <n v="5"/>
    <n v="0"/>
    <n v="16.649999999999999"/>
  </r>
  <r>
    <x v="413"/>
    <x v="0"/>
    <s v="San Francisco"/>
    <x v="1"/>
    <x v="1"/>
    <x v="1"/>
    <x v="2"/>
    <s v="No"/>
    <x v="1"/>
    <n v="5.76"/>
    <n v="2"/>
    <n v="0"/>
    <n v="2.8224"/>
  </r>
  <r>
    <x v="413"/>
    <x v="0"/>
    <s v="San Francisco"/>
    <x v="1"/>
    <x v="1"/>
    <x v="1"/>
    <x v="6"/>
    <s v="Yes"/>
    <x v="0"/>
    <n v="16.68"/>
    <n v="6"/>
    <n v="0"/>
    <n v="4.3367999999999993"/>
  </r>
  <r>
    <x v="115"/>
    <x v="1"/>
    <s v="Florence"/>
    <x v="20"/>
    <x v="0"/>
    <x v="1"/>
    <x v="4"/>
    <s v="No"/>
    <x v="2"/>
    <n v="628.80999999999995"/>
    <n v="7"/>
    <n v="0"/>
    <n v="12.576199999999986"/>
  </r>
  <r>
    <x v="115"/>
    <x v="1"/>
    <s v="Florence"/>
    <x v="20"/>
    <x v="0"/>
    <x v="1"/>
    <x v="4"/>
    <s v="No"/>
    <x v="0"/>
    <n v="56.449999999999996"/>
    <n v="5"/>
    <n v="0"/>
    <n v="14.676999999999998"/>
  </r>
  <r>
    <x v="548"/>
    <x v="0"/>
    <s v="Springfield"/>
    <x v="25"/>
    <x v="2"/>
    <x v="1"/>
    <x v="4"/>
    <s v="No"/>
    <x v="0"/>
    <n v="94.199999999999989"/>
    <n v="6"/>
    <n v="0"/>
    <n v="23.550000000000004"/>
  </r>
  <r>
    <x v="548"/>
    <x v="0"/>
    <s v="Springfield"/>
    <x v="25"/>
    <x v="2"/>
    <x v="1"/>
    <x v="12"/>
    <s v="No"/>
    <x v="1"/>
    <n v="28.4"/>
    <n v="5"/>
    <n v="0"/>
    <n v="13.347999999999997"/>
  </r>
  <r>
    <x v="447"/>
    <x v="1"/>
    <s v="Huntsville"/>
    <x v="5"/>
    <x v="2"/>
    <x v="0"/>
    <x v="0"/>
    <s v="Yes"/>
    <x v="0"/>
    <n v="956.6647999999999"/>
    <n v="7"/>
    <n v="0.32"/>
    <n v="-225.09759999999991"/>
  </r>
  <r>
    <x v="207"/>
    <x v="0"/>
    <s v="Los Angeles"/>
    <x v="1"/>
    <x v="1"/>
    <x v="2"/>
    <x v="11"/>
    <s v="No"/>
    <x v="2"/>
    <n v="1115.9099999999999"/>
    <n v="9"/>
    <n v="0"/>
    <n v="200.86379999999991"/>
  </r>
  <r>
    <x v="207"/>
    <x v="0"/>
    <s v="Los Angeles"/>
    <x v="1"/>
    <x v="1"/>
    <x v="2"/>
    <x v="7"/>
    <s v="No"/>
    <x v="0"/>
    <n v="128.744"/>
    <n v="7"/>
    <n v="0.2"/>
    <n v="-28.967399999999991"/>
  </r>
  <r>
    <x v="207"/>
    <x v="0"/>
    <s v="Los Angeles"/>
    <x v="1"/>
    <x v="1"/>
    <x v="2"/>
    <x v="7"/>
    <s v="No"/>
    <x v="0"/>
    <n v="79.920000000000016"/>
    <n v="10"/>
    <n v="0.2"/>
    <n v="26.972999999999992"/>
  </r>
  <r>
    <x v="612"/>
    <x v="0"/>
    <s v="San Francisco"/>
    <x v="1"/>
    <x v="1"/>
    <x v="1"/>
    <x v="6"/>
    <s v="No"/>
    <x v="1"/>
    <n v="24.2"/>
    <n v="5"/>
    <n v="0"/>
    <n v="7.9859999999999998"/>
  </r>
  <r>
    <x v="612"/>
    <x v="0"/>
    <s v="San Francisco"/>
    <x v="1"/>
    <x v="1"/>
    <x v="2"/>
    <x v="7"/>
    <s v="Yes"/>
    <x v="0"/>
    <n v="359.97600000000006"/>
    <n v="3"/>
    <n v="0.2"/>
    <n v="130.49130000000002"/>
  </r>
  <r>
    <x v="336"/>
    <x v="2"/>
    <s v="San Francisco"/>
    <x v="1"/>
    <x v="1"/>
    <x v="0"/>
    <x v="5"/>
    <s v="No"/>
    <x v="2"/>
    <n v="211.84"/>
    <n v="8"/>
    <n v="0"/>
    <n v="76.262399999999985"/>
  </r>
  <r>
    <x v="357"/>
    <x v="2"/>
    <s v="Philadelphia"/>
    <x v="9"/>
    <x v="3"/>
    <x v="1"/>
    <x v="13"/>
    <s v="No"/>
    <x v="0"/>
    <n v="5.68"/>
    <n v="2"/>
    <n v="0.2"/>
    <n v="1.9169999999999998"/>
  </r>
  <r>
    <x v="613"/>
    <x v="1"/>
    <s v="Los Angeles"/>
    <x v="1"/>
    <x v="1"/>
    <x v="1"/>
    <x v="8"/>
    <s v="No"/>
    <x v="0"/>
    <n v="7.52"/>
    <n v="5"/>
    <n v="0.2"/>
    <n v="2.6319999999999997"/>
  </r>
  <r>
    <x v="350"/>
    <x v="0"/>
    <s v="Los Angeles"/>
    <x v="1"/>
    <x v="1"/>
    <x v="1"/>
    <x v="10"/>
    <s v="No"/>
    <x v="1"/>
    <n v="11.96"/>
    <n v="2"/>
    <n v="0"/>
    <n v="5.8604000000000003"/>
  </r>
  <r>
    <x v="350"/>
    <x v="0"/>
    <s v="Los Angeles"/>
    <x v="1"/>
    <x v="1"/>
    <x v="0"/>
    <x v="3"/>
    <s v="Yes"/>
    <x v="0"/>
    <n v="629.06400000000008"/>
    <n v="3"/>
    <n v="0.2"/>
    <n v="31.453199999999953"/>
  </r>
  <r>
    <x v="180"/>
    <x v="0"/>
    <s v="Milwaukee"/>
    <x v="6"/>
    <x v="2"/>
    <x v="0"/>
    <x v="1"/>
    <s v="No"/>
    <x v="2"/>
    <n v="754.44999999999993"/>
    <n v="5"/>
    <n v="0"/>
    <n v="60.356000000000023"/>
  </r>
  <r>
    <x v="452"/>
    <x v="2"/>
    <s v="Holyoke"/>
    <x v="31"/>
    <x v="3"/>
    <x v="0"/>
    <x v="0"/>
    <s v="No"/>
    <x v="0"/>
    <n v="301.95999999999998"/>
    <n v="2"/>
    <n v="0"/>
    <n v="60.391999999999996"/>
  </r>
  <r>
    <x v="614"/>
    <x v="1"/>
    <s v="Albuquerque"/>
    <x v="27"/>
    <x v="1"/>
    <x v="2"/>
    <x v="11"/>
    <s v="No"/>
    <x v="0"/>
    <n v="595"/>
    <n v="5"/>
    <n v="0"/>
    <n v="95.200000000000031"/>
  </r>
  <r>
    <x v="614"/>
    <x v="1"/>
    <s v="Albuquerque"/>
    <x v="27"/>
    <x v="1"/>
    <x v="1"/>
    <x v="8"/>
    <s v="No"/>
    <x v="1"/>
    <n v="79.872000000000014"/>
    <n v="3"/>
    <n v="0.2"/>
    <n v="29.951999999999998"/>
  </r>
  <r>
    <x v="18"/>
    <x v="1"/>
    <s v="Sparks"/>
    <x v="33"/>
    <x v="1"/>
    <x v="2"/>
    <x v="15"/>
    <s v="Yes"/>
    <x v="0"/>
    <n v="2396.4"/>
    <n v="10"/>
    <n v="0.2"/>
    <n v="179.73000000000013"/>
  </r>
  <r>
    <x v="565"/>
    <x v="1"/>
    <s v="Coachella"/>
    <x v="1"/>
    <x v="1"/>
    <x v="1"/>
    <x v="4"/>
    <s v="No"/>
    <x v="2"/>
    <n v="63.56"/>
    <n v="2"/>
    <n v="0"/>
    <n v="3.1779999999999973"/>
  </r>
  <r>
    <x v="565"/>
    <x v="1"/>
    <s v="Coachella"/>
    <x v="1"/>
    <x v="1"/>
    <x v="2"/>
    <x v="11"/>
    <s v="No"/>
    <x v="0"/>
    <n v="99.99"/>
    <n v="1"/>
    <n v="0"/>
    <n v="43.995600000000003"/>
  </r>
  <r>
    <x v="615"/>
    <x v="2"/>
    <s v="Elmhurst"/>
    <x v="10"/>
    <x v="2"/>
    <x v="1"/>
    <x v="4"/>
    <s v="No"/>
    <x v="0"/>
    <n v="230.376"/>
    <n v="3"/>
    <n v="0.2"/>
    <n v="-48.954900000000002"/>
  </r>
  <r>
    <x v="615"/>
    <x v="2"/>
    <s v="Elmhurst"/>
    <x v="10"/>
    <x v="2"/>
    <x v="1"/>
    <x v="10"/>
    <s v="No"/>
    <x v="1"/>
    <n v="9.6640000000000015"/>
    <n v="2"/>
    <n v="0.2"/>
    <n v="3.2615999999999996"/>
  </r>
  <r>
    <x v="603"/>
    <x v="0"/>
    <s v="Fairfield"/>
    <x v="24"/>
    <x v="3"/>
    <x v="2"/>
    <x v="11"/>
    <s v="Yes"/>
    <x v="0"/>
    <n v="158.928"/>
    <n v="7"/>
    <n v="0.2"/>
    <n v="41.718599999999995"/>
  </r>
  <r>
    <x v="603"/>
    <x v="0"/>
    <s v="Fairfield"/>
    <x v="24"/>
    <x v="3"/>
    <x v="1"/>
    <x v="8"/>
    <s v="No"/>
    <x v="2"/>
    <n v="13.023000000000001"/>
    <n v="1"/>
    <n v="0.7"/>
    <n v="-10.418399999999998"/>
  </r>
  <r>
    <x v="603"/>
    <x v="0"/>
    <s v="Fairfield"/>
    <x v="24"/>
    <x v="3"/>
    <x v="0"/>
    <x v="3"/>
    <s v="No"/>
    <x v="0"/>
    <n v="273.06"/>
    <n v="2"/>
    <n v="0.4"/>
    <n v="-104.67300000000006"/>
  </r>
  <r>
    <x v="603"/>
    <x v="0"/>
    <s v="Fairfield"/>
    <x v="24"/>
    <x v="3"/>
    <x v="1"/>
    <x v="13"/>
    <s v="No"/>
    <x v="0"/>
    <n v="39.311999999999998"/>
    <n v="13"/>
    <n v="0.2"/>
    <n v="12.776399999999999"/>
  </r>
  <r>
    <x v="89"/>
    <x v="1"/>
    <s v="Arlington"/>
    <x v="5"/>
    <x v="2"/>
    <x v="1"/>
    <x v="8"/>
    <s v="No"/>
    <x v="1"/>
    <n v="1.3439999999999996"/>
    <n v="4"/>
    <n v="0.8"/>
    <n v="-2.1504000000000008"/>
  </r>
  <r>
    <x v="89"/>
    <x v="1"/>
    <s v="Arlington"/>
    <x v="5"/>
    <x v="2"/>
    <x v="1"/>
    <x v="8"/>
    <s v="Yes"/>
    <x v="0"/>
    <n v="8.2719999999999985"/>
    <n v="4"/>
    <n v="0.8"/>
    <n v="-13.648800000000001"/>
  </r>
  <r>
    <x v="89"/>
    <x v="1"/>
    <s v="Arlington"/>
    <x v="5"/>
    <x v="2"/>
    <x v="0"/>
    <x v="5"/>
    <s v="No"/>
    <x v="2"/>
    <n v="12.544000000000002"/>
    <n v="7"/>
    <n v="0.6"/>
    <n v="-9.0944000000000038"/>
  </r>
  <r>
    <x v="176"/>
    <x v="2"/>
    <s v="San Francisco"/>
    <x v="1"/>
    <x v="1"/>
    <x v="1"/>
    <x v="2"/>
    <s v="No"/>
    <x v="0"/>
    <n v="58.48"/>
    <n v="8"/>
    <n v="0"/>
    <n v="27.485599999999998"/>
  </r>
  <r>
    <x v="447"/>
    <x v="1"/>
    <s v="Seattle"/>
    <x v="4"/>
    <x v="1"/>
    <x v="0"/>
    <x v="5"/>
    <s v="No"/>
    <x v="0"/>
    <n v="7.4"/>
    <n v="2"/>
    <n v="0"/>
    <n v="3.0340000000000007"/>
  </r>
  <r>
    <x v="616"/>
    <x v="0"/>
    <s v="New York City"/>
    <x v="15"/>
    <x v="3"/>
    <x v="0"/>
    <x v="1"/>
    <s v="No"/>
    <x v="1"/>
    <n v="366.786"/>
    <n v="7"/>
    <n v="0.1"/>
    <n v="65.206400000000002"/>
  </r>
  <r>
    <x v="101"/>
    <x v="0"/>
    <s v="Houston"/>
    <x v="5"/>
    <x v="2"/>
    <x v="2"/>
    <x v="7"/>
    <s v="Yes"/>
    <x v="0"/>
    <n v="54.367999999999995"/>
    <n v="4"/>
    <n v="0.2"/>
    <n v="4.0775999999999968"/>
  </r>
  <r>
    <x v="601"/>
    <x v="1"/>
    <s v="Springfield"/>
    <x v="17"/>
    <x v="0"/>
    <x v="1"/>
    <x v="12"/>
    <s v="No"/>
    <x v="2"/>
    <n v="33.96"/>
    <n v="2"/>
    <n v="0"/>
    <n v="16.98"/>
  </r>
  <r>
    <x v="601"/>
    <x v="1"/>
    <s v="Springfield"/>
    <x v="17"/>
    <x v="0"/>
    <x v="1"/>
    <x v="9"/>
    <s v="No"/>
    <x v="0"/>
    <n v="826.11"/>
    <n v="3"/>
    <n v="0"/>
    <n v="322.18290000000002"/>
  </r>
  <r>
    <x v="244"/>
    <x v="0"/>
    <s v="Farmington"/>
    <x v="27"/>
    <x v="1"/>
    <x v="0"/>
    <x v="5"/>
    <s v="No"/>
    <x v="0"/>
    <n v="545.85"/>
    <n v="9"/>
    <n v="0"/>
    <n v="114.6285"/>
  </r>
  <r>
    <x v="617"/>
    <x v="0"/>
    <s v="Louisville"/>
    <x v="22"/>
    <x v="1"/>
    <x v="0"/>
    <x v="3"/>
    <s v="No"/>
    <x v="1"/>
    <n v="145.97999999999999"/>
    <n v="2"/>
    <n v="0.5"/>
    <n v="-99.266399999999976"/>
  </r>
  <r>
    <x v="617"/>
    <x v="0"/>
    <s v="Louisville"/>
    <x v="22"/>
    <x v="1"/>
    <x v="1"/>
    <x v="10"/>
    <s v="Yes"/>
    <x v="0"/>
    <n v="35.808"/>
    <n v="4"/>
    <n v="0.2"/>
    <n v="12.5328"/>
  </r>
  <r>
    <x v="517"/>
    <x v="0"/>
    <s v="Tampa"/>
    <x v="2"/>
    <x v="0"/>
    <x v="0"/>
    <x v="5"/>
    <s v="No"/>
    <x v="2"/>
    <n v="7.9040000000000008"/>
    <n v="2"/>
    <n v="0.2"/>
    <n v="2.1736000000000004"/>
  </r>
  <r>
    <x v="578"/>
    <x v="0"/>
    <s v="Passaic"/>
    <x v="30"/>
    <x v="3"/>
    <x v="2"/>
    <x v="7"/>
    <s v="No"/>
    <x v="0"/>
    <n v="345"/>
    <n v="5"/>
    <n v="0"/>
    <n v="86.25"/>
  </r>
  <r>
    <x v="578"/>
    <x v="0"/>
    <s v="Passaic"/>
    <x v="30"/>
    <x v="3"/>
    <x v="0"/>
    <x v="3"/>
    <s v="No"/>
    <x v="0"/>
    <n v="174.28599999999997"/>
    <n v="2"/>
    <n v="0.3"/>
    <n v="-19.918399999999991"/>
  </r>
  <r>
    <x v="578"/>
    <x v="0"/>
    <s v="Passaic"/>
    <x v="30"/>
    <x v="3"/>
    <x v="1"/>
    <x v="9"/>
    <s v="No"/>
    <x v="1"/>
    <n v="662.84"/>
    <n v="4"/>
    <n v="0"/>
    <n v="172.33840000000004"/>
  </r>
  <r>
    <x v="578"/>
    <x v="0"/>
    <s v="Passaic"/>
    <x v="30"/>
    <x v="3"/>
    <x v="2"/>
    <x v="11"/>
    <s v="Yes"/>
    <x v="0"/>
    <n v="95.1"/>
    <n v="5"/>
    <n v="0"/>
    <n v="30.431999999999995"/>
  </r>
  <r>
    <x v="578"/>
    <x v="0"/>
    <s v="Passaic"/>
    <x v="30"/>
    <x v="3"/>
    <x v="1"/>
    <x v="12"/>
    <s v="No"/>
    <x v="2"/>
    <n v="26.880000000000003"/>
    <n v="6"/>
    <n v="0"/>
    <n v="12.902400000000002"/>
  </r>
  <r>
    <x v="578"/>
    <x v="0"/>
    <s v="Passaic"/>
    <x v="30"/>
    <x v="3"/>
    <x v="2"/>
    <x v="7"/>
    <s v="No"/>
    <x v="0"/>
    <n v="257.98"/>
    <n v="2"/>
    <n v="0"/>
    <n v="74.8142"/>
  </r>
  <r>
    <x v="562"/>
    <x v="0"/>
    <s v="Los Angeles"/>
    <x v="1"/>
    <x v="1"/>
    <x v="1"/>
    <x v="12"/>
    <s v="No"/>
    <x v="0"/>
    <n v="17.48"/>
    <n v="2"/>
    <n v="0"/>
    <n v="8.2156000000000002"/>
  </r>
  <r>
    <x v="217"/>
    <x v="0"/>
    <s v="Philadelphia"/>
    <x v="9"/>
    <x v="3"/>
    <x v="0"/>
    <x v="1"/>
    <s v="No"/>
    <x v="1"/>
    <n v="492.83499999999998"/>
    <n v="5"/>
    <n v="0.3"/>
    <n v="-14.080999999999989"/>
  </r>
  <r>
    <x v="200"/>
    <x v="0"/>
    <s v="North Charleston"/>
    <x v="20"/>
    <x v="0"/>
    <x v="1"/>
    <x v="4"/>
    <s v="Yes"/>
    <x v="0"/>
    <n v="269.49"/>
    <n v="3"/>
    <n v="0"/>
    <n v="5.3897999999999939"/>
  </r>
  <r>
    <x v="37"/>
    <x v="2"/>
    <s v="San Jose"/>
    <x v="1"/>
    <x v="1"/>
    <x v="1"/>
    <x v="8"/>
    <s v="No"/>
    <x v="2"/>
    <n v="29.120000000000005"/>
    <n v="5"/>
    <n v="0.2"/>
    <n v="9.8279999999999959"/>
  </r>
  <r>
    <x v="591"/>
    <x v="0"/>
    <s v="New York City"/>
    <x v="15"/>
    <x v="3"/>
    <x v="1"/>
    <x v="2"/>
    <s v="No"/>
    <x v="0"/>
    <n v="18.75"/>
    <n v="5"/>
    <n v="0"/>
    <n v="9"/>
  </r>
  <r>
    <x v="591"/>
    <x v="0"/>
    <s v="New York City"/>
    <x v="15"/>
    <x v="3"/>
    <x v="2"/>
    <x v="7"/>
    <s v="No"/>
    <x v="0"/>
    <n v="119.69999999999999"/>
    <n v="6"/>
    <n v="0"/>
    <n v="31.121999999999996"/>
  </r>
  <r>
    <x v="591"/>
    <x v="0"/>
    <s v="New York City"/>
    <x v="15"/>
    <x v="3"/>
    <x v="1"/>
    <x v="8"/>
    <s v="No"/>
    <x v="1"/>
    <n v="9.1440000000000001"/>
    <n v="3"/>
    <n v="0.2"/>
    <n v="3.0860999999999996"/>
  </r>
  <r>
    <x v="591"/>
    <x v="0"/>
    <s v="New York City"/>
    <x v="15"/>
    <x v="3"/>
    <x v="2"/>
    <x v="11"/>
    <s v="Yes"/>
    <x v="0"/>
    <n v="57.06"/>
    <n v="3"/>
    <n v="0"/>
    <n v="18.2592"/>
  </r>
  <r>
    <x v="591"/>
    <x v="0"/>
    <s v="New York City"/>
    <x v="15"/>
    <x v="3"/>
    <x v="2"/>
    <x v="11"/>
    <s v="No"/>
    <x v="2"/>
    <n v="71.599999999999994"/>
    <n v="8"/>
    <n v="0"/>
    <n v="13.603999999999992"/>
  </r>
  <r>
    <x v="591"/>
    <x v="0"/>
    <s v="New York City"/>
    <x v="15"/>
    <x v="3"/>
    <x v="1"/>
    <x v="4"/>
    <s v="No"/>
    <x v="0"/>
    <n v="107.44"/>
    <n v="8"/>
    <n v="0"/>
    <n v="27.934399999999997"/>
  </r>
  <r>
    <x v="591"/>
    <x v="0"/>
    <s v="New York City"/>
    <x v="15"/>
    <x v="3"/>
    <x v="1"/>
    <x v="2"/>
    <s v="No"/>
    <x v="0"/>
    <n v="7.31"/>
    <n v="1"/>
    <n v="0"/>
    <n v="3.4356999999999998"/>
  </r>
  <r>
    <x v="591"/>
    <x v="0"/>
    <s v="New York City"/>
    <x v="15"/>
    <x v="3"/>
    <x v="1"/>
    <x v="6"/>
    <s v="No"/>
    <x v="1"/>
    <n v="59.099999999999994"/>
    <n v="6"/>
    <n v="0"/>
    <n v="22.458000000000002"/>
  </r>
  <r>
    <x v="591"/>
    <x v="0"/>
    <s v="New York City"/>
    <x v="15"/>
    <x v="3"/>
    <x v="1"/>
    <x v="4"/>
    <s v="Yes"/>
    <x v="0"/>
    <n v="46.53"/>
    <n v="3"/>
    <n v="0"/>
    <n v="12.097800000000001"/>
  </r>
  <r>
    <x v="506"/>
    <x v="0"/>
    <s v="Plainfield"/>
    <x v="30"/>
    <x v="3"/>
    <x v="1"/>
    <x v="9"/>
    <s v="No"/>
    <x v="2"/>
    <n v="97.84"/>
    <n v="2"/>
    <n v="0"/>
    <n v="25.438400000000001"/>
  </r>
  <r>
    <x v="618"/>
    <x v="0"/>
    <s v="Seattle"/>
    <x v="4"/>
    <x v="1"/>
    <x v="1"/>
    <x v="10"/>
    <s v="No"/>
    <x v="0"/>
    <n v="29.97"/>
    <n v="3"/>
    <n v="0"/>
    <n v="13.486499999999999"/>
  </r>
  <r>
    <x v="618"/>
    <x v="0"/>
    <s v="Seattle"/>
    <x v="4"/>
    <x v="1"/>
    <x v="1"/>
    <x v="8"/>
    <s v="No"/>
    <x v="0"/>
    <n v="98.352000000000004"/>
    <n v="3"/>
    <n v="0.2"/>
    <n v="34.423199999999987"/>
  </r>
  <r>
    <x v="427"/>
    <x v="0"/>
    <s v="New York City"/>
    <x v="15"/>
    <x v="3"/>
    <x v="1"/>
    <x v="8"/>
    <s v="No"/>
    <x v="1"/>
    <n v="83.920000000000016"/>
    <n v="5"/>
    <n v="0.2"/>
    <n v="29.371999999999993"/>
  </r>
  <r>
    <x v="427"/>
    <x v="0"/>
    <s v="New York City"/>
    <x v="15"/>
    <x v="3"/>
    <x v="1"/>
    <x v="8"/>
    <s v="Yes"/>
    <x v="0"/>
    <n v="14.624000000000002"/>
    <n v="2"/>
    <n v="0.2"/>
    <n v="5.1183999999999994"/>
  </r>
  <r>
    <x v="427"/>
    <x v="0"/>
    <s v="New York City"/>
    <x v="15"/>
    <x v="3"/>
    <x v="2"/>
    <x v="7"/>
    <s v="No"/>
    <x v="2"/>
    <n v="136.99"/>
    <n v="1"/>
    <n v="0"/>
    <n v="36.987300000000005"/>
  </r>
  <r>
    <x v="427"/>
    <x v="0"/>
    <s v="New York City"/>
    <x v="15"/>
    <x v="3"/>
    <x v="1"/>
    <x v="2"/>
    <s v="No"/>
    <x v="0"/>
    <n v="3.15"/>
    <n v="1"/>
    <n v="0"/>
    <n v="1.512"/>
  </r>
  <r>
    <x v="177"/>
    <x v="0"/>
    <s v="Newport News"/>
    <x v="17"/>
    <x v="0"/>
    <x v="1"/>
    <x v="10"/>
    <s v="No"/>
    <x v="0"/>
    <n v="9.11"/>
    <n v="1"/>
    <n v="0"/>
    <n v="4.099499999999999"/>
  </r>
  <r>
    <x v="177"/>
    <x v="0"/>
    <s v="Newport News"/>
    <x v="17"/>
    <x v="0"/>
    <x v="1"/>
    <x v="4"/>
    <s v="No"/>
    <x v="1"/>
    <n v="571.44000000000005"/>
    <n v="4"/>
    <n v="0"/>
    <n v="165.71759999999995"/>
  </r>
  <r>
    <x v="177"/>
    <x v="0"/>
    <s v="Newport News"/>
    <x v="17"/>
    <x v="0"/>
    <x v="1"/>
    <x v="10"/>
    <s v="Yes"/>
    <x v="0"/>
    <n v="32.400000000000006"/>
    <n v="5"/>
    <n v="0"/>
    <n v="15.552000000000001"/>
  </r>
  <r>
    <x v="177"/>
    <x v="0"/>
    <s v="Newport News"/>
    <x v="17"/>
    <x v="0"/>
    <x v="1"/>
    <x v="4"/>
    <s v="No"/>
    <x v="2"/>
    <n v="16.91"/>
    <n v="1"/>
    <n v="0"/>
    <n v="4.5656999999999996"/>
  </r>
  <r>
    <x v="619"/>
    <x v="0"/>
    <s v="Fayetteville"/>
    <x v="3"/>
    <x v="0"/>
    <x v="0"/>
    <x v="5"/>
    <s v="No"/>
    <x v="0"/>
    <n v="14.272"/>
    <n v="8"/>
    <n v="0.2"/>
    <n v="4.281600000000001"/>
  </r>
  <r>
    <x v="619"/>
    <x v="0"/>
    <s v="Fayetteville"/>
    <x v="3"/>
    <x v="0"/>
    <x v="0"/>
    <x v="0"/>
    <s v="No"/>
    <x v="0"/>
    <n v="451.13599999999997"/>
    <n v="4"/>
    <n v="0.2"/>
    <n v="-67.670399999999972"/>
  </r>
  <r>
    <x v="619"/>
    <x v="0"/>
    <s v="Fayetteville"/>
    <x v="3"/>
    <x v="0"/>
    <x v="1"/>
    <x v="9"/>
    <s v="No"/>
    <x v="1"/>
    <n v="64.864000000000004"/>
    <n v="4"/>
    <n v="0.2"/>
    <n v="6.4864000000000033"/>
  </r>
  <r>
    <x v="418"/>
    <x v="0"/>
    <s v="Los Angeles"/>
    <x v="1"/>
    <x v="1"/>
    <x v="0"/>
    <x v="1"/>
    <s v="Yes"/>
    <x v="0"/>
    <n v="217.58400000000003"/>
    <n v="2"/>
    <n v="0.2"/>
    <n v="-29.917800000000021"/>
  </r>
  <r>
    <x v="418"/>
    <x v="0"/>
    <s v="Los Angeles"/>
    <x v="1"/>
    <x v="1"/>
    <x v="2"/>
    <x v="11"/>
    <s v="No"/>
    <x v="2"/>
    <n v="82.95"/>
    <n v="5"/>
    <n v="0"/>
    <n v="29.032499999999999"/>
  </r>
  <r>
    <x v="418"/>
    <x v="0"/>
    <s v="Los Angeles"/>
    <x v="1"/>
    <x v="1"/>
    <x v="1"/>
    <x v="2"/>
    <s v="No"/>
    <x v="0"/>
    <n v="87.71"/>
    <n v="7"/>
    <n v="0"/>
    <n v="41.223699999999994"/>
  </r>
  <r>
    <x v="418"/>
    <x v="0"/>
    <s v="Los Angeles"/>
    <x v="1"/>
    <x v="1"/>
    <x v="1"/>
    <x v="9"/>
    <s v="No"/>
    <x v="0"/>
    <n v="1101.48"/>
    <n v="4"/>
    <n v="0"/>
    <n v="429.57720000000006"/>
  </r>
  <r>
    <x v="620"/>
    <x v="1"/>
    <s v="Los Angeles"/>
    <x v="1"/>
    <x v="1"/>
    <x v="0"/>
    <x v="3"/>
    <s v="No"/>
    <x v="1"/>
    <n v="1322.3520000000001"/>
    <n v="3"/>
    <n v="0.2"/>
    <n v="-99.176400000000001"/>
  </r>
  <r>
    <x v="419"/>
    <x v="0"/>
    <s v="New York City"/>
    <x v="15"/>
    <x v="3"/>
    <x v="1"/>
    <x v="6"/>
    <s v="Yes"/>
    <x v="0"/>
    <n v="5.46"/>
    <n v="3"/>
    <n v="0"/>
    <n v="1.4742000000000002"/>
  </r>
  <r>
    <x v="383"/>
    <x v="0"/>
    <s v="Dallas"/>
    <x v="5"/>
    <x v="2"/>
    <x v="1"/>
    <x v="14"/>
    <s v="No"/>
    <x v="2"/>
    <n v="11.184000000000001"/>
    <n v="1"/>
    <n v="0.2"/>
    <n v="0.83879999999999999"/>
  </r>
  <r>
    <x v="383"/>
    <x v="0"/>
    <s v="Dallas"/>
    <x v="5"/>
    <x v="2"/>
    <x v="1"/>
    <x v="4"/>
    <s v="No"/>
    <x v="0"/>
    <n v="153.584"/>
    <n v="2"/>
    <n v="0.2"/>
    <n v="-32.636600000000001"/>
  </r>
  <r>
    <x v="117"/>
    <x v="0"/>
    <s v="Seattle"/>
    <x v="4"/>
    <x v="1"/>
    <x v="1"/>
    <x v="4"/>
    <s v="No"/>
    <x v="0"/>
    <n v="1003.6200000000001"/>
    <n v="6"/>
    <n v="0"/>
    <n v="0"/>
  </r>
  <r>
    <x v="607"/>
    <x v="2"/>
    <s v="Seattle"/>
    <x v="4"/>
    <x v="1"/>
    <x v="2"/>
    <x v="7"/>
    <s v="No"/>
    <x v="1"/>
    <n v="35.167999999999999"/>
    <n v="4"/>
    <n v="0.2"/>
    <n v="11.429599999999999"/>
  </r>
  <r>
    <x v="607"/>
    <x v="2"/>
    <s v="Seattle"/>
    <x v="4"/>
    <x v="1"/>
    <x v="0"/>
    <x v="3"/>
    <s v="Yes"/>
    <x v="0"/>
    <n v="1137.75"/>
    <n v="5"/>
    <n v="0"/>
    <n v="250.30500000000004"/>
  </r>
  <r>
    <x v="607"/>
    <x v="2"/>
    <s v="Seattle"/>
    <x v="4"/>
    <x v="1"/>
    <x v="1"/>
    <x v="8"/>
    <s v="No"/>
    <x v="2"/>
    <n v="99.680000000000021"/>
    <n v="5"/>
    <n v="0.2"/>
    <n v="32.396000000000001"/>
  </r>
  <r>
    <x v="607"/>
    <x v="2"/>
    <s v="Seattle"/>
    <x v="4"/>
    <x v="1"/>
    <x v="1"/>
    <x v="6"/>
    <s v="No"/>
    <x v="0"/>
    <n v="5.56"/>
    <n v="2"/>
    <n v="0"/>
    <n v="1.4455999999999998"/>
  </r>
  <r>
    <x v="118"/>
    <x v="1"/>
    <s v="Newark"/>
    <x v="13"/>
    <x v="3"/>
    <x v="1"/>
    <x v="4"/>
    <s v="No"/>
    <x v="0"/>
    <n v="85.52"/>
    <n v="2"/>
    <n v="0"/>
    <n v="22.235199999999999"/>
  </r>
  <r>
    <x v="118"/>
    <x v="1"/>
    <s v="Newark"/>
    <x v="13"/>
    <x v="3"/>
    <x v="1"/>
    <x v="6"/>
    <s v="No"/>
    <x v="1"/>
    <n v="9.84"/>
    <n v="3"/>
    <n v="0"/>
    <n v="2.6568000000000005"/>
  </r>
  <r>
    <x v="118"/>
    <x v="1"/>
    <s v="Newark"/>
    <x v="13"/>
    <x v="3"/>
    <x v="1"/>
    <x v="10"/>
    <s v="Yes"/>
    <x v="0"/>
    <n v="20.04"/>
    <n v="3"/>
    <n v="0"/>
    <n v="9.6191999999999993"/>
  </r>
  <r>
    <x v="621"/>
    <x v="0"/>
    <s v="New York City"/>
    <x v="15"/>
    <x v="3"/>
    <x v="2"/>
    <x v="7"/>
    <s v="No"/>
    <x v="2"/>
    <n v="631.96"/>
    <n v="4"/>
    <n v="0"/>
    <n v="303.3408"/>
  </r>
  <r>
    <x v="621"/>
    <x v="0"/>
    <s v="New York City"/>
    <x v="15"/>
    <x v="3"/>
    <x v="1"/>
    <x v="10"/>
    <s v="No"/>
    <x v="0"/>
    <n v="23.92"/>
    <n v="4"/>
    <n v="0"/>
    <n v="10.763999999999999"/>
  </r>
  <r>
    <x v="44"/>
    <x v="0"/>
    <s v="Los Angeles"/>
    <x v="1"/>
    <x v="1"/>
    <x v="1"/>
    <x v="10"/>
    <s v="No"/>
    <x v="0"/>
    <n v="90.24"/>
    <n v="6"/>
    <n v="0"/>
    <n v="41.51039999999999"/>
  </r>
  <r>
    <x v="622"/>
    <x v="0"/>
    <s v="Jamestown"/>
    <x v="15"/>
    <x v="3"/>
    <x v="2"/>
    <x v="7"/>
    <s v="No"/>
    <x v="1"/>
    <n v="4548.8100000000004"/>
    <n v="7"/>
    <n v="0"/>
    <n v="1228.1787000000004"/>
  </r>
  <r>
    <x v="409"/>
    <x v="0"/>
    <s v="Houston"/>
    <x v="5"/>
    <x v="2"/>
    <x v="0"/>
    <x v="3"/>
    <s v="Yes"/>
    <x v="0"/>
    <n v="300.93"/>
    <n v="5"/>
    <n v="0.3"/>
    <n v="-34.39200000000001"/>
  </r>
  <r>
    <x v="409"/>
    <x v="0"/>
    <s v="Houston"/>
    <x v="5"/>
    <x v="2"/>
    <x v="2"/>
    <x v="7"/>
    <s v="No"/>
    <x v="2"/>
    <n v="719.96"/>
    <n v="5"/>
    <n v="0.2"/>
    <n v="53.997000000000043"/>
  </r>
  <r>
    <x v="623"/>
    <x v="0"/>
    <s v="Mishawaka"/>
    <x v="14"/>
    <x v="2"/>
    <x v="0"/>
    <x v="1"/>
    <s v="No"/>
    <x v="0"/>
    <n v="647.84"/>
    <n v="8"/>
    <n v="0"/>
    <n v="32.391999999999939"/>
  </r>
  <r>
    <x v="354"/>
    <x v="2"/>
    <s v="San Diego"/>
    <x v="1"/>
    <x v="1"/>
    <x v="1"/>
    <x v="4"/>
    <s v="No"/>
    <x v="0"/>
    <n v="64.17"/>
    <n v="3"/>
    <n v="0"/>
    <n v="18.609299999999998"/>
  </r>
  <r>
    <x v="354"/>
    <x v="2"/>
    <s v="San Diego"/>
    <x v="1"/>
    <x v="1"/>
    <x v="1"/>
    <x v="12"/>
    <s v="No"/>
    <x v="1"/>
    <n v="124.46"/>
    <n v="2"/>
    <n v="0"/>
    <n v="58.496199999999988"/>
  </r>
  <r>
    <x v="387"/>
    <x v="1"/>
    <s v="San Francisco"/>
    <x v="1"/>
    <x v="1"/>
    <x v="1"/>
    <x v="8"/>
    <s v="Yes"/>
    <x v="0"/>
    <n v="9.5840000000000014"/>
    <n v="1"/>
    <n v="0.2"/>
    <n v="3.3543999999999996"/>
  </r>
  <r>
    <x v="419"/>
    <x v="0"/>
    <s v="Miami"/>
    <x v="2"/>
    <x v="0"/>
    <x v="1"/>
    <x v="12"/>
    <s v="No"/>
    <x v="2"/>
    <n v="37.608000000000004"/>
    <n v="3"/>
    <n v="0.2"/>
    <n v="12.692699999999995"/>
  </r>
  <r>
    <x v="624"/>
    <x v="1"/>
    <s v="Skokie"/>
    <x v="10"/>
    <x v="2"/>
    <x v="1"/>
    <x v="10"/>
    <s v="No"/>
    <x v="0"/>
    <n v="12.224"/>
    <n v="2"/>
    <n v="0.2"/>
    <n v="4.4311999999999996"/>
  </r>
  <r>
    <x v="624"/>
    <x v="1"/>
    <s v="Skokie"/>
    <x v="10"/>
    <x v="2"/>
    <x v="1"/>
    <x v="8"/>
    <s v="No"/>
    <x v="0"/>
    <n v="2.3039999999999994"/>
    <n v="4"/>
    <n v="0.8"/>
    <n v="-3.5711999999999993"/>
  </r>
  <r>
    <x v="624"/>
    <x v="1"/>
    <s v="Skokie"/>
    <x v="10"/>
    <x v="2"/>
    <x v="1"/>
    <x v="8"/>
    <s v="No"/>
    <x v="1"/>
    <n v="9.3599999999999977"/>
    <n v="4"/>
    <n v="0.8"/>
    <n v="-16.380000000000003"/>
  </r>
  <r>
    <x v="625"/>
    <x v="0"/>
    <s v="San Francisco"/>
    <x v="1"/>
    <x v="1"/>
    <x v="1"/>
    <x v="2"/>
    <s v="Yes"/>
    <x v="0"/>
    <n v="7.38"/>
    <n v="2"/>
    <n v="0"/>
    <n v="3.4685999999999999"/>
  </r>
  <r>
    <x v="107"/>
    <x v="0"/>
    <s v="San Francisco"/>
    <x v="1"/>
    <x v="1"/>
    <x v="1"/>
    <x v="4"/>
    <s v="No"/>
    <x v="2"/>
    <n v="53.72"/>
    <n v="4"/>
    <n v="0"/>
    <n v="15.041600000000003"/>
  </r>
  <r>
    <x v="107"/>
    <x v="0"/>
    <s v="San Francisco"/>
    <x v="1"/>
    <x v="1"/>
    <x v="1"/>
    <x v="14"/>
    <s v="No"/>
    <x v="0"/>
    <n v="8187.65"/>
    <n v="5"/>
    <n v="0"/>
    <n v="327.50599999999963"/>
  </r>
  <r>
    <x v="107"/>
    <x v="0"/>
    <s v="San Francisco"/>
    <x v="1"/>
    <x v="1"/>
    <x v="0"/>
    <x v="5"/>
    <s v="No"/>
    <x v="0"/>
    <n v="77.92"/>
    <n v="8"/>
    <n v="0"/>
    <n v="34.284800000000004"/>
  </r>
  <r>
    <x v="579"/>
    <x v="0"/>
    <s v="Houston"/>
    <x v="5"/>
    <x v="2"/>
    <x v="1"/>
    <x v="9"/>
    <s v="No"/>
    <x v="1"/>
    <n v="32.783999999999992"/>
    <n v="4"/>
    <n v="0.8"/>
    <n v="-85.238399999999999"/>
  </r>
  <r>
    <x v="199"/>
    <x v="1"/>
    <s v="Los Angeles"/>
    <x v="1"/>
    <x v="1"/>
    <x v="2"/>
    <x v="7"/>
    <s v="Yes"/>
    <x v="0"/>
    <n v="196.77600000000001"/>
    <n v="3"/>
    <n v="0.2"/>
    <n v="14.758199999999995"/>
  </r>
  <r>
    <x v="199"/>
    <x v="1"/>
    <s v="Los Angeles"/>
    <x v="1"/>
    <x v="1"/>
    <x v="2"/>
    <x v="11"/>
    <s v="No"/>
    <x v="2"/>
    <n v="479.93999999999994"/>
    <n v="6"/>
    <n v="0"/>
    <n v="52.79340000000002"/>
  </r>
  <r>
    <x v="585"/>
    <x v="2"/>
    <s v="Oklahoma City"/>
    <x v="26"/>
    <x v="2"/>
    <x v="1"/>
    <x v="4"/>
    <s v="No"/>
    <x v="0"/>
    <n v="1117.92"/>
    <n v="4"/>
    <n v="0"/>
    <n v="55.895999999999958"/>
  </r>
  <r>
    <x v="608"/>
    <x v="0"/>
    <s v="Monroe"/>
    <x v="28"/>
    <x v="0"/>
    <x v="2"/>
    <x v="11"/>
    <s v="No"/>
    <x v="0"/>
    <n v="106.5"/>
    <n v="6"/>
    <n v="0"/>
    <n v="41.534999999999997"/>
  </r>
  <r>
    <x v="626"/>
    <x v="2"/>
    <s v="Tampa"/>
    <x v="2"/>
    <x v="0"/>
    <x v="1"/>
    <x v="8"/>
    <s v="No"/>
    <x v="1"/>
    <n v="45.660000000000011"/>
    <n v="5"/>
    <n v="0.7"/>
    <n v="-33.483999999999995"/>
  </r>
  <r>
    <x v="179"/>
    <x v="1"/>
    <s v="Chicago"/>
    <x v="10"/>
    <x v="2"/>
    <x v="2"/>
    <x v="11"/>
    <s v="Yes"/>
    <x v="0"/>
    <n v="95.968000000000004"/>
    <n v="4"/>
    <n v="0.2"/>
    <n v="1.1995999999999931"/>
  </r>
  <r>
    <x v="179"/>
    <x v="1"/>
    <s v="Chicago"/>
    <x v="10"/>
    <x v="2"/>
    <x v="0"/>
    <x v="1"/>
    <s v="No"/>
    <x v="2"/>
    <n v="47.991999999999997"/>
    <n v="2"/>
    <n v="0.3"/>
    <n v="-2.0567999999999991"/>
  </r>
  <r>
    <x v="413"/>
    <x v="0"/>
    <s v="Bowling Green"/>
    <x v="24"/>
    <x v="3"/>
    <x v="1"/>
    <x v="4"/>
    <s v="No"/>
    <x v="0"/>
    <n v="264.32"/>
    <n v="2"/>
    <n v="0.2"/>
    <n v="19.823999999999998"/>
  </r>
  <r>
    <x v="287"/>
    <x v="0"/>
    <s v="Houston"/>
    <x v="5"/>
    <x v="2"/>
    <x v="1"/>
    <x v="12"/>
    <s v="No"/>
    <x v="0"/>
    <n v="604.65600000000006"/>
    <n v="9"/>
    <n v="0.2"/>
    <n v="204.07139999999995"/>
  </r>
  <r>
    <x v="61"/>
    <x v="1"/>
    <s v="Westfield"/>
    <x v="30"/>
    <x v="3"/>
    <x v="0"/>
    <x v="5"/>
    <s v="No"/>
    <x v="1"/>
    <n v="129.93"/>
    <n v="3"/>
    <n v="0"/>
    <n v="12.992999999999988"/>
  </r>
  <r>
    <x v="522"/>
    <x v="2"/>
    <s v="Oklahoma City"/>
    <x v="26"/>
    <x v="2"/>
    <x v="1"/>
    <x v="2"/>
    <s v="Yes"/>
    <x v="0"/>
    <n v="20.16"/>
    <n v="7"/>
    <n v="0"/>
    <n v="9.8783999999999992"/>
  </r>
  <r>
    <x v="522"/>
    <x v="2"/>
    <s v="Oklahoma City"/>
    <x v="26"/>
    <x v="2"/>
    <x v="1"/>
    <x v="2"/>
    <s v="No"/>
    <x v="2"/>
    <n v="29.46"/>
    <n v="6"/>
    <n v="0"/>
    <n v="14.4354"/>
  </r>
  <r>
    <x v="522"/>
    <x v="2"/>
    <s v="Oklahoma City"/>
    <x v="26"/>
    <x v="2"/>
    <x v="1"/>
    <x v="9"/>
    <s v="No"/>
    <x v="0"/>
    <n v="868.58999999999992"/>
    <n v="3"/>
    <n v="0"/>
    <n v="251.89109999999988"/>
  </r>
  <r>
    <x v="522"/>
    <x v="2"/>
    <s v="Oklahoma City"/>
    <x v="26"/>
    <x v="2"/>
    <x v="1"/>
    <x v="10"/>
    <s v="No"/>
    <x v="0"/>
    <n v="12.96"/>
    <n v="2"/>
    <n v="0"/>
    <n v="6.2208000000000006"/>
  </r>
  <r>
    <x v="522"/>
    <x v="2"/>
    <s v="Oklahoma City"/>
    <x v="26"/>
    <x v="2"/>
    <x v="2"/>
    <x v="7"/>
    <s v="No"/>
    <x v="1"/>
    <n v="5.5"/>
    <n v="1"/>
    <n v="0"/>
    <n v="1.375"/>
  </r>
  <r>
    <x v="522"/>
    <x v="2"/>
    <s v="Oklahoma City"/>
    <x v="26"/>
    <x v="2"/>
    <x v="1"/>
    <x v="8"/>
    <s v="Yes"/>
    <x v="0"/>
    <n v="121.6"/>
    <n v="4"/>
    <n v="0"/>
    <n v="55.935999999999993"/>
  </r>
  <r>
    <x v="627"/>
    <x v="0"/>
    <s v="Houston"/>
    <x v="5"/>
    <x v="2"/>
    <x v="1"/>
    <x v="6"/>
    <s v="No"/>
    <x v="2"/>
    <n v="42.047999999999995"/>
    <n v="9"/>
    <n v="0.2"/>
    <n v="5.2559999999999985"/>
  </r>
  <r>
    <x v="627"/>
    <x v="0"/>
    <s v="Houston"/>
    <x v="5"/>
    <x v="2"/>
    <x v="2"/>
    <x v="11"/>
    <s v="No"/>
    <x v="0"/>
    <n v="25.488"/>
    <n v="2"/>
    <n v="0.2"/>
    <n v="4.4603999999999999"/>
  </r>
  <r>
    <x v="627"/>
    <x v="0"/>
    <s v="Houston"/>
    <x v="5"/>
    <x v="2"/>
    <x v="1"/>
    <x v="8"/>
    <s v="No"/>
    <x v="0"/>
    <n v="6.8999999999999986"/>
    <n v="3"/>
    <n v="0.8"/>
    <n v="-12.075000000000003"/>
  </r>
  <r>
    <x v="627"/>
    <x v="0"/>
    <s v="Houston"/>
    <x v="5"/>
    <x v="2"/>
    <x v="1"/>
    <x v="8"/>
    <s v="No"/>
    <x v="1"/>
    <n v="9.6479999999999961"/>
    <n v="6"/>
    <n v="0.8"/>
    <n v="-16.884"/>
  </r>
  <r>
    <x v="627"/>
    <x v="0"/>
    <s v="Houston"/>
    <x v="5"/>
    <x v="2"/>
    <x v="1"/>
    <x v="10"/>
    <s v="Yes"/>
    <x v="0"/>
    <n v="7.9680000000000009"/>
    <n v="2"/>
    <n v="0.2"/>
    <n v="2.8884000000000007"/>
  </r>
  <r>
    <x v="626"/>
    <x v="2"/>
    <s v="Fort Lauderdale"/>
    <x v="2"/>
    <x v="0"/>
    <x v="1"/>
    <x v="10"/>
    <s v="No"/>
    <x v="2"/>
    <n v="10.368000000000002"/>
    <n v="2"/>
    <n v="0.2"/>
    <n v="3.6288"/>
  </r>
  <r>
    <x v="137"/>
    <x v="1"/>
    <s v="Little Rock"/>
    <x v="36"/>
    <x v="0"/>
    <x v="1"/>
    <x v="10"/>
    <s v="No"/>
    <x v="0"/>
    <n v="114.2"/>
    <n v="5"/>
    <n v="0"/>
    <n v="52.531999999999996"/>
  </r>
  <r>
    <x v="137"/>
    <x v="1"/>
    <s v="Little Rock"/>
    <x v="36"/>
    <x v="0"/>
    <x v="1"/>
    <x v="8"/>
    <s v="No"/>
    <x v="0"/>
    <n v="17.96"/>
    <n v="4"/>
    <n v="0"/>
    <n v="8.2615999999999996"/>
  </r>
  <r>
    <x v="137"/>
    <x v="1"/>
    <s v="Little Rock"/>
    <x v="36"/>
    <x v="0"/>
    <x v="1"/>
    <x v="13"/>
    <s v="No"/>
    <x v="1"/>
    <n v="12.67"/>
    <n v="7"/>
    <n v="0"/>
    <n v="4.5611999999999995"/>
  </r>
  <r>
    <x v="137"/>
    <x v="1"/>
    <s v="Little Rock"/>
    <x v="36"/>
    <x v="0"/>
    <x v="2"/>
    <x v="11"/>
    <s v="Yes"/>
    <x v="0"/>
    <n v="339.96"/>
    <n v="4"/>
    <n v="0"/>
    <n v="122.38559999999998"/>
  </r>
  <r>
    <x v="393"/>
    <x v="1"/>
    <s v="Philadelphia"/>
    <x v="9"/>
    <x v="3"/>
    <x v="1"/>
    <x v="4"/>
    <s v="No"/>
    <x v="2"/>
    <n v="1801.6320000000001"/>
    <n v="6"/>
    <n v="0.2"/>
    <n v="-337.80600000000004"/>
  </r>
  <r>
    <x v="628"/>
    <x v="1"/>
    <s v="La Quinta"/>
    <x v="1"/>
    <x v="1"/>
    <x v="2"/>
    <x v="11"/>
    <s v="No"/>
    <x v="0"/>
    <n v="46.32"/>
    <n v="4"/>
    <n v="0"/>
    <n v="18.064800000000002"/>
  </r>
  <r>
    <x v="277"/>
    <x v="0"/>
    <s v="Cleveland"/>
    <x v="24"/>
    <x v="3"/>
    <x v="0"/>
    <x v="1"/>
    <s v="No"/>
    <x v="0"/>
    <n v="181.98599999999999"/>
    <n v="2"/>
    <n v="0.3"/>
    <n v="-54.595799999999997"/>
  </r>
  <r>
    <x v="277"/>
    <x v="0"/>
    <s v="Cleveland"/>
    <x v="24"/>
    <x v="3"/>
    <x v="2"/>
    <x v="7"/>
    <s v="No"/>
    <x v="1"/>
    <n v="431.976"/>
    <n v="4"/>
    <n v="0.4"/>
    <n v="-100.7944"/>
  </r>
  <r>
    <x v="277"/>
    <x v="0"/>
    <s v="Cleveland"/>
    <x v="24"/>
    <x v="3"/>
    <x v="2"/>
    <x v="7"/>
    <s v="Yes"/>
    <x v="0"/>
    <n v="155.36999999999998"/>
    <n v="1"/>
    <n v="0.4"/>
    <n v="-36.253"/>
  </r>
  <r>
    <x v="613"/>
    <x v="1"/>
    <s v="San Francisco"/>
    <x v="1"/>
    <x v="1"/>
    <x v="0"/>
    <x v="1"/>
    <s v="No"/>
    <x v="2"/>
    <n v="1348.7040000000002"/>
    <n v="6"/>
    <n v="0.2"/>
    <n v="-219.16440000000023"/>
  </r>
  <r>
    <x v="613"/>
    <x v="1"/>
    <s v="San Francisco"/>
    <x v="1"/>
    <x v="1"/>
    <x v="0"/>
    <x v="1"/>
    <s v="No"/>
    <x v="0"/>
    <n v="700.15200000000004"/>
    <n v="3"/>
    <n v="0.2"/>
    <n v="78.767099999999971"/>
  </r>
  <r>
    <x v="629"/>
    <x v="1"/>
    <s v="Scottsdale"/>
    <x v="16"/>
    <x v="1"/>
    <x v="0"/>
    <x v="5"/>
    <s v="No"/>
    <x v="0"/>
    <n v="111.88800000000001"/>
    <n v="7"/>
    <n v="0.2"/>
    <n v="22.377600000000001"/>
  </r>
  <r>
    <x v="630"/>
    <x v="1"/>
    <s v="Philadelphia"/>
    <x v="9"/>
    <x v="3"/>
    <x v="1"/>
    <x v="9"/>
    <s v="No"/>
    <x v="1"/>
    <n v="143.952"/>
    <n v="3"/>
    <n v="0.2"/>
    <n v="14.39520000000001"/>
  </r>
  <r>
    <x v="399"/>
    <x v="2"/>
    <s v="Malden"/>
    <x v="31"/>
    <x v="3"/>
    <x v="0"/>
    <x v="0"/>
    <s v="Yes"/>
    <x v="0"/>
    <n v="173.94"/>
    <n v="3"/>
    <n v="0"/>
    <n v="13.915199999999992"/>
  </r>
  <r>
    <x v="399"/>
    <x v="2"/>
    <s v="Malden"/>
    <x v="31"/>
    <x v="3"/>
    <x v="1"/>
    <x v="2"/>
    <s v="No"/>
    <x v="2"/>
    <n v="14.76"/>
    <n v="4"/>
    <n v="0"/>
    <n v="6.9371999999999998"/>
  </r>
  <r>
    <x v="32"/>
    <x v="0"/>
    <s v="San Jose"/>
    <x v="1"/>
    <x v="1"/>
    <x v="1"/>
    <x v="4"/>
    <s v="No"/>
    <x v="0"/>
    <n v="205.92"/>
    <n v="4"/>
    <n v="0"/>
    <n v="2.0592000000000041"/>
  </r>
  <r>
    <x v="32"/>
    <x v="0"/>
    <s v="San Jose"/>
    <x v="1"/>
    <x v="1"/>
    <x v="0"/>
    <x v="0"/>
    <s v="No"/>
    <x v="0"/>
    <n v="102.833"/>
    <n v="1"/>
    <n v="0.15"/>
    <n v="-6.0489999999999995"/>
  </r>
  <r>
    <x v="622"/>
    <x v="0"/>
    <s v="Phoenix"/>
    <x v="16"/>
    <x v="1"/>
    <x v="1"/>
    <x v="6"/>
    <s v="No"/>
    <x v="1"/>
    <n v="2.3039999999999998"/>
    <n v="1"/>
    <n v="0.2"/>
    <n v="0.25919999999999999"/>
  </r>
  <r>
    <x v="622"/>
    <x v="0"/>
    <s v="Phoenix"/>
    <x v="16"/>
    <x v="1"/>
    <x v="2"/>
    <x v="7"/>
    <s v="Yes"/>
    <x v="0"/>
    <n v="1879.96"/>
    <n v="5"/>
    <n v="0.2"/>
    <n v="211.49549999999977"/>
  </r>
  <r>
    <x v="622"/>
    <x v="0"/>
    <s v="Phoenix"/>
    <x v="16"/>
    <x v="1"/>
    <x v="1"/>
    <x v="10"/>
    <s v="No"/>
    <x v="2"/>
    <n v="313.024"/>
    <n v="8"/>
    <n v="0.2"/>
    <n v="105.64559999999997"/>
  </r>
  <r>
    <x v="622"/>
    <x v="0"/>
    <s v="Phoenix"/>
    <x v="16"/>
    <x v="1"/>
    <x v="1"/>
    <x v="2"/>
    <s v="No"/>
    <x v="0"/>
    <n v="5.04"/>
    <n v="2"/>
    <n v="0.2"/>
    <n v="1.764"/>
  </r>
  <r>
    <x v="455"/>
    <x v="0"/>
    <s v="Henderson"/>
    <x v="0"/>
    <x v="0"/>
    <x v="0"/>
    <x v="5"/>
    <s v="No"/>
    <x v="0"/>
    <n v="821.87999999999988"/>
    <n v="6"/>
    <n v="0"/>
    <n v="213.68880000000001"/>
  </r>
  <r>
    <x v="455"/>
    <x v="0"/>
    <s v="Henderson"/>
    <x v="0"/>
    <x v="0"/>
    <x v="1"/>
    <x v="8"/>
    <s v="No"/>
    <x v="1"/>
    <n v="21.96"/>
    <n v="2"/>
    <n v="0"/>
    <n v="10.760400000000001"/>
  </r>
  <r>
    <x v="43"/>
    <x v="2"/>
    <s v="Columbia"/>
    <x v="20"/>
    <x v="0"/>
    <x v="1"/>
    <x v="10"/>
    <s v="Yes"/>
    <x v="0"/>
    <n v="25.92"/>
    <n v="4"/>
    <n v="0"/>
    <n v="12.441600000000001"/>
  </r>
  <r>
    <x v="547"/>
    <x v="0"/>
    <s v="Tallahassee"/>
    <x v="2"/>
    <x v="0"/>
    <x v="2"/>
    <x v="7"/>
    <s v="No"/>
    <x v="2"/>
    <n v="705.54399999999998"/>
    <n v="7"/>
    <n v="0.2"/>
    <n v="70.554400000000072"/>
  </r>
  <r>
    <x v="58"/>
    <x v="0"/>
    <s v="New York City"/>
    <x v="15"/>
    <x v="3"/>
    <x v="2"/>
    <x v="11"/>
    <s v="No"/>
    <x v="0"/>
    <n v="50"/>
    <n v="2"/>
    <n v="0"/>
    <n v="12"/>
  </r>
  <r>
    <x v="308"/>
    <x v="1"/>
    <s v="Houston"/>
    <x v="5"/>
    <x v="2"/>
    <x v="0"/>
    <x v="5"/>
    <s v="No"/>
    <x v="0"/>
    <n v="51.712000000000003"/>
    <n v="8"/>
    <n v="0.6"/>
    <n v="-32.320000000000007"/>
  </r>
  <r>
    <x v="130"/>
    <x v="1"/>
    <s v="Coral Springs"/>
    <x v="2"/>
    <x v="0"/>
    <x v="1"/>
    <x v="9"/>
    <s v="No"/>
    <x v="1"/>
    <n v="6.9920000000000009"/>
    <n v="2"/>
    <n v="0.2"/>
    <n v="0.52439999999999998"/>
  </r>
  <r>
    <x v="612"/>
    <x v="0"/>
    <s v="Orem"/>
    <x v="7"/>
    <x v="1"/>
    <x v="0"/>
    <x v="0"/>
    <s v="Yes"/>
    <x v="0"/>
    <n v="1406.86"/>
    <n v="7"/>
    <n v="0"/>
    <n v="140.68599999999989"/>
  </r>
  <r>
    <x v="612"/>
    <x v="0"/>
    <s v="Orem"/>
    <x v="7"/>
    <x v="1"/>
    <x v="1"/>
    <x v="2"/>
    <s v="No"/>
    <x v="2"/>
    <n v="15.75"/>
    <n v="5"/>
    <n v="0"/>
    <n v="7.5600000000000005"/>
  </r>
  <r>
    <x v="612"/>
    <x v="0"/>
    <s v="Orem"/>
    <x v="7"/>
    <x v="1"/>
    <x v="1"/>
    <x v="4"/>
    <s v="No"/>
    <x v="0"/>
    <n v="323.10000000000002"/>
    <n v="2"/>
    <n v="0"/>
    <n v="61.38900000000001"/>
  </r>
  <r>
    <x v="93"/>
    <x v="0"/>
    <s v="Nashville"/>
    <x v="18"/>
    <x v="0"/>
    <x v="1"/>
    <x v="2"/>
    <s v="No"/>
    <x v="0"/>
    <n v="9.2159999999999993"/>
    <n v="4"/>
    <n v="0.2"/>
    <n v="3.3408000000000002"/>
  </r>
  <r>
    <x v="93"/>
    <x v="0"/>
    <s v="Nashville"/>
    <x v="18"/>
    <x v="0"/>
    <x v="1"/>
    <x v="10"/>
    <s v="No"/>
    <x v="1"/>
    <n v="10.368000000000002"/>
    <n v="2"/>
    <n v="0.2"/>
    <n v="3.6288"/>
  </r>
  <r>
    <x v="403"/>
    <x v="1"/>
    <s v="New York City"/>
    <x v="15"/>
    <x v="3"/>
    <x v="2"/>
    <x v="11"/>
    <s v="Yes"/>
    <x v="0"/>
    <n v="15.02"/>
    <n v="1"/>
    <n v="0"/>
    <n v="2.7035999999999998"/>
  </r>
  <r>
    <x v="403"/>
    <x v="1"/>
    <s v="New York City"/>
    <x v="15"/>
    <x v="3"/>
    <x v="1"/>
    <x v="4"/>
    <s v="No"/>
    <x v="2"/>
    <n v="33.82"/>
    <n v="2"/>
    <n v="0"/>
    <n v="9.1313999999999993"/>
  </r>
  <r>
    <x v="631"/>
    <x v="0"/>
    <s v="Bowling Green"/>
    <x v="0"/>
    <x v="0"/>
    <x v="2"/>
    <x v="11"/>
    <s v="No"/>
    <x v="0"/>
    <n v="71"/>
    <n v="4"/>
    <n v="0"/>
    <n v="27.689999999999998"/>
  </r>
  <r>
    <x v="227"/>
    <x v="0"/>
    <s v="Bellingham"/>
    <x v="4"/>
    <x v="1"/>
    <x v="1"/>
    <x v="8"/>
    <s v="No"/>
    <x v="0"/>
    <n v="25.120000000000005"/>
    <n v="5"/>
    <n v="0.2"/>
    <n v="7.8499999999999979"/>
  </r>
  <r>
    <x v="227"/>
    <x v="0"/>
    <s v="Bellingham"/>
    <x v="4"/>
    <x v="1"/>
    <x v="0"/>
    <x v="3"/>
    <s v="No"/>
    <x v="1"/>
    <n v="2665.62"/>
    <n v="9"/>
    <n v="0"/>
    <n v="239.90580000000011"/>
  </r>
  <r>
    <x v="407"/>
    <x v="1"/>
    <s v="New York City"/>
    <x v="15"/>
    <x v="3"/>
    <x v="1"/>
    <x v="4"/>
    <s v="Yes"/>
    <x v="0"/>
    <n v="478.08"/>
    <n v="8"/>
    <n v="0"/>
    <n v="133.86240000000004"/>
  </r>
  <r>
    <x v="112"/>
    <x v="1"/>
    <s v="Newark"/>
    <x v="24"/>
    <x v="3"/>
    <x v="2"/>
    <x v="7"/>
    <s v="No"/>
    <x v="2"/>
    <n v="164.38800000000001"/>
    <n v="2"/>
    <n v="0.4"/>
    <n v="-35.617400000000004"/>
  </r>
  <r>
    <x v="112"/>
    <x v="1"/>
    <s v="Newark"/>
    <x v="24"/>
    <x v="3"/>
    <x v="1"/>
    <x v="6"/>
    <s v="No"/>
    <x v="0"/>
    <n v="13.247999999999999"/>
    <n v="4"/>
    <n v="0.2"/>
    <n v="3.6431999999999998"/>
  </r>
  <r>
    <x v="91"/>
    <x v="2"/>
    <s v="Woodstock"/>
    <x v="10"/>
    <x v="2"/>
    <x v="1"/>
    <x v="6"/>
    <s v="No"/>
    <x v="0"/>
    <n v="2.9120000000000004"/>
    <n v="2"/>
    <n v="0.2"/>
    <n v="0.90999999999999981"/>
  </r>
  <r>
    <x v="632"/>
    <x v="0"/>
    <s v="Carrollton"/>
    <x v="5"/>
    <x v="2"/>
    <x v="2"/>
    <x v="11"/>
    <s v="No"/>
    <x v="1"/>
    <n v="1399.9440000000002"/>
    <n v="7"/>
    <n v="0.2"/>
    <n v="52.497900000000016"/>
  </r>
  <r>
    <x v="598"/>
    <x v="2"/>
    <s v="Lafayette"/>
    <x v="14"/>
    <x v="2"/>
    <x v="0"/>
    <x v="5"/>
    <s v="Yes"/>
    <x v="0"/>
    <n v="526.45000000000005"/>
    <n v="5"/>
    <n v="0"/>
    <n v="31.586999999999961"/>
  </r>
  <r>
    <x v="19"/>
    <x v="1"/>
    <s v="Columbus"/>
    <x v="32"/>
    <x v="0"/>
    <x v="1"/>
    <x v="12"/>
    <s v="No"/>
    <x v="2"/>
    <n v="16.23"/>
    <n v="3"/>
    <n v="0"/>
    <n v="7.9527000000000001"/>
  </r>
  <r>
    <x v="19"/>
    <x v="1"/>
    <s v="Columbus"/>
    <x v="32"/>
    <x v="0"/>
    <x v="1"/>
    <x v="8"/>
    <s v="No"/>
    <x v="0"/>
    <n v="319.89999999999998"/>
    <n v="5"/>
    <n v="0"/>
    <n v="156.751"/>
  </r>
  <r>
    <x v="19"/>
    <x v="1"/>
    <s v="Columbus"/>
    <x v="32"/>
    <x v="0"/>
    <x v="1"/>
    <x v="12"/>
    <s v="No"/>
    <x v="0"/>
    <n v="11.36"/>
    <n v="2"/>
    <n v="0"/>
    <n v="5.3391999999999991"/>
  </r>
  <r>
    <x v="19"/>
    <x v="1"/>
    <s v="Columbus"/>
    <x v="32"/>
    <x v="0"/>
    <x v="1"/>
    <x v="9"/>
    <s v="No"/>
    <x v="1"/>
    <n v="675.12"/>
    <n v="3"/>
    <n v="0"/>
    <n v="290.30160000000001"/>
  </r>
  <r>
    <x v="174"/>
    <x v="2"/>
    <s v="Alexandria"/>
    <x v="17"/>
    <x v="0"/>
    <x v="0"/>
    <x v="5"/>
    <s v="Yes"/>
    <x v="0"/>
    <n v="62.820000000000007"/>
    <n v="3"/>
    <n v="0"/>
    <n v="30.7818"/>
  </r>
  <r>
    <x v="174"/>
    <x v="2"/>
    <s v="Alexandria"/>
    <x v="17"/>
    <x v="0"/>
    <x v="1"/>
    <x v="4"/>
    <s v="No"/>
    <x v="2"/>
    <n v="489.92"/>
    <n v="8"/>
    <n v="0"/>
    <n v="0"/>
  </r>
  <r>
    <x v="174"/>
    <x v="2"/>
    <s v="Alexandria"/>
    <x v="17"/>
    <x v="0"/>
    <x v="1"/>
    <x v="10"/>
    <s v="No"/>
    <x v="0"/>
    <n v="19.440000000000001"/>
    <n v="3"/>
    <n v="0"/>
    <n v="9.3312000000000008"/>
  </r>
  <r>
    <x v="174"/>
    <x v="2"/>
    <s v="Alexandria"/>
    <x v="17"/>
    <x v="0"/>
    <x v="1"/>
    <x v="10"/>
    <s v="No"/>
    <x v="0"/>
    <n v="16.68"/>
    <n v="2"/>
    <n v="0"/>
    <n v="8.34"/>
  </r>
  <r>
    <x v="174"/>
    <x v="2"/>
    <s v="Alexandria"/>
    <x v="17"/>
    <x v="0"/>
    <x v="2"/>
    <x v="7"/>
    <s v="No"/>
    <x v="1"/>
    <n v="155.35"/>
    <n v="13"/>
    <n v="0"/>
    <n v="0"/>
  </r>
  <r>
    <x v="174"/>
    <x v="2"/>
    <s v="Alexandria"/>
    <x v="17"/>
    <x v="0"/>
    <x v="0"/>
    <x v="5"/>
    <s v="Yes"/>
    <x v="0"/>
    <n v="12.419999999999998"/>
    <n v="3"/>
    <n v="0"/>
    <n v="4.4711999999999996"/>
  </r>
  <r>
    <x v="174"/>
    <x v="2"/>
    <s v="Alexandria"/>
    <x v="17"/>
    <x v="0"/>
    <x v="2"/>
    <x v="7"/>
    <s v="No"/>
    <x v="2"/>
    <n v="187.98"/>
    <n v="2"/>
    <n v="0"/>
    <n v="52.634399999999999"/>
  </r>
  <r>
    <x v="294"/>
    <x v="1"/>
    <s v="Haltom City"/>
    <x v="5"/>
    <x v="2"/>
    <x v="1"/>
    <x v="12"/>
    <s v="No"/>
    <x v="0"/>
    <n v="6.6080000000000005"/>
    <n v="2"/>
    <n v="0.2"/>
    <n v="2.1475999999999997"/>
  </r>
  <r>
    <x v="267"/>
    <x v="0"/>
    <s v="New York City"/>
    <x v="15"/>
    <x v="3"/>
    <x v="1"/>
    <x v="4"/>
    <s v="No"/>
    <x v="0"/>
    <n v="248.57"/>
    <n v="7"/>
    <n v="0"/>
    <n v="67.113900000000015"/>
  </r>
  <r>
    <x v="267"/>
    <x v="0"/>
    <s v="New York City"/>
    <x v="15"/>
    <x v="3"/>
    <x v="0"/>
    <x v="5"/>
    <s v="No"/>
    <x v="1"/>
    <n v="22.23"/>
    <n v="1"/>
    <n v="0"/>
    <n v="9.7812000000000019"/>
  </r>
  <r>
    <x v="593"/>
    <x v="2"/>
    <s v="Los Angeles"/>
    <x v="1"/>
    <x v="1"/>
    <x v="1"/>
    <x v="4"/>
    <s v="Yes"/>
    <x v="0"/>
    <n v="5.98"/>
    <n v="1"/>
    <n v="0"/>
    <n v="1.0165999999999995"/>
  </r>
  <r>
    <x v="593"/>
    <x v="2"/>
    <s v="Los Angeles"/>
    <x v="1"/>
    <x v="1"/>
    <x v="2"/>
    <x v="7"/>
    <s v="No"/>
    <x v="2"/>
    <n v="246.16800000000001"/>
    <n v="3"/>
    <n v="0.2"/>
    <n v="21.539699999999996"/>
  </r>
  <r>
    <x v="339"/>
    <x v="0"/>
    <s v="Wheeling"/>
    <x v="10"/>
    <x v="2"/>
    <x v="0"/>
    <x v="5"/>
    <s v="No"/>
    <x v="0"/>
    <n v="14.136000000000003"/>
    <n v="2"/>
    <n v="0.6"/>
    <n v="-7.774799999999999"/>
  </r>
  <r>
    <x v="339"/>
    <x v="0"/>
    <s v="Wheeling"/>
    <x v="10"/>
    <x v="2"/>
    <x v="0"/>
    <x v="3"/>
    <s v="No"/>
    <x v="0"/>
    <n v="601.47"/>
    <n v="3"/>
    <n v="0.5"/>
    <n v="-300.73500000000001"/>
  </r>
  <r>
    <x v="276"/>
    <x v="1"/>
    <s v="Summerville"/>
    <x v="20"/>
    <x v="0"/>
    <x v="2"/>
    <x v="7"/>
    <s v="No"/>
    <x v="1"/>
    <n v="79.099999999999994"/>
    <n v="2"/>
    <n v="0"/>
    <n v="39.549999999999997"/>
  </r>
  <r>
    <x v="276"/>
    <x v="1"/>
    <s v="Summerville"/>
    <x v="20"/>
    <x v="0"/>
    <x v="1"/>
    <x v="8"/>
    <s v="Yes"/>
    <x v="0"/>
    <n v="327.84"/>
    <n v="8"/>
    <n v="0"/>
    <n v="157.36319999999998"/>
  </r>
  <r>
    <x v="312"/>
    <x v="1"/>
    <s v="Columbus"/>
    <x v="14"/>
    <x v="2"/>
    <x v="1"/>
    <x v="12"/>
    <s v="No"/>
    <x v="2"/>
    <n v="180.96"/>
    <n v="2"/>
    <n v="0"/>
    <n v="81.432000000000002"/>
  </r>
  <r>
    <x v="312"/>
    <x v="1"/>
    <s v="Columbus"/>
    <x v="14"/>
    <x v="2"/>
    <x v="1"/>
    <x v="8"/>
    <s v="No"/>
    <x v="0"/>
    <n v="914.97"/>
    <n v="3"/>
    <n v="0"/>
    <n v="411.73649999999998"/>
  </r>
  <r>
    <x v="312"/>
    <x v="1"/>
    <s v="Columbus"/>
    <x v="14"/>
    <x v="2"/>
    <x v="2"/>
    <x v="7"/>
    <s v="No"/>
    <x v="0"/>
    <n v="587.97"/>
    <n v="3"/>
    <n v="0"/>
    <n v="158.75190000000003"/>
  </r>
  <r>
    <x v="312"/>
    <x v="1"/>
    <s v="Columbus"/>
    <x v="14"/>
    <x v="2"/>
    <x v="1"/>
    <x v="4"/>
    <s v="No"/>
    <x v="1"/>
    <n v="530.34"/>
    <n v="2"/>
    <n v="0"/>
    <n v="95.461199999999963"/>
  </r>
  <r>
    <x v="312"/>
    <x v="1"/>
    <s v="Columbus"/>
    <x v="14"/>
    <x v="2"/>
    <x v="1"/>
    <x v="10"/>
    <s v="Yes"/>
    <x v="0"/>
    <n v="14.940000000000001"/>
    <n v="3"/>
    <n v="0"/>
    <n v="7.3206000000000007"/>
  </r>
  <r>
    <x v="85"/>
    <x v="0"/>
    <s v="New York City"/>
    <x v="15"/>
    <x v="3"/>
    <x v="1"/>
    <x v="9"/>
    <s v="No"/>
    <x v="2"/>
    <n v="121.94"/>
    <n v="2"/>
    <n v="0"/>
    <n v="35.362599999999986"/>
  </r>
  <r>
    <x v="85"/>
    <x v="0"/>
    <s v="New York City"/>
    <x v="15"/>
    <x v="3"/>
    <x v="1"/>
    <x v="14"/>
    <s v="No"/>
    <x v="0"/>
    <n v="122.71000000000001"/>
    <n v="7"/>
    <n v="0"/>
    <n v="36.812999999999988"/>
  </r>
  <r>
    <x v="633"/>
    <x v="0"/>
    <s v="New York City"/>
    <x v="15"/>
    <x v="3"/>
    <x v="1"/>
    <x v="10"/>
    <s v="No"/>
    <x v="0"/>
    <n v="14.940000000000001"/>
    <n v="3"/>
    <n v="0"/>
    <n v="7.0218000000000007"/>
  </r>
  <r>
    <x v="633"/>
    <x v="0"/>
    <s v="New York City"/>
    <x v="15"/>
    <x v="3"/>
    <x v="2"/>
    <x v="15"/>
    <s v="No"/>
    <x v="1"/>
    <n v="1349.85"/>
    <n v="3"/>
    <n v="0"/>
    <n v="364.45949999999993"/>
  </r>
  <r>
    <x v="633"/>
    <x v="0"/>
    <s v="New York City"/>
    <x v="15"/>
    <x v="3"/>
    <x v="0"/>
    <x v="0"/>
    <s v="Yes"/>
    <x v="0"/>
    <n v="136.78399999999999"/>
    <n v="1"/>
    <n v="0.2"/>
    <n v="5.129400000000004"/>
  </r>
  <r>
    <x v="633"/>
    <x v="0"/>
    <s v="New York City"/>
    <x v="15"/>
    <x v="3"/>
    <x v="0"/>
    <x v="5"/>
    <s v="No"/>
    <x v="2"/>
    <n v="61.12"/>
    <n v="4"/>
    <n v="0"/>
    <n v="20.780799999999999"/>
  </r>
  <r>
    <x v="634"/>
    <x v="1"/>
    <s v="Jacksonville"/>
    <x v="2"/>
    <x v="0"/>
    <x v="1"/>
    <x v="8"/>
    <s v="No"/>
    <x v="0"/>
    <n v="1.1670000000000003"/>
    <n v="1"/>
    <n v="0.7"/>
    <n v="-0.85579999999999989"/>
  </r>
  <r>
    <x v="450"/>
    <x v="2"/>
    <s v="San Diego"/>
    <x v="1"/>
    <x v="1"/>
    <x v="1"/>
    <x v="6"/>
    <s v="No"/>
    <x v="0"/>
    <n v="16.989999999999998"/>
    <n v="1"/>
    <n v="0"/>
    <n v="4.9270999999999976"/>
  </r>
  <r>
    <x v="565"/>
    <x v="1"/>
    <s v="Arlington"/>
    <x v="5"/>
    <x v="2"/>
    <x v="2"/>
    <x v="11"/>
    <s v="No"/>
    <x v="1"/>
    <n v="24.672000000000001"/>
    <n v="3"/>
    <n v="0.2"/>
    <n v="0"/>
  </r>
  <r>
    <x v="565"/>
    <x v="1"/>
    <s v="Arlington"/>
    <x v="5"/>
    <x v="2"/>
    <x v="1"/>
    <x v="2"/>
    <s v="Yes"/>
    <x v="0"/>
    <n v="2.52"/>
    <n v="1"/>
    <n v="0.2"/>
    <n v="0.88200000000000001"/>
  </r>
  <r>
    <x v="565"/>
    <x v="1"/>
    <s v="Arlington"/>
    <x v="5"/>
    <x v="2"/>
    <x v="0"/>
    <x v="3"/>
    <s v="No"/>
    <x v="2"/>
    <n v="1218.7349999999997"/>
    <n v="5"/>
    <n v="0.3"/>
    <n v="-121.87349999999992"/>
  </r>
  <r>
    <x v="565"/>
    <x v="1"/>
    <s v="Arlington"/>
    <x v="5"/>
    <x v="2"/>
    <x v="1"/>
    <x v="2"/>
    <s v="No"/>
    <x v="0"/>
    <n v="5.9039999999999999"/>
    <n v="2"/>
    <n v="0.2"/>
    <n v="1.9925999999999999"/>
  </r>
  <r>
    <x v="565"/>
    <x v="1"/>
    <s v="Arlington"/>
    <x v="5"/>
    <x v="2"/>
    <x v="1"/>
    <x v="10"/>
    <s v="No"/>
    <x v="0"/>
    <n v="15.696000000000002"/>
    <n v="3"/>
    <n v="0.2"/>
    <n v="5.1011999999999995"/>
  </r>
  <r>
    <x v="565"/>
    <x v="1"/>
    <s v="Arlington"/>
    <x v="5"/>
    <x v="2"/>
    <x v="0"/>
    <x v="5"/>
    <s v="No"/>
    <x v="1"/>
    <n v="6.0960000000000001"/>
    <n v="3"/>
    <n v="0.6"/>
    <n v="-3.9624000000000006"/>
  </r>
  <r>
    <x v="635"/>
    <x v="1"/>
    <s v="Los Angeles"/>
    <x v="1"/>
    <x v="1"/>
    <x v="0"/>
    <x v="1"/>
    <s v="Yes"/>
    <x v="0"/>
    <n v="41.568000000000005"/>
    <n v="2"/>
    <n v="0.2"/>
    <n v="2.5980000000000008"/>
  </r>
  <r>
    <x v="636"/>
    <x v="1"/>
    <s v="Los Angeles"/>
    <x v="1"/>
    <x v="1"/>
    <x v="0"/>
    <x v="1"/>
    <s v="No"/>
    <x v="2"/>
    <n v="230.28000000000003"/>
    <n v="3"/>
    <n v="0.2"/>
    <n v="23.027999999999992"/>
  </r>
  <r>
    <x v="636"/>
    <x v="1"/>
    <s v="Los Angeles"/>
    <x v="1"/>
    <x v="1"/>
    <x v="1"/>
    <x v="8"/>
    <s v="No"/>
    <x v="0"/>
    <n v="18.288"/>
    <n v="6"/>
    <n v="0.2"/>
    <n v="5.714999999999999"/>
  </r>
  <r>
    <x v="333"/>
    <x v="0"/>
    <s v="San Francisco"/>
    <x v="1"/>
    <x v="1"/>
    <x v="1"/>
    <x v="2"/>
    <s v="No"/>
    <x v="0"/>
    <n v="5.78"/>
    <n v="2"/>
    <n v="0"/>
    <n v="2.7166000000000001"/>
  </r>
  <r>
    <x v="333"/>
    <x v="0"/>
    <s v="San Francisco"/>
    <x v="1"/>
    <x v="1"/>
    <x v="1"/>
    <x v="8"/>
    <s v="No"/>
    <x v="1"/>
    <n v="121.67999999999999"/>
    <n v="13"/>
    <n v="0.2"/>
    <n v="38.024999999999977"/>
  </r>
  <r>
    <x v="487"/>
    <x v="1"/>
    <s v="Carlsbad"/>
    <x v="27"/>
    <x v="1"/>
    <x v="1"/>
    <x v="6"/>
    <s v="Yes"/>
    <x v="0"/>
    <n v="4.17"/>
    <n v="3"/>
    <n v="0"/>
    <n v="1.0841999999999998"/>
  </r>
  <r>
    <x v="487"/>
    <x v="1"/>
    <s v="Carlsbad"/>
    <x v="27"/>
    <x v="1"/>
    <x v="2"/>
    <x v="7"/>
    <s v="No"/>
    <x v="2"/>
    <n v="67.040000000000006"/>
    <n v="4"/>
    <n v="0.2"/>
    <n v="6.7039999999999971"/>
  </r>
  <r>
    <x v="487"/>
    <x v="1"/>
    <s v="Carlsbad"/>
    <x v="27"/>
    <x v="1"/>
    <x v="1"/>
    <x v="4"/>
    <s v="No"/>
    <x v="0"/>
    <n v="37.32"/>
    <n v="3"/>
    <n v="0"/>
    <n v="10.4496"/>
  </r>
  <r>
    <x v="487"/>
    <x v="1"/>
    <s v="Carlsbad"/>
    <x v="27"/>
    <x v="1"/>
    <x v="1"/>
    <x v="2"/>
    <s v="No"/>
    <x v="0"/>
    <n v="18.45"/>
    <n v="5"/>
    <n v="0"/>
    <n v="8.6715"/>
  </r>
  <r>
    <x v="637"/>
    <x v="1"/>
    <s v="Saint Louis"/>
    <x v="25"/>
    <x v="2"/>
    <x v="1"/>
    <x v="10"/>
    <s v="No"/>
    <x v="1"/>
    <n v="25.92"/>
    <n v="4"/>
    <n v="0"/>
    <n v="12.441600000000001"/>
  </r>
  <r>
    <x v="638"/>
    <x v="2"/>
    <s v="New York City"/>
    <x v="15"/>
    <x v="3"/>
    <x v="2"/>
    <x v="16"/>
    <s v="Yes"/>
    <x v="0"/>
    <n v="11199.968000000001"/>
    <n v="4"/>
    <n v="0.2"/>
    <n v="3919.9887999999992"/>
  </r>
  <r>
    <x v="638"/>
    <x v="2"/>
    <s v="New York City"/>
    <x v="15"/>
    <x v="3"/>
    <x v="2"/>
    <x v="7"/>
    <s v="No"/>
    <x v="2"/>
    <n v="2399.6"/>
    <n v="8"/>
    <n v="0"/>
    <n v="647.89200000000005"/>
  </r>
  <r>
    <x v="638"/>
    <x v="2"/>
    <s v="New York City"/>
    <x v="15"/>
    <x v="3"/>
    <x v="1"/>
    <x v="12"/>
    <s v="No"/>
    <x v="0"/>
    <n v="63.9"/>
    <n v="5"/>
    <n v="0"/>
    <n v="28.754999999999995"/>
  </r>
  <r>
    <x v="638"/>
    <x v="2"/>
    <s v="New York City"/>
    <x v="15"/>
    <x v="3"/>
    <x v="2"/>
    <x v="7"/>
    <s v="No"/>
    <x v="0"/>
    <n v="52.99"/>
    <n v="1"/>
    <n v="0"/>
    <n v="0.52989999999999782"/>
  </r>
  <r>
    <x v="115"/>
    <x v="1"/>
    <s v="Springfield"/>
    <x v="24"/>
    <x v="3"/>
    <x v="2"/>
    <x v="11"/>
    <s v="No"/>
    <x v="1"/>
    <n v="60.864000000000004"/>
    <n v="4"/>
    <n v="0.2"/>
    <n v="9.1295999999999964"/>
  </r>
  <r>
    <x v="115"/>
    <x v="1"/>
    <s v="Springfield"/>
    <x v="24"/>
    <x v="3"/>
    <x v="2"/>
    <x v="15"/>
    <s v="Yes"/>
    <x v="0"/>
    <n v="652.99500000000012"/>
    <n v="7"/>
    <n v="0.7"/>
    <n v="-935.95949999999993"/>
  </r>
  <r>
    <x v="115"/>
    <x v="1"/>
    <s v="Springfield"/>
    <x v="24"/>
    <x v="3"/>
    <x v="1"/>
    <x v="8"/>
    <s v="No"/>
    <x v="2"/>
    <n v="11.220000000000002"/>
    <n v="10"/>
    <n v="0.7"/>
    <n v="-7.4799999999999969"/>
  </r>
  <r>
    <x v="492"/>
    <x v="0"/>
    <s v="Tulsa"/>
    <x v="26"/>
    <x v="2"/>
    <x v="1"/>
    <x v="10"/>
    <s v="No"/>
    <x v="0"/>
    <n v="14.940000000000001"/>
    <n v="3"/>
    <n v="0"/>
    <n v="7.0218000000000007"/>
  </r>
  <r>
    <x v="639"/>
    <x v="0"/>
    <s v="Seattle"/>
    <x v="4"/>
    <x v="1"/>
    <x v="0"/>
    <x v="5"/>
    <s v="No"/>
    <x v="0"/>
    <n v="39.96"/>
    <n v="2"/>
    <n v="0"/>
    <n v="17.182800000000004"/>
  </r>
  <r>
    <x v="639"/>
    <x v="0"/>
    <s v="Seattle"/>
    <x v="4"/>
    <x v="1"/>
    <x v="0"/>
    <x v="1"/>
    <s v="No"/>
    <x v="1"/>
    <n v="42.624000000000002"/>
    <n v="2"/>
    <n v="0.2"/>
    <n v="4.2623999999999977"/>
  </r>
  <r>
    <x v="639"/>
    <x v="0"/>
    <s v="Seattle"/>
    <x v="4"/>
    <x v="1"/>
    <x v="0"/>
    <x v="1"/>
    <s v="Yes"/>
    <x v="0"/>
    <n v="220.96"/>
    <n v="1"/>
    <n v="0.2"/>
    <n v="24.857999999999983"/>
  </r>
  <r>
    <x v="541"/>
    <x v="1"/>
    <s v="Fayetteville"/>
    <x v="3"/>
    <x v="0"/>
    <x v="0"/>
    <x v="5"/>
    <s v="No"/>
    <x v="2"/>
    <n v="4.9280000000000008"/>
    <n v="2"/>
    <n v="0.2"/>
    <n v="0.73919999999999941"/>
  </r>
  <r>
    <x v="541"/>
    <x v="1"/>
    <s v="Fayetteville"/>
    <x v="3"/>
    <x v="0"/>
    <x v="1"/>
    <x v="8"/>
    <s v="No"/>
    <x v="0"/>
    <n v="7.2300000000000022"/>
    <n v="5"/>
    <n v="0.7"/>
    <n v="-5.7840000000000007"/>
  </r>
  <r>
    <x v="640"/>
    <x v="1"/>
    <s v="Los Angeles"/>
    <x v="1"/>
    <x v="1"/>
    <x v="1"/>
    <x v="4"/>
    <s v="No"/>
    <x v="0"/>
    <n v="323.10000000000002"/>
    <n v="2"/>
    <n v="0"/>
    <n v="61.38900000000001"/>
  </r>
  <r>
    <x v="641"/>
    <x v="0"/>
    <s v="New York City"/>
    <x v="15"/>
    <x v="3"/>
    <x v="1"/>
    <x v="10"/>
    <s v="No"/>
    <x v="1"/>
    <n v="19.04"/>
    <n v="4"/>
    <n v="0"/>
    <n v="9.3295999999999992"/>
  </r>
  <r>
    <x v="641"/>
    <x v="0"/>
    <s v="New York City"/>
    <x v="15"/>
    <x v="3"/>
    <x v="1"/>
    <x v="8"/>
    <s v="Yes"/>
    <x v="0"/>
    <n v="13.128"/>
    <n v="3"/>
    <n v="0.2"/>
    <n v="4.2665999999999986"/>
  </r>
  <r>
    <x v="641"/>
    <x v="0"/>
    <s v="New York City"/>
    <x v="15"/>
    <x v="3"/>
    <x v="1"/>
    <x v="6"/>
    <s v="No"/>
    <x v="2"/>
    <n v="64.14"/>
    <n v="3"/>
    <n v="0"/>
    <n v="16.676400000000001"/>
  </r>
  <r>
    <x v="641"/>
    <x v="0"/>
    <s v="New York City"/>
    <x v="15"/>
    <x v="3"/>
    <x v="0"/>
    <x v="1"/>
    <s v="No"/>
    <x v="0"/>
    <n v="858.24"/>
    <n v="4"/>
    <n v="0.1"/>
    <n v="143.03999999999996"/>
  </r>
  <r>
    <x v="215"/>
    <x v="0"/>
    <s v="Hot Springs"/>
    <x v="36"/>
    <x v="0"/>
    <x v="2"/>
    <x v="11"/>
    <s v="No"/>
    <x v="0"/>
    <n v="29.99"/>
    <n v="1"/>
    <n v="0"/>
    <n v="2.9989999999999988"/>
  </r>
  <r>
    <x v="567"/>
    <x v="0"/>
    <s v="Aurora"/>
    <x v="10"/>
    <x v="2"/>
    <x v="1"/>
    <x v="10"/>
    <s v="No"/>
    <x v="1"/>
    <n v="186.048"/>
    <n v="6"/>
    <n v="0.2"/>
    <n v="67.442399999999992"/>
  </r>
  <r>
    <x v="408"/>
    <x v="2"/>
    <s v="Raleigh"/>
    <x v="3"/>
    <x v="0"/>
    <x v="2"/>
    <x v="7"/>
    <s v="Yes"/>
    <x v="0"/>
    <n v="36.792000000000002"/>
    <n v="1"/>
    <n v="0.2"/>
    <n v="4.1390999999999991"/>
  </r>
  <r>
    <x v="408"/>
    <x v="2"/>
    <s v="Raleigh"/>
    <x v="3"/>
    <x v="0"/>
    <x v="0"/>
    <x v="5"/>
    <s v="No"/>
    <x v="2"/>
    <n v="18.624000000000002"/>
    <n v="8"/>
    <n v="0.2"/>
    <n v="6.2855999999999987"/>
  </r>
  <r>
    <x v="483"/>
    <x v="0"/>
    <s v="Tulsa"/>
    <x v="26"/>
    <x v="2"/>
    <x v="0"/>
    <x v="5"/>
    <s v="No"/>
    <x v="0"/>
    <n v="57.69"/>
    <n v="3"/>
    <n v="0"/>
    <n v="23.652900000000002"/>
  </r>
  <r>
    <x v="483"/>
    <x v="0"/>
    <s v="Tulsa"/>
    <x v="26"/>
    <x v="2"/>
    <x v="1"/>
    <x v="8"/>
    <s v="No"/>
    <x v="0"/>
    <n v="42.81"/>
    <n v="3"/>
    <n v="0"/>
    <n v="20.120699999999999"/>
  </r>
  <r>
    <x v="483"/>
    <x v="0"/>
    <s v="Tulsa"/>
    <x v="26"/>
    <x v="2"/>
    <x v="1"/>
    <x v="10"/>
    <s v="No"/>
    <x v="1"/>
    <n v="12.96"/>
    <n v="2"/>
    <n v="0"/>
    <n v="6.2208000000000006"/>
  </r>
  <r>
    <x v="483"/>
    <x v="0"/>
    <s v="Tulsa"/>
    <x v="26"/>
    <x v="2"/>
    <x v="0"/>
    <x v="5"/>
    <s v="Yes"/>
    <x v="0"/>
    <n v="821.87999999999988"/>
    <n v="6"/>
    <n v="0"/>
    <n v="213.68880000000001"/>
  </r>
  <r>
    <x v="483"/>
    <x v="0"/>
    <s v="Tulsa"/>
    <x v="26"/>
    <x v="2"/>
    <x v="2"/>
    <x v="7"/>
    <s v="No"/>
    <x v="2"/>
    <n v="104.85000000000001"/>
    <n v="3"/>
    <n v="0"/>
    <n v="28.309500000000007"/>
  </r>
  <r>
    <x v="64"/>
    <x v="1"/>
    <s v="Hesperia"/>
    <x v="1"/>
    <x v="1"/>
    <x v="0"/>
    <x v="0"/>
    <s v="No"/>
    <x v="0"/>
    <n v="424.95749999999992"/>
    <n v="5"/>
    <n v="0.15"/>
    <n v="19.997999999999976"/>
  </r>
  <r>
    <x v="127"/>
    <x v="1"/>
    <s v="Provo"/>
    <x v="7"/>
    <x v="1"/>
    <x v="1"/>
    <x v="8"/>
    <s v="No"/>
    <x v="0"/>
    <n v="10.776000000000002"/>
    <n v="3"/>
    <n v="0.2"/>
    <n v="3.5021999999999989"/>
  </r>
  <r>
    <x v="127"/>
    <x v="1"/>
    <s v="Provo"/>
    <x v="7"/>
    <x v="1"/>
    <x v="1"/>
    <x v="8"/>
    <s v="No"/>
    <x v="1"/>
    <n v="11.784000000000001"/>
    <n v="3"/>
    <n v="0.2"/>
    <n v="4.2716999999999992"/>
  </r>
  <r>
    <x v="127"/>
    <x v="1"/>
    <s v="Provo"/>
    <x v="7"/>
    <x v="1"/>
    <x v="1"/>
    <x v="10"/>
    <s v="Yes"/>
    <x v="0"/>
    <n v="164.88"/>
    <n v="3"/>
    <n v="0"/>
    <n v="80.791200000000003"/>
  </r>
  <r>
    <x v="127"/>
    <x v="1"/>
    <s v="Provo"/>
    <x v="7"/>
    <x v="1"/>
    <x v="0"/>
    <x v="0"/>
    <s v="No"/>
    <x v="2"/>
    <n v="1292.94"/>
    <n v="3"/>
    <n v="0"/>
    <n v="77.576399999999921"/>
  </r>
  <r>
    <x v="127"/>
    <x v="1"/>
    <s v="Provo"/>
    <x v="7"/>
    <x v="1"/>
    <x v="1"/>
    <x v="8"/>
    <s v="No"/>
    <x v="0"/>
    <n v="25.584000000000003"/>
    <n v="2"/>
    <n v="0.2"/>
    <n v="8.9543999999999997"/>
  </r>
  <r>
    <x v="127"/>
    <x v="1"/>
    <s v="Provo"/>
    <x v="7"/>
    <x v="1"/>
    <x v="1"/>
    <x v="4"/>
    <s v="No"/>
    <x v="0"/>
    <n v="261.74"/>
    <n v="2"/>
    <n v="0"/>
    <n v="65.435000000000002"/>
  </r>
  <r>
    <x v="127"/>
    <x v="1"/>
    <s v="Provo"/>
    <x v="7"/>
    <x v="1"/>
    <x v="1"/>
    <x v="2"/>
    <s v="No"/>
    <x v="1"/>
    <n v="14.399999999999999"/>
    <n v="5"/>
    <n v="0"/>
    <n v="7.056"/>
  </r>
  <r>
    <x v="7"/>
    <x v="0"/>
    <s v="San Francisco"/>
    <x v="1"/>
    <x v="1"/>
    <x v="1"/>
    <x v="12"/>
    <s v="Yes"/>
    <x v="0"/>
    <n v="10.86"/>
    <n v="3"/>
    <n v="0"/>
    <n v="5.1042000000000005"/>
  </r>
  <r>
    <x v="403"/>
    <x v="1"/>
    <s v="Gilbert"/>
    <x v="16"/>
    <x v="1"/>
    <x v="0"/>
    <x v="1"/>
    <s v="No"/>
    <x v="2"/>
    <n v="883.84"/>
    <n v="4"/>
    <n v="0.2"/>
    <n v="99.431999999999931"/>
  </r>
  <r>
    <x v="375"/>
    <x v="1"/>
    <s v="New York City"/>
    <x v="15"/>
    <x v="3"/>
    <x v="2"/>
    <x v="7"/>
    <s v="No"/>
    <x v="0"/>
    <n v="1979.89"/>
    <n v="11"/>
    <n v="0"/>
    <n v="494.97250000000003"/>
  </r>
  <r>
    <x v="375"/>
    <x v="1"/>
    <s v="New York City"/>
    <x v="15"/>
    <x v="3"/>
    <x v="1"/>
    <x v="12"/>
    <s v="No"/>
    <x v="0"/>
    <n v="79.959999999999994"/>
    <n v="2"/>
    <n v="0"/>
    <n v="35.981999999999992"/>
  </r>
  <r>
    <x v="642"/>
    <x v="2"/>
    <s v="Springfield"/>
    <x v="25"/>
    <x v="2"/>
    <x v="1"/>
    <x v="8"/>
    <s v="No"/>
    <x v="1"/>
    <n v="8.76"/>
    <n v="2"/>
    <n v="0"/>
    <n v="4.2047999999999996"/>
  </r>
  <r>
    <x v="520"/>
    <x v="0"/>
    <s v="Memphis"/>
    <x v="18"/>
    <x v="0"/>
    <x v="1"/>
    <x v="2"/>
    <s v="Yes"/>
    <x v="0"/>
    <n v="3.9840000000000004"/>
    <n v="1"/>
    <n v="0.2"/>
    <n v="1.2948"/>
  </r>
  <r>
    <x v="520"/>
    <x v="0"/>
    <s v="Memphis"/>
    <x v="18"/>
    <x v="0"/>
    <x v="0"/>
    <x v="3"/>
    <s v="No"/>
    <x v="2"/>
    <n v="370.62"/>
    <n v="3"/>
    <n v="0.4"/>
    <n v="-142.07100000000008"/>
  </r>
  <r>
    <x v="520"/>
    <x v="0"/>
    <s v="Memphis"/>
    <x v="18"/>
    <x v="0"/>
    <x v="1"/>
    <x v="8"/>
    <s v="No"/>
    <x v="0"/>
    <n v="2.7420000000000004"/>
    <n v="2"/>
    <n v="0.7"/>
    <n v="-2.0107999999999997"/>
  </r>
  <r>
    <x v="643"/>
    <x v="0"/>
    <s v="Amarillo"/>
    <x v="5"/>
    <x v="2"/>
    <x v="2"/>
    <x v="11"/>
    <s v="No"/>
    <x v="0"/>
    <n v="79.512000000000015"/>
    <n v="3"/>
    <n v="0.2"/>
    <n v="20.8719"/>
  </r>
  <r>
    <x v="643"/>
    <x v="0"/>
    <s v="Amarillo"/>
    <x v="5"/>
    <x v="2"/>
    <x v="1"/>
    <x v="10"/>
    <s v="No"/>
    <x v="1"/>
    <n v="28.352"/>
    <n v="1"/>
    <n v="0.2"/>
    <n v="9.568799999999996"/>
  </r>
  <r>
    <x v="644"/>
    <x v="2"/>
    <s v="Los Angeles"/>
    <x v="1"/>
    <x v="1"/>
    <x v="0"/>
    <x v="1"/>
    <s v="Yes"/>
    <x v="0"/>
    <n v="40.783999999999999"/>
    <n v="1"/>
    <n v="0.2"/>
    <n v="4.5881999999999987"/>
  </r>
  <r>
    <x v="644"/>
    <x v="2"/>
    <s v="Los Angeles"/>
    <x v="1"/>
    <x v="1"/>
    <x v="1"/>
    <x v="9"/>
    <s v="No"/>
    <x v="2"/>
    <n v="105.96"/>
    <n v="4"/>
    <n v="0"/>
    <n v="29.668800000000005"/>
  </r>
  <r>
    <x v="645"/>
    <x v="1"/>
    <s v="Lowell"/>
    <x v="31"/>
    <x v="3"/>
    <x v="1"/>
    <x v="10"/>
    <s v="No"/>
    <x v="0"/>
    <n v="166.44"/>
    <n v="3"/>
    <n v="0"/>
    <n v="79.891199999999998"/>
  </r>
  <r>
    <x v="645"/>
    <x v="1"/>
    <s v="Lowell"/>
    <x v="31"/>
    <x v="3"/>
    <x v="0"/>
    <x v="1"/>
    <s v="No"/>
    <x v="0"/>
    <n v="785.87999999999988"/>
    <n v="6"/>
    <n v="0"/>
    <n v="212.18759999999997"/>
  </r>
  <r>
    <x v="645"/>
    <x v="1"/>
    <s v="Lowell"/>
    <x v="31"/>
    <x v="3"/>
    <x v="1"/>
    <x v="10"/>
    <s v="No"/>
    <x v="1"/>
    <n v="26.2"/>
    <n v="2"/>
    <n v="0"/>
    <n v="12.837999999999999"/>
  </r>
  <r>
    <x v="645"/>
    <x v="1"/>
    <s v="Lowell"/>
    <x v="31"/>
    <x v="3"/>
    <x v="1"/>
    <x v="4"/>
    <s v="Yes"/>
    <x v="0"/>
    <n v="1325.8500000000001"/>
    <n v="5"/>
    <n v="0"/>
    <n v="238.65299999999991"/>
  </r>
  <r>
    <x v="646"/>
    <x v="0"/>
    <s v="San Diego"/>
    <x v="1"/>
    <x v="1"/>
    <x v="1"/>
    <x v="10"/>
    <s v="No"/>
    <x v="2"/>
    <n v="166.44"/>
    <n v="3"/>
    <n v="0"/>
    <n v="79.891199999999998"/>
  </r>
  <r>
    <x v="140"/>
    <x v="0"/>
    <s v="Asheville"/>
    <x v="3"/>
    <x v="0"/>
    <x v="1"/>
    <x v="6"/>
    <s v="No"/>
    <x v="0"/>
    <n v="8.76"/>
    <n v="5"/>
    <n v="0.2"/>
    <n v="0.76649999999999974"/>
  </r>
  <r>
    <x v="140"/>
    <x v="0"/>
    <s v="Asheville"/>
    <x v="3"/>
    <x v="0"/>
    <x v="1"/>
    <x v="9"/>
    <s v="No"/>
    <x v="0"/>
    <n v="43.584000000000003"/>
    <n v="1"/>
    <n v="0.2"/>
    <n v="4.3584000000000032"/>
  </r>
  <r>
    <x v="647"/>
    <x v="0"/>
    <s v="Pueblo"/>
    <x v="22"/>
    <x v="1"/>
    <x v="1"/>
    <x v="8"/>
    <s v="No"/>
    <x v="1"/>
    <n v="11.088000000000003"/>
    <n v="7"/>
    <n v="0.7"/>
    <n v="-8.1311999999999998"/>
  </r>
  <r>
    <x v="647"/>
    <x v="0"/>
    <s v="Pueblo"/>
    <x v="22"/>
    <x v="1"/>
    <x v="1"/>
    <x v="8"/>
    <s v="Yes"/>
    <x v="0"/>
    <n v="25.164000000000001"/>
    <n v="2"/>
    <n v="0.7"/>
    <n v="-16.775999999999996"/>
  </r>
  <r>
    <x v="414"/>
    <x v="2"/>
    <s v="Jackson"/>
    <x v="12"/>
    <x v="2"/>
    <x v="1"/>
    <x v="8"/>
    <s v="No"/>
    <x v="2"/>
    <n v="14.399999999999999"/>
    <n v="5"/>
    <n v="0"/>
    <n v="7.056"/>
  </r>
  <r>
    <x v="414"/>
    <x v="2"/>
    <s v="Jackson"/>
    <x v="12"/>
    <x v="2"/>
    <x v="2"/>
    <x v="11"/>
    <s v="No"/>
    <x v="0"/>
    <n v="619.94999999999993"/>
    <n v="5"/>
    <n v="0"/>
    <n v="111.59099999999995"/>
  </r>
  <r>
    <x v="414"/>
    <x v="2"/>
    <s v="Jackson"/>
    <x v="12"/>
    <x v="2"/>
    <x v="1"/>
    <x v="8"/>
    <s v="No"/>
    <x v="0"/>
    <n v="89.52"/>
    <n v="4"/>
    <n v="0"/>
    <n v="42.074399999999997"/>
  </r>
  <r>
    <x v="414"/>
    <x v="2"/>
    <s v="Jackson"/>
    <x v="12"/>
    <x v="2"/>
    <x v="2"/>
    <x v="15"/>
    <s v="No"/>
    <x v="1"/>
    <n v="350.97300000000007"/>
    <n v="3"/>
    <n v="0.1"/>
    <n v="152.08829999999998"/>
  </r>
  <r>
    <x v="414"/>
    <x v="2"/>
    <s v="Jackson"/>
    <x v="12"/>
    <x v="2"/>
    <x v="2"/>
    <x v="7"/>
    <s v="Yes"/>
    <x v="0"/>
    <n v="164.99"/>
    <n v="1"/>
    <n v="0"/>
    <n v="49.496999999999986"/>
  </r>
  <r>
    <x v="564"/>
    <x v="0"/>
    <s v="Los Angeles"/>
    <x v="1"/>
    <x v="1"/>
    <x v="1"/>
    <x v="8"/>
    <s v="No"/>
    <x v="2"/>
    <n v="312.55200000000002"/>
    <n v="9"/>
    <n v="0.2"/>
    <n v="101.57939999999999"/>
  </r>
  <r>
    <x v="41"/>
    <x v="0"/>
    <s v="Thomasville"/>
    <x v="3"/>
    <x v="0"/>
    <x v="1"/>
    <x v="12"/>
    <s v="No"/>
    <x v="0"/>
    <n v="95.951999999999998"/>
    <n v="3"/>
    <n v="0.2"/>
    <n v="29.984999999999985"/>
  </r>
  <r>
    <x v="41"/>
    <x v="0"/>
    <s v="Thomasville"/>
    <x v="3"/>
    <x v="0"/>
    <x v="1"/>
    <x v="8"/>
    <s v="No"/>
    <x v="0"/>
    <n v="3.2040000000000002"/>
    <n v="2"/>
    <n v="0.7"/>
    <n v="-2.4563999999999995"/>
  </r>
  <r>
    <x v="267"/>
    <x v="0"/>
    <s v="Peoria"/>
    <x v="10"/>
    <x v="2"/>
    <x v="1"/>
    <x v="8"/>
    <s v="No"/>
    <x v="1"/>
    <n v="3.9799999999999991"/>
    <n v="5"/>
    <n v="0.8"/>
    <n v="-6.5670000000000019"/>
  </r>
  <r>
    <x v="289"/>
    <x v="1"/>
    <s v="Los Angeles"/>
    <x v="1"/>
    <x v="1"/>
    <x v="1"/>
    <x v="10"/>
    <s v="Yes"/>
    <x v="0"/>
    <n v="15.700000000000001"/>
    <n v="5"/>
    <n v="0"/>
    <n v="7.0649999999999995"/>
  </r>
  <r>
    <x v="154"/>
    <x v="0"/>
    <s v="Chicago"/>
    <x v="10"/>
    <x v="2"/>
    <x v="1"/>
    <x v="6"/>
    <s v="No"/>
    <x v="2"/>
    <n v="5.2480000000000002"/>
    <n v="4"/>
    <n v="0.2"/>
    <n v="1.6399999999999995"/>
  </r>
  <r>
    <x v="380"/>
    <x v="0"/>
    <s v="Philadelphia"/>
    <x v="9"/>
    <x v="3"/>
    <x v="1"/>
    <x v="8"/>
    <s v="No"/>
    <x v="0"/>
    <n v="5.3460000000000019"/>
    <n v="3"/>
    <n v="0.7"/>
    <n v="-4.4550000000000001"/>
  </r>
  <r>
    <x v="79"/>
    <x v="0"/>
    <s v="Englewood"/>
    <x v="22"/>
    <x v="1"/>
    <x v="1"/>
    <x v="10"/>
    <s v="No"/>
    <x v="0"/>
    <n v="15.48"/>
    <n v="3"/>
    <n v="0.2"/>
    <n v="5.6115000000000004"/>
  </r>
  <r>
    <x v="79"/>
    <x v="0"/>
    <s v="Englewood"/>
    <x v="22"/>
    <x v="1"/>
    <x v="2"/>
    <x v="7"/>
    <s v="No"/>
    <x v="1"/>
    <n v="108.57599999999999"/>
    <n v="3"/>
    <n v="0.2"/>
    <n v="8.1432000000000002"/>
  </r>
  <r>
    <x v="295"/>
    <x v="1"/>
    <s v="Seattle"/>
    <x v="4"/>
    <x v="1"/>
    <x v="0"/>
    <x v="5"/>
    <s v="Yes"/>
    <x v="0"/>
    <n v="109.9"/>
    <n v="5"/>
    <n v="0"/>
    <n v="37.366"/>
  </r>
  <r>
    <x v="297"/>
    <x v="0"/>
    <s v="Hialeah"/>
    <x v="2"/>
    <x v="0"/>
    <x v="0"/>
    <x v="5"/>
    <s v="No"/>
    <x v="2"/>
    <n v="15.384"/>
    <n v="1"/>
    <n v="0.2"/>
    <n v="4.0383000000000013"/>
  </r>
  <r>
    <x v="648"/>
    <x v="0"/>
    <s v="Lancaster"/>
    <x v="24"/>
    <x v="3"/>
    <x v="1"/>
    <x v="10"/>
    <s v="No"/>
    <x v="0"/>
    <n v="30.352"/>
    <n v="2"/>
    <n v="0.2"/>
    <n v="10.623199999999997"/>
  </r>
  <r>
    <x v="598"/>
    <x v="2"/>
    <s v="Jacksonville"/>
    <x v="2"/>
    <x v="0"/>
    <x v="2"/>
    <x v="15"/>
    <s v="No"/>
    <x v="0"/>
    <n v="821.3"/>
    <n v="4"/>
    <n v="0.5"/>
    <n v="-16.426000000000045"/>
  </r>
  <r>
    <x v="598"/>
    <x v="2"/>
    <s v="Jacksonville"/>
    <x v="2"/>
    <x v="0"/>
    <x v="2"/>
    <x v="15"/>
    <s v="No"/>
    <x v="1"/>
    <n v="22638.48"/>
    <n v="6"/>
    <n v="0.5"/>
    <n v="-1811.0784000000021"/>
  </r>
  <r>
    <x v="598"/>
    <x v="2"/>
    <s v="Jacksonville"/>
    <x v="2"/>
    <x v="0"/>
    <x v="1"/>
    <x v="10"/>
    <s v="Yes"/>
    <x v="0"/>
    <n v="21.376000000000001"/>
    <n v="4"/>
    <n v="0.2"/>
    <n v="7.4815999999999994"/>
  </r>
  <r>
    <x v="598"/>
    <x v="2"/>
    <s v="Jacksonville"/>
    <x v="2"/>
    <x v="0"/>
    <x v="1"/>
    <x v="6"/>
    <s v="No"/>
    <x v="2"/>
    <n v="8.016"/>
    <n v="3"/>
    <n v="0.2"/>
    <n v="1.0019999999999993"/>
  </r>
  <r>
    <x v="598"/>
    <x v="2"/>
    <s v="Jacksonville"/>
    <x v="2"/>
    <x v="0"/>
    <x v="0"/>
    <x v="5"/>
    <s v="No"/>
    <x v="0"/>
    <n v="30.768000000000001"/>
    <n v="2"/>
    <n v="0.2"/>
    <n v="8.0766000000000027"/>
  </r>
  <r>
    <x v="598"/>
    <x v="2"/>
    <s v="Jacksonville"/>
    <x v="2"/>
    <x v="0"/>
    <x v="1"/>
    <x v="13"/>
    <s v="No"/>
    <x v="0"/>
    <n v="18.936"/>
    <n v="3"/>
    <n v="0.2"/>
    <n v="5.9174999999999986"/>
  </r>
  <r>
    <x v="598"/>
    <x v="2"/>
    <s v="Jacksonville"/>
    <x v="2"/>
    <x v="0"/>
    <x v="0"/>
    <x v="5"/>
    <s v="No"/>
    <x v="1"/>
    <n v="122.352"/>
    <n v="3"/>
    <n v="0.2"/>
    <n v="15.29399999999999"/>
  </r>
  <r>
    <x v="261"/>
    <x v="0"/>
    <s v="Baltimore"/>
    <x v="39"/>
    <x v="3"/>
    <x v="1"/>
    <x v="10"/>
    <s v="Yes"/>
    <x v="0"/>
    <n v="116.28"/>
    <n v="3"/>
    <n v="0"/>
    <n v="56.977199999999996"/>
  </r>
  <r>
    <x v="557"/>
    <x v="0"/>
    <s v="New York City"/>
    <x v="15"/>
    <x v="3"/>
    <x v="2"/>
    <x v="11"/>
    <s v="No"/>
    <x v="2"/>
    <n v="132.60000000000002"/>
    <n v="6"/>
    <n v="0"/>
    <n v="17.238000000000007"/>
  </r>
  <r>
    <x v="437"/>
    <x v="2"/>
    <s v="Carlsbad"/>
    <x v="27"/>
    <x v="1"/>
    <x v="1"/>
    <x v="14"/>
    <s v="No"/>
    <x v="0"/>
    <n v="16.68"/>
    <n v="2"/>
    <n v="0"/>
    <n v="4.3368000000000002"/>
  </r>
  <r>
    <x v="437"/>
    <x v="2"/>
    <s v="Carlsbad"/>
    <x v="27"/>
    <x v="1"/>
    <x v="1"/>
    <x v="10"/>
    <s v="No"/>
    <x v="0"/>
    <n v="19.440000000000001"/>
    <n v="3"/>
    <n v="0"/>
    <n v="9.3312000000000008"/>
  </r>
  <r>
    <x v="437"/>
    <x v="2"/>
    <s v="Carlsbad"/>
    <x v="27"/>
    <x v="1"/>
    <x v="1"/>
    <x v="10"/>
    <s v="No"/>
    <x v="1"/>
    <n v="192.16"/>
    <n v="4"/>
    <n v="0"/>
    <n v="92.236799999999988"/>
  </r>
  <r>
    <x v="230"/>
    <x v="0"/>
    <s v="Los Angeles"/>
    <x v="1"/>
    <x v="1"/>
    <x v="0"/>
    <x v="5"/>
    <s v="Yes"/>
    <x v="0"/>
    <n v="227.35999999999999"/>
    <n v="7"/>
    <n v="0"/>
    <n v="81.849599999999981"/>
  </r>
  <r>
    <x v="230"/>
    <x v="0"/>
    <s v="Los Angeles"/>
    <x v="1"/>
    <x v="1"/>
    <x v="2"/>
    <x v="15"/>
    <s v="No"/>
    <x v="2"/>
    <n v="1919.9760000000001"/>
    <n v="3"/>
    <n v="0.2"/>
    <n v="215.99729999999977"/>
  </r>
  <r>
    <x v="485"/>
    <x v="0"/>
    <s v="Jacksonville"/>
    <x v="2"/>
    <x v="0"/>
    <x v="1"/>
    <x v="8"/>
    <s v="No"/>
    <x v="0"/>
    <n v="12.828000000000001"/>
    <n v="2"/>
    <n v="0.7"/>
    <n v="-8.9795999999999978"/>
  </r>
  <r>
    <x v="434"/>
    <x v="1"/>
    <s v="Lakewood"/>
    <x v="24"/>
    <x v="3"/>
    <x v="0"/>
    <x v="5"/>
    <s v="No"/>
    <x v="0"/>
    <n v="45.888000000000005"/>
    <n v="4"/>
    <n v="0.2"/>
    <n v="9.1775999999999982"/>
  </r>
  <r>
    <x v="306"/>
    <x v="0"/>
    <s v="Troy"/>
    <x v="15"/>
    <x v="3"/>
    <x v="1"/>
    <x v="6"/>
    <s v="No"/>
    <x v="1"/>
    <n v="60.12"/>
    <n v="9"/>
    <n v="0"/>
    <n v="22.244399999999995"/>
  </r>
  <r>
    <x v="62"/>
    <x v="0"/>
    <s v="Wilmington"/>
    <x v="3"/>
    <x v="0"/>
    <x v="2"/>
    <x v="7"/>
    <s v="Yes"/>
    <x v="0"/>
    <n v="302.37599999999998"/>
    <n v="3"/>
    <n v="0.2"/>
    <n v="37.796999999999997"/>
  </r>
  <r>
    <x v="457"/>
    <x v="2"/>
    <s v="Seattle"/>
    <x v="4"/>
    <x v="1"/>
    <x v="1"/>
    <x v="6"/>
    <s v="No"/>
    <x v="2"/>
    <n v="13.899999999999999"/>
    <n v="5"/>
    <n v="0"/>
    <n v="5.56"/>
  </r>
  <r>
    <x v="434"/>
    <x v="1"/>
    <s v="New York City"/>
    <x v="15"/>
    <x v="3"/>
    <x v="2"/>
    <x v="7"/>
    <s v="No"/>
    <x v="0"/>
    <n v="129.97999999999999"/>
    <n v="2"/>
    <n v="0"/>
    <n v="62.3904"/>
  </r>
  <r>
    <x v="649"/>
    <x v="2"/>
    <s v="Columbus"/>
    <x v="32"/>
    <x v="0"/>
    <x v="2"/>
    <x v="11"/>
    <s v="No"/>
    <x v="0"/>
    <n v="71.98"/>
    <n v="2"/>
    <n v="0"/>
    <n v="15.1158"/>
  </r>
  <r>
    <x v="589"/>
    <x v="0"/>
    <s v="New York City"/>
    <x v="15"/>
    <x v="3"/>
    <x v="2"/>
    <x v="7"/>
    <s v="No"/>
    <x v="1"/>
    <n v="377.96999999999997"/>
    <n v="3"/>
    <n v="0"/>
    <n v="109.61129999999999"/>
  </r>
  <r>
    <x v="339"/>
    <x v="0"/>
    <s v="Costa Mesa"/>
    <x v="1"/>
    <x v="1"/>
    <x v="1"/>
    <x v="4"/>
    <s v="Yes"/>
    <x v="0"/>
    <n v="124.36"/>
    <n v="2"/>
    <n v="0"/>
    <n v="33.577200000000005"/>
  </r>
  <r>
    <x v="166"/>
    <x v="0"/>
    <s v="Houston"/>
    <x v="5"/>
    <x v="2"/>
    <x v="0"/>
    <x v="5"/>
    <s v="No"/>
    <x v="2"/>
    <n v="23.976000000000003"/>
    <n v="3"/>
    <n v="0.6"/>
    <n v="-14.385599999999997"/>
  </r>
  <r>
    <x v="21"/>
    <x v="1"/>
    <s v="Cary"/>
    <x v="3"/>
    <x v="0"/>
    <x v="1"/>
    <x v="13"/>
    <s v="No"/>
    <x v="0"/>
    <n v="8.3760000000000012"/>
    <n v="3"/>
    <n v="0.2"/>
    <n v="2.7222"/>
  </r>
  <r>
    <x v="21"/>
    <x v="1"/>
    <s v="Cary"/>
    <x v="3"/>
    <x v="0"/>
    <x v="1"/>
    <x v="9"/>
    <s v="No"/>
    <x v="0"/>
    <n v="58.240000000000009"/>
    <n v="5"/>
    <n v="0.2"/>
    <n v="5.0960000000000001"/>
  </r>
  <r>
    <x v="483"/>
    <x v="0"/>
    <s v="Alexandria"/>
    <x v="17"/>
    <x v="0"/>
    <x v="1"/>
    <x v="4"/>
    <s v="No"/>
    <x v="1"/>
    <n v="81.199999999999989"/>
    <n v="5"/>
    <n v="0"/>
    <n v="12.18"/>
  </r>
  <r>
    <x v="650"/>
    <x v="0"/>
    <s v="Vallejo"/>
    <x v="1"/>
    <x v="1"/>
    <x v="1"/>
    <x v="2"/>
    <s v="Yes"/>
    <x v="0"/>
    <n v="14.450000000000001"/>
    <n v="5"/>
    <n v="0"/>
    <n v="6.7915000000000001"/>
  </r>
  <r>
    <x v="650"/>
    <x v="0"/>
    <s v="Vallejo"/>
    <x v="1"/>
    <x v="1"/>
    <x v="1"/>
    <x v="8"/>
    <s v="No"/>
    <x v="2"/>
    <n v="95.64800000000001"/>
    <n v="2"/>
    <n v="0.2"/>
    <n v="31.085599999999989"/>
  </r>
  <r>
    <x v="212"/>
    <x v="0"/>
    <s v="Philadelphia"/>
    <x v="9"/>
    <x v="3"/>
    <x v="2"/>
    <x v="7"/>
    <s v="No"/>
    <x v="0"/>
    <n v="359.97"/>
    <n v="5"/>
    <n v="0.4"/>
    <n v="-71.994000000000028"/>
  </r>
  <r>
    <x v="212"/>
    <x v="0"/>
    <s v="Philadelphia"/>
    <x v="9"/>
    <x v="3"/>
    <x v="0"/>
    <x v="3"/>
    <s v="No"/>
    <x v="0"/>
    <n v="350.35199999999998"/>
    <n v="4"/>
    <n v="0.4"/>
    <n v="-140.14079999999996"/>
  </r>
  <r>
    <x v="85"/>
    <x v="0"/>
    <s v="Toledo"/>
    <x v="24"/>
    <x v="3"/>
    <x v="1"/>
    <x v="8"/>
    <s v="No"/>
    <x v="1"/>
    <n v="1.6410000000000002"/>
    <n v="1"/>
    <n v="0.7"/>
    <n v="-1.3128000000000002"/>
  </r>
  <r>
    <x v="85"/>
    <x v="0"/>
    <s v="Toledo"/>
    <x v="24"/>
    <x v="3"/>
    <x v="2"/>
    <x v="7"/>
    <s v="Yes"/>
    <x v="0"/>
    <n v="629.95799999999997"/>
    <n v="7"/>
    <n v="0.4"/>
    <n v="94.49369999999999"/>
  </r>
  <r>
    <x v="651"/>
    <x v="0"/>
    <s v="Seattle"/>
    <x v="4"/>
    <x v="1"/>
    <x v="1"/>
    <x v="6"/>
    <s v="No"/>
    <x v="2"/>
    <n v="6.63"/>
    <n v="3"/>
    <n v="0"/>
    <n v="1.7901"/>
  </r>
  <r>
    <x v="651"/>
    <x v="0"/>
    <s v="Seattle"/>
    <x v="4"/>
    <x v="1"/>
    <x v="2"/>
    <x v="11"/>
    <s v="No"/>
    <x v="0"/>
    <n v="799.96"/>
    <n v="4"/>
    <n v="0"/>
    <n v="343.98280000000005"/>
  </r>
  <r>
    <x v="651"/>
    <x v="0"/>
    <s v="Seattle"/>
    <x v="4"/>
    <x v="1"/>
    <x v="0"/>
    <x v="5"/>
    <s v="No"/>
    <x v="0"/>
    <n v="107.53"/>
    <n v="1"/>
    <n v="0"/>
    <n v="21.506"/>
  </r>
  <r>
    <x v="13"/>
    <x v="0"/>
    <s v="Plainfield"/>
    <x v="30"/>
    <x v="3"/>
    <x v="2"/>
    <x v="7"/>
    <s v="No"/>
    <x v="1"/>
    <n v="73.98"/>
    <n v="2"/>
    <n v="0"/>
    <n v="19.974600000000002"/>
  </r>
  <r>
    <x v="13"/>
    <x v="0"/>
    <s v="Plainfield"/>
    <x v="30"/>
    <x v="3"/>
    <x v="1"/>
    <x v="6"/>
    <s v="Yes"/>
    <x v="0"/>
    <n v="5.58"/>
    <n v="1"/>
    <n v="0"/>
    <n v="2.1762000000000001"/>
  </r>
  <r>
    <x v="555"/>
    <x v="0"/>
    <s v="Las Cruces"/>
    <x v="27"/>
    <x v="1"/>
    <x v="1"/>
    <x v="10"/>
    <s v="No"/>
    <x v="2"/>
    <n v="49.12"/>
    <n v="4"/>
    <n v="0"/>
    <n v="23.086399999999998"/>
  </r>
  <r>
    <x v="107"/>
    <x v="0"/>
    <s v="Newark"/>
    <x v="13"/>
    <x v="3"/>
    <x v="2"/>
    <x v="7"/>
    <s v="No"/>
    <x v="0"/>
    <n v="377.96999999999997"/>
    <n v="3"/>
    <n v="0"/>
    <n v="94.492500000000007"/>
  </r>
  <r>
    <x v="107"/>
    <x v="0"/>
    <s v="Newark"/>
    <x v="13"/>
    <x v="3"/>
    <x v="1"/>
    <x v="10"/>
    <s v="No"/>
    <x v="0"/>
    <n v="42.28"/>
    <n v="7"/>
    <n v="0"/>
    <n v="19.871600000000001"/>
  </r>
  <r>
    <x v="107"/>
    <x v="0"/>
    <s v="Newark"/>
    <x v="13"/>
    <x v="3"/>
    <x v="0"/>
    <x v="0"/>
    <s v="No"/>
    <x v="1"/>
    <n v="299.96999999999997"/>
    <n v="3"/>
    <n v="0"/>
    <n v="56.994299999999981"/>
  </r>
  <r>
    <x v="107"/>
    <x v="0"/>
    <s v="Newark"/>
    <x v="13"/>
    <x v="3"/>
    <x v="2"/>
    <x v="7"/>
    <s v="Yes"/>
    <x v="0"/>
    <n v="89.98"/>
    <n v="2"/>
    <n v="0"/>
    <n v="43.190399999999997"/>
  </r>
  <r>
    <x v="494"/>
    <x v="1"/>
    <s v="Hoover"/>
    <x v="19"/>
    <x v="0"/>
    <x v="1"/>
    <x v="14"/>
    <s v="No"/>
    <x v="2"/>
    <n v="477.24"/>
    <n v="4"/>
    <n v="0"/>
    <n v="9.5448000000000093"/>
  </r>
  <r>
    <x v="494"/>
    <x v="1"/>
    <s v="Hoover"/>
    <x v="19"/>
    <x v="0"/>
    <x v="2"/>
    <x v="11"/>
    <s v="No"/>
    <x v="0"/>
    <n v="25.98"/>
    <n v="2"/>
    <n v="0"/>
    <n v="1.558799999999998"/>
  </r>
  <r>
    <x v="232"/>
    <x v="0"/>
    <s v="Newark"/>
    <x v="24"/>
    <x v="3"/>
    <x v="1"/>
    <x v="12"/>
    <s v="No"/>
    <x v="0"/>
    <n v="46.72"/>
    <n v="5"/>
    <n v="0.2"/>
    <n v="17.52"/>
  </r>
  <r>
    <x v="652"/>
    <x v="0"/>
    <s v="San Diego"/>
    <x v="1"/>
    <x v="1"/>
    <x v="0"/>
    <x v="5"/>
    <s v="No"/>
    <x v="1"/>
    <n v="35.340000000000003"/>
    <n v="2"/>
    <n v="0"/>
    <n v="13.429200000000002"/>
  </r>
  <r>
    <x v="34"/>
    <x v="1"/>
    <s v="San Francisco"/>
    <x v="1"/>
    <x v="1"/>
    <x v="0"/>
    <x v="5"/>
    <s v="Yes"/>
    <x v="0"/>
    <n v="257.64"/>
    <n v="6"/>
    <n v="0"/>
    <n v="100.4796"/>
  </r>
  <r>
    <x v="34"/>
    <x v="1"/>
    <s v="San Francisco"/>
    <x v="1"/>
    <x v="1"/>
    <x v="2"/>
    <x v="7"/>
    <s v="No"/>
    <x v="2"/>
    <n v="125.97600000000001"/>
    <n v="3"/>
    <n v="0.2"/>
    <n v="47.241"/>
  </r>
  <r>
    <x v="248"/>
    <x v="0"/>
    <s v="Jacksonville"/>
    <x v="3"/>
    <x v="0"/>
    <x v="2"/>
    <x v="11"/>
    <s v="No"/>
    <x v="0"/>
    <n v="79.992000000000004"/>
    <n v="1"/>
    <n v="0.2"/>
    <n v="21.997800000000002"/>
  </r>
  <r>
    <x v="409"/>
    <x v="0"/>
    <s v="Franklin"/>
    <x v="31"/>
    <x v="3"/>
    <x v="0"/>
    <x v="3"/>
    <s v="No"/>
    <x v="0"/>
    <n v="700.05600000000004"/>
    <n v="3"/>
    <n v="0.3"/>
    <n v="-130.0104"/>
  </r>
  <r>
    <x v="399"/>
    <x v="2"/>
    <s v="Frisco"/>
    <x v="5"/>
    <x v="2"/>
    <x v="2"/>
    <x v="11"/>
    <s v="No"/>
    <x v="1"/>
    <n v="27.168000000000003"/>
    <n v="4"/>
    <n v="0.2"/>
    <n v="-1.3583999999999987"/>
  </r>
  <r>
    <x v="653"/>
    <x v="0"/>
    <s v="Tallahassee"/>
    <x v="2"/>
    <x v="0"/>
    <x v="1"/>
    <x v="8"/>
    <s v="Yes"/>
    <x v="0"/>
    <n v="8.2260000000000009"/>
    <n v="3"/>
    <n v="0.7"/>
    <n v="-6.0323999999999991"/>
  </r>
  <r>
    <x v="229"/>
    <x v="0"/>
    <s v="Seattle"/>
    <x v="4"/>
    <x v="1"/>
    <x v="0"/>
    <x v="1"/>
    <s v="No"/>
    <x v="2"/>
    <n v="585.55200000000002"/>
    <n v="3"/>
    <n v="0.2"/>
    <n v="73.19399999999996"/>
  </r>
  <r>
    <x v="612"/>
    <x v="0"/>
    <s v="Vacaville"/>
    <x v="1"/>
    <x v="1"/>
    <x v="1"/>
    <x v="4"/>
    <s v="No"/>
    <x v="0"/>
    <n v="423.28"/>
    <n v="11"/>
    <n v="0"/>
    <n v="110.05279999999999"/>
  </r>
  <r>
    <x v="520"/>
    <x v="0"/>
    <s v="Los Angeles"/>
    <x v="1"/>
    <x v="1"/>
    <x v="0"/>
    <x v="1"/>
    <s v="No"/>
    <x v="0"/>
    <n v="225.29600000000002"/>
    <n v="2"/>
    <n v="0.2"/>
    <n v="22.529599999999995"/>
  </r>
  <r>
    <x v="654"/>
    <x v="0"/>
    <s v="San Francisco"/>
    <x v="1"/>
    <x v="1"/>
    <x v="1"/>
    <x v="6"/>
    <s v="No"/>
    <x v="1"/>
    <n v="5.56"/>
    <n v="2"/>
    <n v="0"/>
    <n v="2.2239999999999998"/>
  </r>
  <r>
    <x v="654"/>
    <x v="0"/>
    <s v="San Francisco"/>
    <x v="1"/>
    <x v="1"/>
    <x v="2"/>
    <x v="11"/>
    <s v="Yes"/>
    <x v="0"/>
    <n v="323.37"/>
    <n v="3"/>
    <n v="0"/>
    <n v="129.34800000000001"/>
  </r>
  <r>
    <x v="654"/>
    <x v="0"/>
    <s v="San Francisco"/>
    <x v="1"/>
    <x v="1"/>
    <x v="2"/>
    <x v="7"/>
    <s v="No"/>
    <x v="2"/>
    <n v="783.96000000000015"/>
    <n v="5"/>
    <n v="0.2"/>
    <n v="68.59650000000002"/>
  </r>
  <r>
    <x v="654"/>
    <x v="0"/>
    <s v="San Francisco"/>
    <x v="1"/>
    <x v="1"/>
    <x v="1"/>
    <x v="9"/>
    <s v="No"/>
    <x v="0"/>
    <n v="1447.6499999999999"/>
    <n v="5"/>
    <n v="0"/>
    <n v="419.8184999999998"/>
  </r>
  <r>
    <x v="654"/>
    <x v="0"/>
    <s v="San Francisco"/>
    <x v="1"/>
    <x v="1"/>
    <x v="1"/>
    <x v="10"/>
    <s v="No"/>
    <x v="0"/>
    <n v="11.96"/>
    <n v="2"/>
    <n v="0"/>
    <n v="5.8604000000000003"/>
  </r>
  <r>
    <x v="301"/>
    <x v="0"/>
    <s v="New York City"/>
    <x v="15"/>
    <x v="3"/>
    <x v="2"/>
    <x v="11"/>
    <s v="No"/>
    <x v="1"/>
    <n v="239.96999999999997"/>
    <n v="3"/>
    <n v="0"/>
    <n v="71.990999999999985"/>
  </r>
  <r>
    <x v="655"/>
    <x v="2"/>
    <s v="Columbus"/>
    <x v="32"/>
    <x v="0"/>
    <x v="0"/>
    <x v="5"/>
    <s v="Yes"/>
    <x v="0"/>
    <n v="76.92"/>
    <n v="4"/>
    <n v="0"/>
    <n v="31.537200000000006"/>
  </r>
  <r>
    <x v="655"/>
    <x v="2"/>
    <s v="Columbus"/>
    <x v="32"/>
    <x v="0"/>
    <x v="1"/>
    <x v="4"/>
    <s v="No"/>
    <x v="2"/>
    <n v="481.32"/>
    <n v="4"/>
    <n v="0"/>
    <n v="125.14319999999998"/>
  </r>
  <r>
    <x v="656"/>
    <x v="2"/>
    <s v="Murray"/>
    <x v="7"/>
    <x v="1"/>
    <x v="1"/>
    <x v="10"/>
    <s v="No"/>
    <x v="0"/>
    <n v="48.4"/>
    <n v="5"/>
    <n v="0"/>
    <n v="23.231999999999999"/>
  </r>
  <r>
    <x v="71"/>
    <x v="2"/>
    <s v="San Francisco"/>
    <x v="1"/>
    <x v="1"/>
    <x v="2"/>
    <x v="11"/>
    <s v="No"/>
    <x v="0"/>
    <n v="0.99"/>
    <n v="1"/>
    <n v="0"/>
    <n v="0.4356000000000001"/>
  </r>
  <r>
    <x v="71"/>
    <x v="2"/>
    <s v="San Francisco"/>
    <x v="1"/>
    <x v="1"/>
    <x v="1"/>
    <x v="8"/>
    <s v="No"/>
    <x v="1"/>
    <n v="101.84"/>
    <n v="5"/>
    <n v="0.2"/>
    <n v="36.917000000000002"/>
  </r>
  <r>
    <x v="484"/>
    <x v="2"/>
    <s v="Philadelphia"/>
    <x v="9"/>
    <x v="3"/>
    <x v="1"/>
    <x v="8"/>
    <s v="Yes"/>
    <x v="0"/>
    <n v="10.332000000000003"/>
    <n v="3"/>
    <n v="0.7"/>
    <n v="-7.5767999999999986"/>
  </r>
  <r>
    <x v="484"/>
    <x v="2"/>
    <s v="Philadelphia"/>
    <x v="9"/>
    <x v="3"/>
    <x v="1"/>
    <x v="8"/>
    <s v="No"/>
    <x v="2"/>
    <n v="31.155000000000005"/>
    <n v="5"/>
    <n v="0.7"/>
    <n v="-23.8855"/>
  </r>
  <r>
    <x v="484"/>
    <x v="2"/>
    <s v="Philadelphia"/>
    <x v="9"/>
    <x v="3"/>
    <x v="1"/>
    <x v="4"/>
    <s v="No"/>
    <x v="0"/>
    <n v="8.9280000000000008"/>
    <n v="2"/>
    <n v="0.2"/>
    <n v="0.66959999999999997"/>
  </r>
  <r>
    <x v="355"/>
    <x v="0"/>
    <s v="Philadelphia"/>
    <x v="9"/>
    <x v="3"/>
    <x v="1"/>
    <x v="9"/>
    <s v="No"/>
    <x v="0"/>
    <n v="34.384"/>
    <n v="1"/>
    <n v="0.2"/>
    <n v="3.8681999999999945"/>
  </r>
  <r>
    <x v="355"/>
    <x v="0"/>
    <s v="Philadelphia"/>
    <x v="9"/>
    <x v="3"/>
    <x v="1"/>
    <x v="9"/>
    <s v="No"/>
    <x v="1"/>
    <n v="1924.1599999999999"/>
    <n v="8"/>
    <n v="0.2"/>
    <n v="312.67599999999993"/>
  </r>
  <r>
    <x v="657"/>
    <x v="0"/>
    <s v="Dallas"/>
    <x v="5"/>
    <x v="2"/>
    <x v="1"/>
    <x v="9"/>
    <s v="Yes"/>
    <x v="0"/>
    <n v="32.191999999999993"/>
    <n v="2"/>
    <n v="0.8"/>
    <n v="-80.48"/>
  </r>
  <r>
    <x v="657"/>
    <x v="0"/>
    <s v="Dallas"/>
    <x v="5"/>
    <x v="2"/>
    <x v="2"/>
    <x v="11"/>
    <s v="No"/>
    <x v="2"/>
    <n v="50.120000000000005"/>
    <n v="7"/>
    <n v="0.2"/>
    <n v="-0.62650000000000716"/>
  </r>
  <r>
    <x v="657"/>
    <x v="0"/>
    <s v="Dallas"/>
    <x v="5"/>
    <x v="2"/>
    <x v="2"/>
    <x v="11"/>
    <s v="No"/>
    <x v="0"/>
    <n v="47.975999999999999"/>
    <n v="3"/>
    <n v="0.2"/>
    <n v="1.7990999999999993"/>
  </r>
  <r>
    <x v="370"/>
    <x v="0"/>
    <s v="Waukesha"/>
    <x v="6"/>
    <x v="2"/>
    <x v="1"/>
    <x v="4"/>
    <s v="No"/>
    <x v="0"/>
    <n v="54.5"/>
    <n v="5"/>
    <n v="0"/>
    <n v="14.169999999999998"/>
  </r>
  <r>
    <x v="537"/>
    <x v="0"/>
    <s v="Fort Lauderdale"/>
    <x v="2"/>
    <x v="0"/>
    <x v="0"/>
    <x v="5"/>
    <s v="No"/>
    <x v="1"/>
    <n v="19.103999999999999"/>
    <n v="3"/>
    <n v="0.2"/>
    <n v="5.7312000000000012"/>
  </r>
  <r>
    <x v="361"/>
    <x v="0"/>
    <s v="Detroit"/>
    <x v="12"/>
    <x v="2"/>
    <x v="1"/>
    <x v="8"/>
    <s v="Yes"/>
    <x v="0"/>
    <n v="49.44"/>
    <n v="3"/>
    <n v="0"/>
    <n v="24.2256"/>
  </r>
  <r>
    <x v="529"/>
    <x v="2"/>
    <s v="Springfield"/>
    <x v="24"/>
    <x v="3"/>
    <x v="1"/>
    <x v="10"/>
    <s v="No"/>
    <x v="2"/>
    <n v="10.368000000000002"/>
    <n v="2"/>
    <n v="0.2"/>
    <n v="3.6288"/>
  </r>
  <r>
    <x v="32"/>
    <x v="0"/>
    <s v="San Diego"/>
    <x v="1"/>
    <x v="1"/>
    <x v="1"/>
    <x v="4"/>
    <s v="No"/>
    <x v="0"/>
    <n v="154.44"/>
    <n v="3"/>
    <n v="0"/>
    <n v="1.5444000000000031"/>
  </r>
  <r>
    <x v="45"/>
    <x v="1"/>
    <s v="Colorado Springs"/>
    <x v="22"/>
    <x v="1"/>
    <x v="1"/>
    <x v="9"/>
    <s v="No"/>
    <x v="0"/>
    <n v="60.984000000000009"/>
    <n v="7"/>
    <n v="0.2"/>
    <n v="4.5737999999999985"/>
  </r>
  <r>
    <x v="341"/>
    <x v="0"/>
    <s v="Bakersfield"/>
    <x v="1"/>
    <x v="1"/>
    <x v="0"/>
    <x v="0"/>
    <s v="No"/>
    <x v="1"/>
    <n v="195.46600000000001"/>
    <n v="2"/>
    <n v="0.15"/>
    <n v="-13.797600000000017"/>
  </r>
  <r>
    <x v="164"/>
    <x v="1"/>
    <s v="Pompano Beach"/>
    <x v="2"/>
    <x v="0"/>
    <x v="0"/>
    <x v="5"/>
    <s v="Yes"/>
    <x v="0"/>
    <n v="23.680000000000003"/>
    <n v="8"/>
    <n v="0.2"/>
    <n v="6.216000000000002"/>
  </r>
  <r>
    <x v="164"/>
    <x v="1"/>
    <s v="Pompano Beach"/>
    <x v="2"/>
    <x v="0"/>
    <x v="2"/>
    <x v="11"/>
    <s v="No"/>
    <x v="2"/>
    <n v="2.3760000000000003"/>
    <n v="3"/>
    <n v="0.2"/>
    <n v="0.74249999999999994"/>
  </r>
  <r>
    <x v="646"/>
    <x v="0"/>
    <s v="New York City"/>
    <x v="15"/>
    <x v="3"/>
    <x v="1"/>
    <x v="2"/>
    <s v="No"/>
    <x v="0"/>
    <n v="59.2"/>
    <n v="4"/>
    <n v="0"/>
    <n v="29.6"/>
  </r>
  <r>
    <x v="643"/>
    <x v="0"/>
    <s v="Lakeville"/>
    <x v="11"/>
    <x v="2"/>
    <x v="1"/>
    <x v="6"/>
    <s v="No"/>
    <x v="0"/>
    <n v="22"/>
    <n v="10"/>
    <n v="0"/>
    <n v="9.6800000000000015"/>
  </r>
  <r>
    <x v="436"/>
    <x v="0"/>
    <s v="Detroit"/>
    <x v="12"/>
    <x v="2"/>
    <x v="2"/>
    <x v="7"/>
    <s v="No"/>
    <x v="1"/>
    <n v="257.98"/>
    <n v="2"/>
    <n v="0"/>
    <n v="74.8142"/>
  </r>
  <r>
    <x v="155"/>
    <x v="1"/>
    <s v="Philadelphia"/>
    <x v="9"/>
    <x v="3"/>
    <x v="2"/>
    <x v="7"/>
    <s v="Yes"/>
    <x v="0"/>
    <n v="23.987999999999996"/>
    <n v="2"/>
    <n v="0.4"/>
    <n v="-15.991999999999999"/>
  </r>
  <r>
    <x v="172"/>
    <x v="1"/>
    <s v="Troy"/>
    <x v="24"/>
    <x v="3"/>
    <x v="2"/>
    <x v="7"/>
    <s v="No"/>
    <x v="2"/>
    <n v="23.975999999999999"/>
    <n v="4"/>
    <n v="0.4"/>
    <n v="-15.584400000000002"/>
  </r>
  <r>
    <x v="522"/>
    <x v="2"/>
    <s v="Los Angeles"/>
    <x v="1"/>
    <x v="1"/>
    <x v="0"/>
    <x v="1"/>
    <s v="No"/>
    <x v="0"/>
    <n v="601.53599999999994"/>
    <n v="4"/>
    <n v="0.2"/>
    <n v="0"/>
  </r>
  <r>
    <x v="522"/>
    <x v="2"/>
    <s v="Los Angeles"/>
    <x v="1"/>
    <x v="1"/>
    <x v="1"/>
    <x v="13"/>
    <s v="No"/>
    <x v="0"/>
    <n v="7.9"/>
    <n v="2"/>
    <n v="0"/>
    <n v="2.5279999999999996"/>
  </r>
  <r>
    <x v="550"/>
    <x v="1"/>
    <s v="Corpus Christi"/>
    <x v="5"/>
    <x v="2"/>
    <x v="0"/>
    <x v="5"/>
    <s v="No"/>
    <x v="1"/>
    <n v="58.36"/>
    <n v="5"/>
    <n v="0.6"/>
    <n v="-24.802999999999997"/>
  </r>
  <r>
    <x v="550"/>
    <x v="1"/>
    <s v="Corpus Christi"/>
    <x v="5"/>
    <x v="2"/>
    <x v="1"/>
    <x v="6"/>
    <s v="Yes"/>
    <x v="0"/>
    <n v="16.463999999999999"/>
    <n v="7"/>
    <n v="0.2"/>
    <n v="1.4406000000000008"/>
  </r>
  <r>
    <x v="550"/>
    <x v="1"/>
    <s v="Corpus Christi"/>
    <x v="5"/>
    <x v="2"/>
    <x v="0"/>
    <x v="5"/>
    <s v="No"/>
    <x v="2"/>
    <n v="39.960000000000008"/>
    <n v="5"/>
    <n v="0.6"/>
    <n v="-23.975999999999999"/>
  </r>
  <r>
    <x v="312"/>
    <x v="1"/>
    <s v="Omaha"/>
    <x v="8"/>
    <x v="2"/>
    <x v="1"/>
    <x v="9"/>
    <s v="No"/>
    <x v="0"/>
    <n v="25.96"/>
    <n v="2"/>
    <n v="0"/>
    <n v="7.5283999999999978"/>
  </r>
  <r>
    <x v="312"/>
    <x v="1"/>
    <s v="Omaha"/>
    <x v="8"/>
    <x v="2"/>
    <x v="1"/>
    <x v="9"/>
    <s v="No"/>
    <x v="0"/>
    <n v="36.269999999999996"/>
    <n v="3"/>
    <n v="0"/>
    <n v="10.880999999999997"/>
  </r>
  <r>
    <x v="312"/>
    <x v="1"/>
    <s v="Omaha"/>
    <x v="8"/>
    <x v="2"/>
    <x v="1"/>
    <x v="10"/>
    <s v="No"/>
    <x v="1"/>
    <n v="6.48"/>
    <n v="1"/>
    <n v="0"/>
    <n v="3.1104000000000003"/>
  </r>
  <r>
    <x v="634"/>
    <x v="1"/>
    <s v="Redondo Beach"/>
    <x v="1"/>
    <x v="1"/>
    <x v="2"/>
    <x v="7"/>
    <s v="Yes"/>
    <x v="0"/>
    <n v="1075.088"/>
    <n v="14"/>
    <n v="0.2"/>
    <n v="94.070199999999943"/>
  </r>
  <r>
    <x v="634"/>
    <x v="1"/>
    <s v="Redondo Beach"/>
    <x v="1"/>
    <x v="1"/>
    <x v="2"/>
    <x v="7"/>
    <s v="No"/>
    <x v="2"/>
    <n v="438.36800000000005"/>
    <n v="4"/>
    <n v="0.2"/>
    <n v="38.357200000000006"/>
  </r>
  <r>
    <x v="634"/>
    <x v="1"/>
    <s v="Redondo Beach"/>
    <x v="1"/>
    <x v="1"/>
    <x v="1"/>
    <x v="8"/>
    <s v="No"/>
    <x v="0"/>
    <n v="18.088000000000001"/>
    <n v="7"/>
    <n v="0.2"/>
    <n v="6.5569000000000006"/>
  </r>
  <r>
    <x v="634"/>
    <x v="1"/>
    <s v="Redondo Beach"/>
    <x v="1"/>
    <x v="1"/>
    <x v="0"/>
    <x v="0"/>
    <s v="No"/>
    <x v="0"/>
    <n v="308.49900000000002"/>
    <n v="3"/>
    <n v="0.15"/>
    <n v="-18.146999999999998"/>
  </r>
  <r>
    <x v="490"/>
    <x v="0"/>
    <s v="Little Rock"/>
    <x v="36"/>
    <x v="0"/>
    <x v="1"/>
    <x v="6"/>
    <s v="No"/>
    <x v="1"/>
    <n v="13.36"/>
    <n v="4"/>
    <n v="0"/>
    <n v="4.1415999999999986"/>
  </r>
  <r>
    <x v="490"/>
    <x v="0"/>
    <s v="Little Rock"/>
    <x v="36"/>
    <x v="0"/>
    <x v="1"/>
    <x v="10"/>
    <s v="Yes"/>
    <x v="0"/>
    <n v="39.96"/>
    <n v="2"/>
    <n v="0"/>
    <n v="18.781199999999998"/>
  </r>
  <r>
    <x v="490"/>
    <x v="0"/>
    <s v="Little Rock"/>
    <x v="36"/>
    <x v="0"/>
    <x v="1"/>
    <x v="8"/>
    <s v="No"/>
    <x v="2"/>
    <n v="145.85000000000002"/>
    <n v="5"/>
    <n v="0"/>
    <n v="70.007999999999996"/>
  </r>
  <r>
    <x v="329"/>
    <x v="1"/>
    <s v="Miami"/>
    <x v="2"/>
    <x v="0"/>
    <x v="2"/>
    <x v="7"/>
    <s v="No"/>
    <x v="0"/>
    <n v="783.96000000000015"/>
    <n v="5"/>
    <n v="0.2"/>
    <n v="78.396000000000043"/>
  </r>
  <r>
    <x v="315"/>
    <x v="0"/>
    <s v="Salem"/>
    <x v="21"/>
    <x v="1"/>
    <x v="1"/>
    <x v="6"/>
    <s v="No"/>
    <x v="0"/>
    <n v="7.88"/>
    <n v="1"/>
    <n v="0.2"/>
    <n v="1.7730000000000004"/>
  </r>
  <r>
    <x v="658"/>
    <x v="0"/>
    <s v="Las Cruces"/>
    <x v="27"/>
    <x v="1"/>
    <x v="0"/>
    <x v="5"/>
    <s v="No"/>
    <x v="1"/>
    <n v="41.37"/>
    <n v="3"/>
    <n v="0"/>
    <n v="17.375399999999999"/>
  </r>
  <r>
    <x v="473"/>
    <x v="0"/>
    <s v="San Francisco"/>
    <x v="1"/>
    <x v="1"/>
    <x v="1"/>
    <x v="10"/>
    <s v="Yes"/>
    <x v="0"/>
    <n v="12.84"/>
    <n v="3"/>
    <n v="0"/>
    <n v="5.7779999999999987"/>
  </r>
  <r>
    <x v="473"/>
    <x v="0"/>
    <s v="San Francisco"/>
    <x v="1"/>
    <x v="1"/>
    <x v="1"/>
    <x v="10"/>
    <s v="No"/>
    <x v="2"/>
    <n v="25.68"/>
    <n v="6"/>
    <n v="0"/>
    <n v="11.555999999999997"/>
  </r>
  <r>
    <x v="230"/>
    <x v="0"/>
    <s v="El Paso"/>
    <x v="5"/>
    <x v="2"/>
    <x v="0"/>
    <x v="1"/>
    <s v="No"/>
    <x v="0"/>
    <n v="47.515999999999991"/>
    <n v="2"/>
    <n v="0.3"/>
    <n v="-2.0364000000000004"/>
  </r>
  <r>
    <x v="659"/>
    <x v="0"/>
    <s v="Seattle"/>
    <x v="4"/>
    <x v="1"/>
    <x v="1"/>
    <x v="13"/>
    <s v="No"/>
    <x v="0"/>
    <n v="9.42"/>
    <n v="2"/>
    <n v="0"/>
    <n v="0.47100000000000009"/>
  </r>
  <r>
    <x v="659"/>
    <x v="0"/>
    <s v="Seattle"/>
    <x v="4"/>
    <x v="1"/>
    <x v="1"/>
    <x v="10"/>
    <s v="No"/>
    <x v="1"/>
    <n v="12.96"/>
    <n v="2"/>
    <n v="0"/>
    <n v="6.2208000000000006"/>
  </r>
  <r>
    <x v="659"/>
    <x v="0"/>
    <s v="Seattle"/>
    <x v="4"/>
    <x v="1"/>
    <x v="0"/>
    <x v="0"/>
    <s v="Yes"/>
    <x v="0"/>
    <n v="704.9"/>
    <n v="5"/>
    <n v="0"/>
    <n v="56.392000000000024"/>
  </r>
  <r>
    <x v="659"/>
    <x v="0"/>
    <s v="Seattle"/>
    <x v="4"/>
    <x v="1"/>
    <x v="0"/>
    <x v="1"/>
    <s v="No"/>
    <x v="2"/>
    <n v="561.5680000000001"/>
    <n v="2"/>
    <n v="0.2"/>
    <n v="28.078400000000016"/>
  </r>
  <r>
    <x v="486"/>
    <x v="2"/>
    <s v="Milwaukee"/>
    <x v="6"/>
    <x v="2"/>
    <x v="1"/>
    <x v="10"/>
    <s v="No"/>
    <x v="0"/>
    <n v="179.82"/>
    <n v="9"/>
    <n v="0"/>
    <n v="84.5154"/>
  </r>
  <r>
    <x v="486"/>
    <x v="2"/>
    <s v="Milwaukee"/>
    <x v="6"/>
    <x v="2"/>
    <x v="0"/>
    <x v="5"/>
    <s v="No"/>
    <x v="0"/>
    <n v="185.57999999999998"/>
    <n v="6"/>
    <n v="0"/>
    <n v="76.087800000000001"/>
  </r>
  <r>
    <x v="486"/>
    <x v="2"/>
    <s v="Milwaukee"/>
    <x v="6"/>
    <x v="2"/>
    <x v="0"/>
    <x v="3"/>
    <s v="No"/>
    <x v="1"/>
    <n v="214.11"/>
    <n v="3"/>
    <n v="0"/>
    <n v="36.398699999999977"/>
  </r>
  <r>
    <x v="486"/>
    <x v="2"/>
    <s v="Milwaukee"/>
    <x v="6"/>
    <x v="2"/>
    <x v="2"/>
    <x v="11"/>
    <s v="Yes"/>
    <x v="0"/>
    <n v="999.96"/>
    <n v="4"/>
    <n v="0"/>
    <n v="229.99080000000004"/>
  </r>
  <r>
    <x v="486"/>
    <x v="2"/>
    <s v="Milwaukee"/>
    <x v="6"/>
    <x v="2"/>
    <x v="0"/>
    <x v="3"/>
    <s v="No"/>
    <x v="2"/>
    <n v="653.54999999999995"/>
    <n v="3"/>
    <n v="0"/>
    <n v="111.10349999999994"/>
  </r>
  <r>
    <x v="660"/>
    <x v="2"/>
    <s v="Franklin"/>
    <x v="31"/>
    <x v="3"/>
    <x v="1"/>
    <x v="8"/>
    <s v="No"/>
    <x v="0"/>
    <n v="114.60000000000001"/>
    <n v="5"/>
    <n v="0"/>
    <n v="51.57"/>
  </r>
  <r>
    <x v="660"/>
    <x v="2"/>
    <s v="Franklin"/>
    <x v="31"/>
    <x v="3"/>
    <x v="0"/>
    <x v="1"/>
    <s v="No"/>
    <x v="0"/>
    <n v="60.74"/>
    <n v="1"/>
    <n v="0"/>
    <n v="15.185000000000002"/>
  </r>
  <r>
    <x v="660"/>
    <x v="2"/>
    <s v="Franklin"/>
    <x v="31"/>
    <x v="3"/>
    <x v="0"/>
    <x v="5"/>
    <s v="No"/>
    <x v="1"/>
    <n v="124.36"/>
    <n v="2"/>
    <n v="0"/>
    <n v="27.359200000000001"/>
  </r>
  <r>
    <x v="660"/>
    <x v="2"/>
    <s v="Franklin"/>
    <x v="31"/>
    <x v="3"/>
    <x v="1"/>
    <x v="4"/>
    <s v="Yes"/>
    <x v="0"/>
    <n v="1088.76"/>
    <n v="6"/>
    <n v="0"/>
    <n v="315.74039999999985"/>
  </r>
  <r>
    <x v="661"/>
    <x v="0"/>
    <s v="Encinitas"/>
    <x v="1"/>
    <x v="1"/>
    <x v="1"/>
    <x v="8"/>
    <s v="No"/>
    <x v="2"/>
    <n v="6.7200000000000006"/>
    <n v="5"/>
    <n v="0.2"/>
    <n v="2.351999999999999"/>
  </r>
  <r>
    <x v="661"/>
    <x v="0"/>
    <s v="Encinitas"/>
    <x v="1"/>
    <x v="1"/>
    <x v="0"/>
    <x v="3"/>
    <s v="No"/>
    <x v="0"/>
    <n v="298.77600000000001"/>
    <n v="3"/>
    <n v="0.2"/>
    <n v="7.4693999999999932"/>
  </r>
  <r>
    <x v="379"/>
    <x v="0"/>
    <s v="Anaheim"/>
    <x v="1"/>
    <x v="1"/>
    <x v="2"/>
    <x v="7"/>
    <s v="No"/>
    <x v="0"/>
    <n v="302.37599999999998"/>
    <n v="3"/>
    <n v="0.2"/>
    <n v="22.678200000000018"/>
  </r>
  <r>
    <x v="419"/>
    <x v="0"/>
    <s v="Arlington"/>
    <x v="5"/>
    <x v="2"/>
    <x v="1"/>
    <x v="6"/>
    <s v="No"/>
    <x v="1"/>
    <n v="8.9280000000000008"/>
    <n v="2"/>
    <n v="0.2"/>
    <n v="0.55799999999999894"/>
  </r>
  <r>
    <x v="419"/>
    <x v="0"/>
    <s v="Arlington"/>
    <x v="5"/>
    <x v="2"/>
    <x v="1"/>
    <x v="4"/>
    <s v="Yes"/>
    <x v="0"/>
    <n v="47.584000000000003"/>
    <n v="2"/>
    <n v="0.2"/>
    <n v="-2.9739999999999966"/>
  </r>
  <r>
    <x v="192"/>
    <x v="2"/>
    <s v="Houston"/>
    <x v="5"/>
    <x v="2"/>
    <x v="1"/>
    <x v="10"/>
    <s v="No"/>
    <x v="2"/>
    <n v="33.792000000000002"/>
    <n v="8"/>
    <n v="0.2"/>
    <n v="10.559999999999999"/>
  </r>
  <r>
    <x v="192"/>
    <x v="2"/>
    <s v="Houston"/>
    <x v="5"/>
    <x v="2"/>
    <x v="0"/>
    <x v="0"/>
    <s v="No"/>
    <x v="0"/>
    <n v="300.53279999999995"/>
    <n v="2"/>
    <n v="0.32"/>
    <n v="-97.23120000000003"/>
  </r>
  <r>
    <x v="192"/>
    <x v="2"/>
    <s v="Houston"/>
    <x v="5"/>
    <x v="2"/>
    <x v="1"/>
    <x v="8"/>
    <s v="No"/>
    <x v="0"/>
    <n v="2.7239999999999993"/>
    <n v="2"/>
    <n v="0.8"/>
    <n v="-4.3584000000000014"/>
  </r>
  <r>
    <x v="192"/>
    <x v="2"/>
    <s v="Houston"/>
    <x v="5"/>
    <x v="2"/>
    <x v="1"/>
    <x v="12"/>
    <s v="No"/>
    <x v="1"/>
    <n v="3.2640000000000002"/>
    <n v="2"/>
    <n v="0.2"/>
    <n v="1.1015999999999997"/>
  </r>
  <r>
    <x v="77"/>
    <x v="0"/>
    <s v="Lancaster"/>
    <x v="24"/>
    <x v="3"/>
    <x v="1"/>
    <x v="10"/>
    <s v="Yes"/>
    <x v="0"/>
    <n v="108.33600000000001"/>
    <n v="6"/>
    <n v="0.2"/>
    <n v="37.917599999999993"/>
  </r>
  <r>
    <x v="77"/>
    <x v="0"/>
    <s v="Lancaster"/>
    <x v="24"/>
    <x v="3"/>
    <x v="1"/>
    <x v="4"/>
    <s v="No"/>
    <x v="2"/>
    <n v="55.92"/>
    <n v="5"/>
    <n v="0.2"/>
    <n v="6.2910000000000004"/>
  </r>
  <r>
    <x v="77"/>
    <x v="0"/>
    <s v="Lancaster"/>
    <x v="24"/>
    <x v="3"/>
    <x v="1"/>
    <x v="10"/>
    <s v="No"/>
    <x v="0"/>
    <n v="78.304000000000002"/>
    <n v="2"/>
    <n v="0.2"/>
    <n v="29.363999999999997"/>
  </r>
  <r>
    <x v="444"/>
    <x v="0"/>
    <s v="Portland"/>
    <x v="21"/>
    <x v="1"/>
    <x v="1"/>
    <x v="4"/>
    <s v="No"/>
    <x v="0"/>
    <n v="443.92"/>
    <n v="5"/>
    <n v="0.2"/>
    <n v="-94.33299999999997"/>
  </r>
  <r>
    <x v="444"/>
    <x v="0"/>
    <s v="Portland"/>
    <x v="21"/>
    <x v="1"/>
    <x v="2"/>
    <x v="7"/>
    <s v="No"/>
    <x v="1"/>
    <n v="155.976"/>
    <n v="3"/>
    <n v="0.2"/>
    <n v="54.5916"/>
  </r>
  <r>
    <x v="662"/>
    <x v="1"/>
    <s v="Hoover"/>
    <x v="19"/>
    <x v="0"/>
    <x v="1"/>
    <x v="6"/>
    <s v="Yes"/>
    <x v="0"/>
    <n v="15.469999999999999"/>
    <n v="7"/>
    <n v="0"/>
    <n v="4.1768999999999998"/>
  </r>
  <r>
    <x v="662"/>
    <x v="1"/>
    <s v="Hoover"/>
    <x v="19"/>
    <x v="0"/>
    <x v="1"/>
    <x v="8"/>
    <s v="No"/>
    <x v="2"/>
    <n v="7.16"/>
    <n v="2"/>
    <n v="0"/>
    <n v="3.4367999999999999"/>
  </r>
  <r>
    <x v="315"/>
    <x v="0"/>
    <s v="Los Angeles"/>
    <x v="1"/>
    <x v="1"/>
    <x v="1"/>
    <x v="9"/>
    <s v="No"/>
    <x v="0"/>
    <n v="10.89"/>
    <n v="1"/>
    <n v="0"/>
    <n v="2.8314000000000004"/>
  </r>
  <r>
    <x v="315"/>
    <x v="0"/>
    <s v="Los Angeles"/>
    <x v="1"/>
    <x v="1"/>
    <x v="1"/>
    <x v="10"/>
    <s v="No"/>
    <x v="0"/>
    <n v="19.440000000000001"/>
    <n v="3"/>
    <n v="0"/>
    <n v="9.3312000000000008"/>
  </r>
  <r>
    <x v="315"/>
    <x v="0"/>
    <s v="Los Angeles"/>
    <x v="1"/>
    <x v="1"/>
    <x v="1"/>
    <x v="8"/>
    <s v="No"/>
    <x v="1"/>
    <n v="121.6"/>
    <n v="5"/>
    <n v="0.2"/>
    <n v="39.519999999999989"/>
  </r>
  <r>
    <x v="646"/>
    <x v="0"/>
    <s v="Tallahassee"/>
    <x v="2"/>
    <x v="0"/>
    <x v="2"/>
    <x v="15"/>
    <s v="Yes"/>
    <x v="0"/>
    <n v="695.7"/>
    <n v="2"/>
    <n v="0.5"/>
    <n v="-27.827999999999975"/>
  </r>
  <r>
    <x v="80"/>
    <x v="1"/>
    <s v="New York City"/>
    <x v="15"/>
    <x v="3"/>
    <x v="1"/>
    <x v="4"/>
    <s v="No"/>
    <x v="2"/>
    <n v="120.33"/>
    <n v="1"/>
    <n v="0"/>
    <n v="31.285799999999995"/>
  </r>
  <r>
    <x v="278"/>
    <x v="2"/>
    <s v="Chesapeake"/>
    <x v="17"/>
    <x v="0"/>
    <x v="0"/>
    <x v="1"/>
    <s v="No"/>
    <x v="0"/>
    <n v="1139.92"/>
    <n v="4"/>
    <n v="0"/>
    <n v="284.98"/>
  </r>
  <r>
    <x v="210"/>
    <x v="0"/>
    <s v="Fayetteville"/>
    <x v="3"/>
    <x v="0"/>
    <x v="1"/>
    <x v="10"/>
    <s v="No"/>
    <x v="0"/>
    <n v="229.54400000000001"/>
    <n v="7"/>
    <n v="0.2"/>
    <n v="83.209699999999998"/>
  </r>
  <r>
    <x v="663"/>
    <x v="0"/>
    <s v="Huntsville"/>
    <x v="5"/>
    <x v="2"/>
    <x v="1"/>
    <x v="4"/>
    <s v="No"/>
    <x v="1"/>
    <n v="143.72800000000001"/>
    <n v="2"/>
    <n v="0.2"/>
    <n v="-32.338800000000006"/>
  </r>
  <r>
    <x v="3"/>
    <x v="0"/>
    <s v="Philadelphia"/>
    <x v="9"/>
    <x v="3"/>
    <x v="2"/>
    <x v="11"/>
    <s v="Yes"/>
    <x v="0"/>
    <n v="36.048000000000002"/>
    <n v="3"/>
    <n v="0.2"/>
    <n v="-0.90120000000000111"/>
  </r>
  <r>
    <x v="410"/>
    <x v="1"/>
    <s v="Woodstock"/>
    <x v="10"/>
    <x v="2"/>
    <x v="0"/>
    <x v="1"/>
    <s v="No"/>
    <x v="2"/>
    <n v="845.48799999999994"/>
    <n v="8"/>
    <n v="0.3"/>
    <n v="-12.078400000000101"/>
  </r>
  <r>
    <x v="190"/>
    <x v="0"/>
    <s v="Everett"/>
    <x v="31"/>
    <x v="3"/>
    <x v="1"/>
    <x v="6"/>
    <s v="No"/>
    <x v="0"/>
    <n v="50.94"/>
    <n v="3"/>
    <n v="0"/>
    <n v="14.263200000000001"/>
  </r>
  <r>
    <x v="381"/>
    <x v="2"/>
    <s v="Chicago"/>
    <x v="10"/>
    <x v="2"/>
    <x v="1"/>
    <x v="8"/>
    <s v="No"/>
    <x v="0"/>
    <n v="762.59399999999982"/>
    <n v="3"/>
    <n v="0.8"/>
    <n v="-1143.8910000000001"/>
  </r>
  <r>
    <x v="664"/>
    <x v="1"/>
    <s v="Roswell"/>
    <x v="32"/>
    <x v="0"/>
    <x v="0"/>
    <x v="5"/>
    <s v="No"/>
    <x v="1"/>
    <n v="56.28"/>
    <n v="6"/>
    <n v="0"/>
    <n v="15.758400000000002"/>
  </r>
  <r>
    <x v="664"/>
    <x v="1"/>
    <s v="Roswell"/>
    <x v="32"/>
    <x v="0"/>
    <x v="1"/>
    <x v="8"/>
    <s v="Yes"/>
    <x v="0"/>
    <n v="2690.9700000000003"/>
    <n v="3"/>
    <n v="0"/>
    <n v="1264.7558999999999"/>
  </r>
  <r>
    <x v="321"/>
    <x v="1"/>
    <s v="Palm Coast"/>
    <x v="2"/>
    <x v="0"/>
    <x v="1"/>
    <x v="8"/>
    <s v="No"/>
    <x v="2"/>
    <n v="7.4340000000000011"/>
    <n v="6"/>
    <n v="0.7"/>
    <n v="-5.6993999999999971"/>
  </r>
  <r>
    <x v="346"/>
    <x v="1"/>
    <s v="Philadelphia"/>
    <x v="9"/>
    <x v="3"/>
    <x v="1"/>
    <x v="4"/>
    <s v="No"/>
    <x v="0"/>
    <n v="64.784000000000006"/>
    <n v="1"/>
    <n v="0.2"/>
    <n v="-12.956800000000005"/>
  </r>
  <r>
    <x v="665"/>
    <x v="2"/>
    <s v="Columbus"/>
    <x v="14"/>
    <x v="2"/>
    <x v="1"/>
    <x v="10"/>
    <s v="No"/>
    <x v="0"/>
    <n v="28.16"/>
    <n v="4"/>
    <n v="0"/>
    <n v="13.235199999999999"/>
  </r>
  <r>
    <x v="603"/>
    <x v="0"/>
    <s v="Oceanside"/>
    <x v="15"/>
    <x v="3"/>
    <x v="0"/>
    <x v="5"/>
    <s v="No"/>
    <x v="1"/>
    <n v="14.98"/>
    <n v="1"/>
    <n v="0"/>
    <n v="6.8908000000000005"/>
  </r>
  <r>
    <x v="603"/>
    <x v="0"/>
    <s v="Oceanside"/>
    <x v="15"/>
    <x v="3"/>
    <x v="0"/>
    <x v="5"/>
    <s v="Yes"/>
    <x v="0"/>
    <n v="20.32"/>
    <n v="4"/>
    <n v="0"/>
    <n v="6.9087999999999994"/>
  </r>
  <r>
    <x v="613"/>
    <x v="1"/>
    <s v="Franklin"/>
    <x v="31"/>
    <x v="3"/>
    <x v="1"/>
    <x v="4"/>
    <s v="No"/>
    <x v="2"/>
    <n v="40.29"/>
    <n v="3"/>
    <n v="0"/>
    <n v="10.475399999999999"/>
  </r>
  <r>
    <x v="181"/>
    <x v="0"/>
    <s v="Sioux Falls"/>
    <x v="44"/>
    <x v="2"/>
    <x v="1"/>
    <x v="2"/>
    <s v="No"/>
    <x v="0"/>
    <n v="20.23"/>
    <n v="7"/>
    <n v="0"/>
    <n v="9.5081000000000007"/>
  </r>
  <r>
    <x v="137"/>
    <x v="1"/>
    <s v="San Diego"/>
    <x v="1"/>
    <x v="1"/>
    <x v="0"/>
    <x v="1"/>
    <s v="No"/>
    <x v="0"/>
    <n v="1603.1360000000002"/>
    <n v="4"/>
    <n v="0.2"/>
    <n v="100.19599999999997"/>
  </r>
  <r>
    <x v="666"/>
    <x v="0"/>
    <s v="Fayetteville"/>
    <x v="3"/>
    <x v="0"/>
    <x v="0"/>
    <x v="1"/>
    <s v="No"/>
    <x v="1"/>
    <n v="225.29600000000002"/>
    <n v="2"/>
    <n v="0.2"/>
    <n v="22.529599999999995"/>
  </r>
  <r>
    <x v="618"/>
    <x v="0"/>
    <s v="Atlanta"/>
    <x v="32"/>
    <x v="0"/>
    <x v="2"/>
    <x v="11"/>
    <s v="Yes"/>
    <x v="0"/>
    <n v="67.8"/>
    <n v="4"/>
    <n v="0"/>
    <n v="4.0679999999999978"/>
  </r>
  <r>
    <x v="618"/>
    <x v="0"/>
    <s v="Atlanta"/>
    <x v="32"/>
    <x v="0"/>
    <x v="2"/>
    <x v="7"/>
    <s v="No"/>
    <x v="2"/>
    <n v="377.96999999999997"/>
    <n v="3"/>
    <n v="0"/>
    <n v="98.272200000000012"/>
  </r>
  <r>
    <x v="618"/>
    <x v="0"/>
    <s v="Atlanta"/>
    <x v="32"/>
    <x v="0"/>
    <x v="0"/>
    <x v="0"/>
    <s v="No"/>
    <x v="0"/>
    <n v="1628.82"/>
    <n v="9"/>
    <n v="0"/>
    <n v="374.62859999999989"/>
  </r>
  <r>
    <x v="618"/>
    <x v="0"/>
    <s v="Atlanta"/>
    <x v="32"/>
    <x v="0"/>
    <x v="1"/>
    <x v="10"/>
    <s v="No"/>
    <x v="0"/>
    <n v="286.93"/>
    <n v="7"/>
    <n v="0"/>
    <n v="140.59569999999999"/>
  </r>
  <r>
    <x v="302"/>
    <x v="0"/>
    <s v="Orlando"/>
    <x v="2"/>
    <x v="0"/>
    <x v="1"/>
    <x v="10"/>
    <s v="No"/>
    <x v="1"/>
    <n v="20.736000000000004"/>
    <n v="4"/>
    <n v="0.2"/>
    <n v="7.2576000000000001"/>
  </r>
  <r>
    <x v="271"/>
    <x v="0"/>
    <s v="San Francisco"/>
    <x v="1"/>
    <x v="1"/>
    <x v="1"/>
    <x v="4"/>
    <s v="Yes"/>
    <x v="0"/>
    <n v="31.44"/>
    <n v="3"/>
    <n v="0"/>
    <n v="8.4888000000000012"/>
  </r>
  <r>
    <x v="271"/>
    <x v="0"/>
    <s v="San Francisco"/>
    <x v="1"/>
    <x v="1"/>
    <x v="1"/>
    <x v="9"/>
    <s v="No"/>
    <x v="2"/>
    <n v="83.79"/>
    <n v="7"/>
    <n v="0"/>
    <n v="22.623299999999997"/>
  </r>
  <r>
    <x v="271"/>
    <x v="0"/>
    <s v="San Francisco"/>
    <x v="1"/>
    <x v="1"/>
    <x v="1"/>
    <x v="6"/>
    <s v="No"/>
    <x v="0"/>
    <n v="59.519999999999996"/>
    <n v="3"/>
    <n v="0"/>
    <n v="15.475200000000001"/>
  </r>
  <r>
    <x v="271"/>
    <x v="0"/>
    <s v="San Francisco"/>
    <x v="1"/>
    <x v="1"/>
    <x v="1"/>
    <x v="14"/>
    <s v="No"/>
    <x v="0"/>
    <n v="31.92"/>
    <n v="4"/>
    <n v="0"/>
    <n v="9.2567999999999984"/>
  </r>
  <r>
    <x v="314"/>
    <x v="0"/>
    <s v="Toledo"/>
    <x v="24"/>
    <x v="3"/>
    <x v="1"/>
    <x v="14"/>
    <s v="No"/>
    <x v="1"/>
    <n v="14.720000000000002"/>
    <n v="5"/>
    <n v="0.2"/>
    <n v="-3.3120000000000012"/>
  </r>
  <r>
    <x v="314"/>
    <x v="0"/>
    <s v="Toledo"/>
    <x v="24"/>
    <x v="3"/>
    <x v="1"/>
    <x v="4"/>
    <s v="Yes"/>
    <x v="0"/>
    <n v="38.975999999999999"/>
    <n v="3"/>
    <n v="0.2"/>
    <n v="-2.4359999999999999"/>
  </r>
  <r>
    <x v="62"/>
    <x v="0"/>
    <s v="Saint Petersburg"/>
    <x v="2"/>
    <x v="0"/>
    <x v="0"/>
    <x v="5"/>
    <s v="No"/>
    <x v="2"/>
    <n v="17.088000000000001"/>
    <n v="2"/>
    <n v="0.2"/>
    <n v="1.0679999999999996"/>
  </r>
  <r>
    <x v="667"/>
    <x v="1"/>
    <s v="Tucson"/>
    <x v="16"/>
    <x v="1"/>
    <x v="1"/>
    <x v="10"/>
    <s v="No"/>
    <x v="0"/>
    <n v="74.352000000000004"/>
    <n v="3"/>
    <n v="0.2"/>
    <n v="23.234999999999992"/>
  </r>
  <r>
    <x v="667"/>
    <x v="1"/>
    <s v="Tucson"/>
    <x v="16"/>
    <x v="1"/>
    <x v="0"/>
    <x v="1"/>
    <s v="No"/>
    <x v="0"/>
    <n v="314.35199999999998"/>
    <n v="3"/>
    <n v="0.2"/>
    <n v="-35.36460000000001"/>
  </r>
  <r>
    <x v="561"/>
    <x v="0"/>
    <s v="Los Angeles"/>
    <x v="1"/>
    <x v="1"/>
    <x v="1"/>
    <x v="6"/>
    <s v="No"/>
    <x v="1"/>
    <n v="4.26"/>
    <n v="1"/>
    <n v="0"/>
    <n v="1.7465999999999999"/>
  </r>
  <r>
    <x v="349"/>
    <x v="0"/>
    <s v="San Diego"/>
    <x v="1"/>
    <x v="1"/>
    <x v="1"/>
    <x v="4"/>
    <s v="Yes"/>
    <x v="0"/>
    <n v="811.28"/>
    <n v="8"/>
    <n v="0"/>
    <n v="24.338399999999979"/>
  </r>
  <r>
    <x v="266"/>
    <x v="0"/>
    <s v="New York City"/>
    <x v="15"/>
    <x v="3"/>
    <x v="1"/>
    <x v="13"/>
    <s v="No"/>
    <x v="2"/>
    <n v="6.0299999999999994"/>
    <n v="3"/>
    <n v="0"/>
    <n v="2.9546999999999999"/>
  </r>
  <r>
    <x v="143"/>
    <x v="0"/>
    <s v="San Diego"/>
    <x v="1"/>
    <x v="1"/>
    <x v="0"/>
    <x v="1"/>
    <s v="No"/>
    <x v="0"/>
    <n v="153.56800000000001"/>
    <n v="2"/>
    <n v="0.2"/>
    <n v="-5.758800000000015"/>
  </r>
  <r>
    <x v="143"/>
    <x v="0"/>
    <s v="San Diego"/>
    <x v="1"/>
    <x v="1"/>
    <x v="0"/>
    <x v="1"/>
    <s v="No"/>
    <x v="0"/>
    <n v="1013.4879999999999"/>
    <n v="7"/>
    <n v="0.2"/>
    <n v="76.011600000000016"/>
  </r>
  <r>
    <x v="656"/>
    <x v="2"/>
    <s v="Westfield"/>
    <x v="30"/>
    <x v="3"/>
    <x v="1"/>
    <x v="12"/>
    <s v="No"/>
    <x v="1"/>
    <n v="52.34"/>
    <n v="2"/>
    <n v="0"/>
    <n v="24.599800000000002"/>
  </r>
  <r>
    <x v="656"/>
    <x v="2"/>
    <s v="Westfield"/>
    <x v="30"/>
    <x v="3"/>
    <x v="1"/>
    <x v="6"/>
    <s v="Yes"/>
    <x v="0"/>
    <n v="4.66"/>
    <n v="2"/>
    <n v="0"/>
    <n v="1.3513999999999995"/>
  </r>
  <r>
    <x v="656"/>
    <x v="2"/>
    <s v="Westfield"/>
    <x v="30"/>
    <x v="3"/>
    <x v="2"/>
    <x v="11"/>
    <s v="No"/>
    <x v="2"/>
    <n v="254.96999999999997"/>
    <n v="3"/>
    <n v="0"/>
    <n v="91.789199999999994"/>
  </r>
  <r>
    <x v="174"/>
    <x v="2"/>
    <s v="Orange"/>
    <x v="30"/>
    <x v="3"/>
    <x v="1"/>
    <x v="8"/>
    <s v="No"/>
    <x v="0"/>
    <n v="25.44"/>
    <n v="6"/>
    <n v="0"/>
    <n v="12.72"/>
  </r>
  <r>
    <x v="174"/>
    <x v="2"/>
    <s v="Orange"/>
    <x v="30"/>
    <x v="3"/>
    <x v="1"/>
    <x v="14"/>
    <s v="No"/>
    <x v="0"/>
    <n v="27.93"/>
    <n v="3"/>
    <n v="0"/>
    <n v="8.0996999999999986"/>
  </r>
  <r>
    <x v="612"/>
    <x v="0"/>
    <s v="Woodstock"/>
    <x v="10"/>
    <x v="2"/>
    <x v="1"/>
    <x v="8"/>
    <s v="No"/>
    <x v="1"/>
    <n v="8.8499999999999979"/>
    <n v="5"/>
    <n v="0.8"/>
    <n v="-13.717499999999998"/>
  </r>
  <r>
    <x v="318"/>
    <x v="0"/>
    <s v="San Francisco"/>
    <x v="1"/>
    <x v="1"/>
    <x v="0"/>
    <x v="5"/>
    <s v="Yes"/>
    <x v="0"/>
    <n v="6.96"/>
    <n v="4"/>
    <n v="0"/>
    <n v="2.2271999999999998"/>
  </r>
  <r>
    <x v="223"/>
    <x v="0"/>
    <s v="San Francisco"/>
    <x v="1"/>
    <x v="1"/>
    <x v="1"/>
    <x v="8"/>
    <s v="No"/>
    <x v="2"/>
    <n v="17.456"/>
    <n v="2"/>
    <n v="0.2"/>
    <n v="5.8914"/>
  </r>
  <r>
    <x v="212"/>
    <x v="0"/>
    <s v="Tempe"/>
    <x v="16"/>
    <x v="1"/>
    <x v="0"/>
    <x v="1"/>
    <s v="No"/>
    <x v="0"/>
    <n v="307.92"/>
    <n v="5"/>
    <n v="0.2"/>
    <n v="-34.64100000000002"/>
  </r>
  <r>
    <x v="212"/>
    <x v="0"/>
    <s v="Los Angeles"/>
    <x v="1"/>
    <x v="1"/>
    <x v="1"/>
    <x v="6"/>
    <s v="No"/>
    <x v="0"/>
    <n v="6.63"/>
    <n v="3"/>
    <n v="0"/>
    <n v="1.7901"/>
  </r>
  <r>
    <x v="212"/>
    <x v="0"/>
    <s v="Los Angeles"/>
    <x v="1"/>
    <x v="1"/>
    <x v="1"/>
    <x v="10"/>
    <s v="No"/>
    <x v="1"/>
    <n v="12.96"/>
    <n v="2"/>
    <n v="0"/>
    <n v="6.2208000000000006"/>
  </r>
  <r>
    <x v="212"/>
    <x v="0"/>
    <s v="Los Angeles"/>
    <x v="1"/>
    <x v="1"/>
    <x v="1"/>
    <x v="10"/>
    <s v="Yes"/>
    <x v="0"/>
    <n v="32.400000000000006"/>
    <n v="5"/>
    <n v="0"/>
    <n v="15.552000000000001"/>
  </r>
  <r>
    <x v="175"/>
    <x v="1"/>
    <s v="Seattle"/>
    <x v="4"/>
    <x v="1"/>
    <x v="1"/>
    <x v="10"/>
    <s v="No"/>
    <x v="2"/>
    <n v="23.849999999999998"/>
    <n v="5"/>
    <n v="0"/>
    <n v="10.732499999999998"/>
  </r>
  <r>
    <x v="668"/>
    <x v="0"/>
    <s v="Lake Charles"/>
    <x v="28"/>
    <x v="0"/>
    <x v="0"/>
    <x v="1"/>
    <s v="No"/>
    <x v="0"/>
    <n v="51.96"/>
    <n v="2"/>
    <n v="0"/>
    <n v="12.990000000000002"/>
  </r>
  <r>
    <x v="668"/>
    <x v="0"/>
    <s v="Lake Charles"/>
    <x v="28"/>
    <x v="0"/>
    <x v="1"/>
    <x v="8"/>
    <s v="No"/>
    <x v="0"/>
    <n v="17.940000000000001"/>
    <n v="3"/>
    <n v="0"/>
    <n v="8.6112000000000002"/>
  </r>
  <r>
    <x v="36"/>
    <x v="1"/>
    <s v="Rochester"/>
    <x v="15"/>
    <x v="3"/>
    <x v="1"/>
    <x v="10"/>
    <s v="No"/>
    <x v="1"/>
    <n v="11.56"/>
    <n v="2"/>
    <n v="0"/>
    <n v="5.6644000000000005"/>
  </r>
  <r>
    <x v="36"/>
    <x v="1"/>
    <s v="Rochester"/>
    <x v="15"/>
    <x v="3"/>
    <x v="1"/>
    <x v="10"/>
    <s v="Yes"/>
    <x v="0"/>
    <n v="26.400000000000002"/>
    <n v="5"/>
    <n v="0"/>
    <n v="11.879999999999999"/>
  </r>
  <r>
    <x v="36"/>
    <x v="1"/>
    <s v="Rochester"/>
    <x v="15"/>
    <x v="3"/>
    <x v="0"/>
    <x v="5"/>
    <s v="No"/>
    <x v="2"/>
    <n v="69.08"/>
    <n v="11"/>
    <n v="0"/>
    <n v="29.013600000000004"/>
  </r>
  <r>
    <x v="36"/>
    <x v="1"/>
    <s v="Rochester"/>
    <x v="15"/>
    <x v="3"/>
    <x v="2"/>
    <x v="7"/>
    <s v="No"/>
    <x v="0"/>
    <n v="35.880000000000003"/>
    <n v="3"/>
    <n v="0"/>
    <n v="10.046400000000002"/>
  </r>
  <r>
    <x v="27"/>
    <x v="0"/>
    <s v="Long Beach"/>
    <x v="15"/>
    <x v="3"/>
    <x v="1"/>
    <x v="6"/>
    <s v="No"/>
    <x v="0"/>
    <n v="49.65"/>
    <n v="5"/>
    <n v="0"/>
    <n v="20.853000000000002"/>
  </r>
  <r>
    <x v="424"/>
    <x v="1"/>
    <s v="Charlotte"/>
    <x v="3"/>
    <x v="0"/>
    <x v="2"/>
    <x v="16"/>
    <s v="No"/>
    <x v="1"/>
    <n v="959.96800000000007"/>
    <n v="4"/>
    <n v="0.2"/>
    <n v="119.99599999999992"/>
  </r>
  <r>
    <x v="617"/>
    <x v="0"/>
    <s v="Houston"/>
    <x v="5"/>
    <x v="2"/>
    <x v="0"/>
    <x v="1"/>
    <s v="Yes"/>
    <x v="0"/>
    <n v="408.42200000000003"/>
    <n v="2"/>
    <n v="0.3"/>
    <n v="-5.8346000000000231"/>
  </r>
  <r>
    <x v="38"/>
    <x v="0"/>
    <s v="New York City"/>
    <x v="15"/>
    <x v="3"/>
    <x v="2"/>
    <x v="16"/>
    <s v="No"/>
    <x v="2"/>
    <n v="479.98400000000004"/>
    <n v="2"/>
    <n v="0.2"/>
    <n v="59.997999999999962"/>
  </r>
  <r>
    <x v="38"/>
    <x v="0"/>
    <s v="New York City"/>
    <x v="15"/>
    <x v="3"/>
    <x v="1"/>
    <x v="2"/>
    <s v="No"/>
    <x v="0"/>
    <n v="12.6"/>
    <n v="4"/>
    <n v="0"/>
    <n v="6.048"/>
  </r>
  <r>
    <x v="626"/>
    <x v="2"/>
    <s v="Columbus"/>
    <x v="32"/>
    <x v="0"/>
    <x v="1"/>
    <x v="10"/>
    <s v="No"/>
    <x v="0"/>
    <n v="184.66"/>
    <n v="7"/>
    <n v="0"/>
    <n v="84.943599999999989"/>
  </r>
  <r>
    <x v="257"/>
    <x v="0"/>
    <s v="Chicago"/>
    <x v="10"/>
    <x v="2"/>
    <x v="1"/>
    <x v="10"/>
    <s v="No"/>
    <x v="1"/>
    <n v="23.120000000000005"/>
    <n v="5"/>
    <n v="0.2"/>
    <n v="8.3810000000000002"/>
  </r>
  <r>
    <x v="542"/>
    <x v="1"/>
    <s v="Highland Park"/>
    <x v="10"/>
    <x v="2"/>
    <x v="1"/>
    <x v="10"/>
    <s v="Yes"/>
    <x v="0"/>
    <n v="37.463999999999999"/>
    <n v="7"/>
    <n v="0.2"/>
    <n v="12.175799999999999"/>
  </r>
  <r>
    <x v="542"/>
    <x v="1"/>
    <s v="Highland Park"/>
    <x v="10"/>
    <x v="2"/>
    <x v="0"/>
    <x v="1"/>
    <s v="No"/>
    <x v="2"/>
    <n v="539.65800000000002"/>
    <n v="3"/>
    <n v="0.3"/>
    <n v="-7.7094000000001017"/>
  </r>
  <r>
    <x v="37"/>
    <x v="2"/>
    <s v="Seattle"/>
    <x v="4"/>
    <x v="1"/>
    <x v="1"/>
    <x v="4"/>
    <s v="No"/>
    <x v="0"/>
    <n v="310.12"/>
    <n v="2"/>
    <n v="0"/>
    <n v="80.631200000000007"/>
  </r>
  <r>
    <x v="351"/>
    <x v="0"/>
    <s v="Eagan"/>
    <x v="11"/>
    <x v="2"/>
    <x v="1"/>
    <x v="10"/>
    <s v="No"/>
    <x v="0"/>
    <n v="8.56"/>
    <n v="2"/>
    <n v="0"/>
    <n v="3.8519999999999994"/>
  </r>
  <r>
    <x v="351"/>
    <x v="0"/>
    <s v="Eagan"/>
    <x v="11"/>
    <x v="2"/>
    <x v="1"/>
    <x v="4"/>
    <s v="No"/>
    <x v="1"/>
    <n v="52.400000000000006"/>
    <n v="5"/>
    <n v="0"/>
    <n v="14.148"/>
  </r>
  <r>
    <x v="351"/>
    <x v="0"/>
    <s v="Eagan"/>
    <x v="11"/>
    <x v="2"/>
    <x v="1"/>
    <x v="2"/>
    <s v="Yes"/>
    <x v="0"/>
    <n v="14.940000000000001"/>
    <n v="3"/>
    <n v="0"/>
    <n v="6.8723999999999998"/>
  </r>
  <r>
    <x v="250"/>
    <x v="0"/>
    <s v="Seattle"/>
    <x v="4"/>
    <x v="1"/>
    <x v="1"/>
    <x v="13"/>
    <s v="No"/>
    <x v="2"/>
    <n v="11.22"/>
    <n v="3"/>
    <n v="0"/>
    <n v="0.2244000000000006"/>
  </r>
  <r>
    <x v="104"/>
    <x v="0"/>
    <s v="Coral Springs"/>
    <x v="2"/>
    <x v="0"/>
    <x v="1"/>
    <x v="9"/>
    <s v="No"/>
    <x v="0"/>
    <n v="387.13600000000002"/>
    <n v="4"/>
    <n v="0.2"/>
    <n v="24.196000000000012"/>
  </r>
  <r>
    <x v="237"/>
    <x v="0"/>
    <s v="Hempstead"/>
    <x v="15"/>
    <x v="3"/>
    <x v="1"/>
    <x v="12"/>
    <s v="No"/>
    <x v="0"/>
    <n v="41.4"/>
    <n v="5"/>
    <n v="0"/>
    <n v="19.457999999999998"/>
  </r>
  <r>
    <x v="237"/>
    <x v="0"/>
    <s v="Hempstead"/>
    <x v="15"/>
    <x v="3"/>
    <x v="1"/>
    <x v="6"/>
    <s v="No"/>
    <x v="1"/>
    <n v="35"/>
    <n v="4"/>
    <n v="0"/>
    <n v="10.499999999999996"/>
  </r>
  <r>
    <x v="237"/>
    <x v="0"/>
    <s v="Hempstead"/>
    <x v="15"/>
    <x v="3"/>
    <x v="1"/>
    <x v="8"/>
    <s v="Yes"/>
    <x v="0"/>
    <n v="39.552000000000007"/>
    <n v="3"/>
    <n v="0.2"/>
    <n v="14.337599999999998"/>
  </r>
  <r>
    <x v="351"/>
    <x v="0"/>
    <s v="Noblesville"/>
    <x v="14"/>
    <x v="2"/>
    <x v="2"/>
    <x v="7"/>
    <s v="No"/>
    <x v="2"/>
    <n v="135.72"/>
    <n v="3"/>
    <n v="0"/>
    <n v="35.287199999999999"/>
  </r>
  <r>
    <x v="351"/>
    <x v="0"/>
    <s v="Noblesville"/>
    <x v="14"/>
    <x v="2"/>
    <x v="1"/>
    <x v="8"/>
    <s v="No"/>
    <x v="0"/>
    <n v="12.56"/>
    <n v="2"/>
    <n v="0"/>
    <n v="5.6519999999999992"/>
  </r>
  <r>
    <x v="351"/>
    <x v="0"/>
    <s v="Noblesville"/>
    <x v="14"/>
    <x v="2"/>
    <x v="2"/>
    <x v="7"/>
    <s v="No"/>
    <x v="0"/>
    <n v="263.95999999999998"/>
    <n v="4"/>
    <n v="0"/>
    <n v="71.269200000000012"/>
  </r>
  <r>
    <x v="339"/>
    <x v="0"/>
    <s v="Dallas"/>
    <x v="5"/>
    <x v="2"/>
    <x v="1"/>
    <x v="6"/>
    <s v="No"/>
    <x v="1"/>
    <n v="5.9520000000000008"/>
    <n v="1"/>
    <n v="0.2"/>
    <n v="0.37200000000000011"/>
  </r>
  <r>
    <x v="624"/>
    <x v="1"/>
    <s v="Philadelphia"/>
    <x v="9"/>
    <x v="3"/>
    <x v="1"/>
    <x v="13"/>
    <s v="Yes"/>
    <x v="0"/>
    <n v="15.8"/>
    <n v="5"/>
    <n v="0.2"/>
    <n v="2.3699999999999983"/>
  </r>
  <r>
    <x v="624"/>
    <x v="1"/>
    <s v="Philadelphia"/>
    <x v="9"/>
    <x v="3"/>
    <x v="0"/>
    <x v="5"/>
    <s v="No"/>
    <x v="2"/>
    <n v="14.368000000000002"/>
    <n v="2"/>
    <n v="0.2"/>
    <n v="3.9512"/>
  </r>
  <r>
    <x v="624"/>
    <x v="1"/>
    <s v="Philadelphia"/>
    <x v="9"/>
    <x v="3"/>
    <x v="0"/>
    <x v="5"/>
    <s v="No"/>
    <x v="0"/>
    <n v="70.448000000000008"/>
    <n v="7"/>
    <n v="0.2"/>
    <n v="12.328399999999988"/>
  </r>
  <r>
    <x v="462"/>
    <x v="0"/>
    <s v="San Francisco"/>
    <x v="1"/>
    <x v="1"/>
    <x v="1"/>
    <x v="4"/>
    <s v="No"/>
    <x v="0"/>
    <n v="129.30000000000001"/>
    <n v="2"/>
    <n v="0"/>
    <n v="6.4649999999999892"/>
  </r>
  <r>
    <x v="489"/>
    <x v="2"/>
    <s v="Austin"/>
    <x v="5"/>
    <x v="2"/>
    <x v="1"/>
    <x v="8"/>
    <s v="No"/>
    <x v="1"/>
    <n v="3.8819999999999988"/>
    <n v="3"/>
    <n v="0.8"/>
    <n v="-5.8230000000000004"/>
  </r>
  <r>
    <x v="338"/>
    <x v="1"/>
    <s v="Detroit"/>
    <x v="12"/>
    <x v="2"/>
    <x v="1"/>
    <x v="13"/>
    <s v="Yes"/>
    <x v="0"/>
    <n v="6.08"/>
    <n v="1"/>
    <n v="0"/>
    <n v="3.04"/>
  </r>
  <r>
    <x v="594"/>
    <x v="0"/>
    <s v="Watertown"/>
    <x v="15"/>
    <x v="3"/>
    <x v="1"/>
    <x v="9"/>
    <s v="No"/>
    <x v="2"/>
    <n v="19.899999999999999"/>
    <n v="1"/>
    <n v="0"/>
    <n v="8.9549999999999983"/>
  </r>
  <r>
    <x v="594"/>
    <x v="0"/>
    <s v="Watertown"/>
    <x v="15"/>
    <x v="3"/>
    <x v="0"/>
    <x v="5"/>
    <s v="No"/>
    <x v="0"/>
    <n v="70.709999999999994"/>
    <n v="1"/>
    <n v="0"/>
    <n v="4.9496999999999929"/>
  </r>
  <r>
    <x v="669"/>
    <x v="0"/>
    <s v="Columbus"/>
    <x v="32"/>
    <x v="0"/>
    <x v="0"/>
    <x v="5"/>
    <s v="No"/>
    <x v="0"/>
    <n v="18.84"/>
    <n v="3"/>
    <n v="0"/>
    <n v="7.9128000000000007"/>
  </r>
  <r>
    <x v="564"/>
    <x v="0"/>
    <s v="Apple Valley"/>
    <x v="11"/>
    <x v="2"/>
    <x v="1"/>
    <x v="6"/>
    <s v="No"/>
    <x v="1"/>
    <n v="8.64"/>
    <n v="3"/>
    <n v="0"/>
    <n v="2.5055999999999998"/>
  </r>
  <r>
    <x v="274"/>
    <x v="2"/>
    <s v="Burlington"/>
    <x v="3"/>
    <x v="0"/>
    <x v="1"/>
    <x v="8"/>
    <s v="Yes"/>
    <x v="0"/>
    <n v="1633.1880000000003"/>
    <n v="4"/>
    <n v="0.7"/>
    <n v="-1306.5504000000001"/>
  </r>
  <r>
    <x v="467"/>
    <x v="2"/>
    <s v="Saginaw"/>
    <x v="12"/>
    <x v="2"/>
    <x v="0"/>
    <x v="5"/>
    <s v="No"/>
    <x v="2"/>
    <n v="19.760000000000002"/>
    <n v="4"/>
    <n v="0"/>
    <n v="8.2992000000000008"/>
  </r>
  <r>
    <x v="627"/>
    <x v="0"/>
    <s v="San Francisco"/>
    <x v="1"/>
    <x v="1"/>
    <x v="1"/>
    <x v="8"/>
    <s v="No"/>
    <x v="0"/>
    <n v="6.6080000000000005"/>
    <n v="2"/>
    <n v="0.2"/>
    <n v="2.2302"/>
  </r>
  <r>
    <x v="627"/>
    <x v="0"/>
    <s v="San Francisco"/>
    <x v="1"/>
    <x v="1"/>
    <x v="1"/>
    <x v="8"/>
    <s v="No"/>
    <x v="0"/>
    <n v="7.28"/>
    <n v="2"/>
    <n v="0.2"/>
    <n v="2.7299999999999995"/>
  </r>
  <r>
    <x v="627"/>
    <x v="0"/>
    <s v="San Francisco"/>
    <x v="1"/>
    <x v="1"/>
    <x v="0"/>
    <x v="1"/>
    <s v="No"/>
    <x v="1"/>
    <n v="144.78399999999999"/>
    <n v="1"/>
    <n v="0.2"/>
    <n v="10.858800000000002"/>
  </r>
  <r>
    <x v="218"/>
    <x v="0"/>
    <s v="Seattle"/>
    <x v="4"/>
    <x v="1"/>
    <x v="2"/>
    <x v="7"/>
    <s v="Yes"/>
    <x v="0"/>
    <n v="156.79200000000003"/>
    <n v="1"/>
    <n v="0.2"/>
    <n v="13.719300000000004"/>
  </r>
  <r>
    <x v="218"/>
    <x v="0"/>
    <s v="Seattle"/>
    <x v="4"/>
    <x v="1"/>
    <x v="2"/>
    <x v="7"/>
    <s v="No"/>
    <x v="2"/>
    <n v="431.97600000000006"/>
    <n v="3"/>
    <n v="0.2"/>
    <n v="26.998499999999993"/>
  </r>
  <r>
    <x v="218"/>
    <x v="0"/>
    <s v="Seattle"/>
    <x v="4"/>
    <x v="1"/>
    <x v="1"/>
    <x v="12"/>
    <s v="No"/>
    <x v="0"/>
    <n v="35.89"/>
    <n v="1"/>
    <n v="0"/>
    <n v="16.150499999999997"/>
  </r>
  <r>
    <x v="218"/>
    <x v="0"/>
    <s v="Seattle"/>
    <x v="4"/>
    <x v="1"/>
    <x v="1"/>
    <x v="8"/>
    <s v="No"/>
    <x v="0"/>
    <n v="47.207999999999998"/>
    <n v="7"/>
    <n v="0.2"/>
    <n v="15.342599999999997"/>
  </r>
  <r>
    <x v="218"/>
    <x v="0"/>
    <s v="Seattle"/>
    <x v="4"/>
    <x v="1"/>
    <x v="1"/>
    <x v="10"/>
    <s v="No"/>
    <x v="1"/>
    <n v="248.07999999999998"/>
    <n v="7"/>
    <n v="0"/>
    <n v="116.59759999999997"/>
  </r>
  <r>
    <x v="218"/>
    <x v="0"/>
    <s v="Seattle"/>
    <x v="4"/>
    <x v="1"/>
    <x v="1"/>
    <x v="10"/>
    <s v="Yes"/>
    <x v="0"/>
    <n v="189.7"/>
    <n v="5"/>
    <n v="0"/>
    <n v="89.158999999999992"/>
  </r>
  <r>
    <x v="218"/>
    <x v="0"/>
    <s v="Seattle"/>
    <x v="4"/>
    <x v="1"/>
    <x v="1"/>
    <x v="8"/>
    <s v="No"/>
    <x v="2"/>
    <n v="59.808000000000007"/>
    <n v="3"/>
    <n v="0.2"/>
    <n v="19.4376"/>
  </r>
  <r>
    <x v="251"/>
    <x v="1"/>
    <s v="Milwaukee"/>
    <x v="6"/>
    <x v="2"/>
    <x v="0"/>
    <x v="1"/>
    <s v="No"/>
    <x v="0"/>
    <n v="90.99"/>
    <n v="1"/>
    <n v="0"/>
    <n v="14.558400000000006"/>
  </r>
  <r>
    <x v="251"/>
    <x v="1"/>
    <s v="Milwaukee"/>
    <x v="6"/>
    <x v="2"/>
    <x v="0"/>
    <x v="1"/>
    <s v="No"/>
    <x v="0"/>
    <n v="1526.5600000000002"/>
    <n v="7"/>
    <n v="0"/>
    <n v="427.43679999999995"/>
  </r>
  <r>
    <x v="251"/>
    <x v="1"/>
    <s v="Milwaukee"/>
    <x v="6"/>
    <x v="2"/>
    <x v="0"/>
    <x v="1"/>
    <s v="No"/>
    <x v="1"/>
    <n v="368.96999999999997"/>
    <n v="3"/>
    <n v="0"/>
    <n v="40.586699999999979"/>
  </r>
  <r>
    <x v="498"/>
    <x v="0"/>
    <s v="Los Angeles"/>
    <x v="1"/>
    <x v="1"/>
    <x v="1"/>
    <x v="4"/>
    <s v="Yes"/>
    <x v="0"/>
    <n v="305.01"/>
    <n v="9"/>
    <n v="0"/>
    <n v="76.252499999999998"/>
  </r>
  <r>
    <x v="498"/>
    <x v="0"/>
    <s v="Los Angeles"/>
    <x v="1"/>
    <x v="1"/>
    <x v="0"/>
    <x v="5"/>
    <s v="No"/>
    <x v="2"/>
    <n v="18.7"/>
    <n v="1"/>
    <n v="0"/>
    <n v="7.1059999999999999"/>
  </r>
  <r>
    <x v="293"/>
    <x v="0"/>
    <s v="San Francisco"/>
    <x v="1"/>
    <x v="1"/>
    <x v="0"/>
    <x v="5"/>
    <s v="No"/>
    <x v="0"/>
    <n v="38.29"/>
    <n v="7"/>
    <n v="0"/>
    <n v="16.464700000000001"/>
  </r>
  <r>
    <x v="486"/>
    <x v="2"/>
    <s v="San Diego"/>
    <x v="1"/>
    <x v="1"/>
    <x v="0"/>
    <x v="5"/>
    <s v="No"/>
    <x v="0"/>
    <n v="26.25"/>
    <n v="3"/>
    <n v="0"/>
    <n v="11.025000000000002"/>
  </r>
  <r>
    <x v="486"/>
    <x v="2"/>
    <s v="San Diego"/>
    <x v="1"/>
    <x v="1"/>
    <x v="1"/>
    <x v="8"/>
    <s v="No"/>
    <x v="1"/>
    <n v="64.959999999999994"/>
    <n v="14"/>
    <n v="0.2"/>
    <n v="22.736000000000001"/>
  </r>
  <r>
    <x v="486"/>
    <x v="2"/>
    <s v="San Diego"/>
    <x v="1"/>
    <x v="1"/>
    <x v="1"/>
    <x v="12"/>
    <s v="Yes"/>
    <x v="0"/>
    <n v="43.7"/>
    <n v="5"/>
    <n v="0"/>
    <n v="20.539000000000001"/>
  </r>
  <r>
    <x v="670"/>
    <x v="2"/>
    <s v="Glendale"/>
    <x v="16"/>
    <x v="1"/>
    <x v="2"/>
    <x v="11"/>
    <s v="No"/>
    <x v="2"/>
    <n v="41.6"/>
    <n v="4"/>
    <n v="0.2"/>
    <n v="12.999999999999998"/>
  </r>
  <r>
    <x v="670"/>
    <x v="2"/>
    <s v="Glendale"/>
    <x v="16"/>
    <x v="1"/>
    <x v="1"/>
    <x v="10"/>
    <s v="No"/>
    <x v="0"/>
    <n v="23.120000000000005"/>
    <n v="5"/>
    <n v="0.2"/>
    <n v="8.3810000000000002"/>
  </r>
  <r>
    <x v="670"/>
    <x v="2"/>
    <s v="Glendale"/>
    <x v="16"/>
    <x v="1"/>
    <x v="0"/>
    <x v="1"/>
    <s v="No"/>
    <x v="0"/>
    <n v="113.88800000000002"/>
    <n v="2"/>
    <n v="0.2"/>
    <n v="9.9651999999999994"/>
  </r>
  <r>
    <x v="670"/>
    <x v="2"/>
    <s v="Glendale"/>
    <x v="16"/>
    <x v="1"/>
    <x v="0"/>
    <x v="5"/>
    <s v="No"/>
    <x v="1"/>
    <n v="113.56800000000001"/>
    <n v="2"/>
    <n v="0.2"/>
    <n v="-5.6784000000000034"/>
  </r>
  <r>
    <x v="670"/>
    <x v="2"/>
    <s v="Glendale"/>
    <x v="16"/>
    <x v="1"/>
    <x v="2"/>
    <x v="7"/>
    <s v="Yes"/>
    <x v="0"/>
    <n v="7.9200000000000008"/>
    <n v="2"/>
    <n v="0.2"/>
    <n v="0.69299999999999984"/>
  </r>
  <r>
    <x v="670"/>
    <x v="2"/>
    <s v="Glendale"/>
    <x v="16"/>
    <x v="1"/>
    <x v="2"/>
    <x v="7"/>
    <s v="No"/>
    <x v="2"/>
    <n v="671.98400000000004"/>
    <n v="2"/>
    <n v="0.2"/>
    <n v="50.398800000000023"/>
  </r>
  <r>
    <x v="55"/>
    <x v="1"/>
    <s v="New York City"/>
    <x v="15"/>
    <x v="3"/>
    <x v="2"/>
    <x v="7"/>
    <s v="No"/>
    <x v="0"/>
    <n v="39.99"/>
    <n v="1"/>
    <n v="0"/>
    <n v="11.597099999999998"/>
  </r>
  <r>
    <x v="671"/>
    <x v="2"/>
    <s v="Watertown"/>
    <x v="15"/>
    <x v="3"/>
    <x v="0"/>
    <x v="1"/>
    <s v="No"/>
    <x v="0"/>
    <n v="191.64600000000002"/>
    <n v="3"/>
    <n v="0.1"/>
    <n v="31.94100000000001"/>
  </r>
  <r>
    <x v="129"/>
    <x v="0"/>
    <s v="Springfield"/>
    <x v="24"/>
    <x v="3"/>
    <x v="1"/>
    <x v="8"/>
    <s v="No"/>
    <x v="1"/>
    <n v="2.3130000000000002"/>
    <n v="1"/>
    <n v="0.7"/>
    <n v="-1.9274999999999993"/>
  </r>
  <r>
    <x v="446"/>
    <x v="0"/>
    <s v="Los Angeles"/>
    <x v="1"/>
    <x v="1"/>
    <x v="1"/>
    <x v="8"/>
    <s v="Yes"/>
    <x v="0"/>
    <n v="19.936000000000003"/>
    <n v="4"/>
    <n v="0.2"/>
    <n v="7.2267999999999999"/>
  </r>
  <r>
    <x v="446"/>
    <x v="0"/>
    <s v="Los Angeles"/>
    <x v="1"/>
    <x v="1"/>
    <x v="1"/>
    <x v="13"/>
    <s v="No"/>
    <x v="2"/>
    <n v="45.92"/>
    <n v="4"/>
    <n v="0"/>
    <n v="21.5824"/>
  </r>
  <r>
    <x v="178"/>
    <x v="2"/>
    <s v="Seattle"/>
    <x v="4"/>
    <x v="1"/>
    <x v="1"/>
    <x v="10"/>
    <s v="No"/>
    <x v="0"/>
    <n v="20.34"/>
    <n v="3"/>
    <n v="0"/>
    <n v="9.3563999999999989"/>
  </r>
  <r>
    <x v="178"/>
    <x v="2"/>
    <s v="Seattle"/>
    <x v="4"/>
    <x v="1"/>
    <x v="1"/>
    <x v="2"/>
    <s v="No"/>
    <x v="0"/>
    <n v="39.28"/>
    <n v="8"/>
    <n v="0"/>
    <n v="19.247199999999999"/>
  </r>
  <r>
    <x v="672"/>
    <x v="1"/>
    <s v="Oceanside"/>
    <x v="1"/>
    <x v="1"/>
    <x v="0"/>
    <x v="1"/>
    <s v="No"/>
    <x v="1"/>
    <n v="81.567999999999998"/>
    <n v="2"/>
    <n v="0.2"/>
    <n v="9.1763999999999974"/>
  </r>
  <r>
    <x v="672"/>
    <x v="1"/>
    <s v="Oceanside"/>
    <x v="1"/>
    <x v="1"/>
    <x v="0"/>
    <x v="1"/>
    <s v="Yes"/>
    <x v="0"/>
    <n v="97.184000000000012"/>
    <n v="2"/>
    <n v="0.2"/>
    <n v="6.0740000000000016"/>
  </r>
  <r>
    <x v="672"/>
    <x v="1"/>
    <s v="Oceanside"/>
    <x v="1"/>
    <x v="1"/>
    <x v="1"/>
    <x v="8"/>
    <s v="No"/>
    <x v="2"/>
    <n v="24.320000000000004"/>
    <n v="5"/>
    <n v="0.2"/>
    <n v="8.2079999999999984"/>
  </r>
  <r>
    <x v="672"/>
    <x v="1"/>
    <s v="Oceanside"/>
    <x v="1"/>
    <x v="1"/>
    <x v="0"/>
    <x v="5"/>
    <s v="No"/>
    <x v="0"/>
    <n v="18.96"/>
    <n v="2"/>
    <n v="0"/>
    <n v="7.5840000000000014"/>
  </r>
  <r>
    <x v="476"/>
    <x v="0"/>
    <s v="Skokie"/>
    <x v="10"/>
    <x v="2"/>
    <x v="0"/>
    <x v="5"/>
    <s v="No"/>
    <x v="0"/>
    <n v="32.952000000000005"/>
    <n v="6"/>
    <n v="0.6"/>
    <n v="-19.771199999999997"/>
  </r>
  <r>
    <x v="476"/>
    <x v="0"/>
    <s v="Skokie"/>
    <x v="10"/>
    <x v="2"/>
    <x v="1"/>
    <x v="4"/>
    <s v="No"/>
    <x v="1"/>
    <n v="30.016000000000005"/>
    <n v="4"/>
    <n v="0.2"/>
    <n v="3.0015999999999998"/>
  </r>
  <r>
    <x v="535"/>
    <x v="0"/>
    <s v="Fayetteville"/>
    <x v="3"/>
    <x v="0"/>
    <x v="1"/>
    <x v="9"/>
    <s v="Yes"/>
    <x v="0"/>
    <n v="499.58400000000006"/>
    <n v="3"/>
    <n v="0.2"/>
    <n v="43.713600000000014"/>
  </r>
  <r>
    <x v="535"/>
    <x v="0"/>
    <s v="Fayetteville"/>
    <x v="3"/>
    <x v="0"/>
    <x v="1"/>
    <x v="10"/>
    <s v="No"/>
    <x v="2"/>
    <n v="31.104000000000006"/>
    <n v="6"/>
    <n v="0.2"/>
    <n v="10.8864"/>
  </r>
  <r>
    <x v="535"/>
    <x v="0"/>
    <s v="Fayetteville"/>
    <x v="3"/>
    <x v="0"/>
    <x v="1"/>
    <x v="8"/>
    <s v="No"/>
    <x v="0"/>
    <n v="13.272000000000002"/>
    <n v="8"/>
    <n v="0.7"/>
    <n v="-10.617599999999999"/>
  </r>
  <r>
    <x v="535"/>
    <x v="0"/>
    <s v="Fayetteville"/>
    <x v="3"/>
    <x v="0"/>
    <x v="0"/>
    <x v="5"/>
    <s v="No"/>
    <x v="0"/>
    <n v="28.272000000000006"/>
    <n v="2"/>
    <n v="0.2"/>
    <n v="6.3612000000000002"/>
  </r>
  <r>
    <x v="535"/>
    <x v="0"/>
    <s v="Fayetteville"/>
    <x v="3"/>
    <x v="0"/>
    <x v="1"/>
    <x v="4"/>
    <s v="No"/>
    <x v="1"/>
    <n v="259.13600000000002"/>
    <n v="4"/>
    <n v="0.2"/>
    <n v="-51.827200000000019"/>
  </r>
  <r>
    <x v="239"/>
    <x v="0"/>
    <s v="Tulsa"/>
    <x v="26"/>
    <x v="2"/>
    <x v="1"/>
    <x v="8"/>
    <s v="Yes"/>
    <x v="0"/>
    <n v="10.8"/>
    <n v="5"/>
    <n v="0"/>
    <n v="5.1839999999999993"/>
  </r>
  <r>
    <x v="165"/>
    <x v="0"/>
    <s v="Allen"/>
    <x v="5"/>
    <x v="2"/>
    <x v="0"/>
    <x v="3"/>
    <s v="No"/>
    <x v="2"/>
    <n v="244.00599999999997"/>
    <n v="2"/>
    <n v="0.3"/>
    <n v="-31.372200000000007"/>
  </r>
  <r>
    <x v="165"/>
    <x v="0"/>
    <s v="Allen"/>
    <x v="5"/>
    <x v="2"/>
    <x v="1"/>
    <x v="10"/>
    <s v="No"/>
    <x v="0"/>
    <n v="15.936000000000002"/>
    <n v="4"/>
    <n v="0.2"/>
    <n v="5.378400000000001"/>
  </r>
  <r>
    <x v="1"/>
    <x v="1"/>
    <s v="Philadelphia"/>
    <x v="9"/>
    <x v="3"/>
    <x v="0"/>
    <x v="1"/>
    <s v="No"/>
    <x v="0"/>
    <n v="188.55199999999996"/>
    <n v="7"/>
    <n v="0.3"/>
    <n v="-2.693600000000032"/>
  </r>
  <r>
    <x v="332"/>
    <x v="0"/>
    <s v="Rochester"/>
    <x v="15"/>
    <x v="3"/>
    <x v="1"/>
    <x v="4"/>
    <s v="No"/>
    <x v="1"/>
    <n v="22.58"/>
    <n v="2"/>
    <n v="0"/>
    <n v="5.8707999999999991"/>
  </r>
  <r>
    <x v="444"/>
    <x v="0"/>
    <s v="Mount Pleasant"/>
    <x v="20"/>
    <x v="0"/>
    <x v="0"/>
    <x v="1"/>
    <s v="Yes"/>
    <x v="0"/>
    <n v="545.93999999999994"/>
    <n v="6"/>
    <n v="0"/>
    <n v="87.350400000000036"/>
  </r>
  <r>
    <x v="673"/>
    <x v="0"/>
    <s v="Philadelphia"/>
    <x v="9"/>
    <x v="3"/>
    <x v="1"/>
    <x v="10"/>
    <s v="No"/>
    <x v="2"/>
    <n v="20.736000000000004"/>
    <n v="4"/>
    <n v="0.2"/>
    <n v="7.2576000000000001"/>
  </r>
  <r>
    <x v="673"/>
    <x v="0"/>
    <s v="Philadelphia"/>
    <x v="9"/>
    <x v="3"/>
    <x v="0"/>
    <x v="5"/>
    <s v="No"/>
    <x v="0"/>
    <n v="43.295999999999999"/>
    <n v="2"/>
    <n v="0.2"/>
    <n v="4.3295999999999975"/>
  </r>
  <r>
    <x v="52"/>
    <x v="0"/>
    <s v="Seattle"/>
    <x v="4"/>
    <x v="1"/>
    <x v="0"/>
    <x v="1"/>
    <s v="No"/>
    <x v="0"/>
    <n v="123.136"/>
    <n v="4"/>
    <n v="0.2"/>
    <n v="13.852799999999981"/>
  </r>
  <r>
    <x v="52"/>
    <x v="0"/>
    <s v="Seattle"/>
    <x v="4"/>
    <x v="1"/>
    <x v="1"/>
    <x v="8"/>
    <s v="No"/>
    <x v="1"/>
    <n v="11.264000000000001"/>
    <n v="4"/>
    <n v="0.2"/>
    <n v="3.8015999999999992"/>
  </r>
  <r>
    <x v="53"/>
    <x v="0"/>
    <s v="Springfield"/>
    <x v="21"/>
    <x v="1"/>
    <x v="1"/>
    <x v="4"/>
    <s v="Yes"/>
    <x v="0"/>
    <n v="53.424000000000007"/>
    <n v="3"/>
    <n v="0.2"/>
    <n v="4.6746000000000016"/>
  </r>
  <r>
    <x v="53"/>
    <x v="0"/>
    <s v="Springfield"/>
    <x v="21"/>
    <x v="1"/>
    <x v="0"/>
    <x v="3"/>
    <s v="No"/>
    <x v="2"/>
    <n v="275.49"/>
    <n v="1"/>
    <n v="0.5"/>
    <n v="-170.80380000000002"/>
  </r>
  <r>
    <x v="674"/>
    <x v="2"/>
    <s v="Columbus"/>
    <x v="32"/>
    <x v="0"/>
    <x v="0"/>
    <x v="5"/>
    <s v="No"/>
    <x v="0"/>
    <n v="24.96"/>
    <n v="4"/>
    <n v="0"/>
    <n v="6.240000000000002"/>
  </r>
  <r>
    <x v="674"/>
    <x v="2"/>
    <s v="Columbus"/>
    <x v="32"/>
    <x v="0"/>
    <x v="1"/>
    <x v="10"/>
    <s v="No"/>
    <x v="0"/>
    <n v="19.36"/>
    <n v="2"/>
    <n v="0"/>
    <n v="9.2927999999999997"/>
  </r>
  <r>
    <x v="674"/>
    <x v="2"/>
    <s v="Columbus"/>
    <x v="32"/>
    <x v="0"/>
    <x v="1"/>
    <x v="4"/>
    <s v="No"/>
    <x v="1"/>
    <n v="1267.6499999999999"/>
    <n v="9"/>
    <n v="0"/>
    <n v="152.11799999999999"/>
  </r>
  <r>
    <x v="637"/>
    <x v="1"/>
    <s v="Los Angeles"/>
    <x v="1"/>
    <x v="1"/>
    <x v="2"/>
    <x v="11"/>
    <s v="Yes"/>
    <x v="0"/>
    <n v="12.99"/>
    <n v="1"/>
    <n v="0"/>
    <n v="0.77939999999999898"/>
  </r>
  <r>
    <x v="637"/>
    <x v="1"/>
    <s v="Los Angeles"/>
    <x v="1"/>
    <x v="1"/>
    <x v="1"/>
    <x v="8"/>
    <s v="No"/>
    <x v="2"/>
    <n v="18.559999999999999"/>
    <n v="4"/>
    <n v="0.2"/>
    <n v="6.4959999999999996"/>
  </r>
  <r>
    <x v="637"/>
    <x v="1"/>
    <s v="Los Angeles"/>
    <x v="1"/>
    <x v="1"/>
    <x v="1"/>
    <x v="4"/>
    <s v="No"/>
    <x v="0"/>
    <n v="449.15"/>
    <n v="5"/>
    <n v="0"/>
    <n v="8.9829999999999899"/>
  </r>
  <r>
    <x v="637"/>
    <x v="1"/>
    <s v="Los Angeles"/>
    <x v="1"/>
    <x v="1"/>
    <x v="1"/>
    <x v="8"/>
    <s v="No"/>
    <x v="0"/>
    <n v="31.248000000000005"/>
    <n v="7"/>
    <n v="0.2"/>
    <n v="10.936799999999998"/>
  </r>
  <r>
    <x v="640"/>
    <x v="1"/>
    <s v="New York City"/>
    <x v="15"/>
    <x v="3"/>
    <x v="1"/>
    <x v="9"/>
    <s v="No"/>
    <x v="1"/>
    <n v="61.44"/>
    <n v="3"/>
    <n v="0"/>
    <n v="16.588799999999999"/>
  </r>
  <r>
    <x v="77"/>
    <x v="0"/>
    <s v="Detroit"/>
    <x v="12"/>
    <x v="2"/>
    <x v="1"/>
    <x v="8"/>
    <s v="Yes"/>
    <x v="0"/>
    <n v="895.92"/>
    <n v="4"/>
    <n v="0"/>
    <n v="421.08239999999995"/>
  </r>
  <r>
    <x v="247"/>
    <x v="0"/>
    <s v="Stockton"/>
    <x v="1"/>
    <x v="1"/>
    <x v="1"/>
    <x v="8"/>
    <s v="No"/>
    <x v="2"/>
    <n v="55.360000000000007"/>
    <n v="4"/>
    <n v="0.2"/>
    <n v="18.683999999999997"/>
  </r>
  <r>
    <x v="171"/>
    <x v="0"/>
    <s v="Phoenix"/>
    <x v="16"/>
    <x v="1"/>
    <x v="1"/>
    <x v="4"/>
    <s v="No"/>
    <x v="0"/>
    <n v="55.92"/>
    <n v="5"/>
    <n v="0.2"/>
    <n v="6.2910000000000004"/>
  </r>
  <r>
    <x v="508"/>
    <x v="0"/>
    <s v="Philadelphia"/>
    <x v="9"/>
    <x v="3"/>
    <x v="1"/>
    <x v="12"/>
    <s v="No"/>
    <x v="0"/>
    <n v="24.896000000000001"/>
    <n v="4"/>
    <n v="0.2"/>
    <n v="8.4024000000000001"/>
  </r>
  <r>
    <x v="508"/>
    <x v="0"/>
    <s v="Philadelphia"/>
    <x v="9"/>
    <x v="3"/>
    <x v="0"/>
    <x v="5"/>
    <s v="No"/>
    <x v="1"/>
    <n v="3.9840000000000004"/>
    <n v="1"/>
    <n v="0.2"/>
    <n v="0.64739999999999964"/>
  </r>
  <r>
    <x v="508"/>
    <x v="0"/>
    <s v="Philadelphia"/>
    <x v="9"/>
    <x v="3"/>
    <x v="2"/>
    <x v="11"/>
    <s v="Yes"/>
    <x v="0"/>
    <n v="95.968000000000004"/>
    <n v="4"/>
    <n v="0.2"/>
    <n v="28.790400000000009"/>
  </r>
  <r>
    <x v="508"/>
    <x v="0"/>
    <s v="Philadelphia"/>
    <x v="9"/>
    <x v="3"/>
    <x v="2"/>
    <x v="15"/>
    <s v="No"/>
    <x v="2"/>
    <n v="206.99100000000004"/>
    <n v="3"/>
    <n v="0.7"/>
    <n v="-172.49250000000001"/>
  </r>
  <r>
    <x v="508"/>
    <x v="0"/>
    <s v="Philadelphia"/>
    <x v="9"/>
    <x v="3"/>
    <x v="1"/>
    <x v="9"/>
    <s v="No"/>
    <x v="0"/>
    <n v="44.416000000000004"/>
    <n v="2"/>
    <n v="0.2"/>
    <n v="3.8864000000000001"/>
  </r>
  <r>
    <x v="508"/>
    <x v="0"/>
    <s v="Philadelphia"/>
    <x v="9"/>
    <x v="3"/>
    <x v="1"/>
    <x v="8"/>
    <s v="No"/>
    <x v="0"/>
    <n v="9.006000000000002"/>
    <n v="2"/>
    <n v="0.7"/>
    <n v="-7.2048000000000023"/>
  </r>
  <r>
    <x v="163"/>
    <x v="2"/>
    <s v="Sterling Heights"/>
    <x v="12"/>
    <x v="2"/>
    <x v="1"/>
    <x v="8"/>
    <s v="No"/>
    <x v="1"/>
    <n v="19"/>
    <n v="5"/>
    <n v="0"/>
    <n v="8.93"/>
  </r>
  <r>
    <x v="279"/>
    <x v="2"/>
    <s v="Rochester"/>
    <x v="15"/>
    <x v="3"/>
    <x v="1"/>
    <x v="8"/>
    <s v="Yes"/>
    <x v="0"/>
    <n v="33.375999999999998"/>
    <n v="4"/>
    <n v="0.2"/>
    <n v="10.429999999999998"/>
  </r>
  <r>
    <x v="675"/>
    <x v="2"/>
    <s v="New York City"/>
    <x v="15"/>
    <x v="3"/>
    <x v="1"/>
    <x v="9"/>
    <s v="No"/>
    <x v="2"/>
    <n v="207.48"/>
    <n v="1"/>
    <n v="0"/>
    <n v="62.243999999999971"/>
  </r>
  <r>
    <x v="50"/>
    <x v="2"/>
    <s v="Eau Claire"/>
    <x v="6"/>
    <x v="2"/>
    <x v="1"/>
    <x v="8"/>
    <s v="No"/>
    <x v="0"/>
    <n v="91.679999999999993"/>
    <n v="3"/>
    <n v="0"/>
    <n v="45.839999999999996"/>
  </r>
  <r>
    <x v="257"/>
    <x v="0"/>
    <s v="New York City"/>
    <x v="15"/>
    <x v="3"/>
    <x v="1"/>
    <x v="9"/>
    <s v="No"/>
    <x v="0"/>
    <n v="904.9"/>
    <n v="5"/>
    <n v="0"/>
    <n v="253.37199999999996"/>
  </r>
  <r>
    <x v="211"/>
    <x v="0"/>
    <s v="Rancho Cucamonga"/>
    <x v="1"/>
    <x v="1"/>
    <x v="1"/>
    <x v="8"/>
    <s v="No"/>
    <x v="1"/>
    <n v="34.271999999999998"/>
    <n v="3"/>
    <n v="0.2"/>
    <n v="11.138399999999999"/>
  </r>
  <r>
    <x v="506"/>
    <x v="0"/>
    <s v="Murray"/>
    <x v="0"/>
    <x v="0"/>
    <x v="0"/>
    <x v="5"/>
    <s v="Yes"/>
    <x v="0"/>
    <n v="191.82"/>
    <n v="3"/>
    <n v="0"/>
    <n v="74.809799999999996"/>
  </r>
  <r>
    <x v="645"/>
    <x v="1"/>
    <s v="Toledo"/>
    <x v="24"/>
    <x v="3"/>
    <x v="1"/>
    <x v="9"/>
    <s v="No"/>
    <x v="2"/>
    <n v="243.88000000000002"/>
    <n v="5"/>
    <n v="0.2"/>
    <n v="27.43649999999996"/>
  </r>
  <r>
    <x v="676"/>
    <x v="2"/>
    <s v="Louisville"/>
    <x v="22"/>
    <x v="1"/>
    <x v="1"/>
    <x v="8"/>
    <s v="No"/>
    <x v="0"/>
    <n v="12.030000000000001"/>
    <n v="5"/>
    <n v="0.7"/>
    <n v="-9.222999999999999"/>
  </r>
  <r>
    <x v="676"/>
    <x v="2"/>
    <s v="Louisville"/>
    <x v="22"/>
    <x v="1"/>
    <x v="2"/>
    <x v="15"/>
    <s v="No"/>
    <x v="0"/>
    <n v="2549.9850000000006"/>
    <n v="5"/>
    <n v="0.7"/>
    <n v="-3399.9800000000009"/>
  </r>
  <r>
    <x v="676"/>
    <x v="2"/>
    <s v="Louisville"/>
    <x v="22"/>
    <x v="1"/>
    <x v="1"/>
    <x v="8"/>
    <s v="No"/>
    <x v="1"/>
    <n v="21.594000000000005"/>
    <n v="2"/>
    <n v="0.7"/>
    <n v="-15.835599999999999"/>
  </r>
  <r>
    <x v="676"/>
    <x v="2"/>
    <s v="Louisville"/>
    <x v="22"/>
    <x v="1"/>
    <x v="1"/>
    <x v="8"/>
    <s v="Yes"/>
    <x v="0"/>
    <n v="8.9640000000000022"/>
    <n v="6"/>
    <n v="0.7"/>
    <n v="-6.573599999999999"/>
  </r>
  <r>
    <x v="676"/>
    <x v="2"/>
    <s v="Louisville"/>
    <x v="22"/>
    <x v="1"/>
    <x v="1"/>
    <x v="10"/>
    <s v="No"/>
    <x v="2"/>
    <n v="20.736000000000004"/>
    <n v="4"/>
    <n v="0.2"/>
    <n v="7.2576000000000001"/>
  </r>
  <r>
    <x v="60"/>
    <x v="2"/>
    <s v="New York City"/>
    <x v="15"/>
    <x v="3"/>
    <x v="0"/>
    <x v="3"/>
    <s v="No"/>
    <x v="0"/>
    <n v="344.22"/>
    <n v="2"/>
    <n v="0.4"/>
    <n v="-103.26600000000002"/>
  </r>
  <r>
    <x v="414"/>
    <x v="2"/>
    <s v="Pharr"/>
    <x v="5"/>
    <x v="2"/>
    <x v="1"/>
    <x v="4"/>
    <s v="No"/>
    <x v="0"/>
    <n v="727.29600000000005"/>
    <n v="8"/>
    <n v="0.2"/>
    <n v="-172.73280000000005"/>
  </r>
  <r>
    <x v="414"/>
    <x v="2"/>
    <s v="Pharr"/>
    <x v="5"/>
    <x v="2"/>
    <x v="0"/>
    <x v="5"/>
    <s v="No"/>
    <x v="1"/>
    <n v="22.608000000000001"/>
    <n v="3"/>
    <n v="0.6"/>
    <n v="-10.173599999999997"/>
  </r>
  <r>
    <x v="414"/>
    <x v="2"/>
    <s v="Pharr"/>
    <x v="5"/>
    <x v="2"/>
    <x v="2"/>
    <x v="11"/>
    <s v="Yes"/>
    <x v="0"/>
    <n v="666.4"/>
    <n v="7"/>
    <n v="0.2"/>
    <n v="-33.319999999999965"/>
  </r>
  <r>
    <x v="183"/>
    <x v="0"/>
    <s v="West Jordan"/>
    <x v="7"/>
    <x v="1"/>
    <x v="1"/>
    <x v="13"/>
    <s v="No"/>
    <x v="2"/>
    <n v="5.04"/>
    <n v="3"/>
    <n v="0"/>
    <n v="0.20159999999999978"/>
  </r>
  <r>
    <x v="183"/>
    <x v="0"/>
    <s v="West Jordan"/>
    <x v="7"/>
    <x v="1"/>
    <x v="1"/>
    <x v="10"/>
    <s v="No"/>
    <x v="0"/>
    <n v="92.94"/>
    <n v="3"/>
    <n v="0"/>
    <n v="41.822999999999993"/>
  </r>
  <r>
    <x v="183"/>
    <x v="0"/>
    <s v="West Jordan"/>
    <x v="7"/>
    <x v="1"/>
    <x v="0"/>
    <x v="5"/>
    <s v="No"/>
    <x v="0"/>
    <n v="66.69"/>
    <n v="3"/>
    <n v="0"/>
    <n v="22.007699999999996"/>
  </r>
  <r>
    <x v="183"/>
    <x v="0"/>
    <s v="West Jordan"/>
    <x v="7"/>
    <x v="1"/>
    <x v="1"/>
    <x v="8"/>
    <s v="No"/>
    <x v="1"/>
    <n v="91.68"/>
    <n v="5"/>
    <n v="0.2"/>
    <n v="28.65"/>
  </r>
  <r>
    <x v="677"/>
    <x v="0"/>
    <s v="Brownsville"/>
    <x v="5"/>
    <x v="2"/>
    <x v="0"/>
    <x v="0"/>
    <s v="Yes"/>
    <x v="0"/>
    <n v="327.73279999999994"/>
    <n v="2"/>
    <n v="0.32"/>
    <n v="-14.458800000000025"/>
  </r>
  <r>
    <x v="549"/>
    <x v="0"/>
    <s v="New York City"/>
    <x v="15"/>
    <x v="3"/>
    <x v="1"/>
    <x v="8"/>
    <s v="No"/>
    <x v="2"/>
    <n v="52.272000000000006"/>
    <n v="11"/>
    <n v="0.2"/>
    <n v="17.641799999999996"/>
  </r>
  <r>
    <x v="549"/>
    <x v="0"/>
    <s v="New York City"/>
    <x v="15"/>
    <x v="3"/>
    <x v="1"/>
    <x v="10"/>
    <s v="No"/>
    <x v="0"/>
    <n v="17.940000000000001"/>
    <n v="3"/>
    <n v="0"/>
    <n v="8.0730000000000004"/>
  </r>
  <r>
    <x v="246"/>
    <x v="2"/>
    <s v="Philadelphia"/>
    <x v="9"/>
    <x v="3"/>
    <x v="0"/>
    <x v="5"/>
    <s v="No"/>
    <x v="0"/>
    <n v="254.35200000000003"/>
    <n v="3"/>
    <n v="0.2"/>
    <n v="0"/>
  </r>
  <r>
    <x v="516"/>
    <x v="1"/>
    <s v="Billings"/>
    <x v="37"/>
    <x v="1"/>
    <x v="1"/>
    <x v="8"/>
    <s v="No"/>
    <x v="1"/>
    <n v="8.2880000000000003"/>
    <n v="2"/>
    <n v="0.2"/>
    <n v="2.6935999999999991"/>
  </r>
  <r>
    <x v="482"/>
    <x v="0"/>
    <s v="Chesapeake"/>
    <x v="17"/>
    <x v="0"/>
    <x v="0"/>
    <x v="1"/>
    <s v="Yes"/>
    <x v="0"/>
    <n v="504.90000000000003"/>
    <n v="5"/>
    <n v="0"/>
    <n v="80.78400000000002"/>
  </r>
  <r>
    <x v="112"/>
    <x v="1"/>
    <s v="Gresham"/>
    <x v="21"/>
    <x v="1"/>
    <x v="2"/>
    <x v="7"/>
    <s v="No"/>
    <x v="2"/>
    <n v="403.16800000000001"/>
    <n v="4"/>
    <n v="0.2"/>
    <n v="25.198000000000008"/>
  </r>
  <r>
    <x v="678"/>
    <x v="1"/>
    <s v="Lincoln Park"/>
    <x v="12"/>
    <x v="2"/>
    <x v="0"/>
    <x v="0"/>
    <s v="No"/>
    <x v="0"/>
    <n v="194.32"/>
    <n v="4"/>
    <n v="0"/>
    <n v="31.091200000000015"/>
  </r>
  <r>
    <x v="678"/>
    <x v="1"/>
    <s v="Lincoln Park"/>
    <x v="12"/>
    <x v="2"/>
    <x v="1"/>
    <x v="6"/>
    <s v="No"/>
    <x v="0"/>
    <n v="25.99"/>
    <n v="1"/>
    <n v="0"/>
    <n v="7.5370999999999988"/>
  </r>
  <r>
    <x v="423"/>
    <x v="0"/>
    <s v="Gresham"/>
    <x v="21"/>
    <x v="1"/>
    <x v="0"/>
    <x v="1"/>
    <s v="No"/>
    <x v="1"/>
    <n v="195.136"/>
    <n v="4"/>
    <n v="0.2"/>
    <n v="-12.196000000000005"/>
  </r>
  <r>
    <x v="144"/>
    <x v="2"/>
    <s v="Philadelphia"/>
    <x v="9"/>
    <x v="3"/>
    <x v="1"/>
    <x v="10"/>
    <s v="Yes"/>
    <x v="0"/>
    <n v="20.736000000000004"/>
    <n v="4"/>
    <n v="0.2"/>
    <n v="7.2576000000000001"/>
  </r>
  <r>
    <x v="205"/>
    <x v="0"/>
    <s v="Monroe"/>
    <x v="28"/>
    <x v="0"/>
    <x v="2"/>
    <x v="11"/>
    <s v="No"/>
    <x v="2"/>
    <n v="53.699999999999996"/>
    <n v="6"/>
    <n v="0"/>
    <n v="10.202999999999994"/>
  </r>
  <r>
    <x v="205"/>
    <x v="0"/>
    <s v="Monroe"/>
    <x v="28"/>
    <x v="0"/>
    <x v="1"/>
    <x v="8"/>
    <s v="No"/>
    <x v="0"/>
    <n v="36.26"/>
    <n v="7"/>
    <n v="0"/>
    <n v="16.679599999999997"/>
  </r>
  <r>
    <x v="205"/>
    <x v="0"/>
    <s v="Monroe"/>
    <x v="28"/>
    <x v="0"/>
    <x v="1"/>
    <x v="6"/>
    <s v="No"/>
    <x v="0"/>
    <n v="56.3"/>
    <n v="2"/>
    <n v="0"/>
    <n v="15.764000000000003"/>
  </r>
  <r>
    <x v="205"/>
    <x v="0"/>
    <s v="Monroe"/>
    <x v="28"/>
    <x v="0"/>
    <x v="1"/>
    <x v="10"/>
    <s v="No"/>
    <x v="1"/>
    <n v="32.400000000000006"/>
    <n v="5"/>
    <n v="0"/>
    <n v="15.552000000000001"/>
  </r>
  <r>
    <x v="205"/>
    <x v="0"/>
    <s v="Monroe"/>
    <x v="28"/>
    <x v="0"/>
    <x v="0"/>
    <x v="5"/>
    <s v="Yes"/>
    <x v="0"/>
    <n v="29.16"/>
    <n v="2"/>
    <n v="0"/>
    <n v="10.789200000000001"/>
  </r>
  <r>
    <x v="442"/>
    <x v="1"/>
    <s v="Pasadena"/>
    <x v="1"/>
    <x v="1"/>
    <x v="0"/>
    <x v="3"/>
    <s v="No"/>
    <x v="2"/>
    <n v="171.28800000000001"/>
    <n v="3"/>
    <n v="0.2"/>
    <n v="-6.423300000000026"/>
  </r>
  <r>
    <x v="9"/>
    <x v="0"/>
    <s v="Chattanooga"/>
    <x v="18"/>
    <x v="0"/>
    <x v="0"/>
    <x v="5"/>
    <s v="No"/>
    <x v="0"/>
    <n v="16.72"/>
    <n v="5"/>
    <n v="0.2"/>
    <n v="3.3439999999999994"/>
  </r>
  <r>
    <x v="580"/>
    <x v="2"/>
    <s v="Long Beach"/>
    <x v="1"/>
    <x v="1"/>
    <x v="1"/>
    <x v="10"/>
    <s v="No"/>
    <x v="0"/>
    <n v="12.96"/>
    <n v="2"/>
    <n v="0"/>
    <n v="6.2208000000000006"/>
  </r>
  <r>
    <x v="580"/>
    <x v="2"/>
    <s v="Long Beach"/>
    <x v="1"/>
    <x v="1"/>
    <x v="1"/>
    <x v="12"/>
    <s v="No"/>
    <x v="1"/>
    <n v="22.18"/>
    <n v="2"/>
    <n v="0"/>
    <n v="10.8682"/>
  </r>
  <r>
    <x v="580"/>
    <x v="2"/>
    <s v="Long Beach"/>
    <x v="1"/>
    <x v="1"/>
    <x v="0"/>
    <x v="1"/>
    <s v="Yes"/>
    <x v="0"/>
    <n v="2054.2720000000004"/>
    <n v="8"/>
    <n v="0.2"/>
    <n v="256.78399999999976"/>
  </r>
  <r>
    <x v="546"/>
    <x v="0"/>
    <s v="Troy"/>
    <x v="24"/>
    <x v="3"/>
    <x v="2"/>
    <x v="7"/>
    <s v="No"/>
    <x v="2"/>
    <n v="1022.97"/>
    <n v="5"/>
    <n v="0.4"/>
    <n v="-255.74250000000001"/>
  </r>
  <r>
    <x v="254"/>
    <x v="2"/>
    <s v="Minneapolis"/>
    <x v="11"/>
    <x v="2"/>
    <x v="1"/>
    <x v="6"/>
    <s v="No"/>
    <x v="0"/>
    <n v="13.899999999999999"/>
    <n v="5"/>
    <n v="0"/>
    <n v="3.6139999999999994"/>
  </r>
  <r>
    <x v="254"/>
    <x v="2"/>
    <s v="Minneapolis"/>
    <x v="11"/>
    <x v="2"/>
    <x v="1"/>
    <x v="10"/>
    <s v="No"/>
    <x v="0"/>
    <n v="26.38"/>
    <n v="1"/>
    <n v="0"/>
    <n v="12.134799999999998"/>
  </r>
  <r>
    <x v="140"/>
    <x v="0"/>
    <s v="Seattle"/>
    <x v="4"/>
    <x v="1"/>
    <x v="1"/>
    <x v="8"/>
    <s v="No"/>
    <x v="1"/>
    <n v="43.176000000000002"/>
    <n v="7"/>
    <n v="0.2"/>
    <n v="13.4925"/>
  </r>
  <r>
    <x v="679"/>
    <x v="2"/>
    <s v="Columbus"/>
    <x v="32"/>
    <x v="0"/>
    <x v="0"/>
    <x v="3"/>
    <s v="Yes"/>
    <x v="0"/>
    <n v="411.8"/>
    <n v="2"/>
    <n v="0"/>
    <n v="70.005999999999972"/>
  </r>
  <r>
    <x v="679"/>
    <x v="2"/>
    <s v="Columbus"/>
    <x v="32"/>
    <x v="0"/>
    <x v="2"/>
    <x v="11"/>
    <s v="No"/>
    <x v="2"/>
    <n v="360"/>
    <n v="4"/>
    <n v="0"/>
    <n v="129.6"/>
  </r>
  <r>
    <x v="125"/>
    <x v="2"/>
    <s v="Meridian"/>
    <x v="45"/>
    <x v="1"/>
    <x v="0"/>
    <x v="5"/>
    <s v="No"/>
    <x v="0"/>
    <n v="41.96"/>
    <n v="2"/>
    <n v="0"/>
    <n v="2.9371999999999971"/>
  </r>
  <r>
    <x v="125"/>
    <x v="2"/>
    <s v="Meridian"/>
    <x v="45"/>
    <x v="1"/>
    <x v="1"/>
    <x v="9"/>
    <s v="No"/>
    <x v="0"/>
    <n v="227.84"/>
    <n v="4"/>
    <n v="0"/>
    <n v="66.073599999999971"/>
  </r>
  <r>
    <x v="125"/>
    <x v="2"/>
    <s v="Meridian"/>
    <x v="45"/>
    <x v="1"/>
    <x v="1"/>
    <x v="10"/>
    <s v="No"/>
    <x v="1"/>
    <n v="37.94"/>
    <n v="2"/>
    <n v="0"/>
    <n v="18.211199999999998"/>
  </r>
  <r>
    <x v="680"/>
    <x v="2"/>
    <s v="Detroit"/>
    <x v="12"/>
    <x v="2"/>
    <x v="2"/>
    <x v="7"/>
    <s v="Yes"/>
    <x v="0"/>
    <n v="517.9"/>
    <n v="2"/>
    <n v="0"/>
    <n v="134.654"/>
  </r>
  <r>
    <x v="680"/>
    <x v="2"/>
    <s v="Detroit"/>
    <x v="12"/>
    <x v="2"/>
    <x v="1"/>
    <x v="8"/>
    <s v="No"/>
    <x v="2"/>
    <n v="5.28"/>
    <n v="2"/>
    <n v="0"/>
    <n v="2.4287999999999998"/>
  </r>
  <r>
    <x v="477"/>
    <x v="1"/>
    <s v="Chicago"/>
    <x v="10"/>
    <x v="2"/>
    <x v="2"/>
    <x v="16"/>
    <s v="No"/>
    <x v="0"/>
    <n v="2799.9600000000005"/>
    <n v="5"/>
    <n v="0.2"/>
    <n v="874.98749999999984"/>
  </r>
  <r>
    <x v="511"/>
    <x v="1"/>
    <s v="San Francisco"/>
    <x v="1"/>
    <x v="1"/>
    <x v="1"/>
    <x v="12"/>
    <s v="No"/>
    <x v="0"/>
    <n v="8.9600000000000009"/>
    <n v="2"/>
    <n v="0"/>
    <n v="4.3008000000000006"/>
  </r>
  <r>
    <x v="511"/>
    <x v="1"/>
    <s v="San Francisco"/>
    <x v="1"/>
    <x v="1"/>
    <x v="1"/>
    <x v="2"/>
    <s v="No"/>
    <x v="1"/>
    <n v="31.5"/>
    <n v="10"/>
    <n v="0"/>
    <n v="15.120000000000001"/>
  </r>
  <r>
    <x v="511"/>
    <x v="1"/>
    <s v="San Francisco"/>
    <x v="1"/>
    <x v="1"/>
    <x v="0"/>
    <x v="5"/>
    <s v="Yes"/>
    <x v="0"/>
    <n v="30.56"/>
    <n v="2"/>
    <n v="0"/>
    <n v="10.3904"/>
  </r>
  <r>
    <x v="511"/>
    <x v="1"/>
    <s v="San Francisco"/>
    <x v="1"/>
    <x v="1"/>
    <x v="0"/>
    <x v="3"/>
    <s v="No"/>
    <x v="2"/>
    <n v="24.368000000000002"/>
    <n v="2"/>
    <n v="0.2"/>
    <n v="-3.3506000000000018"/>
  </r>
  <r>
    <x v="664"/>
    <x v="1"/>
    <s v="Newark"/>
    <x v="24"/>
    <x v="3"/>
    <x v="2"/>
    <x v="11"/>
    <s v="No"/>
    <x v="0"/>
    <n v="119.97600000000001"/>
    <n v="3"/>
    <n v="0.2"/>
    <n v="22.495499999999989"/>
  </r>
  <r>
    <x v="681"/>
    <x v="0"/>
    <s v="Dallas"/>
    <x v="5"/>
    <x v="2"/>
    <x v="1"/>
    <x v="10"/>
    <s v="No"/>
    <x v="0"/>
    <n v="26.880000000000003"/>
    <n v="8"/>
    <n v="0.2"/>
    <n v="9.743999999999998"/>
  </r>
  <r>
    <x v="251"/>
    <x v="1"/>
    <s v="Newark"/>
    <x v="13"/>
    <x v="3"/>
    <x v="2"/>
    <x v="7"/>
    <s v="No"/>
    <x v="1"/>
    <n v="83.97"/>
    <n v="3"/>
    <n v="0"/>
    <n v="23.511599999999998"/>
  </r>
  <r>
    <x v="251"/>
    <x v="1"/>
    <s v="Newark"/>
    <x v="13"/>
    <x v="3"/>
    <x v="2"/>
    <x v="11"/>
    <s v="Yes"/>
    <x v="0"/>
    <n v="104.97"/>
    <n v="3"/>
    <n v="0"/>
    <n v="7.3479000000000028"/>
  </r>
  <r>
    <x v="682"/>
    <x v="2"/>
    <s v="Albuquerque"/>
    <x v="27"/>
    <x v="1"/>
    <x v="1"/>
    <x v="4"/>
    <s v="No"/>
    <x v="2"/>
    <n v="90.8"/>
    <n v="8"/>
    <n v="0"/>
    <n v="25.424000000000007"/>
  </r>
  <r>
    <x v="682"/>
    <x v="2"/>
    <s v="Albuquerque"/>
    <x v="27"/>
    <x v="1"/>
    <x v="2"/>
    <x v="7"/>
    <s v="No"/>
    <x v="0"/>
    <n v="140.73599999999999"/>
    <n v="8"/>
    <n v="0.2"/>
    <n v="49.257599999999996"/>
  </r>
  <r>
    <x v="682"/>
    <x v="2"/>
    <s v="Albuquerque"/>
    <x v="27"/>
    <x v="1"/>
    <x v="2"/>
    <x v="11"/>
    <s v="No"/>
    <x v="0"/>
    <n v="214.95000000000002"/>
    <n v="5"/>
    <n v="0"/>
    <n v="88.129500000000007"/>
  </r>
  <r>
    <x v="682"/>
    <x v="2"/>
    <s v="Albuquerque"/>
    <x v="27"/>
    <x v="1"/>
    <x v="1"/>
    <x v="10"/>
    <s v="No"/>
    <x v="1"/>
    <n v="45.36"/>
    <n v="7"/>
    <n v="0"/>
    <n v="21.772800000000004"/>
  </r>
  <r>
    <x v="682"/>
    <x v="2"/>
    <s v="Albuquerque"/>
    <x v="27"/>
    <x v="1"/>
    <x v="1"/>
    <x v="10"/>
    <s v="Yes"/>
    <x v="0"/>
    <n v="288.24"/>
    <n v="6"/>
    <n v="0"/>
    <n v="138.35519999999997"/>
  </r>
  <r>
    <x v="529"/>
    <x v="2"/>
    <s v="Toledo"/>
    <x v="24"/>
    <x v="3"/>
    <x v="1"/>
    <x v="9"/>
    <s v="No"/>
    <x v="2"/>
    <n v="663.93600000000004"/>
    <n v="4"/>
    <n v="0.2"/>
    <n v="82.991999999999877"/>
  </r>
  <r>
    <x v="289"/>
    <x v="1"/>
    <s v="Newark"/>
    <x v="13"/>
    <x v="3"/>
    <x v="1"/>
    <x v="4"/>
    <s v="No"/>
    <x v="0"/>
    <n v="2934.33"/>
    <n v="7"/>
    <n v="0"/>
    <n v="792.26910000000021"/>
  </r>
  <r>
    <x v="289"/>
    <x v="1"/>
    <s v="Newark"/>
    <x v="13"/>
    <x v="3"/>
    <x v="0"/>
    <x v="5"/>
    <s v="No"/>
    <x v="0"/>
    <n v="124.41"/>
    <n v="3"/>
    <n v="0"/>
    <n v="14.929199999999994"/>
  </r>
  <r>
    <x v="289"/>
    <x v="1"/>
    <s v="Newark"/>
    <x v="13"/>
    <x v="3"/>
    <x v="1"/>
    <x v="6"/>
    <s v="No"/>
    <x v="1"/>
    <n v="57.75"/>
    <n v="5"/>
    <n v="0"/>
    <n v="26.564999999999998"/>
  </r>
  <r>
    <x v="235"/>
    <x v="0"/>
    <s v="Los Angeles"/>
    <x v="1"/>
    <x v="1"/>
    <x v="1"/>
    <x v="4"/>
    <s v="Yes"/>
    <x v="0"/>
    <n v="114.46"/>
    <n v="2"/>
    <n v="0"/>
    <n v="28.614999999999995"/>
  </r>
  <r>
    <x v="94"/>
    <x v="0"/>
    <s v="Los Angeles"/>
    <x v="1"/>
    <x v="1"/>
    <x v="0"/>
    <x v="0"/>
    <s v="No"/>
    <x v="2"/>
    <n v="120.666"/>
    <n v="2"/>
    <n v="0.15"/>
    <n v="18.454800000000002"/>
  </r>
  <r>
    <x v="454"/>
    <x v="2"/>
    <s v="Dallas"/>
    <x v="5"/>
    <x v="2"/>
    <x v="1"/>
    <x v="4"/>
    <s v="No"/>
    <x v="0"/>
    <n v="342.86400000000003"/>
    <n v="3"/>
    <n v="0.2"/>
    <n v="38.572199999999953"/>
  </r>
  <r>
    <x v="454"/>
    <x v="2"/>
    <s v="Dallas"/>
    <x v="5"/>
    <x v="2"/>
    <x v="0"/>
    <x v="5"/>
    <s v="No"/>
    <x v="0"/>
    <n v="16.739999999999998"/>
    <n v="5"/>
    <n v="0.6"/>
    <n v="-14.228999999999997"/>
  </r>
  <r>
    <x v="454"/>
    <x v="2"/>
    <s v="Dallas"/>
    <x v="5"/>
    <x v="2"/>
    <x v="0"/>
    <x v="1"/>
    <s v="No"/>
    <x v="1"/>
    <n v="981.37199999999996"/>
    <n v="2"/>
    <n v="0.3"/>
    <n v="-140.19599999999997"/>
  </r>
  <r>
    <x v="404"/>
    <x v="2"/>
    <s v="San Diego"/>
    <x v="1"/>
    <x v="1"/>
    <x v="1"/>
    <x v="6"/>
    <s v="Yes"/>
    <x v="0"/>
    <n v="31.84"/>
    <n v="8"/>
    <n v="0"/>
    <n v="10.507199999999997"/>
  </r>
  <r>
    <x v="683"/>
    <x v="2"/>
    <s v="Apple Valley"/>
    <x v="1"/>
    <x v="1"/>
    <x v="1"/>
    <x v="10"/>
    <s v="No"/>
    <x v="2"/>
    <n v="12.96"/>
    <n v="2"/>
    <n v="0"/>
    <n v="6.2208000000000006"/>
  </r>
  <r>
    <x v="683"/>
    <x v="2"/>
    <s v="Apple Valley"/>
    <x v="1"/>
    <x v="1"/>
    <x v="2"/>
    <x v="7"/>
    <s v="No"/>
    <x v="0"/>
    <n v="43.176000000000002"/>
    <n v="3"/>
    <n v="0.2"/>
    <n v="15.111599999999999"/>
  </r>
  <r>
    <x v="108"/>
    <x v="2"/>
    <s v="Louisville"/>
    <x v="0"/>
    <x v="0"/>
    <x v="1"/>
    <x v="8"/>
    <s v="No"/>
    <x v="0"/>
    <n v="58.34"/>
    <n v="2"/>
    <n v="0"/>
    <n v="28.0032"/>
  </r>
  <r>
    <x v="108"/>
    <x v="2"/>
    <s v="Louisville"/>
    <x v="0"/>
    <x v="0"/>
    <x v="2"/>
    <x v="7"/>
    <s v="No"/>
    <x v="1"/>
    <n v="539.97"/>
    <n v="3"/>
    <n v="0"/>
    <n v="134.99250000000001"/>
  </r>
  <r>
    <x v="209"/>
    <x v="0"/>
    <s v="New York City"/>
    <x v="15"/>
    <x v="3"/>
    <x v="1"/>
    <x v="8"/>
    <s v="Yes"/>
    <x v="0"/>
    <n v="3.9280000000000004"/>
    <n v="1"/>
    <n v="0.2"/>
    <n v="1.3256999999999999"/>
  </r>
  <r>
    <x v="599"/>
    <x v="0"/>
    <s v="Houston"/>
    <x v="5"/>
    <x v="2"/>
    <x v="1"/>
    <x v="8"/>
    <s v="No"/>
    <x v="2"/>
    <n v="252.78399999999996"/>
    <n v="4"/>
    <n v="0.8"/>
    <n v="-417.09360000000004"/>
  </r>
  <r>
    <x v="599"/>
    <x v="0"/>
    <s v="Houston"/>
    <x v="5"/>
    <x v="2"/>
    <x v="2"/>
    <x v="11"/>
    <s v="No"/>
    <x v="0"/>
    <n v="127.98399999999999"/>
    <n v="2"/>
    <n v="0.2"/>
    <n v="15.997999999999987"/>
  </r>
  <r>
    <x v="599"/>
    <x v="0"/>
    <s v="Houston"/>
    <x v="5"/>
    <x v="2"/>
    <x v="0"/>
    <x v="5"/>
    <s v="No"/>
    <x v="0"/>
    <n v="3.9840000000000004"/>
    <n v="2"/>
    <n v="0.6"/>
    <n v="-2.6892000000000005"/>
  </r>
  <r>
    <x v="599"/>
    <x v="0"/>
    <s v="Houston"/>
    <x v="5"/>
    <x v="2"/>
    <x v="1"/>
    <x v="9"/>
    <s v="No"/>
    <x v="1"/>
    <n v="12.991999999999996"/>
    <n v="2"/>
    <n v="0.8"/>
    <n v="-32.480000000000004"/>
  </r>
  <r>
    <x v="626"/>
    <x v="2"/>
    <s v="Henderson"/>
    <x v="0"/>
    <x v="0"/>
    <x v="0"/>
    <x v="5"/>
    <s v="Yes"/>
    <x v="0"/>
    <n v="61"/>
    <n v="5"/>
    <n v="0"/>
    <n v="25.620000000000005"/>
  </r>
  <r>
    <x v="626"/>
    <x v="2"/>
    <s v="Henderson"/>
    <x v="0"/>
    <x v="0"/>
    <x v="2"/>
    <x v="7"/>
    <s v="No"/>
    <x v="2"/>
    <n v="671.93"/>
    <n v="7"/>
    <n v="0"/>
    <n v="188.1404"/>
  </r>
  <r>
    <x v="3"/>
    <x v="0"/>
    <s v="Newark"/>
    <x v="13"/>
    <x v="3"/>
    <x v="1"/>
    <x v="8"/>
    <s v="No"/>
    <x v="0"/>
    <n v="447.85999999999996"/>
    <n v="7"/>
    <n v="0"/>
    <n v="219.45140000000001"/>
  </r>
  <r>
    <x v="3"/>
    <x v="0"/>
    <s v="Newark"/>
    <x v="13"/>
    <x v="3"/>
    <x v="2"/>
    <x v="7"/>
    <s v="No"/>
    <x v="0"/>
    <n v="479.95"/>
    <n v="5"/>
    <n v="0"/>
    <n v="129.5865"/>
  </r>
  <r>
    <x v="3"/>
    <x v="0"/>
    <s v="Newark"/>
    <x v="13"/>
    <x v="3"/>
    <x v="1"/>
    <x v="10"/>
    <s v="No"/>
    <x v="1"/>
    <n v="166.44"/>
    <n v="3"/>
    <n v="0"/>
    <n v="79.891199999999998"/>
  </r>
  <r>
    <x v="143"/>
    <x v="0"/>
    <s v="Bolingbrook"/>
    <x v="10"/>
    <x v="2"/>
    <x v="1"/>
    <x v="14"/>
    <s v="Yes"/>
    <x v="0"/>
    <n v="31.680000000000003"/>
    <n v="4"/>
    <n v="0.2"/>
    <n v="2.7719999999999994"/>
  </r>
  <r>
    <x v="143"/>
    <x v="0"/>
    <s v="Bolingbrook"/>
    <x v="10"/>
    <x v="2"/>
    <x v="1"/>
    <x v="10"/>
    <s v="No"/>
    <x v="2"/>
    <n v="10.368000000000002"/>
    <n v="2"/>
    <n v="0.2"/>
    <n v="3.6288"/>
  </r>
  <r>
    <x v="143"/>
    <x v="0"/>
    <s v="Bolingbrook"/>
    <x v="10"/>
    <x v="2"/>
    <x v="1"/>
    <x v="13"/>
    <s v="No"/>
    <x v="0"/>
    <n v="12.032"/>
    <n v="8"/>
    <n v="0.2"/>
    <n v="2.2559999999999993"/>
  </r>
  <r>
    <x v="143"/>
    <x v="0"/>
    <s v="Bolingbrook"/>
    <x v="10"/>
    <x v="2"/>
    <x v="1"/>
    <x v="9"/>
    <s v="No"/>
    <x v="0"/>
    <n v="5.7679999999999989"/>
    <n v="2"/>
    <n v="0.8"/>
    <n v="-13.554800000000004"/>
  </r>
  <r>
    <x v="51"/>
    <x v="1"/>
    <s v="Fort Worth"/>
    <x v="5"/>
    <x v="2"/>
    <x v="1"/>
    <x v="2"/>
    <s v="No"/>
    <x v="1"/>
    <n v="33.119999999999997"/>
    <n v="4"/>
    <n v="0.2"/>
    <n v="11.592000000000001"/>
  </r>
  <r>
    <x v="51"/>
    <x v="1"/>
    <s v="Fort Worth"/>
    <x v="5"/>
    <x v="2"/>
    <x v="0"/>
    <x v="0"/>
    <s v="Yes"/>
    <x v="0"/>
    <n v="220.26559999999998"/>
    <n v="4"/>
    <n v="0.32"/>
    <n v="-42.1096"/>
  </r>
  <r>
    <x v="394"/>
    <x v="0"/>
    <s v="New York City"/>
    <x v="15"/>
    <x v="3"/>
    <x v="1"/>
    <x v="8"/>
    <s v="No"/>
    <x v="2"/>
    <n v="10.776000000000002"/>
    <n v="3"/>
    <n v="0.2"/>
    <n v="3.5021999999999989"/>
  </r>
  <r>
    <x v="394"/>
    <x v="0"/>
    <s v="New York City"/>
    <x v="15"/>
    <x v="3"/>
    <x v="0"/>
    <x v="0"/>
    <s v="No"/>
    <x v="0"/>
    <n v="242.35200000000003"/>
    <n v="3"/>
    <n v="0.2"/>
    <n v="9.0881999999999721"/>
  </r>
  <r>
    <x v="684"/>
    <x v="1"/>
    <s v="Providence"/>
    <x v="34"/>
    <x v="3"/>
    <x v="1"/>
    <x v="14"/>
    <s v="No"/>
    <x v="0"/>
    <n v="695.16"/>
    <n v="6"/>
    <n v="0"/>
    <n v="34.757999999999953"/>
  </r>
  <r>
    <x v="684"/>
    <x v="1"/>
    <s v="Providence"/>
    <x v="34"/>
    <x v="3"/>
    <x v="0"/>
    <x v="0"/>
    <s v="No"/>
    <x v="1"/>
    <n v="220.98"/>
    <n v="1"/>
    <n v="0"/>
    <n v="50.825400000000002"/>
  </r>
  <r>
    <x v="655"/>
    <x v="2"/>
    <s v="Columbus"/>
    <x v="24"/>
    <x v="3"/>
    <x v="1"/>
    <x v="8"/>
    <s v="Yes"/>
    <x v="0"/>
    <n v="12.957000000000001"/>
    <n v="7"/>
    <n v="0.7"/>
    <n v="-9.5018000000000029"/>
  </r>
  <r>
    <x v="685"/>
    <x v="0"/>
    <s v="New York City"/>
    <x v="15"/>
    <x v="3"/>
    <x v="1"/>
    <x v="10"/>
    <s v="No"/>
    <x v="2"/>
    <n v="25.68"/>
    <n v="6"/>
    <n v="0"/>
    <n v="11.555999999999997"/>
  </r>
  <r>
    <x v="175"/>
    <x v="1"/>
    <s v="Houston"/>
    <x v="5"/>
    <x v="2"/>
    <x v="1"/>
    <x v="2"/>
    <s v="No"/>
    <x v="0"/>
    <n v="15.712000000000002"/>
    <n v="4"/>
    <n v="0.2"/>
    <n v="5.6955999999999989"/>
  </r>
  <r>
    <x v="435"/>
    <x v="2"/>
    <s v="Aurora"/>
    <x v="10"/>
    <x v="2"/>
    <x v="1"/>
    <x v="4"/>
    <s v="No"/>
    <x v="0"/>
    <n v="298.464"/>
    <n v="6"/>
    <n v="0.2"/>
    <n v="26.115600000000015"/>
  </r>
  <r>
    <x v="4"/>
    <x v="0"/>
    <s v="Springfield"/>
    <x v="25"/>
    <x v="2"/>
    <x v="1"/>
    <x v="10"/>
    <s v="No"/>
    <x v="1"/>
    <n v="21.93"/>
    <n v="3"/>
    <n v="0"/>
    <n v="10.087799999999998"/>
  </r>
  <r>
    <x v="4"/>
    <x v="0"/>
    <s v="Springfield"/>
    <x v="25"/>
    <x v="2"/>
    <x v="1"/>
    <x v="4"/>
    <s v="Yes"/>
    <x v="0"/>
    <n v="242.94"/>
    <n v="3"/>
    <n v="0"/>
    <n v="4.8588000000000164"/>
  </r>
  <r>
    <x v="4"/>
    <x v="0"/>
    <s v="Springfield"/>
    <x v="25"/>
    <x v="2"/>
    <x v="1"/>
    <x v="10"/>
    <s v="No"/>
    <x v="2"/>
    <n v="7.64"/>
    <n v="1"/>
    <n v="0"/>
    <n v="3.7435999999999998"/>
  </r>
  <r>
    <x v="4"/>
    <x v="0"/>
    <s v="Springfield"/>
    <x v="25"/>
    <x v="2"/>
    <x v="1"/>
    <x v="10"/>
    <s v="No"/>
    <x v="0"/>
    <n v="51.84"/>
    <n v="8"/>
    <n v="0"/>
    <n v="25.401600000000002"/>
  </r>
  <r>
    <x v="4"/>
    <x v="0"/>
    <s v="Springfield"/>
    <x v="25"/>
    <x v="2"/>
    <x v="1"/>
    <x v="4"/>
    <s v="No"/>
    <x v="0"/>
    <n v="265.17"/>
    <n v="1"/>
    <n v="0"/>
    <n v="47.730599999999981"/>
  </r>
  <r>
    <x v="474"/>
    <x v="0"/>
    <s v="Seattle"/>
    <x v="4"/>
    <x v="1"/>
    <x v="2"/>
    <x v="15"/>
    <s v="No"/>
    <x v="1"/>
    <n v="837.59999999999991"/>
    <n v="3"/>
    <n v="0.2"/>
    <n v="62.82000000000005"/>
  </r>
  <r>
    <x v="474"/>
    <x v="0"/>
    <s v="Seattle"/>
    <x v="4"/>
    <x v="1"/>
    <x v="1"/>
    <x v="12"/>
    <s v="Yes"/>
    <x v="0"/>
    <n v="135.9"/>
    <n v="5"/>
    <n v="0"/>
    <n v="63.872999999999998"/>
  </r>
  <r>
    <x v="474"/>
    <x v="0"/>
    <s v="Seattle"/>
    <x v="4"/>
    <x v="1"/>
    <x v="1"/>
    <x v="10"/>
    <s v="No"/>
    <x v="2"/>
    <n v="34.68"/>
    <n v="6"/>
    <n v="0"/>
    <n v="16.993200000000002"/>
  </r>
  <r>
    <x v="474"/>
    <x v="0"/>
    <s v="Seattle"/>
    <x v="4"/>
    <x v="1"/>
    <x v="0"/>
    <x v="1"/>
    <s v="No"/>
    <x v="0"/>
    <n v="532.70400000000006"/>
    <n v="6"/>
    <n v="0.2"/>
    <n v="-39.952800000000025"/>
  </r>
  <r>
    <x v="474"/>
    <x v="0"/>
    <s v="Seattle"/>
    <x v="4"/>
    <x v="1"/>
    <x v="1"/>
    <x v="9"/>
    <s v="No"/>
    <x v="0"/>
    <n v="43.099999999999994"/>
    <n v="5"/>
    <n v="0"/>
    <n v="11.206"/>
  </r>
  <r>
    <x v="474"/>
    <x v="0"/>
    <s v="Seattle"/>
    <x v="4"/>
    <x v="1"/>
    <x v="1"/>
    <x v="14"/>
    <s v="No"/>
    <x v="1"/>
    <n v="15.88"/>
    <n v="4"/>
    <n v="0"/>
    <n v="0.15879999999999939"/>
  </r>
  <r>
    <x v="531"/>
    <x v="1"/>
    <s v="Lakeland"/>
    <x v="2"/>
    <x v="0"/>
    <x v="0"/>
    <x v="1"/>
    <s v="Yes"/>
    <x v="0"/>
    <n v="1123.92"/>
    <n v="5"/>
    <n v="0.2"/>
    <n v="-182.63700000000017"/>
  </r>
  <r>
    <x v="531"/>
    <x v="1"/>
    <s v="Lakeland"/>
    <x v="2"/>
    <x v="0"/>
    <x v="2"/>
    <x v="7"/>
    <s v="No"/>
    <x v="2"/>
    <n v="249.58400000000003"/>
    <n v="2"/>
    <n v="0.2"/>
    <n v="31.197999999999986"/>
  </r>
  <r>
    <x v="531"/>
    <x v="1"/>
    <s v="Lakeland"/>
    <x v="2"/>
    <x v="0"/>
    <x v="0"/>
    <x v="5"/>
    <s v="No"/>
    <x v="0"/>
    <n v="48.671999999999997"/>
    <n v="3"/>
    <n v="0.2"/>
    <n v="7.3007999999999988"/>
  </r>
  <r>
    <x v="531"/>
    <x v="1"/>
    <s v="Lakeland"/>
    <x v="2"/>
    <x v="0"/>
    <x v="1"/>
    <x v="6"/>
    <s v="No"/>
    <x v="0"/>
    <n v="60.768000000000001"/>
    <n v="2"/>
    <n v="0.2"/>
    <n v="7.5959999999999894"/>
  </r>
  <r>
    <x v="531"/>
    <x v="1"/>
    <s v="Lakeland"/>
    <x v="2"/>
    <x v="0"/>
    <x v="1"/>
    <x v="8"/>
    <s v="No"/>
    <x v="1"/>
    <n v="78.600000000000009"/>
    <n v="5"/>
    <n v="0.7"/>
    <n v="-62.88000000000001"/>
  </r>
  <r>
    <x v="531"/>
    <x v="1"/>
    <s v="Lakeland"/>
    <x v="2"/>
    <x v="0"/>
    <x v="1"/>
    <x v="8"/>
    <s v="Yes"/>
    <x v="0"/>
    <n v="3.7680000000000007"/>
    <n v="2"/>
    <n v="0.7"/>
    <n v="-3.1400000000000006"/>
  </r>
  <r>
    <x v="531"/>
    <x v="1"/>
    <s v="Lakeland"/>
    <x v="2"/>
    <x v="0"/>
    <x v="1"/>
    <x v="4"/>
    <s v="No"/>
    <x v="2"/>
    <n v="1036.624"/>
    <n v="2"/>
    <n v="0.2"/>
    <n v="51.831200000000024"/>
  </r>
  <r>
    <x v="531"/>
    <x v="1"/>
    <s v="Lakeland"/>
    <x v="2"/>
    <x v="0"/>
    <x v="1"/>
    <x v="4"/>
    <s v="No"/>
    <x v="0"/>
    <n v="563.80799999999999"/>
    <n v="4"/>
    <n v="0.2"/>
    <n v="21.142799999999966"/>
  </r>
  <r>
    <x v="686"/>
    <x v="0"/>
    <s v="Philadelphia"/>
    <x v="9"/>
    <x v="3"/>
    <x v="2"/>
    <x v="7"/>
    <s v="No"/>
    <x v="0"/>
    <n v="258.52799999999996"/>
    <n v="2"/>
    <n v="0.4"/>
    <n v="-47.396800000000013"/>
  </r>
  <r>
    <x v="669"/>
    <x v="0"/>
    <s v="New York City"/>
    <x v="15"/>
    <x v="3"/>
    <x v="1"/>
    <x v="10"/>
    <s v="No"/>
    <x v="1"/>
    <n v="49.12"/>
    <n v="4"/>
    <n v="0"/>
    <n v="23.086399999999998"/>
  </r>
  <r>
    <x v="385"/>
    <x v="2"/>
    <s v="Los Angeles"/>
    <x v="1"/>
    <x v="1"/>
    <x v="0"/>
    <x v="5"/>
    <s v="Yes"/>
    <x v="0"/>
    <n v="44.46"/>
    <n v="2"/>
    <n v="0"/>
    <n v="14.671799999999998"/>
  </r>
  <r>
    <x v="385"/>
    <x v="2"/>
    <s v="Los Angeles"/>
    <x v="1"/>
    <x v="1"/>
    <x v="0"/>
    <x v="1"/>
    <s v="No"/>
    <x v="2"/>
    <n v="241.56799999999998"/>
    <n v="2"/>
    <n v="0.2"/>
    <n v="18.11760000000001"/>
  </r>
  <r>
    <x v="385"/>
    <x v="2"/>
    <s v="Los Angeles"/>
    <x v="1"/>
    <x v="1"/>
    <x v="2"/>
    <x v="11"/>
    <s v="No"/>
    <x v="0"/>
    <n v="395"/>
    <n v="5"/>
    <n v="0"/>
    <n v="39.499999999999957"/>
  </r>
  <r>
    <x v="385"/>
    <x v="2"/>
    <s v="Los Angeles"/>
    <x v="1"/>
    <x v="1"/>
    <x v="2"/>
    <x v="7"/>
    <s v="No"/>
    <x v="0"/>
    <n v="627.16800000000012"/>
    <n v="4"/>
    <n v="0.2"/>
    <n v="70.55639999999994"/>
  </r>
  <r>
    <x v="687"/>
    <x v="1"/>
    <s v="Oceanside"/>
    <x v="15"/>
    <x v="3"/>
    <x v="0"/>
    <x v="5"/>
    <s v="No"/>
    <x v="1"/>
    <n v="13.28"/>
    <n v="2"/>
    <n v="0"/>
    <n v="6.3743999999999996"/>
  </r>
  <r>
    <x v="687"/>
    <x v="1"/>
    <s v="Oceanside"/>
    <x v="15"/>
    <x v="3"/>
    <x v="1"/>
    <x v="8"/>
    <s v="Yes"/>
    <x v="0"/>
    <n v="12.672000000000001"/>
    <n v="3"/>
    <n v="0.2"/>
    <n v="4.4352000000000009"/>
  </r>
  <r>
    <x v="60"/>
    <x v="2"/>
    <s v="Dallas"/>
    <x v="5"/>
    <x v="2"/>
    <x v="1"/>
    <x v="8"/>
    <s v="No"/>
    <x v="2"/>
    <n v="30.559999999999992"/>
    <n v="5"/>
    <n v="0.8"/>
    <n v="-45.840000000000018"/>
  </r>
  <r>
    <x v="60"/>
    <x v="2"/>
    <s v="Dallas"/>
    <x v="5"/>
    <x v="2"/>
    <x v="1"/>
    <x v="4"/>
    <s v="No"/>
    <x v="0"/>
    <n v="77.951999999999998"/>
    <n v="3"/>
    <n v="0.2"/>
    <n v="-15.590400000000002"/>
  </r>
  <r>
    <x v="60"/>
    <x v="2"/>
    <s v="Dallas"/>
    <x v="5"/>
    <x v="2"/>
    <x v="2"/>
    <x v="7"/>
    <s v="No"/>
    <x v="0"/>
    <n v="67.992000000000004"/>
    <n v="1"/>
    <n v="0.2"/>
    <n v="8.4989999999999917"/>
  </r>
  <r>
    <x v="60"/>
    <x v="2"/>
    <s v="Dallas"/>
    <x v="5"/>
    <x v="2"/>
    <x v="1"/>
    <x v="12"/>
    <s v="No"/>
    <x v="1"/>
    <n v="12.224"/>
    <n v="2"/>
    <n v="0.2"/>
    <n v="4.4311999999999996"/>
  </r>
  <r>
    <x v="60"/>
    <x v="2"/>
    <s v="Dallas"/>
    <x v="5"/>
    <x v="2"/>
    <x v="2"/>
    <x v="11"/>
    <s v="Yes"/>
    <x v="0"/>
    <n v="44.783999999999999"/>
    <n v="2"/>
    <n v="0.2"/>
    <n v="-0.55980000000000452"/>
  </r>
  <r>
    <x v="60"/>
    <x v="2"/>
    <s v="Dallas"/>
    <x v="5"/>
    <x v="2"/>
    <x v="0"/>
    <x v="5"/>
    <s v="No"/>
    <x v="2"/>
    <n v="22.847999999999999"/>
    <n v="3"/>
    <n v="0.6"/>
    <n v="-17.707200000000007"/>
  </r>
  <r>
    <x v="139"/>
    <x v="0"/>
    <s v="New York City"/>
    <x v="15"/>
    <x v="3"/>
    <x v="1"/>
    <x v="9"/>
    <s v="No"/>
    <x v="0"/>
    <n v="206.43"/>
    <n v="3"/>
    <n v="0"/>
    <n v="90.829200000000014"/>
  </r>
  <r>
    <x v="388"/>
    <x v="1"/>
    <s v="San Antonio"/>
    <x v="5"/>
    <x v="2"/>
    <x v="1"/>
    <x v="8"/>
    <s v="No"/>
    <x v="0"/>
    <n v="210.39199999999997"/>
    <n v="2"/>
    <n v="0.8"/>
    <n v="-336.62720000000013"/>
  </r>
  <r>
    <x v="181"/>
    <x v="0"/>
    <s v="Cincinnati"/>
    <x v="24"/>
    <x v="3"/>
    <x v="2"/>
    <x v="11"/>
    <s v="No"/>
    <x v="1"/>
    <n v="119.96000000000001"/>
    <n v="5"/>
    <n v="0.2"/>
    <n v="35.988000000000007"/>
  </r>
  <r>
    <x v="181"/>
    <x v="0"/>
    <s v="Cincinnati"/>
    <x v="24"/>
    <x v="3"/>
    <x v="1"/>
    <x v="6"/>
    <s v="Yes"/>
    <x v="0"/>
    <n v="10.608000000000001"/>
    <n v="6"/>
    <n v="0.2"/>
    <n v="0.92819999999999991"/>
  </r>
  <r>
    <x v="255"/>
    <x v="1"/>
    <s v="Austin"/>
    <x v="5"/>
    <x v="2"/>
    <x v="0"/>
    <x v="1"/>
    <s v="No"/>
    <x v="2"/>
    <n v="347.80200000000002"/>
    <n v="7"/>
    <n v="0.3"/>
    <n v="-24.842999999999961"/>
  </r>
  <r>
    <x v="688"/>
    <x v="1"/>
    <s v="Seattle"/>
    <x v="4"/>
    <x v="1"/>
    <x v="0"/>
    <x v="1"/>
    <s v="No"/>
    <x v="0"/>
    <n v="963.13600000000008"/>
    <n v="4"/>
    <n v="0.2"/>
    <n v="108.35279999999986"/>
  </r>
  <r>
    <x v="688"/>
    <x v="1"/>
    <s v="Seattle"/>
    <x v="4"/>
    <x v="1"/>
    <x v="2"/>
    <x v="7"/>
    <s v="No"/>
    <x v="0"/>
    <n v="88.77600000000001"/>
    <n v="3"/>
    <n v="0.2"/>
    <n v="7.7679000000000009"/>
  </r>
  <r>
    <x v="255"/>
    <x v="1"/>
    <s v="Los Angeles"/>
    <x v="1"/>
    <x v="1"/>
    <x v="1"/>
    <x v="6"/>
    <s v="No"/>
    <x v="1"/>
    <n v="32.400000000000006"/>
    <n v="5"/>
    <n v="0"/>
    <n v="10.367999999999999"/>
  </r>
  <r>
    <x v="279"/>
    <x v="2"/>
    <s v="New York City"/>
    <x v="15"/>
    <x v="3"/>
    <x v="1"/>
    <x v="10"/>
    <s v="Yes"/>
    <x v="0"/>
    <n v="32.400000000000006"/>
    <n v="5"/>
    <n v="0"/>
    <n v="15.552000000000001"/>
  </r>
  <r>
    <x v="168"/>
    <x v="0"/>
    <s v="Seattle"/>
    <x v="4"/>
    <x v="1"/>
    <x v="1"/>
    <x v="2"/>
    <s v="No"/>
    <x v="2"/>
    <n v="31.049999999999997"/>
    <n v="3"/>
    <n v="0"/>
    <n v="14.904"/>
  </r>
  <r>
    <x v="173"/>
    <x v="0"/>
    <s v="Newark"/>
    <x v="24"/>
    <x v="3"/>
    <x v="2"/>
    <x v="11"/>
    <s v="No"/>
    <x v="0"/>
    <n v="2025.3600000000001"/>
    <n v="6"/>
    <n v="0.2"/>
    <n v="607.60800000000006"/>
  </r>
  <r>
    <x v="173"/>
    <x v="0"/>
    <s v="Newark"/>
    <x v="24"/>
    <x v="3"/>
    <x v="2"/>
    <x v="15"/>
    <s v="No"/>
    <x v="0"/>
    <n v="1799.9940000000001"/>
    <n v="2"/>
    <n v="0.7"/>
    <n v="-2639.9912000000004"/>
  </r>
  <r>
    <x v="173"/>
    <x v="0"/>
    <s v="Newark"/>
    <x v="24"/>
    <x v="3"/>
    <x v="2"/>
    <x v="7"/>
    <s v="No"/>
    <x v="1"/>
    <n v="101.98799999999999"/>
    <n v="2"/>
    <n v="0.4"/>
    <n v="-16.998000000000019"/>
  </r>
  <r>
    <x v="173"/>
    <x v="0"/>
    <s v="Newark"/>
    <x v="24"/>
    <x v="3"/>
    <x v="0"/>
    <x v="5"/>
    <s v="Yes"/>
    <x v="0"/>
    <n v="262.86399999999998"/>
    <n v="7"/>
    <n v="0.2"/>
    <n v="69.001800000000017"/>
  </r>
  <r>
    <x v="416"/>
    <x v="1"/>
    <s v="Maple Grove"/>
    <x v="11"/>
    <x v="2"/>
    <x v="1"/>
    <x v="8"/>
    <s v="No"/>
    <x v="2"/>
    <n v="735.98"/>
    <n v="2"/>
    <n v="0"/>
    <n v="331.19099999999997"/>
  </r>
  <r>
    <x v="689"/>
    <x v="2"/>
    <s v="Glendale"/>
    <x v="16"/>
    <x v="1"/>
    <x v="1"/>
    <x v="10"/>
    <s v="No"/>
    <x v="0"/>
    <n v="93.024000000000001"/>
    <n v="3"/>
    <n v="0.2"/>
    <n v="33.721199999999996"/>
  </r>
  <r>
    <x v="613"/>
    <x v="1"/>
    <s v="New York City"/>
    <x v="15"/>
    <x v="3"/>
    <x v="0"/>
    <x v="3"/>
    <s v="No"/>
    <x v="0"/>
    <n v="284.36399999999998"/>
    <n v="2"/>
    <n v="0.4"/>
    <n v="-75.830400000000054"/>
  </r>
  <r>
    <x v="613"/>
    <x v="1"/>
    <s v="New York City"/>
    <x v="15"/>
    <x v="3"/>
    <x v="2"/>
    <x v="11"/>
    <s v="No"/>
    <x v="1"/>
    <n v="26"/>
    <n v="2"/>
    <n v="0"/>
    <n v="11.7"/>
  </r>
  <r>
    <x v="203"/>
    <x v="0"/>
    <s v="Jacksonville"/>
    <x v="3"/>
    <x v="0"/>
    <x v="1"/>
    <x v="4"/>
    <s v="Yes"/>
    <x v="0"/>
    <n v="67.64"/>
    <n v="5"/>
    <n v="0.2"/>
    <n v="5.9184999999999981"/>
  </r>
  <r>
    <x v="203"/>
    <x v="0"/>
    <s v="Jacksonville"/>
    <x v="3"/>
    <x v="0"/>
    <x v="2"/>
    <x v="11"/>
    <s v="No"/>
    <x v="2"/>
    <n v="119.97600000000001"/>
    <n v="3"/>
    <n v="0.2"/>
    <n v="-17.996400000000019"/>
  </r>
  <r>
    <x v="690"/>
    <x v="0"/>
    <s v="Houston"/>
    <x v="5"/>
    <x v="2"/>
    <x v="1"/>
    <x v="8"/>
    <s v="No"/>
    <x v="0"/>
    <n v="5.1799999999999988"/>
    <n v="5"/>
    <n v="0.8"/>
    <n v="-8.0289999999999999"/>
  </r>
  <r>
    <x v="520"/>
    <x v="0"/>
    <s v="San Francisco"/>
    <x v="1"/>
    <x v="1"/>
    <x v="1"/>
    <x v="12"/>
    <s v="No"/>
    <x v="0"/>
    <n v="15.56"/>
    <n v="2"/>
    <n v="0"/>
    <n v="7.3132000000000001"/>
  </r>
  <r>
    <x v="520"/>
    <x v="0"/>
    <s v="San Francisco"/>
    <x v="1"/>
    <x v="1"/>
    <x v="1"/>
    <x v="12"/>
    <s v="No"/>
    <x v="1"/>
    <n v="78.349999999999994"/>
    <n v="5"/>
    <n v="0"/>
    <n v="36.824499999999993"/>
  </r>
  <r>
    <x v="520"/>
    <x v="0"/>
    <s v="San Francisco"/>
    <x v="1"/>
    <x v="1"/>
    <x v="1"/>
    <x v="6"/>
    <s v="Yes"/>
    <x v="0"/>
    <n v="59.519999999999996"/>
    <n v="3"/>
    <n v="0"/>
    <n v="15.475200000000001"/>
  </r>
  <r>
    <x v="520"/>
    <x v="0"/>
    <s v="San Francisco"/>
    <x v="1"/>
    <x v="1"/>
    <x v="1"/>
    <x v="10"/>
    <s v="No"/>
    <x v="2"/>
    <n v="38.520000000000003"/>
    <n v="9"/>
    <n v="0"/>
    <n v="17.333999999999996"/>
  </r>
  <r>
    <x v="520"/>
    <x v="0"/>
    <s v="San Francisco"/>
    <x v="1"/>
    <x v="1"/>
    <x v="2"/>
    <x v="7"/>
    <s v="No"/>
    <x v="0"/>
    <n v="239.98400000000004"/>
    <n v="2"/>
    <n v="0.2"/>
    <n v="23.998400000000004"/>
  </r>
  <r>
    <x v="520"/>
    <x v="0"/>
    <s v="San Francisco"/>
    <x v="1"/>
    <x v="1"/>
    <x v="1"/>
    <x v="10"/>
    <s v="No"/>
    <x v="0"/>
    <n v="19.350000000000001"/>
    <n v="3"/>
    <n v="0"/>
    <n v="9.4815000000000005"/>
  </r>
  <r>
    <x v="147"/>
    <x v="0"/>
    <s v="Lansing"/>
    <x v="12"/>
    <x v="2"/>
    <x v="0"/>
    <x v="5"/>
    <s v="No"/>
    <x v="1"/>
    <n v="67"/>
    <n v="5"/>
    <n v="0"/>
    <n v="32.159999999999997"/>
  </r>
  <r>
    <x v="169"/>
    <x v="1"/>
    <s v="Tallahassee"/>
    <x v="2"/>
    <x v="0"/>
    <x v="0"/>
    <x v="1"/>
    <s v="Yes"/>
    <x v="0"/>
    <n v="390.27199999999999"/>
    <n v="8"/>
    <n v="0.2"/>
    <n v="-24.39200000000001"/>
  </r>
  <r>
    <x v="169"/>
    <x v="1"/>
    <s v="Tallahassee"/>
    <x v="2"/>
    <x v="0"/>
    <x v="1"/>
    <x v="10"/>
    <s v="No"/>
    <x v="2"/>
    <n v="62.192000000000007"/>
    <n v="13"/>
    <n v="0.2"/>
    <n v="19.434999999999995"/>
  </r>
  <r>
    <x v="7"/>
    <x v="0"/>
    <s v="Columbia"/>
    <x v="20"/>
    <x v="0"/>
    <x v="1"/>
    <x v="8"/>
    <s v="No"/>
    <x v="0"/>
    <n v="23.88"/>
    <n v="6"/>
    <n v="0"/>
    <n v="11.223600000000001"/>
  </r>
  <r>
    <x v="446"/>
    <x v="0"/>
    <s v="Chicago"/>
    <x v="10"/>
    <x v="2"/>
    <x v="1"/>
    <x v="8"/>
    <s v="No"/>
    <x v="0"/>
    <n v="3.1679999999999993"/>
    <n v="2"/>
    <n v="0.8"/>
    <n v="-4.7520000000000007"/>
  </r>
  <r>
    <x v="446"/>
    <x v="0"/>
    <s v="Chicago"/>
    <x v="10"/>
    <x v="2"/>
    <x v="0"/>
    <x v="1"/>
    <s v="No"/>
    <x v="1"/>
    <n v="528.42999999999995"/>
    <n v="5"/>
    <n v="0.3"/>
    <n v="0"/>
  </r>
  <r>
    <x v="446"/>
    <x v="0"/>
    <s v="Chicago"/>
    <x v="10"/>
    <x v="2"/>
    <x v="1"/>
    <x v="6"/>
    <s v="Yes"/>
    <x v="0"/>
    <n v="13.392000000000001"/>
    <n v="3"/>
    <n v="0.2"/>
    <n v="1.5065999999999975"/>
  </r>
  <r>
    <x v="212"/>
    <x v="0"/>
    <s v="Detroit"/>
    <x v="12"/>
    <x v="2"/>
    <x v="1"/>
    <x v="6"/>
    <s v="No"/>
    <x v="2"/>
    <n v="181.86"/>
    <n v="7"/>
    <n v="0"/>
    <n v="50.9208"/>
  </r>
  <r>
    <x v="275"/>
    <x v="0"/>
    <s v="Fort Collins"/>
    <x v="22"/>
    <x v="1"/>
    <x v="0"/>
    <x v="0"/>
    <s v="No"/>
    <x v="0"/>
    <n v="180.58800000000005"/>
    <n v="2"/>
    <n v="0.7"/>
    <n v="-240.78400000000005"/>
  </r>
  <r>
    <x v="275"/>
    <x v="0"/>
    <s v="Fort Collins"/>
    <x v="22"/>
    <x v="1"/>
    <x v="2"/>
    <x v="11"/>
    <s v="No"/>
    <x v="0"/>
    <n v="47.984000000000002"/>
    <n v="2"/>
    <n v="0.2"/>
    <n v="0.59979999999999656"/>
  </r>
  <r>
    <x v="129"/>
    <x v="0"/>
    <s v="New York City"/>
    <x v="15"/>
    <x v="3"/>
    <x v="1"/>
    <x v="10"/>
    <s v="No"/>
    <x v="1"/>
    <n v="18.760000000000002"/>
    <n v="2"/>
    <n v="0"/>
    <n v="9.0048000000000012"/>
  </r>
  <r>
    <x v="416"/>
    <x v="1"/>
    <s v="New York City"/>
    <x v="15"/>
    <x v="3"/>
    <x v="0"/>
    <x v="5"/>
    <s v="Yes"/>
    <x v="0"/>
    <n v="20.94"/>
    <n v="3"/>
    <n v="0"/>
    <n v="6.0725999999999987"/>
  </r>
  <r>
    <x v="416"/>
    <x v="1"/>
    <s v="New York City"/>
    <x v="15"/>
    <x v="3"/>
    <x v="0"/>
    <x v="5"/>
    <s v="No"/>
    <x v="2"/>
    <n v="58.68"/>
    <n v="2"/>
    <n v="0"/>
    <n v="18.190799999999996"/>
  </r>
  <r>
    <x v="416"/>
    <x v="1"/>
    <s v="New York City"/>
    <x v="15"/>
    <x v="3"/>
    <x v="1"/>
    <x v="9"/>
    <s v="No"/>
    <x v="0"/>
    <n v="254.89999999999998"/>
    <n v="5"/>
    <n v="0"/>
    <n v="68.823000000000008"/>
  </r>
  <r>
    <x v="312"/>
    <x v="1"/>
    <s v="Columbia"/>
    <x v="39"/>
    <x v="3"/>
    <x v="1"/>
    <x v="8"/>
    <s v="No"/>
    <x v="0"/>
    <n v="9.64"/>
    <n v="2"/>
    <n v="0"/>
    <n v="4.4344000000000001"/>
  </r>
  <r>
    <x v="312"/>
    <x v="1"/>
    <s v="Columbia"/>
    <x v="39"/>
    <x v="3"/>
    <x v="2"/>
    <x v="11"/>
    <s v="No"/>
    <x v="1"/>
    <n v="826.62000000000012"/>
    <n v="3"/>
    <n v="0"/>
    <n v="355.4466000000001"/>
  </r>
  <r>
    <x v="312"/>
    <x v="1"/>
    <s v="Columbia"/>
    <x v="39"/>
    <x v="3"/>
    <x v="1"/>
    <x v="4"/>
    <s v="Yes"/>
    <x v="0"/>
    <n v="1633.14"/>
    <n v="9"/>
    <n v="0"/>
    <n v="473.61059999999975"/>
  </r>
  <r>
    <x v="312"/>
    <x v="1"/>
    <s v="Columbia"/>
    <x v="39"/>
    <x v="3"/>
    <x v="1"/>
    <x v="4"/>
    <s v="No"/>
    <x v="2"/>
    <n v="544.38"/>
    <n v="3"/>
    <n v="0"/>
    <n v="157.87019999999993"/>
  </r>
  <r>
    <x v="568"/>
    <x v="1"/>
    <s v="Houston"/>
    <x v="5"/>
    <x v="2"/>
    <x v="1"/>
    <x v="8"/>
    <s v="No"/>
    <x v="0"/>
    <n v="26.045999999999992"/>
    <n v="3"/>
    <n v="0.8"/>
    <n v="-44.278199999999998"/>
  </r>
  <r>
    <x v="568"/>
    <x v="1"/>
    <s v="Houston"/>
    <x v="5"/>
    <x v="2"/>
    <x v="1"/>
    <x v="12"/>
    <s v="No"/>
    <x v="0"/>
    <n v="74.352000000000004"/>
    <n v="3"/>
    <n v="0.2"/>
    <n v="26.952599999999997"/>
  </r>
  <r>
    <x v="10"/>
    <x v="1"/>
    <s v="Lowell"/>
    <x v="31"/>
    <x v="3"/>
    <x v="2"/>
    <x v="7"/>
    <s v="No"/>
    <x v="1"/>
    <n v="69.930000000000007"/>
    <n v="7"/>
    <n v="0"/>
    <n v="32.1678"/>
  </r>
  <r>
    <x v="68"/>
    <x v="1"/>
    <s v="Woodland"/>
    <x v="1"/>
    <x v="1"/>
    <x v="1"/>
    <x v="2"/>
    <s v="Yes"/>
    <x v="0"/>
    <n v="3.75"/>
    <n v="1"/>
    <n v="0"/>
    <n v="1.7999999999999998"/>
  </r>
  <r>
    <x v="68"/>
    <x v="1"/>
    <s v="Woodland"/>
    <x v="1"/>
    <x v="1"/>
    <x v="1"/>
    <x v="8"/>
    <s v="No"/>
    <x v="2"/>
    <n v="20.928000000000001"/>
    <n v="4"/>
    <n v="0.2"/>
    <n v="7.5864000000000003"/>
  </r>
  <r>
    <x v="660"/>
    <x v="2"/>
    <s v="Chicago"/>
    <x v="10"/>
    <x v="2"/>
    <x v="1"/>
    <x v="4"/>
    <s v="No"/>
    <x v="0"/>
    <n v="12.672000000000001"/>
    <n v="3"/>
    <n v="0.2"/>
    <n v="-3.1680000000000001"/>
  </r>
  <r>
    <x v="338"/>
    <x v="1"/>
    <s v="New York City"/>
    <x v="15"/>
    <x v="3"/>
    <x v="2"/>
    <x v="7"/>
    <s v="No"/>
    <x v="0"/>
    <n v="65.989999999999995"/>
    <n v="1"/>
    <n v="0"/>
    <n v="17.157400000000003"/>
  </r>
  <r>
    <x v="614"/>
    <x v="1"/>
    <s v="Missouri City"/>
    <x v="5"/>
    <x v="2"/>
    <x v="1"/>
    <x v="8"/>
    <s v="No"/>
    <x v="1"/>
    <n v="6.3699999999999983"/>
    <n v="7"/>
    <n v="0.8"/>
    <n v="-9.5550000000000015"/>
  </r>
  <r>
    <x v="691"/>
    <x v="0"/>
    <s v="Houston"/>
    <x v="5"/>
    <x v="2"/>
    <x v="1"/>
    <x v="8"/>
    <s v="Yes"/>
    <x v="0"/>
    <n v="3.6479999999999992"/>
    <n v="3"/>
    <n v="0.8"/>
    <n v="-6.0192000000000032"/>
  </r>
  <r>
    <x v="691"/>
    <x v="0"/>
    <s v="Houston"/>
    <x v="5"/>
    <x v="2"/>
    <x v="1"/>
    <x v="10"/>
    <s v="No"/>
    <x v="2"/>
    <n v="31.104000000000006"/>
    <n v="6"/>
    <n v="0.2"/>
    <n v="10.8864"/>
  </r>
  <r>
    <x v="475"/>
    <x v="2"/>
    <s v="Jackson"/>
    <x v="35"/>
    <x v="0"/>
    <x v="1"/>
    <x v="13"/>
    <s v="No"/>
    <x v="0"/>
    <n v="23.34"/>
    <n v="3"/>
    <n v="0"/>
    <n v="0.23339999999999961"/>
  </r>
  <r>
    <x v="92"/>
    <x v="1"/>
    <s v="New York City"/>
    <x v="15"/>
    <x v="3"/>
    <x v="2"/>
    <x v="7"/>
    <s v="No"/>
    <x v="0"/>
    <n v="29.97"/>
    <n v="3"/>
    <n v="0"/>
    <n v="14.085899999999999"/>
  </r>
  <r>
    <x v="13"/>
    <x v="0"/>
    <s v="Tempe"/>
    <x v="16"/>
    <x v="1"/>
    <x v="1"/>
    <x v="8"/>
    <s v="No"/>
    <x v="1"/>
    <n v="3.366000000000001"/>
    <n v="3"/>
    <n v="0.7"/>
    <n v="-2.2439999999999989"/>
  </r>
  <r>
    <x v="509"/>
    <x v="0"/>
    <s v="Jacksonville"/>
    <x v="3"/>
    <x v="0"/>
    <x v="2"/>
    <x v="7"/>
    <s v="Yes"/>
    <x v="0"/>
    <n v="95.968000000000004"/>
    <n v="4"/>
    <n v="0.2"/>
    <n v="9.5968000000000053"/>
  </r>
  <r>
    <x v="692"/>
    <x v="1"/>
    <s v="Philadelphia"/>
    <x v="9"/>
    <x v="3"/>
    <x v="1"/>
    <x v="6"/>
    <s v="No"/>
    <x v="2"/>
    <n v="18.704000000000001"/>
    <n v="7"/>
    <n v="0.2"/>
    <n v="2.3379999999999983"/>
  </r>
  <r>
    <x v="74"/>
    <x v="0"/>
    <s v="Akron"/>
    <x v="24"/>
    <x v="3"/>
    <x v="0"/>
    <x v="5"/>
    <s v="No"/>
    <x v="0"/>
    <n v="149.232"/>
    <n v="3"/>
    <n v="0.2"/>
    <n v="3.7308000000000021"/>
  </r>
  <r>
    <x v="74"/>
    <x v="0"/>
    <s v="Akron"/>
    <x v="24"/>
    <x v="3"/>
    <x v="1"/>
    <x v="10"/>
    <s v="No"/>
    <x v="0"/>
    <n v="15.936000000000002"/>
    <n v="4"/>
    <n v="0.2"/>
    <n v="5.7768000000000015"/>
  </r>
  <r>
    <x v="76"/>
    <x v="0"/>
    <s v="San Diego"/>
    <x v="1"/>
    <x v="1"/>
    <x v="2"/>
    <x v="7"/>
    <s v="No"/>
    <x v="1"/>
    <n v="601.53599999999994"/>
    <n v="8"/>
    <n v="0.2"/>
    <n v="60.153600000000012"/>
  </r>
  <r>
    <x v="76"/>
    <x v="0"/>
    <s v="San Diego"/>
    <x v="1"/>
    <x v="1"/>
    <x v="2"/>
    <x v="11"/>
    <s v="Yes"/>
    <x v="0"/>
    <n v="10.99"/>
    <n v="1"/>
    <n v="0"/>
    <n v="4.2861000000000002"/>
  </r>
  <r>
    <x v="76"/>
    <x v="0"/>
    <s v="San Diego"/>
    <x v="1"/>
    <x v="1"/>
    <x v="0"/>
    <x v="5"/>
    <s v="No"/>
    <x v="2"/>
    <n v="39.880000000000003"/>
    <n v="2"/>
    <n v="0"/>
    <n v="11.166400000000003"/>
  </r>
  <r>
    <x v="76"/>
    <x v="0"/>
    <s v="San Diego"/>
    <x v="1"/>
    <x v="1"/>
    <x v="1"/>
    <x v="10"/>
    <s v="No"/>
    <x v="0"/>
    <n v="62.24"/>
    <n v="8"/>
    <n v="0"/>
    <n v="28.007999999999996"/>
  </r>
  <r>
    <x v="76"/>
    <x v="0"/>
    <s v="San Diego"/>
    <x v="1"/>
    <x v="1"/>
    <x v="0"/>
    <x v="5"/>
    <s v="No"/>
    <x v="0"/>
    <n v="53.2"/>
    <n v="5"/>
    <n v="0"/>
    <n v="14.896000000000003"/>
  </r>
  <r>
    <x v="76"/>
    <x v="0"/>
    <s v="San Diego"/>
    <x v="1"/>
    <x v="1"/>
    <x v="1"/>
    <x v="2"/>
    <s v="No"/>
    <x v="1"/>
    <n v="39.840000000000003"/>
    <n v="8"/>
    <n v="0"/>
    <n v="18.3264"/>
  </r>
  <r>
    <x v="156"/>
    <x v="1"/>
    <s v="Fresno"/>
    <x v="1"/>
    <x v="1"/>
    <x v="2"/>
    <x v="11"/>
    <s v="Yes"/>
    <x v="0"/>
    <n v="349.95"/>
    <n v="5"/>
    <n v="0"/>
    <n v="118.98299999999999"/>
  </r>
  <r>
    <x v="156"/>
    <x v="1"/>
    <s v="Fresno"/>
    <x v="1"/>
    <x v="1"/>
    <x v="2"/>
    <x v="7"/>
    <s v="No"/>
    <x v="2"/>
    <n v="377.92800000000005"/>
    <n v="9"/>
    <n v="0.2"/>
    <n v="141.72300000000001"/>
  </r>
  <r>
    <x v="64"/>
    <x v="1"/>
    <s v="Pearland"/>
    <x v="5"/>
    <x v="2"/>
    <x v="1"/>
    <x v="12"/>
    <s v="No"/>
    <x v="0"/>
    <n v="13.392000000000001"/>
    <n v="3"/>
    <n v="0.2"/>
    <n v="5.0220000000000002"/>
  </r>
  <r>
    <x v="64"/>
    <x v="1"/>
    <s v="Pearland"/>
    <x v="5"/>
    <x v="2"/>
    <x v="1"/>
    <x v="8"/>
    <s v="No"/>
    <x v="0"/>
    <n v="11.227999999999998"/>
    <n v="7"/>
    <n v="0.8"/>
    <n v="-18.52620000000001"/>
  </r>
  <r>
    <x v="227"/>
    <x v="0"/>
    <s v="Richmond"/>
    <x v="14"/>
    <x v="2"/>
    <x v="1"/>
    <x v="9"/>
    <s v="No"/>
    <x v="1"/>
    <n v="207.24"/>
    <n v="11"/>
    <n v="0"/>
    <n v="58.027200000000001"/>
  </r>
  <r>
    <x v="260"/>
    <x v="1"/>
    <s v="Philadelphia"/>
    <x v="9"/>
    <x v="3"/>
    <x v="1"/>
    <x v="6"/>
    <s v="Yes"/>
    <x v="0"/>
    <n v="1.504"/>
    <n v="1"/>
    <n v="0.2"/>
    <n v="0.16919999999999991"/>
  </r>
  <r>
    <x v="260"/>
    <x v="1"/>
    <s v="Philadelphia"/>
    <x v="9"/>
    <x v="3"/>
    <x v="1"/>
    <x v="9"/>
    <s v="No"/>
    <x v="2"/>
    <n v="34.848000000000006"/>
    <n v="2"/>
    <n v="0.2"/>
    <n v="6.5339999999999971"/>
  </r>
  <r>
    <x v="364"/>
    <x v="0"/>
    <s v="San Mateo"/>
    <x v="1"/>
    <x v="1"/>
    <x v="1"/>
    <x v="2"/>
    <s v="No"/>
    <x v="0"/>
    <n v="75.179999999999993"/>
    <n v="6"/>
    <n v="0"/>
    <n v="35.334599999999995"/>
  </r>
  <r>
    <x v="268"/>
    <x v="0"/>
    <s v="Oakland"/>
    <x v="1"/>
    <x v="1"/>
    <x v="2"/>
    <x v="11"/>
    <s v="No"/>
    <x v="0"/>
    <n v="149.97"/>
    <n v="3"/>
    <n v="0"/>
    <n v="52.489499999999992"/>
  </r>
  <r>
    <x v="395"/>
    <x v="1"/>
    <s v="New York City"/>
    <x v="15"/>
    <x v="3"/>
    <x v="1"/>
    <x v="8"/>
    <s v="No"/>
    <x v="1"/>
    <n v="931.17600000000016"/>
    <n v="3"/>
    <n v="0.2"/>
    <n v="314.27190000000002"/>
  </r>
  <r>
    <x v="395"/>
    <x v="1"/>
    <s v="New York City"/>
    <x v="15"/>
    <x v="3"/>
    <x v="2"/>
    <x v="7"/>
    <s v="Yes"/>
    <x v="0"/>
    <n v="430.88"/>
    <n v="2"/>
    <n v="0"/>
    <n v="124.95519999999999"/>
  </r>
  <r>
    <x v="687"/>
    <x v="1"/>
    <s v="Lakewood"/>
    <x v="30"/>
    <x v="3"/>
    <x v="1"/>
    <x v="10"/>
    <s v="No"/>
    <x v="2"/>
    <n v="94.85"/>
    <n v="5"/>
    <n v="0"/>
    <n v="45.527999999999992"/>
  </r>
  <r>
    <x v="687"/>
    <x v="1"/>
    <s v="Lakewood"/>
    <x v="30"/>
    <x v="3"/>
    <x v="1"/>
    <x v="12"/>
    <s v="No"/>
    <x v="0"/>
    <n v="51.12"/>
    <n v="4"/>
    <n v="0"/>
    <n v="23.003999999999998"/>
  </r>
  <r>
    <x v="687"/>
    <x v="1"/>
    <s v="Lakewood"/>
    <x v="30"/>
    <x v="3"/>
    <x v="2"/>
    <x v="11"/>
    <s v="No"/>
    <x v="0"/>
    <n v="90"/>
    <n v="1"/>
    <n v="0"/>
    <n v="32.4"/>
  </r>
  <r>
    <x v="20"/>
    <x v="1"/>
    <s v="Tempe"/>
    <x v="16"/>
    <x v="1"/>
    <x v="1"/>
    <x v="10"/>
    <s v="No"/>
    <x v="1"/>
    <n v="9.4079999999999995"/>
    <n v="2"/>
    <n v="0.2"/>
    <n v="3.4103999999999997"/>
  </r>
  <r>
    <x v="20"/>
    <x v="1"/>
    <s v="Tempe"/>
    <x v="16"/>
    <x v="1"/>
    <x v="1"/>
    <x v="13"/>
    <s v="Yes"/>
    <x v="0"/>
    <n v="4.6719999999999997"/>
    <n v="2"/>
    <n v="0.2"/>
    <n v="1.4599999999999997"/>
  </r>
  <r>
    <x v="20"/>
    <x v="1"/>
    <s v="Tempe"/>
    <x v="16"/>
    <x v="1"/>
    <x v="2"/>
    <x v="7"/>
    <s v="No"/>
    <x v="2"/>
    <n v="318.40000000000003"/>
    <n v="2"/>
    <n v="0.2"/>
    <n v="107.46"/>
  </r>
  <r>
    <x v="20"/>
    <x v="1"/>
    <s v="Tempe"/>
    <x v="16"/>
    <x v="1"/>
    <x v="1"/>
    <x v="12"/>
    <s v="No"/>
    <x v="0"/>
    <n v="12.768000000000001"/>
    <n v="6"/>
    <n v="0.2"/>
    <n v="4.628400000000001"/>
  </r>
  <r>
    <x v="20"/>
    <x v="1"/>
    <s v="Tempe"/>
    <x v="16"/>
    <x v="1"/>
    <x v="1"/>
    <x v="14"/>
    <s v="No"/>
    <x v="0"/>
    <n v="15.36"/>
    <n v="2"/>
    <n v="0.2"/>
    <n v="-3.2639999999999993"/>
  </r>
  <r>
    <x v="20"/>
    <x v="1"/>
    <s v="Tempe"/>
    <x v="16"/>
    <x v="1"/>
    <x v="2"/>
    <x v="7"/>
    <s v="No"/>
    <x v="1"/>
    <n v="230.376"/>
    <n v="3"/>
    <n v="0.2"/>
    <n v="20.157899999999991"/>
  </r>
  <r>
    <x v="20"/>
    <x v="1"/>
    <s v="Tempe"/>
    <x v="16"/>
    <x v="1"/>
    <x v="2"/>
    <x v="11"/>
    <s v="Yes"/>
    <x v="0"/>
    <n v="7.16"/>
    <n v="1"/>
    <n v="0.2"/>
    <n v="-8.9500000000001023E-2"/>
  </r>
  <r>
    <x v="107"/>
    <x v="0"/>
    <s v="New York City"/>
    <x v="15"/>
    <x v="3"/>
    <x v="1"/>
    <x v="4"/>
    <s v="No"/>
    <x v="2"/>
    <n v="375.34"/>
    <n v="1"/>
    <n v="0"/>
    <n v="18.766999999999996"/>
  </r>
  <r>
    <x v="202"/>
    <x v="0"/>
    <s v="New York City"/>
    <x v="15"/>
    <x v="3"/>
    <x v="0"/>
    <x v="5"/>
    <s v="No"/>
    <x v="0"/>
    <n v="114.9"/>
    <n v="5"/>
    <n v="0"/>
    <n v="39.066000000000003"/>
  </r>
  <r>
    <x v="444"/>
    <x v="0"/>
    <s v="Houston"/>
    <x v="5"/>
    <x v="2"/>
    <x v="1"/>
    <x v="8"/>
    <s v="No"/>
    <x v="0"/>
    <n v="26.045999999999992"/>
    <n v="3"/>
    <n v="0.8"/>
    <n v="-44.278199999999998"/>
  </r>
  <r>
    <x v="444"/>
    <x v="0"/>
    <s v="Houston"/>
    <x v="5"/>
    <x v="2"/>
    <x v="1"/>
    <x v="8"/>
    <s v="No"/>
    <x v="1"/>
    <n v="2.8959999999999995"/>
    <n v="1"/>
    <n v="0.8"/>
    <n v="-4.7784000000000013"/>
  </r>
  <r>
    <x v="444"/>
    <x v="0"/>
    <s v="Houston"/>
    <x v="5"/>
    <x v="2"/>
    <x v="1"/>
    <x v="4"/>
    <s v="Yes"/>
    <x v="0"/>
    <n v="32.544000000000004"/>
    <n v="2"/>
    <n v="0.2"/>
    <n v="-7.7292000000000041"/>
  </r>
  <r>
    <x v="691"/>
    <x v="0"/>
    <s v="Riverside"/>
    <x v="1"/>
    <x v="1"/>
    <x v="1"/>
    <x v="8"/>
    <s v="No"/>
    <x v="2"/>
    <n v="3.9840000000000004"/>
    <n v="1"/>
    <n v="0.2"/>
    <n v="1.3944000000000001"/>
  </r>
  <r>
    <x v="116"/>
    <x v="0"/>
    <s v="Fairfield"/>
    <x v="29"/>
    <x v="3"/>
    <x v="0"/>
    <x v="3"/>
    <s v="No"/>
    <x v="0"/>
    <n v="181.79699999999997"/>
    <n v="1"/>
    <n v="0.3"/>
    <n v="-15.582599999999999"/>
  </r>
  <r>
    <x v="693"/>
    <x v="0"/>
    <s v="New York City"/>
    <x v="15"/>
    <x v="3"/>
    <x v="1"/>
    <x v="4"/>
    <s v="No"/>
    <x v="0"/>
    <n v="44.94"/>
    <n v="3"/>
    <n v="0"/>
    <n v="12.5832"/>
  </r>
  <r>
    <x v="693"/>
    <x v="0"/>
    <s v="New York City"/>
    <x v="15"/>
    <x v="3"/>
    <x v="1"/>
    <x v="8"/>
    <s v="No"/>
    <x v="1"/>
    <n v="45.576000000000001"/>
    <n v="3"/>
    <n v="0.2"/>
    <n v="15.951599999999997"/>
  </r>
  <r>
    <x v="694"/>
    <x v="1"/>
    <s v="Houston"/>
    <x v="5"/>
    <x v="2"/>
    <x v="0"/>
    <x v="1"/>
    <s v="Yes"/>
    <x v="0"/>
    <n v="318.43"/>
    <n v="5"/>
    <n v="0.3"/>
    <n v="-77.333000000000013"/>
  </r>
  <r>
    <x v="694"/>
    <x v="1"/>
    <s v="Houston"/>
    <x v="5"/>
    <x v="2"/>
    <x v="2"/>
    <x v="7"/>
    <s v="No"/>
    <x v="2"/>
    <n v="122.91999999999999"/>
    <n v="7"/>
    <n v="0.2"/>
    <n v="46.095000000000006"/>
  </r>
  <r>
    <x v="694"/>
    <x v="1"/>
    <s v="Houston"/>
    <x v="5"/>
    <x v="2"/>
    <x v="0"/>
    <x v="5"/>
    <s v="No"/>
    <x v="0"/>
    <n v="7.0679999999999996"/>
    <n v="3"/>
    <n v="0.6"/>
    <n v="-2.8271999999999995"/>
  </r>
  <r>
    <x v="316"/>
    <x v="1"/>
    <s v="Arlington"/>
    <x v="17"/>
    <x v="0"/>
    <x v="1"/>
    <x v="4"/>
    <s v="No"/>
    <x v="0"/>
    <n v="56.449999999999996"/>
    <n v="5"/>
    <n v="0"/>
    <n v="14.676999999999998"/>
  </r>
  <r>
    <x v="283"/>
    <x v="0"/>
    <s v="Chicago"/>
    <x v="10"/>
    <x v="2"/>
    <x v="1"/>
    <x v="8"/>
    <s v="No"/>
    <x v="1"/>
    <n v="13.467999999999998"/>
    <n v="13"/>
    <n v="0.8"/>
    <n v="-22.895600000000005"/>
  </r>
  <r>
    <x v="695"/>
    <x v="0"/>
    <s v="Grand Prairie"/>
    <x v="5"/>
    <x v="2"/>
    <x v="2"/>
    <x v="7"/>
    <s v="Yes"/>
    <x v="0"/>
    <n v="219.80000000000004"/>
    <n v="5"/>
    <n v="0.2"/>
    <n v="24.727499999999971"/>
  </r>
  <r>
    <x v="695"/>
    <x v="0"/>
    <s v="Grand Prairie"/>
    <x v="5"/>
    <x v="2"/>
    <x v="0"/>
    <x v="1"/>
    <s v="No"/>
    <x v="2"/>
    <n v="317.05799999999999"/>
    <n v="3"/>
    <n v="0.3"/>
    <n v="-18.117599999999996"/>
  </r>
  <r>
    <x v="130"/>
    <x v="1"/>
    <s v="Seattle"/>
    <x v="4"/>
    <x v="1"/>
    <x v="2"/>
    <x v="11"/>
    <s v="No"/>
    <x v="0"/>
    <n v="49.08"/>
    <n v="3"/>
    <n v="0"/>
    <n v="4.9079999999999977"/>
  </r>
  <r>
    <x v="130"/>
    <x v="1"/>
    <s v="Seattle"/>
    <x v="4"/>
    <x v="1"/>
    <x v="1"/>
    <x v="4"/>
    <s v="No"/>
    <x v="0"/>
    <n v="324.90000000000003"/>
    <n v="5"/>
    <n v="0"/>
    <n v="38.988000000000014"/>
  </r>
  <r>
    <x v="130"/>
    <x v="1"/>
    <s v="Seattle"/>
    <x v="4"/>
    <x v="1"/>
    <x v="1"/>
    <x v="6"/>
    <s v="No"/>
    <x v="1"/>
    <n v="18.240000000000002"/>
    <n v="3"/>
    <n v="0"/>
    <n v="5.2895999999999983"/>
  </r>
  <r>
    <x v="319"/>
    <x v="2"/>
    <s v="Seattle"/>
    <x v="4"/>
    <x v="1"/>
    <x v="0"/>
    <x v="1"/>
    <s v="Yes"/>
    <x v="0"/>
    <n v="113.88800000000002"/>
    <n v="2"/>
    <n v="0.2"/>
    <n v="9.9651999999999994"/>
  </r>
  <r>
    <x v="319"/>
    <x v="2"/>
    <s v="Seattle"/>
    <x v="4"/>
    <x v="1"/>
    <x v="2"/>
    <x v="7"/>
    <s v="No"/>
    <x v="2"/>
    <n v="105.584"/>
    <n v="2"/>
    <n v="0.2"/>
    <n v="7.9188000000000045"/>
  </r>
  <r>
    <x v="565"/>
    <x v="1"/>
    <s v="Grand Rapids"/>
    <x v="12"/>
    <x v="2"/>
    <x v="1"/>
    <x v="13"/>
    <s v="No"/>
    <x v="0"/>
    <n v="24.849999999999998"/>
    <n v="7"/>
    <n v="0"/>
    <n v="11.679499999999999"/>
  </r>
  <r>
    <x v="696"/>
    <x v="0"/>
    <s v="Philadelphia"/>
    <x v="9"/>
    <x v="3"/>
    <x v="0"/>
    <x v="5"/>
    <s v="No"/>
    <x v="0"/>
    <n v="60.311999999999998"/>
    <n v="3"/>
    <n v="0.2"/>
    <n v="5.2773000000000003"/>
  </r>
  <r>
    <x v="15"/>
    <x v="2"/>
    <s v="Chicago"/>
    <x v="10"/>
    <x v="2"/>
    <x v="1"/>
    <x v="6"/>
    <s v="No"/>
    <x v="1"/>
    <n v="7.0559999999999992"/>
    <n v="3"/>
    <n v="0.2"/>
    <n v="2.2050000000000001"/>
  </r>
  <r>
    <x v="15"/>
    <x v="2"/>
    <s v="Chicago"/>
    <x v="10"/>
    <x v="2"/>
    <x v="2"/>
    <x v="7"/>
    <s v="Yes"/>
    <x v="0"/>
    <n v="27.183999999999997"/>
    <n v="2"/>
    <n v="0.2"/>
    <n v="2.0387999999999984"/>
  </r>
  <r>
    <x v="417"/>
    <x v="0"/>
    <s v="Seattle"/>
    <x v="4"/>
    <x v="1"/>
    <x v="2"/>
    <x v="7"/>
    <s v="No"/>
    <x v="2"/>
    <n v="107.98399999999999"/>
    <n v="1"/>
    <n v="0.2"/>
    <n v="9.4485999999999954"/>
  </r>
  <r>
    <x v="417"/>
    <x v="0"/>
    <s v="Seattle"/>
    <x v="4"/>
    <x v="1"/>
    <x v="1"/>
    <x v="8"/>
    <s v="No"/>
    <x v="0"/>
    <n v="19.295999999999999"/>
    <n v="3"/>
    <n v="0.2"/>
    <n v="6.0299999999999994"/>
  </r>
  <r>
    <x v="19"/>
    <x v="1"/>
    <s v="Jacksonville"/>
    <x v="2"/>
    <x v="0"/>
    <x v="1"/>
    <x v="2"/>
    <s v="No"/>
    <x v="0"/>
    <n v="4.6079999999999997"/>
    <n v="2"/>
    <n v="0.2"/>
    <n v="1.6704000000000001"/>
  </r>
  <r>
    <x v="460"/>
    <x v="1"/>
    <s v="Franklin"/>
    <x v="18"/>
    <x v="0"/>
    <x v="0"/>
    <x v="3"/>
    <s v="No"/>
    <x v="1"/>
    <n v="79.97399999999999"/>
    <n v="3"/>
    <n v="0.4"/>
    <n v="-29.323800000000006"/>
  </r>
  <r>
    <x v="460"/>
    <x v="1"/>
    <s v="Franklin"/>
    <x v="18"/>
    <x v="0"/>
    <x v="1"/>
    <x v="8"/>
    <s v="Yes"/>
    <x v="0"/>
    <n v="2.9460000000000006"/>
    <n v="2"/>
    <n v="0.7"/>
    <n v="-2.0621999999999998"/>
  </r>
  <r>
    <x v="697"/>
    <x v="2"/>
    <s v="Highland Park"/>
    <x v="10"/>
    <x v="2"/>
    <x v="1"/>
    <x v="8"/>
    <s v="No"/>
    <x v="2"/>
    <n v="3.1359999999999992"/>
    <n v="2"/>
    <n v="0.8"/>
    <n v="-4.7040000000000006"/>
  </r>
  <r>
    <x v="698"/>
    <x v="1"/>
    <s v="Pasadena"/>
    <x v="5"/>
    <x v="2"/>
    <x v="1"/>
    <x v="10"/>
    <s v="No"/>
    <x v="0"/>
    <n v="20.736000000000004"/>
    <n v="4"/>
    <n v="0.2"/>
    <n v="7.2576000000000001"/>
  </r>
  <r>
    <x v="131"/>
    <x v="1"/>
    <s v="San Francisco"/>
    <x v="1"/>
    <x v="1"/>
    <x v="2"/>
    <x v="11"/>
    <s v="No"/>
    <x v="0"/>
    <n v="99.98"/>
    <n v="2"/>
    <n v="0"/>
    <n v="7.9983999999999895"/>
  </r>
  <r>
    <x v="131"/>
    <x v="1"/>
    <s v="San Francisco"/>
    <x v="1"/>
    <x v="1"/>
    <x v="1"/>
    <x v="10"/>
    <s v="No"/>
    <x v="1"/>
    <n v="733.94999999999993"/>
    <n v="7"/>
    <n v="0"/>
    <n v="352.29599999999999"/>
  </r>
  <r>
    <x v="131"/>
    <x v="1"/>
    <s v="San Francisco"/>
    <x v="1"/>
    <x v="1"/>
    <x v="1"/>
    <x v="9"/>
    <s v="Yes"/>
    <x v="0"/>
    <n v="241.44"/>
    <n v="3"/>
    <n v="0"/>
    <n v="72.431999999999988"/>
  </r>
  <r>
    <x v="575"/>
    <x v="1"/>
    <s v="Miami"/>
    <x v="2"/>
    <x v="0"/>
    <x v="1"/>
    <x v="2"/>
    <s v="No"/>
    <x v="2"/>
    <n v="10.08"/>
    <n v="4"/>
    <n v="0.2"/>
    <n v="3.528"/>
  </r>
  <r>
    <x v="535"/>
    <x v="0"/>
    <s v="Philadelphia"/>
    <x v="9"/>
    <x v="3"/>
    <x v="1"/>
    <x v="4"/>
    <s v="No"/>
    <x v="0"/>
    <n v="281.904"/>
    <n v="2"/>
    <n v="0.2"/>
    <n v="10.571399999999983"/>
  </r>
  <r>
    <x v="535"/>
    <x v="0"/>
    <s v="Philadelphia"/>
    <x v="9"/>
    <x v="3"/>
    <x v="1"/>
    <x v="12"/>
    <s v="No"/>
    <x v="0"/>
    <n v="201.43200000000002"/>
    <n v="3"/>
    <n v="0.2"/>
    <n v="67.983299999999986"/>
  </r>
  <r>
    <x v="699"/>
    <x v="0"/>
    <s v="Decatur"/>
    <x v="19"/>
    <x v="0"/>
    <x v="2"/>
    <x v="7"/>
    <s v="No"/>
    <x v="1"/>
    <n v="135.97999999999999"/>
    <n v="2"/>
    <n v="0"/>
    <n v="33.995000000000005"/>
  </r>
  <r>
    <x v="699"/>
    <x v="0"/>
    <s v="Decatur"/>
    <x v="19"/>
    <x v="0"/>
    <x v="2"/>
    <x v="7"/>
    <s v="Yes"/>
    <x v="0"/>
    <n v="44.95"/>
    <n v="1"/>
    <n v="0"/>
    <n v="12.585999999999999"/>
  </r>
  <r>
    <x v="100"/>
    <x v="1"/>
    <s v="Sioux Falls"/>
    <x v="44"/>
    <x v="2"/>
    <x v="2"/>
    <x v="11"/>
    <s v="No"/>
    <x v="2"/>
    <n v="2.9699999999999998"/>
    <n v="3"/>
    <n v="0"/>
    <n v="1.3068000000000004"/>
  </r>
  <r>
    <x v="100"/>
    <x v="1"/>
    <s v="Sioux Falls"/>
    <x v="44"/>
    <x v="2"/>
    <x v="1"/>
    <x v="13"/>
    <s v="No"/>
    <x v="0"/>
    <n v="6.5400000000000009"/>
    <n v="3"/>
    <n v="0"/>
    <n v="2.6814000000000004"/>
  </r>
  <r>
    <x v="634"/>
    <x v="1"/>
    <s v="Visalia"/>
    <x v="1"/>
    <x v="1"/>
    <x v="2"/>
    <x v="11"/>
    <s v="No"/>
    <x v="0"/>
    <n v="7.92"/>
    <n v="8"/>
    <n v="0"/>
    <n v="3.4848000000000008"/>
  </r>
  <r>
    <x v="695"/>
    <x v="0"/>
    <s v="Los Angeles"/>
    <x v="1"/>
    <x v="1"/>
    <x v="0"/>
    <x v="1"/>
    <s v="No"/>
    <x v="1"/>
    <n v="203.92"/>
    <n v="5"/>
    <n v="0.2"/>
    <n v="22.940999999999995"/>
  </r>
  <r>
    <x v="390"/>
    <x v="2"/>
    <s v="Los Angeles"/>
    <x v="1"/>
    <x v="1"/>
    <x v="2"/>
    <x v="16"/>
    <s v="Yes"/>
    <x v="0"/>
    <n v="3359.9520000000002"/>
    <n v="6"/>
    <n v="0.2"/>
    <n v="1049.9849999999999"/>
  </r>
  <r>
    <x v="366"/>
    <x v="1"/>
    <s v="Overland Park"/>
    <x v="41"/>
    <x v="2"/>
    <x v="1"/>
    <x v="13"/>
    <s v="No"/>
    <x v="2"/>
    <n v="18.240000000000002"/>
    <n v="3"/>
    <n v="0"/>
    <n v="9.120000000000001"/>
  </r>
  <r>
    <x v="366"/>
    <x v="1"/>
    <s v="Overland Park"/>
    <x v="41"/>
    <x v="2"/>
    <x v="1"/>
    <x v="6"/>
    <s v="No"/>
    <x v="0"/>
    <n v="27.78"/>
    <n v="6"/>
    <n v="0"/>
    <n v="9.1673999999999989"/>
  </r>
  <r>
    <x v="620"/>
    <x v="1"/>
    <s v="Alexandria"/>
    <x v="17"/>
    <x v="0"/>
    <x v="1"/>
    <x v="6"/>
    <s v="No"/>
    <x v="0"/>
    <n v="22.959999999999997"/>
    <n v="7"/>
    <n v="0"/>
    <n v="7.5767999999999986"/>
  </r>
  <r>
    <x v="620"/>
    <x v="1"/>
    <s v="Alexandria"/>
    <x v="17"/>
    <x v="0"/>
    <x v="2"/>
    <x v="7"/>
    <s v="No"/>
    <x v="1"/>
    <n v="28.99"/>
    <n v="1"/>
    <n v="0"/>
    <n v="8.4070999999999962"/>
  </r>
  <r>
    <x v="620"/>
    <x v="1"/>
    <s v="Alexandria"/>
    <x v="17"/>
    <x v="0"/>
    <x v="1"/>
    <x v="10"/>
    <s v="Yes"/>
    <x v="0"/>
    <n v="12.96"/>
    <n v="2"/>
    <n v="0"/>
    <n v="6.3504000000000005"/>
  </r>
  <r>
    <x v="620"/>
    <x v="1"/>
    <s v="Alexandria"/>
    <x v="17"/>
    <x v="0"/>
    <x v="1"/>
    <x v="6"/>
    <s v="No"/>
    <x v="2"/>
    <n v="22.959999999999997"/>
    <n v="7"/>
    <n v="0"/>
    <n v="6.6583999999999968"/>
  </r>
  <r>
    <x v="620"/>
    <x v="1"/>
    <s v="Alexandria"/>
    <x v="17"/>
    <x v="0"/>
    <x v="1"/>
    <x v="14"/>
    <s v="No"/>
    <x v="0"/>
    <n v="4164.0499999999993"/>
    <n v="5"/>
    <n v="0"/>
    <n v="83.281000000000063"/>
  </r>
  <r>
    <x v="446"/>
    <x v="0"/>
    <s v="Raleigh"/>
    <x v="3"/>
    <x v="0"/>
    <x v="2"/>
    <x v="11"/>
    <s v="No"/>
    <x v="0"/>
    <n v="47.984000000000002"/>
    <n v="2"/>
    <n v="0.2"/>
    <n v="13.195600000000001"/>
  </r>
  <r>
    <x v="446"/>
    <x v="0"/>
    <s v="Raleigh"/>
    <x v="3"/>
    <x v="0"/>
    <x v="1"/>
    <x v="10"/>
    <s v="No"/>
    <x v="1"/>
    <n v="4.6240000000000006"/>
    <n v="1"/>
    <n v="0.2"/>
    <n v="1.6762000000000001"/>
  </r>
  <r>
    <x v="186"/>
    <x v="1"/>
    <s v="New York City"/>
    <x v="15"/>
    <x v="3"/>
    <x v="0"/>
    <x v="5"/>
    <s v="Yes"/>
    <x v="0"/>
    <n v="15.24"/>
    <n v="3"/>
    <n v="0"/>
    <n v="5.1815999999999995"/>
  </r>
  <r>
    <x v="314"/>
    <x v="0"/>
    <s v="Fairfield"/>
    <x v="24"/>
    <x v="3"/>
    <x v="1"/>
    <x v="8"/>
    <s v="No"/>
    <x v="2"/>
    <n v="63.924000000000007"/>
    <n v="7"/>
    <n v="0.7"/>
    <n v="-46.877600000000001"/>
  </r>
  <r>
    <x v="655"/>
    <x v="2"/>
    <s v="Muskogee"/>
    <x v="26"/>
    <x v="2"/>
    <x v="1"/>
    <x v="6"/>
    <s v="No"/>
    <x v="0"/>
    <n v="6.56"/>
    <n v="2"/>
    <n v="0"/>
    <n v="1.9023999999999992"/>
  </r>
  <r>
    <x v="655"/>
    <x v="2"/>
    <s v="Muskogee"/>
    <x v="26"/>
    <x v="2"/>
    <x v="1"/>
    <x v="9"/>
    <s v="No"/>
    <x v="0"/>
    <n v="13.11"/>
    <n v="3"/>
    <n v="0"/>
    <n v="3.4086000000000003"/>
  </r>
  <r>
    <x v="361"/>
    <x v="0"/>
    <s v="Temecula"/>
    <x v="1"/>
    <x v="1"/>
    <x v="2"/>
    <x v="7"/>
    <s v="No"/>
    <x v="1"/>
    <n v="494.37600000000009"/>
    <n v="3"/>
    <n v="0.2"/>
    <n v="49.437599999999975"/>
  </r>
  <r>
    <x v="361"/>
    <x v="0"/>
    <s v="Temecula"/>
    <x v="1"/>
    <x v="1"/>
    <x v="1"/>
    <x v="8"/>
    <s v="Yes"/>
    <x v="0"/>
    <n v="29.2"/>
    <n v="5"/>
    <n v="0.2"/>
    <n v="9.8549999999999969"/>
  </r>
  <r>
    <x v="361"/>
    <x v="0"/>
    <s v="Temecula"/>
    <x v="1"/>
    <x v="1"/>
    <x v="2"/>
    <x v="11"/>
    <s v="No"/>
    <x v="2"/>
    <n v="248.85000000000002"/>
    <n v="5"/>
    <n v="0"/>
    <n v="27.373499999999993"/>
  </r>
  <r>
    <x v="361"/>
    <x v="0"/>
    <s v="Temecula"/>
    <x v="1"/>
    <x v="1"/>
    <x v="2"/>
    <x v="11"/>
    <s v="No"/>
    <x v="0"/>
    <n v="36.24"/>
    <n v="1"/>
    <n v="0"/>
    <n v="15.220800000000001"/>
  </r>
  <r>
    <x v="639"/>
    <x v="0"/>
    <s v="Sterling Heights"/>
    <x v="12"/>
    <x v="2"/>
    <x v="1"/>
    <x v="6"/>
    <s v="No"/>
    <x v="0"/>
    <n v="11.68"/>
    <n v="2"/>
    <n v="0"/>
    <n v="3.5039999999999996"/>
  </r>
  <r>
    <x v="242"/>
    <x v="0"/>
    <s v="San Diego"/>
    <x v="1"/>
    <x v="1"/>
    <x v="1"/>
    <x v="14"/>
    <s v="No"/>
    <x v="1"/>
    <n v="11.91"/>
    <n v="3"/>
    <n v="0"/>
    <n v="0.11909999999999954"/>
  </r>
  <r>
    <x v="242"/>
    <x v="0"/>
    <s v="San Diego"/>
    <x v="1"/>
    <x v="1"/>
    <x v="0"/>
    <x v="5"/>
    <s v="Yes"/>
    <x v="0"/>
    <n v="3.48"/>
    <n v="2"/>
    <n v="0"/>
    <n v="1.1135999999999999"/>
  </r>
  <r>
    <x v="168"/>
    <x v="0"/>
    <s v="Dallas"/>
    <x v="5"/>
    <x v="2"/>
    <x v="1"/>
    <x v="8"/>
    <s v="No"/>
    <x v="2"/>
    <n v="30.959999999999994"/>
    <n v="8"/>
    <n v="0.8"/>
    <n v="-52.632000000000019"/>
  </r>
  <r>
    <x v="475"/>
    <x v="2"/>
    <s v="New York City"/>
    <x v="15"/>
    <x v="3"/>
    <x v="2"/>
    <x v="15"/>
    <s v="No"/>
    <x v="0"/>
    <n v="1704.89"/>
    <n v="11"/>
    <n v="0"/>
    <n v="767.20049999999992"/>
  </r>
  <r>
    <x v="12"/>
    <x v="0"/>
    <s v="Phoenix"/>
    <x v="16"/>
    <x v="1"/>
    <x v="1"/>
    <x v="8"/>
    <s v="No"/>
    <x v="0"/>
    <n v="19.194000000000003"/>
    <n v="7"/>
    <n v="0.7"/>
    <n v="-12.795999999999999"/>
  </r>
  <r>
    <x v="12"/>
    <x v="0"/>
    <s v="Phoenix"/>
    <x v="16"/>
    <x v="1"/>
    <x v="1"/>
    <x v="9"/>
    <s v="No"/>
    <x v="1"/>
    <n v="121.79200000000002"/>
    <n v="4"/>
    <n v="0.2"/>
    <n v="13.701599999999988"/>
  </r>
  <r>
    <x v="360"/>
    <x v="1"/>
    <s v="San Francisco"/>
    <x v="1"/>
    <x v="1"/>
    <x v="2"/>
    <x v="15"/>
    <s v="Yes"/>
    <x v="0"/>
    <n v="1919.9760000000001"/>
    <n v="3"/>
    <n v="0.2"/>
    <n v="215.99729999999977"/>
  </r>
  <r>
    <x v="229"/>
    <x v="0"/>
    <s v="Philadelphia"/>
    <x v="9"/>
    <x v="3"/>
    <x v="1"/>
    <x v="8"/>
    <s v="No"/>
    <x v="2"/>
    <n v="50.997000000000007"/>
    <n v="1"/>
    <n v="0.7"/>
    <n v="-40.797600000000003"/>
  </r>
  <r>
    <x v="229"/>
    <x v="0"/>
    <s v="Philadelphia"/>
    <x v="9"/>
    <x v="3"/>
    <x v="1"/>
    <x v="4"/>
    <s v="No"/>
    <x v="0"/>
    <n v="76.792000000000002"/>
    <n v="1"/>
    <n v="0.2"/>
    <n v="-16.318300000000001"/>
  </r>
  <r>
    <x v="229"/>
    <x v="0"/>
    <s v="Philadelphia"/>
    <x v="9"/>
    <x v="3"/>
    <x v="2"/>
    <x v="7"/>
    <s v="No"/>
    <x v="0"/>
    <n v="539.96399999999994"/>
    <n v="6"/>
    <n v="0.4"/>
    <n v="-107.99280000000002"/>
  </r>
  <r>
    <x v="229"/>
    <x v="0"/>
    <s v="Philadelphia"/>
    <x v="9"/>
    <x v="3"/>
    <x v="0"/>
    <x v="5"/>
    <s v="No"/>
    <x v="1"/>
    <n v="60.311999999999998"/>
    <n v="3"/>
    <n v="0.2"/>
    <n v="5.2773000000000003"/>
  </r>
  <r>
    <x v="229"/>
    <x v="0"/>
    <s v="Philadelphia"/>
    <x v="9"/>
    <x v="3"/>
    <x v="1"/>
    <x v="8"/>
    <s v="Yes"/>
    <x v="0"/>
    <n v="1.9440000000000004"/>
    <n v="3"/>
    <n v="0.7"/>
    <n v="-1.4255999999999998"/>
  </r>
  <r>
    <x v="407"/>
    <x v="1"/>
    <s v="Laredo"/>
    <x v="5"/>
    <x v="2"/>
    <x v="1"/>
    <x v="12"/>
    <s v="No"/>
    <x v="2"/>
    <n v="12.984000000000002"/>
    <n v="3"/>
    <n v="0.2"/>
    <n v="4.7066999999999997"/>
  </r>
  <r>
    <x v="407"/>
    <x v="1"/>
    <s v="Laredo"/>
    <x v="5"/>
    <x v="2"/>
    <x v="2"/>
    <x v="7"/>
    <s v="No"/>
    <x v="0"/>
    <n v="217.58400000000003"/>
    <n v="2"/>
    <n v="0.2"/>
    <n v="19.03860000000001"/>
  </r>
  <r>
    <x v="407"/>
    <x v="1"/>
    <s v="Laredo"/>
    <x v="5"/>
    <x v="2"/>
    <x v="2"/>
    <x v="7"/>
    <s v="No"/>
    <x v="0"/>
    <n v="328.77600000000007"/>
    <n v="3"/>
    <n v="0.2"/>
    <n v="28.767899999999997"/>
  </r>
  <r>
    <x v="407"/>
    <x v="1"/>
    <s v="Laredo"/>
    <x v="5"/>
    <x v="2"/>
    <x v="1"/>
    <x v="8"/>
    <s v="No"/>
    <x v="1"/>
    <n v="2.2859999999999996"/>
    <n v="3"/>
    <n v="0.8"/>
    <n v="-3.6576000000000004"/>
  </r>
  <r>
    <x v="407"/>
    <x v="1"/>
    <s v="Laredo"/>
    <x v="5"/>
    <x v="2"/>
    <x v="2"/>
    <x v="11"/>
    <s v="Yes"/>
    <x v="0"/>
    <n v="47.984000000000002"/>
    <n v="2"/>
    <n v="0.2"/>
    <n v="14.395200000000004"/>
  </r>
  <r>
    <x v="265"/>
    <x v="1"/>
    <s v="New York City"/>
    <x v="15"/>
    <x v="3"/>
    <x v="1"/>
    <x v="8"/>
    <s v="No"/>
    <x v="2"/>
    <n v="25.344000000000001"/>
    <n v="6"/>
    <n v="0.2"/>
    <n v="8.8704000000000018"/>
  </r>
  <r>
    <x v="560"/>
    <x v="0"/>
    <s v="New York City"/>
    <x v="15"/>
    <x v="3"/>
    <x v="1"/>
    <x v="8"/>
    <s v="No"/>
    <x v="0"/>
    <n v="232.40000000000003"/>
    <n v="5"/>
    <n v="0.2"/>
    <n v="78.434999999999988"/>
  </r>
  <r>
    <x v="692"/>
    <x v="1"/>
    <s v="Gulfport"/>
    <x v="35"/>
    <x v="0"/>
    <x v="0"/>
    <x v="5"/>
    <s v="No"/>
    <x v="0"/>
    <n v="86.45"/>
    <n v="7"/>
    <n v="0"/>
    <n v="38.038000000000004"/>
  </r>
  <r>
    <x v="513"/>
    <x v="0"/>
    <s v="San Diego"/>
    <x v="1"/>
    <x v="1"/>
    <x v="0"/>
    <x v="1"/>
    <s v="No"/>
    <x v="1"/>
    <n v="603.91999999999996"/>
    <n v="5"/>
    <n v="0.2"/>
    <n v="45.294000000000011"/>
  </r>
  <r>
    <x v="513"/>
    <x v="0"/>
    <s v="San Diego"/>
    <x v="1"/>
    <x v="1"/>
    <x v="1"/>
    <x v="10"/>
    <s v="Yes"/>
    <x v="0"/>
    <n v="81.98"/>
    <n v="2"/>
    <n v="0"/>
    <n v="40.170200000000001"/>
  </r>
  <r>
    <x v="643"/>
    <x v="0"/>
    <s v="Oceanside"/>
    <x v="15"/>
    <x v="3"/>
    <x v="0"/>
    <x v="1"/>
    <s v="No"/>
    <x v="2"/>
    <n v="271.76400000000001"/>
    <n v="2"/>
    <n v="0.1"/>
    <n v="48.313600000000008"/>
  </r>
  <r>
    <x v="643"/>
    <x v="0"/>
    <s v="Oceanside"/>
    <x v="15"/>
    <x v="3"/>
    <x v="1"/>
    <x v="8"/>
    <s v="No"/>
    <x v="0"/>
    <n v="14.376000000000001"/>
    <n v="3"/>
    <n v="0.2"/>
    <n v="4.8518999999999997"/>
  </r>
  <r>
    <x v="494"/>
    <x v="1"/>
    <s v="Round Rock"/>
    <x v="5"/>
    <x v="2"/>
    <x v="0"/>
    <x v="5"/>
    <s v="No"/>
    <x v="0"/>
    <n v="341.96"/>
    <n v="5"/>
    <n v="0.6"/>
    <n v="-427.45000000000005"/>
  </r>
  <r>
    <x v="56"/>
    <x v="0"/>
    <s v="Redlands"/>
    <x v="1"/>
    <x v="1"/>
    <x v="1"/>
    <x v="6"/>
    <s v="No"/>
    <x v="1"/>
    <n v="181.35"/>
    <n v="9"/>
    <n v="0"/>
    <n v="48.964500000000001"/>
  </r>
  <r>
    <x v="56"/>
    <x v="0"/>
    <s v="Redlands"/>
    <x v="1"/>
    <x v="1"/>
    <x v="1"/>
    <x v="2"/>
    <s v="Yes"/>
    <x v="0"/>
    <n v="8.64"/>
    <n v="3"/>
    <n v="0"/>
    <n v="4.2336"/>
  </r>
  <r>
    <x v="700"/>
    <x v="0"/>
    <s v="Columbia"/>
    <x v="18"/>
    <x v="0"/>
    <x v="1"/>
    <x v="9"/>
    <s v="No"/>
    <x v="2"/>
    <n v="43.512"/>
    <n v="7"/>
    <n v="0.2"/>
    <n v="3.8073000000000015"/>
  </r>
  <r>
    <x v="700"/>
    <x v="0"/>
    <s v="Columbia"/>
    <x v="18"/>
    <x v="0"/>
    <x v="0"/>
    <x v="1"/>
    <s v="No"/>
    <x v="0"/>
    <n v="662.88"/>
    <n v="3"/>
    <n v="0.2"/>
    <n v="74.573999999999955"/>
  </r>
  <r>
    <x v="700"/>
    <x v="0"/>
    <s v="Columbia"/>
    <x v="18"/>
    <x v="0"/>
    <x v="1"/>
    <x v="10"/>
    <s v="No"/>
    <x v="0"/>
    <n v="25.920000000000005"/>
    <n v="5"/>
    <n v="0.2"/>
    <n v="9.0719999999999992"/>
  </r>
  <r>
    <x v="274"/>
    <x v="2"/>
    <s v="New York City"/>
    <x v="15"/>
    <x v="3"/>
    <x v="1"/>
    <x v="9"/>
    <s v="No"/>
    <x v="1"/>
    <n v="68.94"/>
    <n v="3"/>
    <n v="0"/>
    <n v="20.681999999999995"/>
  </r>
  <r>
    <x v="274"/>
    <x v="2"/>
    <s v="New York City"/>
    <x v="15"/>
    <x v="3"/>
    <x v="0"/>
    <x v="5"/>
    <s v="Yes"/>
    <x v="0"/>
    <n v="128.82"/>
    <n v="3"/>
    <n v="0"/>
    <n v="50.239800000000002"/>
  </r>
  <r>
    <x v="30"/>
    <x v="0"/>
    <s v="Houston"/>
    <x v="5"/>
    <x v="2"/>
    <x v="1"/>
    <x v="8"/>
    <s v="No"/>
    <x v="2"/>
    <n v="896.98999999999978"/>
    <n v="5"/>
    <n v="0.8"/>
    <n v="-1480.0335000000009"/>
  </r>
  <r>
    <x v="30"/>
    <x v="0"/>
    <s v="Houston"/>
    <x v="5"/>
    <x v="2"/>
    <x v="1"/>
    <x v="8"/>
    <s v="No"/>
    <x v="0"/>
    <n v="1.2339999999999998"/>
    <n v="1"/>
    <n v="0.8"/>
    <n v="-1.9744000000000002"/>
  </r>
  <r>
    <x v="30"/>
    <x v="0"/>
    <s v="Houston"/>
    <x v="5"/>
    <x v="2"/>
    <x v="1"/>
    <x v="6"/>
    <s v="No"/>
    <x v="0"/>
    <n v="67.56"/>
    <n v="3"/>
    <n v="0.2"/>
    <n v="6.7560000000000038"/>
  </r>
  <r>
    <x v="30"/>
    <x v="0"/>
    <s v="Houston"/>
    <x v="5"/>
    <x v="2"/>
    <x v="1"/>
    <x v="10"/>
    <s v="No"/>
    <x v="1"/>
    <n v="21.720000000000002"/>
    <n v="5"/>
    <n v="0.2"/>
    <n v="7.8734999999999991"/>
  </r>
  <r>
    <x v="30"/>
    <x v="0"/>
    <s v="Houston"/>
    <x v="5"/>
    <x v="2"/>
    <x v="1"/>
    <x v="10"/>
    <s v="Yes"/>
    <x v="0"/>
    <n v="262.33600000000001"/>
    <n v="8"/>
    <n v="0.2"/>
    <n v="95.096800000000002"/>
  </r>
  <r>
    <x v="30"/>
    <x v="0"/>
    <s v="Houston"/>
    <x v="5"/>
    <x v="2"/>
    <x v="2"/>
    <x v="7"/>
    <s v="No"/>
    <x v="2"/>
    <n v="148.47999999999999"/>
    <n v="2"/>
    <n v="0.2"/>
    <n v="16.703999999999986"/>
  </r>
  <r>
    <x v="30"/>
    <x v="0"/>
    <s v="Houston"/>
    <x v="5"/>
    <x v="2"/>
    <x v="2"/>
    <x v="7"/>
    <s v="No"/>
    <x v="0"/>
    <n v="241.17599999999999"/>
    <n v="3"/>
    <n v="0.2"/>
    <n v="15.07350000000001"/>
  </r>
  <r>
    <x v="39"/>
    <x v="2"/>
    <s v="Chicago"/>
    <x v="10"/>
    <x v="2"/>
    <x v="2"/>
    <x v="11"/>
    <s v="No"/>
    <x v="0"/>
    <n v="227.976"/>
    <n v="3"/>
    <n v="0.2"/>
    <n v="28.496999999999957"/>
  </r>
  <r>
    <x v="39"/>
    <x v="2"/>
    <s v="Chicago"/>
    <x v="10"/>
    <x v="2"/>
    <x v="2"/>
    <x v="7"/>
    <s v="No"/>
    <x v="1"/>
    <n v="52.679999999999993"/>
    <n v="3"/>
    <n v="0.2"/>
    <n v="19.754999999999999"/>
  </r>
  <r>
    <x v="39"/>
    <x v="2"/>
    <s v="Chicago"/>
    <x v="10"/>
    <x v="2"/>
    <x v="0"/>
    <x v="5"/>
    <s v="Yes"/>
    <x v="0"/>
    <n v="2.032"/>
    <n v="1"/>
    <n v="0.6"/>
    <n v="-1.3208000000000002"/>
  </r>
  <r>
    <x v="701"/>
    <x v="0"/>
    <s v="Oakland"/>
    <x v="1"/>
    <x v="1"/>
    <x v="1"/>
    <x v="6"/>
    <s v="No"/>
    <x v="2"/>
    <n v="17.12"/>
    <n v="4"/>
    <n v="0"/>
    <n v="4.9647999999999985"/>
  </r>
  <r>
    <x v="701"/>
    <x v="0"/>
    <s v="Oakland"/>
    <x v="1"/>
    <x v="1"/>
    <x v="2"/>
    <x v="7"/>
    <s v="No"/>
    <x v="0"/>
    <n v="431.96800000000007"/>
    <n v="4"/>
    <n v="0.2"/>
    <n v="37.797199999999975"/>
  </r>
  <r>
    <x v="701"/>
    <x v="0"/>
    <s v="Oakland"/>
    <x v="1"/>
    <x v="1"/>
    <x v="0"/>
    <x v="5"/>
    <s v="No"/>
    <x v="0"/>
    <n v="129.91999999999999"/>
    <n v="4"/>
    <n v="0"/>
    <n v="10.393599999999992"/>
  </r>
  <r>
    <x v="701"/>
    <x v="0"/>
    <s v="Oakland"/>
    <x v="1"/>
    <x v="1"/>
    <x v="0"/>
    <x v="3"/>
    <s v="No"/>
    <x v="1"/>
    <n v="568.72800000000007"/>
    <n v="3"/>
    <n v="0.2"/>
    <n v="28.436399999999935"/>
  </r>
  <r>
    <x v="701"/>
    <x v="0"/>
    <s v="Oakland"/>
    <x v="1"/>
    <x v="1"/>
    <x v="1"/>
    <x v="8"/>
    <s v="Yes"/>
    <x v="0"/>
    <n v="117.14400000000001"/>
    <n v="9"/>
    <n v="0.2"/>
    <n v="42.464699999999993"/>
  </r>
  <r>
    <x v="701"/>
    <x v="0"/>
    <s v="Oakland"/>
    <x v="1"/>
    <x v="1"/>
    <x v="1"/>
    <x v="9"/>
    <s v="No"/>
    <x v="2"/>
    <n v="203.52"/>
    <n v="3"/>
    <n v="0"/>
    <n v="54.950400000000002"/>
  </r>
  <r>
    <x v="701"/>
    <x v="0"/>
    <s v="Oakland"/>
    <x v="1"/>
    <x v="1"/>
    <x v="1"/>
    <x v="2"/>
    <s v="No"/>
    <x v="0"/>
    <n v="51.75"/>
    <n v="5"/>
    <n v="0"/>
    <n v="24.84"/>
  </r>
  <r>
    <x v="26"/>
    <x v="0"/>
    <s v="Quincy"/>
    <x v="31"/>
    <x v="3"/>
    <x v="1"/>
    <x v="10"/>
    <s v="No"/>
    <x v="0"/>
    <n v="122.97"/>
    <n v="3"/>
    <n v="0"/>
    <n v="60.255300000000005"/>
  </r>
  <r>
    <x v="26"/>
    <x v="0"/>
    <s v="Quincy"/>
    <x v="31"/>
    <x v="3"/>
    <x v="0"/>
    <x v="3"/>
    <s v="No"/>
    <x v="1"/>
    <n v="244.61499999999998"/>
    <n v="1"/>
    <n v="0.3"/>
    <n v="20.966999999999999"/>
  </r>
  <r>
    <x v="26"/>
    <x v="0"/>
    <s v="Quincy"/>
    <x v="31"/>
    <x v="3"/>
    <x v="2"/>
    <x v="7"/>
    <s v="Yes"/>
    <x v="0"/>
    <n v="59.97"/>
    <n v="3"/>
    <n v="0"/>
    <n v="28.785599999999995"/>
  </r>
  <r>
    <x v="26"/>
    <x v="0"/>
    <s v="Quincy"/>
    <x v="31"/>
    <x v="3"/>
    <x v="1"/>
    <x v="10"/>
    <s v="No"/>
    <x v="2"/>
    <n v="81.540000000000006"/>
    <n v="9"/>
    <n v="0"/>
    <n v="36.692999999999998"/>
  </r>
  <r>
    <x v="26"/>
    <x v="0"/>
    <s v="Quincy"/>
    <x v="31"/>
    <x v="3"/>
    <x v="1"/>
    <x v="13"/>
    <s v="No"/>
    <x v="0"/>
    <n v="11.68"/>
    <n v="4"/>
    <n v="0"/>
    <n v="5.2559999999999993"/>
  </r>
  <r>
    <x v="26"/>
    <x v="0"/>
    <s v="Quincy"/>
    <x v="31"/>
    <x v="3"/>
    <x v="1"/>
    <x v="8"/>
    <s v="No"/>
    <x v="0"/>
    <n v="29"/>
    <n v="5"/>
    <n v="0"/>
    <n v="13.919999999999998"/>
  </r>
  <r>
    <x v="21"/>
    <x v="1"/>
    <s v="Yucaipa"/>
    <x v="1"/>
    <x v="1"/>
    <x v="1"/>
    <x v="6"/>
    <s v="No"/>
    <x v="1"/>
    <n v="50.8"/>
    <n v="5"/>
    <n v="0"/>
    <n v="13.208000000000002"/>
  </r>
  <r>
    <x v="124"/>
    <x v="1"/>
    <s v="Chicago"/>
    <x v="10"/>
    <x v="2"/>
    <x v="1"/>
    <x v="8"/>
    <s v="Yes"/>
    <x v="0"/>
    <n v="16.029999999999998"/>
    <n v="5"/>
    <n v="0.8"/>
    <n v="-25.648000000000003"/>
  </r>
  <r>
    <x v="392"/>
    <x v="0"/>
    <s v="Seattle"/>
    <x v="4"/>
    <x v="1"/>
    <x v="1"/>
    <x v="8"/>
    <s v="No"/>
    <x v="2"/>
    <n v="15.712000000000002"/>
    <n v="4"/>
    <n v="0.2"/>
    <n v="5.6955999999999989"/>
  </r>
  <r>
    <x v="239"/>
    <x v="0"/>
    <s v="New York City"/>
    <x v="15"/>
    <x v="3"/>
    <x v="2"/>
    <x v="11"/>
    <s v="No"/>
    <x v="0"/>
    <n v="89.97"/>
    <n v="3"/>
    <n v="0"/>
    <n v="18.893699999999995"/>
  </r>
  <r>
    <x v="312"/>
    <x v="1"/>
    <s v="San Diego"/>
    <x v="1"/>
    <x v="1"/>
    <x v="0"/>
    <x v="0"/>
    <s v="No"/>
    <x v="0"/>
    <n v="435.99900000000002"/>
    <n v="3"/>
    <n v="0.15"/>
    <n v="20.517599999999987"/>
  </r>
  <r>
    <x v="312"/>
    <x v="1"/>
    <s v="San Diego"/>
    <x v="1"/>
    <x v="1"/>
    <x v="2"/>
    <x v="7"/>
    <s v="No"/>
    <x v="1"/>
    <n v="83.984000000000009"/>
    <n v="2"/>
    <n v="0.2"/>
    <n v="31.494"/>
  </r>
  <r>
    <x v="119"/>
    <x v="1"/>
    <s v="Bristol"/>
    <x v="29"/>
    <x v="3"/>
    <x v="2"/>
    <x v="7"/>
    <s v="Yes"/>
    <x v="0"/>
    <n v="359.98"/>
    <n v="2"/>
    <n v="0"/>
    <n v="93.594800000000021"/>
  </r>
  <r>
    <x v="119"/>
    <x v="1"/>
    <s v="Bristol"/>
    <x v="29"/>
    <x v="3"/>
    <x v="0"/>
    <x v="3"/>
    <s v="No"/>
    <x v="2"/>
    <n v="70.559999999999988"/>
    <n v="1"/>
    <n v="0.3"/>
    <n v="-4.032"/>
  </r>
  <r>
    <x v="119"/>
    <x v="1"/>
    <s v="Bristol"/>
    <x v="29"/>
    <x v="3"/>
    <x v="1"/>
    <x v="8"/>
    <s v="No"/>
    <x v="0"/>
    <n v="20.88"/>
    <n v="2"/>
    <n v="0"/>
    <n v="9.6047999999999991"/>
  </r>
  <r>
    <x v="119"/>
    <x v="1"/>
    <s v="Bristol"/>
    <x v="29"/>
    <x v="3"/>
    <x v="1"/>
    <x v="8"/>
    <s v="No"/>
    <x v="0"/>
    <n v="3.81"/>
    <n v="1"/>
    <n v="0"/>
    <n v="1.8288"/>
  </r>
  <r>
    <x v="376"/>
    <x v="2"/>
    <s v="Chicago"/>
    <x v="10"/>
    <x v="2"/>
    <x v="1"/>
    <x v="10"/>
    <s v="No"/>
    <x v="1"/>
    <n v="73.007999999999996"/>
    <n v="9"/>
    <n v="0.2"/>
    <n v="26.465400000000006"/>
  </r>
  <r>
    <x v="578"/>
    <x v="0"/>
    <s v="Chicago"/>
    <x v="10"/>
    <x v="2"/>
    <x v="1"/>
    <x v="8"/>
    <s v="Yes"/>
    <x v="0"/>
    <n v="3.2079999999999993"/>
    <n v="2"/>
    <n v="0.8"/>
    <n v="-5.2932000000000023"/>
  </r>
  <r>
    <x v="578"/>
    <x v="0"/>
    <s v="Chicago"/>
    <x v="10"/>
    <x v="2"/>
    <x v="2"/>
    <x v="11"/>
    <s v="No"/>
    <x v="2"/>
    <n v="26.176000000000002"/>
    <n v="2"/>
    <n v="0.2"/>
    <n v="-3.272000000000002"/>
  </r>
  <r>
    <x v="426"/>
    <x v="2"/>
    <s v="New York City"/>
    <x v="15"/>
    <x v="3"/>
    <x v="1"/>
    <x v="10"/>
    <s v="No"/>
    <x v="0"/>
    <n v="30.44"/>
    <n v="4"/>
    <n v="0"/>
    <n v="14.306799999999999"/>
  </r>
  <r>
    <x v="426"/>
    <x v="2"/>
    <s v="New York City"/>
    <x v="15"/>
    <x v="3"/>
    <x v="0"/>
    <x v="5"/>
    <s v="No"/>
    <x v="0"/>
    <n v="35.28"/>
    <n v="3"/>
    <n v="0"/>
    <n v="11.995199999999997"/>
  </r>
  <r>
    <x v="656"/>
    <x v="2"/>
    <s v="Revere"/>
    <x v="31"/>
    <x v="3"/>
    <x v="1"/>
    <x v="10"/>
    <s v="No"/>
    <x v="1"/>
    <n v="19.440000000000001"/>
    <n v="3"/>
    <n v="0"/>
    <n v="9.3312000000000008"/>
  </r>
  <r>
    <x v="656"/>
    <x v="2"/>
    <s v="Revere"/>
    <x v="31"/>
    <x v="3"/>
    <x v="1"/>
    <x v="8"/>
    <s v="Yes"/>
    <x v="0"/>
    <n v="37.880000000000003"/>
    <n v="2"/>
    <n v="0"/>
    <n v="18.940000000000001"/>
  </r>
  <r>
    <x v="466"/>
    <x v="1"/>
    <s v="Houston"/>
    <x v="5"/>
    <x v="2"/>
    <x v="0"/>
    <x v="5"/>
    <s v="No"/>
    <x v="2"/>
    <n v="9.5519999999999996"/>
    <n v="3"/>
    <n v="0.6"/>
    <n v="-3.8207999999999984"/>
  </r>
  <r>
    <x v="702"/>
    <x v="0"/>
    <s v="Mission Viejo"/>
    <x v="1"/>
    <x v="1"/>
    <x v="0"/>
    <x v="0"/>
    <s v="No"/>
    <x v="0"/>
    <n v="290.666"/>
    <n v="2"/>
    <n v="0.15"/>
    <n v="3.4195999999999884"/>
  </r>
  <r>
    <x v="312"/>
    <x v="1"/>
    <s v="Dallas"/>
    <x v="5"/>
    <x v="2"/>
    <x v="1"/>
    <x v="10"/>
    <s v="No"/>
    <x v="0"/>
    <n v="10.368000000000002"/>
    <n v="2"/>
    <n v="0.2"/>
    <n v="3.6288"/>
  </r>
  <r>
    <x v="312"/>
    <x v="1"/>
    <s v="Dallas"/>
    <x v="5"/>
    <x v="2"/>
    <x v="1"/>
    <x v="10"/>
    <s v="No"/>
    <x v="1"/>
    <n v="14.352000000000002"/>
    <n v="3"/>
    <n v="0.2"/>
    <n v="4.4849999999999994"/>
  </r>
  <r>
    <x v="508"/>
    <x v="0"/>
    <s v="Las Vegas"/>
    <x v="33"/>
    <x v="1"/>
    <x v="0"/>
    <x v="0"/>
    <s v="Yes"/>
    <x v="0"/>
    <n v="141.96"/>
    <n v="2"/>
    <n v="0"/>
    <n v="41.168399999999991"/>
  </r>
  <r>
    <x v="508"/>
    <x v="0"/>
    <s v="Las Vegas"/>
    <x v="33"/>
    <x v="1"/>
    <x v="1"/>
    <x v="8"/>
    <s v="No"/>
    <x v="2"/>
    <n v="66.048000000000002"/>
    <n v="4"/>
    <n v="0.2"/>
    <n v="23.116799999999998"/>
  </r>
  <r>
    <x v="509"/>
    <x v="0"/>
    <s v="Norman"/>
    <x v="26"/>
    <x v="2"/>
    <x v="2"/>
    <x v="11"/>
    <s v="No"/>
    <x v="0"/>
    <n v="1287.45"/>
    <n v="5"/>
    <n v="0"/>
    <n v="244.61549999999988"/>
  </r>
  <r>
    <x v="94"/>
    <x v="0"/>
    <s v="San Francisco"/>
    <x v="1"/>
    <x v="1"/>
    <x v="1"/>
    <x v="8"/>
    <s v="No"/>
    <x v="0"/>
    <n v="25.824000000000002"/>
    <n v="6"/>
    <n v="0.2"/>
    <n v="9.0383999999999993"/>
  </r>
  <r>
    <x v="94"/>
    <x v="0"/>
    <s v="San Francisco"/>
    <x v="1"/>
    <x v="1"/>
    <x v="1"/>
    <x v="9"/>
    <s v="No"/>
    <x v="1"/>
    <n v="160.96"/>
    <n v="2"/>
    <n v="0"/>
    <n v="48.287999999999997"/>
  </r>
  <r>
    <x v="2"/>
    <x v="0"/>
    <s v="Hempstead"/>
    <x v="15"/>
    <x v="3"/>
    <x v="0"/>
    <x v="5"/>
    <s v="Yes"/>
    <x v="0"/>
    <n v="28.44"/>
    <n v="3"/>
    <n v="0"/>
    <n v="11.376000000000001"/>
  </r>
  <r>
    <x v="2"/>
    <x v="0"/>
    <s v="Hempstead"/>
    <x v="15"/>
    <x v="3"/>
    <x v="0"/>
    <x v="1"/>
    <s v="No"/>
    <x v="2"/>
    <n v="364.41"/>
    <n v="5"/>
    <n v="0.1"/>
    <n v="8.0980000000000203"/>
  </r>
  <r>
    <x v="2"/>
    <x v="0"/>
    <s v="Hempstead"/>
    <x v="15"/>
    <x v="3"/>
    <x v="2"/>
    <x v="7"/>
    <s v="No"/>
    <x v="0"/>
    <n v="39.96"/>
    <n v="4"/>
    <n v="0"/>
    <n v="10.389600000000002"/>
  </r>
  <r>
    <x v="2"/>
    <x v="0"/>
    <s v="Hempstead"/>
    <x v="15"/>
    <x v="3"/>
    <x v="0"/>
    <x v="1"/>
    <s v="No"/>
    <x v="0"/>
    <n v="361.76400000000001"/>
    <n v="2"/>
    <n v="0.1"/>
    <n v="68.333200000000005"/>
  </r>
  <r>
    <x v="703"/>
    <x v="1"/>
    <s v="Conroe"/>
    <x v="5"/>
    <x v="2"/>
    <x v="1"/>
    <x v="4"/>
    <s v="No"/>
    <x v="1"/>
    <n v="111.67200000000001"/>
    <n v="9"/>
    <n v="0.2"/>
    <n v="6.9794999999999909"/>
  </r>
  <r>
    <x v="178"/>
    <x v="2"/>
    <s v="Houston"/>
    <x v="5"/>
    <x v="2"/>
    <x v="1"/>
    <x v="8"/>
    <s v="Yes"/>
    <x v="0"/>
    <n v="13.775999999999996"/>
    <n v="6"/>
    <n v="0.8"/>
    <n v="-22.04160000000001"/>
  </r>
  <r>
    <x v="178"/>
    <x v="2"/>
    <s v="Houston"/>
    <x v="5"/>
    <x v="2"/>
    <x v="1"/>
    <x v="10"/>
    <s v="No"/>
    <x v="2"/>
    <n v="10.272000000000002"/>
    <n v="3"/>
    <n v="0.2"/>
    <n v="3.2099999999999982"/>
  </r>
  <r>
    <x v="143"/>
    <x v="0"/>
    <s v="Philadelphia"/>
    <x v="9"/>
    <x v="3"/>
    <x v="0"/>
    <x v="5"/>
    <s v="No"/>
    <x v="0"/>
    <n v="24.048000000000002"/>
    <n v="9"/>
    <n v="0.2"/>
    <n v="7.2144000000000013"/>
  </r>
  <r>
    <x v="407"/>
    <x v="1"/>
    <s v="Tampa"/>
    <x v="2"/>
    <x v="0"/>
    <x v="1"/>
    <x v="12"/>
    <s v="No"/>
    <x v="0"/>
    <n v="2.8960000000000004"/>
    <n v="1"/>
    <n v="0.2"/>
    <n v="0.97739999999999994"/>
  </r>
  <r>
    <x v="333"/>
    <x v="0"/>
    <s v="New York City"/>
    <x v="15"/>
    <x v="3"/>
    <x v="1"/>
    <x v="12"/>
    <s v="No"/>
    <x v="1"/>
    <n v="17.940000000000001"/>
    <n v="3"/>
    <n v="0"/>
    <n v="8.7906000000000013"/>
  </r>
  <r>
    <x v="333"/>
    <x v="0"/>
    <s v="New York City"/>
    <x v="15"/>
    <x v="3"/>
    <x v="0"/>
    <x v="1"/>
    <s v="Yes"/>
    <x v="0"/>
    <n v="384.17399999999998"/>
    <n v="7"/>
    <n v="0.1"/>
    <n v="29.880199999999981"/>
  </r>
  <r>
    <x v="333"/>
    <x v="0"/>
    <s v="New York City"/>
    <x v="15"/>
    <x v="3"/>
    <x v="2"/>
    <x v="7"/>
    <s v="No"/>
    <x v="2"/>
    <n v="1799.75"/>
    <n v="5"/>
    <n v="0"/>
    <n v="539.92499999999995"/>
  </r>
  <r>
    <x v="656"/>
    <x v="2"/>
    <s v="Charlotte"/>
    <x v="3"/>
    <x v="0"/>
    <x v="1"/>
    <x v="4"/>
    <s v="No"/>
    <x v="0"/>
    <n v="580.67200000000003"/>
    <n v="4"/>
    <n v="0.2"/>
    <n v="65.325599999999895"/>
  </r>
  <r>
    <x v="656"/>
    <x v="2"/>
    <s v="Charlotte"/>
    <x v="3"/>
    <x v="0"/>
    <x v="1"/>
    <x v="13"/>
    <s v="No"/>
    <x v="0"/>
    <n v="18.936"/>
    <n v="3"/>
    <n v="0.2"/>
    <n v="5.9174999999999986"/>
  </r>
  <r>
    <x v="656"/>
    <x v="2"/>
    <s v="Charlotte"/>
    <x v="3"/>
    <x v="0"/>
    <x v="2"/>
    <x v="7"/>
    <s v="No"/>
    <x v="1"/>
    <n v="222.38400000000001"/>
    <n v="2"/>
    <n v="0.2"/>
    <n v="16.678799999999995"/>
  </r>
  <r>
    <x v="656"/>
    <x v="2"/>
    <s v="Charlotte"/>
    <x v="3"/>
    <x v="0"/>
    <x v="1"/>
    <x v="8"/>
    <s v="Yes"/>
    <x v="0"/>
    <n v="50.454000000000015"/>
    <n v="6"/>
    <n v="0.7"/>
    <n v="-33.635999999999996"/>
  </r>
  <r>
    <x v="656"/>
    <x v="2"/>
    <s v="Charlotte"/>
    <x v="3"/>
    <x v="0"/>
    <x v="0"/>
    <x v="3"/>
    <s v="No"/>
    <x v="2"/>
    <n v="154.76400000000001"/>
    <n v="3"/>
    <n v="0.4"/>
    <n v="-36.11160000000001"/>
  </r>
  <r>
    <x v="551"/>
    <x v="0"/>
    <s v="Dallas"/>
    <x v="5"/>
    <x v="2"/>
    <x v="1"/>
    <x v="10"/>
    <s v="No"/>
    <x v="0"/>
    <n v="6.8480000000000008"/>
    <n v="2"/>
    <n v="0.2"/>
    <n v="2.1399999999999992"/>
  </r>
  <r>
    <x v="377"/>
    <x v="2"/>
    <s v="Seattle"/>
    <x v="4"/>
    <x v="1"/>
    <x v="2"/>
    <x v="7"/>
    <s v="No"/>
    <x v="0"/>
    <n v="1091.1680000000001"/>
    <n v="4"/>
    <n v="0.2"/>
    <n v="68.197999999999979"/>
  </r>
  <r>
    <x v="377"/>
    <x v="2"/>
    <s v="Seattle"/>
    <x v="4"/>
    <x v="1"/>
    <x v="2"/>
    <x v="7"/>
    <s v="No"/>
    <x v="1"/>
    <n v="219.16800000000001"/>
    <n v="2"/>
    <n v="0.2"/>
    <n v="-43.833600000000018"/>
  </r>
  <r>
    <x v="699"/>
    <x v="0"/>
    <s v="Pasadena"/>
    <x v="5"/>
    <x v="2"/>
    <x v="1"/>
    <x v="8"/>
    <s v="Yes"/>
    <x v="0"/>
    <n v="6.9279999999999982"/>
    <n v="1"/>
    <n v="0.8"/>
    <n v="-11.084800000000005"/>
  </r>
  <r>
    <x v="488"/>
    <x v="0"/>
    <s v="Philadelphia"/>
    <x v="9"/>
    <x v="3"/>
    <x v="1"/>
    <x v="10"/>
    <s v="No"/>
    <x v="2"/>
    <n v="40.032000000000004"/>
    <n v="6"/>
    <n v="0.2"/>
    <n v="15.011999999999999"/>
  </r>
  <r>
    <x v="580"/>
    <x v="2"/>
    <s v="Indianapolis"/>
    <x v="14"/>
    <x v="2"/>
    <x v="1"/>
    <x v="4"/>
    <s v="No"/>
    <x v="0"/>
    <n v="443.92"/>
    <n v="4"/>
    <n v="0"/>
    <n v="13.317600000000027"/>
  </r>
  <r>
    <x v="580"/>
    <x v="2"/>
    <s v="Indianapolis"/>
    <x v="14"/>
    <x v="2"/>
    <x v="1"/>
    <x v="8"/>
    <s v="No"/>
    <x v="0"/>
    <n v="169.99"/>
    <n v="1"/>
    <n v="0"/>
    <n v="78.195399999999992"/>
  </r>
  <r>
    <x v="580"/>
    <x v="2"/>
    <s v="Indianapolis"/>
    <x v="14"/>
    <x v="2"/>
    <x v="1"/>
    <x v="10"/>
    <s v="No"/>
    <x v="1"/>
    <n v="25.92"/>
    <n v="4"/>
    <n v="0"/>
    <n v="12.441600000000001"/>
  </r>
  <r>
    <x v="704"/>
    <x v="1"/>
    <s v="Richmond"/>
    <x v="0"/>
    <x v="0"/>
    <x v="2"/>
    <x v="7"/>
    <s v="Yes"/>
    <x v="0"/>
    <n v="36.99"/>
    <n v="1"/>
    <n v="0"/>
    <n v="9.9873000000000012"/>
  </r>
  <r>
    <x v="704"/>
    <x v="1"/>
    <s v="Richmond"/>
    <x v="0"/>
    <x v="0"/>
    <x v="1"/>
    <x v="10"/>
    <s v="No"/>
    <x v="2"/>
    <n v="629.09999999999991"/>
    <n v="6"/>
    <n v="0"/>
    <n v="301.96799999999996"/>
  </r>
  <r>
    <x v="704"/>
    <x v="1"/>
    <s v="Richmond"/>
    <x v="0"/>
    <x v="0"/>
    <x v="1"/>
    <x v="4"/>
    <s v="No"/>
    <x v="0"/>
    <n v="193.95000000000002"/>
    <n v="3"/>
    <n v="0"/>
    <n v="9.6974999999999838"/>
  </r>
  <r>
    <x v="704"/>
    <x v="1"/>
    <s v="Richmond"/>
    <x v="0"/>
    <x v="0"/>
    <x v="1"/>
    <x v="6"/>
    <s v="No"/>
    <x v="0"/>
    <n v="5.46"/>
    <n v="3"/>
    <n v="0"/>
    <n v="1.4742000000000002"/>
  </r>
  <r>
    <x v="156"/>
    <x v="1"/>
    <s v="Tinley Park"/>
    <x v="10"/>
    <x v="2"/>
    <x v="0"/>
    <x v="5"/>
    <s v="No"/>
    <x v="1"/>
    <n v="22.288"/>
    <n v="7"/>
    <n v="0.6"/>
    <n v="-8.9151999999999987"/>
  </r>
  <r>
    <x v="521"/>
    <x v="0"/>
    <s v="Houston"/>
    <x v="5"/>
    <x v="2"/>
    <x v="0"/>
    <x v="5"/>
    <s v="Yes"/>
    <x v="0"/>
    <n v="65.424000000000007"/>
    <n v="4"/>
    <n v="0.6"/>
    <n v="-52.339199999999991"/>
  </r>
  <r>
    <x v="496"/>
    <x v="0"/>
    <s v="Los Angeles"/>
    <x v="1"/>
    <x v="1"/>
    <x v="1"/>
    <x v="4"/>
    <s v="No"/>
    <x v="2"/>
    <n v="77.88"/>
    <n v="2"/>
    <n v="0"/>
    <n v="3.8939999999999912"/>
  </r>
  <r>
    <x v="697"/>
    <x v="2"/>
    <s v="Columbus"/>
    <x v="24"/>
    <x v="3"/>
    <x v="0"/>
    <x v="1"/>
    <s v="No"/>
    <x v="0"/>
    <n v="281.37199999999996"/>
    <n v="2"/>
    <n v="0.3"/>
    <n v="-12.058799999999991"/>
  </r>
  <r>
    <x v="697"/>
    <x v="2"/>
    <s v="Columbus"/>
    <x v="24"/>
    <x v="3"/>
    <x v="0"/>
    <x v="1"/>
    <s v="No"/>
    <x v="0"/>
    <n v="281.37199999999996"/>
    <n v="2"/>
    <n v="0.3"/>
    <n v="-12.058799999999991"/>
  </r>
  <r>
    <x v="697"/>
    <x v="2"/>
    <s v="Columbus"/>
    <x v="24"/>
    <x v="3"/>
    <x v="1"/>
    <x v="8"/>
    <s v="No"/>
    <x v="1"/>
    <n v="7.4880000000000013"/>
    <n v="8"/>
    <n v="0.7"/>
    <n v="-5.2415999999999983"/>
  </r>
  <r>
    <x v="697"/>
    <x v="2"/>
    <s v="Columbus"/>
    <x v="24"/>
    <x v="3"/>
    <x v="0"/>
    <x v="5"/>
    <s v="Yes"/>
    <x v="0"/>
    <n v="22.336000000000002"/>
    <n v="4"/>
    <n v="0.2"/>
    <n v="7.8175999999999997"/>
  </r>
  <r>
    <x v="223"/>
    <x v="0"/>
    <s v="Columbus"/>
    <x v="24"/>
    <x v="3"/>
    <x v="1"/>
    <x v="10"/>
    <s v="No"/>
    <x v="2"/>
    <n v="10.368000000000002"/>
    <n v="2"/>
    <n v="0.2"/>
    <n v="3.6288"/>
  </r>
  <r>
    <x v="620"/>
    <x v="1"/>
    <s v="San Francisco"/>
    <x v="1"/>
    <x v="1"/>
    <x v="1"/>
    <x v="10"/>
    <s v="No"/>
    <x v="0"/>
    <n v="65.789999999999992"/>
    <n v="9"/>
    <n v="0"/>
    <n v="30.263399999999997"/>
  </r>
  <r>
    <x v="620"/>
    <x v="1"/>
    <s v="San Francisco"/>
    <x v="1"/>
    <x v="1"/>
    <x v="1"/>
    <x v="8"/>
    <s v="No"/>
    <x v="0"/>
    <n v="271.98400000000004"/>
    <n v="2"/>
    <n v="0.2"/>
    <n v="88.394799999999975"/>
  </r>
  <r>
    <x v="620"/>
    <x v="1"/>
    <s v="San Francisco"/>
    <x v="1"/>
    <x v="1"/>
    <x v="1"/>
    <x v="6"/>
    <s v="No"/>
    <x v="1"/>
    <n v="11.76"/>
    <n v="4"/>
    <n v="0"/>
    <n v="3.1752000000000002"/>
  </r>
  <r>
    <x v="620"/>
    <x v="1"/>
    <s v="San Francisco"/>
    <x v="1"/>
    <x v="1"/>
    <x v="1"/>
    <x v="10"/>
    <s v="Yes"/>
    <x v="0"/>
    <n v="77.52"/>
    <n v="2"/>
    <n v="0"/>
    <n v="37.9848"/>
  </r>
  <r>
    <x v="620"/>
    <x v="1"/>
    <s v="San Francisco"/>
    <x v="1"/>
    <x v="1"/>
    <x v="1"/>
    <x v="8"/>
    <s v="No"/>
    <x v="2"/>
    <n v="48.64"/>
    <n v="2"/>
    <n v="0.2"/>
    <n v="15.807999999999996"/>
  </r>
  <r>
    <x v="196"/>
    <x v="0"/>
    <s v="Madison"/>
    <x v="6"/>
    <x v="2"/>
    <x v="1"/>
    <x v="13"/>
    <s v="No"/>
    <x v="0"/>
    <n v="1.81"/>
    <n v="1"/>
    <n v="0"/>
    <n v="0.65159999999999996"/>
  </r>
  <r>
    <x v="196"/>
    <x v="0"/>
    <s v="Madison"/>
    <x v="6"/>
    <x v="2"/>
    <x v="1"/>
    <x v="8"/>
    <s v="No"/>
    <x v="0"/>
    <n v="8.26"/>
    <n v="2"/>
    <n v="0"/>
    <n v="3.8822000000000001"/>
  </r>
  <r>
    <x v="679"/>
    <x v="2"/>
    <s v="Aurora"/>
    <x v="22"/>
    <x v="1"/>
    <x v="1"/>
    <x v="9"/>
    <s v="No"/>
    <x v="1"/>
    <n v="43.560000000000009"/>
    <n v="5"/>
    <n v="0.2"/>
    <n v="3.2669999999999995"/>
  </r>
  <r>
    <x v="679"/>
    <x v="2"/>
    <s v="Aurora"/>
    <x v="22"/>
    <x v="1"/>
    <x v="1"/>
    <x v="14"/>
    <s v="Yes"/>
    <x v="0"/>
    <n v="5.84"/>
    <n v="2"/>
    <n v="0.2"/>
    <n v="0.72999999999999954"/>
  </r>
  <r>
    <x v="254"/>
    <x v="2"/>
    <s v="New York City"/>
    <x v="15"/>
    <x v="3"/>
    <x v="0"/>
    <x v="1"/>
    <s v="No"/>
    <x v="2"/>
    <n v="271.76400000000001"/>
    <n v="2"/>
    <n v="0.1"/>
    <n v="60.391999999999967"/>
  </r>
  <r>
    <x v="52"/>
    <x v="0"/>
    <s v="Los Angeles"/>
    <x v="1"/>
    <x v="1"/>
    <x v="1"/>
    <x v="9"/>
    <s v="No"/>
    <x v="0"/>
    <n v="262.24"/>
    <n v="2"/>
    <n v="0"/>
    <n v="78.671999999999997"/>
  </r>
  <r>
    <x v="52"/>
    <x v="0"/>
    <s v="Los Angeles"/>
    <x v="1"/>
    <x v="1"/>
    <x v="1"/>
    <x v="10"/>
    <s v="No"/>
    <x v="0"/>
    <n v="182.72"/>
    <n v="8"/>
    <n v="0"/>
    <n v="84.051199999999994"/>
  </r>
  <r>
    <x v="52"/>
    <x v="0"/>
    <s v="Los Angeles"/>
    <x v="1"/>
    <x v="1"/>
    <x v="2"/>
    <x v="11"/>
    <s v="No"/>
    <x v="1"/>
    <n v="131.6"/>
    <n v="7"/>
    <n v="0"/>
    <n v="7.8960000000000008"/>
  </r>
  <r>
    <x v="52"/>
    <x v="0"/>
    <s v="Los Angeles"/>
    <x v="1"/>
    <x v="1"/>
    <x v="1"/>
    <x v="8"/>
    <s v="Yes"/>
    <x v="0"/>
    <n v="22.72"/>
    <n v="4"/>
    <n v="0.2"/>
    <n v="7.3839999999999986"/>
  </r>
  <r>
    <x v="52"/>
    <x v="0"/>
    <s v="Los Angeles"/>
    <x v="1"/>
    <x v="1"/>
    <x v="2"/>
    <x v="15"/>
    <s v="No"/>
    <x v="2"/>
    <n v="558.4"/>
    <n v="2"/>
    <n v="0.2"/>
    <n v="41.880000000000024"/>
  </r>
  <r>
    <x v="368"/>
    <x v="2"/>
    <s v="Dubuque"/>
    <x v="23"/>
    <x v="2"/>
    <x v="1"/>
    <x v="8"/>
    <s v="No"/>
    <x v="0"/>
    <n v="15.24"/>
    <n v="4"/>
    <n v="0"/>
    <n v="6.8579999999999988"/>
  </r>
  <r>
    <x v="368"/>
    <x v="2"/>
    <s v="Dubuque"/>
    <x v="23"/>
    <x v="2"/>
    <x v="0"/>
    <x v="1"/>
    <s v="No"/>
    <x v="0"/>
    <n v="1408.1"/>
    <n v="10"/>
    <n v="0"/>
    <n v="394.26800000000003"/>
  </r>
  <r>
    <x v="449"/>
    <x v="2"/>
    <s v="Lancaster"/>
    <x v="24"/>
    <x v="3"/>
    <x v="1"/>
    <x v="10"/>
    <s v="No"/>
    <x v="1"/>
    <n v="32.896000000000001"/>
    <n v="4"/>
    <n v="0.2"/>
    <n v="11.102399999999996"/>
  </r>
  <r>
    <x v="449"/>
    <x v="2"/>
    <s v="Lancaster"/>
    <x v="24"/>
    <x v="3"/>
    <x v="0"/>
    <x v="3"/>
    <s v="Yes"/>
    <x v="0"/>
    <n v="215.148"/>
    <n v="2"/>
    <n v="0.4"/>
    <n v="-103.98819999999998"/>
  </r>
  <r>
    <x v="449"/>
    <x v="2"/>
    <s v="Lancaster"/>
    <x v="24"/>
    <x v="3"/>
    <x v="1"/>
    <x v="10"/>
    <s v="No"/>
    <x v="2"/>
    <n v="30.96"/>
    <n v="6"/>
    <n v="0.2"/>
    <n v="11.223000000000001"/>
  </r>
  <r>
    <x v="166"/>
    <x v="0"/>
    <s v="Inglewood"/>
    <x v="1"/>
    <x v="1"/>
    <x v="1"/>
    <x v="4"/>
    <s v="No"/>
    <x v="0"/>
    <n v="29.79"/>
    <n v="3"/>
    <n v="0"/>
    <n v="8.6390999999999956"/>
  </r>
  <r>
    <x v="166"/>
    <x v="0"/>
    <s v="Inglewood"/>
    <x v="1"/>
    <x v="1"/>
    <x v="0"/>
    <x v="5"/>
    <s v="No"/>
    <x v="0"/>
    <n v="128.9"/>
    <n v="2"/>
    <n v="0"/>
    <n v="15.468000000000004"/>
  </r>
  <r>
    <x v="166"/>
    <x v="0"/>
    <s v="Inglewood"/>
    <x v="1"/>
    <x v="1"/>
    <x v="1"/>
    <x v="10"/>
    <s v="No"/>
    <x v="1"/>
    <n v="60.12"/>
    <n v="9"/>
    <n v="0"/>
    <n v="28.857599999999998"/>
  </r>
  <r>
    <x v="269"/>
    <x v="0"/>
    <s v="Bellevue"/>
    <x v="4"/>
    <x v="1"/>
    <x v="1"/>
    <x v="8"/>
    <s v="Yes"/>
    <x v="0"/>
    <n v="24.816000000000003"/>
    <n v="3"/>
    <n v="0.2"/>
    <n v="8.3753999999999991"/>
  </r>
  <r>
    <x v="269"/>
    <x v="0"/>
    <s v="Bellevue"/>
    <x v="4"/>
    <x v="1"/>
    <x v="1"/>
    <x v="8"/>
    <s v="No"/>
    <x v="2"/>
    <n v="14.976000000000003"/>
    <n v="6"/>
    <n v="0.2"/>
    <n v="5.4287999999999981"/>
  </r>
  <r>
    <x v="392"/>
    <x v="0"/>
    <s v="Chicago"/>
    <x v="10"/>
    <x v="2"/>
    <x v="1"/>
    <x v="8"/>
    <s v="No"/>
    <x v="0"/>
    <n v="15.079999999999998"/>
    <n v="2"/>
    <n v="0.8"/>
    <n v="-22.620000000000005"/>
  </r>
  <r>
    <x v="392"/>
    <x v="0"/>
    <s v="Chicago"/>
    <x v="10"/>
    <x v="2"/>
    <x v="0"/>
    <x v="5"/>
    <s v="No"/>
    <x v="0"/>
    <n v="24.288"/>
    <n v="3"/>
    <n v="0.6"/>
    <n v="-12.751199999999997"/>
  </r>
  <r>
    <x v="362"/>
    <x v="0"/>
    <s v="Dallas"/>
    <x v="5"/>
    <x v="2"/>
    <x v="0"/>
    <x v="5"/>
    <s v="No"/>
    <x v="1"/>
    <n v="16.192"/>
    <n v="2"/>
    <n v="0.6"/>
    <n v="-8.5007999999999981"/>
  </r>
  <r>
    <x v="362"/>
    <x v="0"/>
    <s v="Dallas"/>
    <x v="5"/>
    <x v="2"/>
    <x v="0"/>
    <x v="3"/>
    <s v="Yes"/>
    <x v="0"/>
    <n v="251.00599999999997"/>
    <n v="2"/>
    <n v="0.3"/>
    <n v="-68.130199999999988"/>
  </r>
  <r>
    <x v="362"/>
    <x v="0"/>
    <s v="Dallas"/>
    <x v="5"/>
    <x v="2"/>
    <x v="1"/>
    <x v="4"/>
    <s v="No"/>
    <x v="2"/>
    <n v="54.192"/>
    <n v="6"/>
    <n v="0.2"/>
    <n v="4.0643999999999973"/>
  </r>
  <r>
    <x v="285"/>
    <x v="2"/>
    <s v="San Francisco"/>
    <x v="1"/>
    <x v="1"/>
    <x v="1"/>
    <x v="8"/>
    <s v="No"/>
    <x v="0"/>
    <n v="4.3040000000000003"/>
    <n v="1"/>
    <n v="0.2"/>
    <n v="1.5602"/>
  </r>
  <r>
    <x v="567"/>
    <x v="0"/>
    <s v="New York City"/>
    <x v="15"/>
    <x v="3"/>
    <x v="1"/>
    <x v="10"/>
    <s v="No"/>
    <x v="0"/>
    <n v="108.92"/>
    <n v="14"/>
    <n v="0"/>
    <n v="49.013999999999996"/>
  </r>
  <r>
    <x v="251"/>
    <x v="1"/>
    <s v="New York City"/>
    <x v="15"/>
    <x v="3"/>
    <x v="1"/>
    <x v="12"/>
    <s v="No"/>
    <x v="1"/>
    <n v="16.740000000000002"/>
    <n v="3"/>
    <n v="0"/>
    <n v="8.370000000000001"/>
  </r>
  <r>
    <x v="251"/>
    <x v="1"/>
    <s v="New York City"/>
    <x v="15"/>
    <x v="3"/>
    <x v="1"/>
    <x v="9"/>
    <s v="Yes"/>
    <x v="0"/>
    <n v="2504.7399999999998"/>
    <n v="7"/>
    <n v="0"/>
    <n v="626.18499999999995"/>
  </r>
  <r>
    <x v="705"/>
    <x v="1"/>
    <s v="Philadelphia"/>
    <x v="9"/>
    <x v="3"/>
    <x v="1"/>
    <x v="4"/>
    <s v="No"/>
    <x v="2"/>
    <n v="84.784000000000006"/>
    <n v="2"/>
    <n v="0.2"/>
    <n v="-16.956800000000005"/>
  </r>
  <r>
    <x v="97"/>
    <x v="0"/>
    <s v="Newark"/>
    <x v="13"/>
    <x v="3"/>
    <x v="1"/>
    <x v="4"/>
    <s v="No"/>
    <x v="0"/>
    <n v="29.900000000000002"/>
    <n v="5"/>
    <n v="0"/>
    <n v="5.0829999999999975"/>
  </r>
  <r>
    <x v="706"/>
    <x v="1"/>
    <s v="New York City"/>
    <x v="15"/>
    <x v="3"/>
    <x v="1"/>
    <x v="10"/>
    <s v="No"/>
    <x v="0"/>
    <n v="70.88"/>
    <n v="2"/>
    <n v="0"/>
    <n v="33.313599999999994"/>
  </r>
  <r>
    <x v="607"/>
    <x v="2"/>
    <s v="Auburn"/>
    <x v="19"/>
    <x v="0"/>
    <x v="1"/>
    <x v="6"/>
    <s v="No"/>
    <x v="1"/>
    <n v="3.76"/>
    <n v="2"/>
    <n v="0"/>
    <n v="1.0903999999999998"/>
  </r>
  <r>
    <x v="621"/>
    <x v="0"/>
    <s v="Los Angeles"/>
    <x v="1"/>
    <x v="1"/>
    <x v="1"/>
    <x v="8"/>
    <s v="Yes"/>
    <x v="0"/>
    <n v="27.263999999999999"/>
    <n v="2"/>
    <n v="0.2"/>
    <n v="8.8607999999999976"/>
  </r>
  <r>
    <x v="503"/>
    <x v="2"/>
    <s v="San Francisco"/>
    <x v="1"/>
    <x v="1"/>
    <x v="1"/>
    <x v="9"/>
    <s v="No"/>
    <x v="2"/>
    <n v="56.65"/>
    <n v="5"/>
    <n v="0"/>
    <n v="24.359500000000004"/>
  </r>
  <r>
    <x v="503"/>
    <x v="2"/>
    <s v="San Francisco"/>
    <x v="1"/>
    <x v="1"/>
    <x v="1"/>
    <x v="4"/>
    <s v="No"/>
    <x v="0"/>
    <n v="14.97"/>
    <n v="1"/>
    <n v="0"/>
    <n v="4.1916000000000011"/>
  </r>
  <r>
    <x v="503"/>
    <x v="2"/>
    <s v="San Francisco"/>
    <x v="1"/>
    <x v="1"/>
    <x v="1"/>
    <x v="13"/>
    <s v="No"/>
    <x v="0"/>
    <n v="4.0199999999999996"/>
    <n v="2"/>
    <n v="0"/>
    <n v="1.9697999999999998"/>
  </r>
  <r>
    <x v="607"/>
    <x v="2"/>
    <s v="Raleigh"/>
    <x v="3"/>
    <x v="0"/>
    <x v="2"/>
    <x v="7"/>
    <s v="No"/>
    <x v="1"/>
    <n v="471.92"/>
    <n v="2"/>
    <n v="0.2"/>
    <n v="29.495000000000019"/>
  </r>
  <r>
    <x v="461"/>
    <x v="0"/>
    <s v="Macon"/>
    <x v="32"/>
    <x v="0"/>
    <x v="1"/>
    <x v="8"/>
    <s v="Yes"/>
    <x v="0"/>
    <n v="58.72"/>
    <n v="4"/>
    <n v="0"/>
    <n v="27.011199999999999"/>
  </r>
  <r>
    <x v="12"/>
    <x v="0"/>
    <s v="Nashville"/>
    <x v="18"/>
    <x v="0"/>
    <x v="1"/>
    <x v="6"/>
    <s v="No"/>
    <x v="2"/>
    <n v="5.16"/>
    <n v="3"/>
    <n v="0.2"/>
    <n v="0.83849999999999936"/>
  </r>
  <r>
    <x v="117"/>
    <x v="0"/>
    <s v="Nashville"/>
    <x v="18"/>
    <x v="0"/>
    <x v="1"/>
    <x v="10"/>
    <s v="No"/>
    <x v="0"/>
    <n v="16.496000000000002"/>
    <n v="2"/>
    <n v="0.2"/>
    <n v="5.5673999999999992"/>
  </r>
  <r>
    <x v="548"/>
    <x v="0"/>
    <s v="Philadelphia"/>
    <x v="9"/>
    <x v="3"/>
    <x v="2"/>
    <x v="11"/>
    <s v="No"/>
    <x v="0"/>
    <n v="71.975999999999999"/>
    <n v="3"/>
    <n v="0.2"/>
    <n v="19.793400000000005"/>
  </r>
  <r>
    <x v="548"/>
    <x v="0"/>
    <s v="Philadelphia"/>
    <x v="9"/>
    <x v="3"/>
    <x v="0"/>
    <x v="5"/>
    <s v="No"/>
    <x v="1"/>
    <n v="22.512000000000004"/>
    <n v="3"/>
    <n v="0.2"/>
    <n v="2.2511999999999999"/>
  </r>
  <r>
    <x v="548"/>
    <x v="0"/>
    <s v="Philadelphia"/>
    <x v="9"/>
    <x v="3"/>
    <x v="1"/>
    <x v="8"/>
    <s v="Yes"/>
    <x v="0"/>
    <n v="3.4440000000000008"/>
    <n v="2"/>
    <n v="0.7"/>
    <n v="-2.7551999999999994"/>
  </r>
  <r>
    <x v="548"/>
    <x v="0"/>
    <s v="Philadelphia"/>
    <x v="9"/>
    <x v="3"/>
    <x v="1"/>
    <x v="8"/>
    <s v="No"/>
    <x v="2"/>
    <n v="538.19400000000007"/>
    <n v="2"/>
    <n v="0.7"/>
    <n v="-412.61539999999991"/>
  </r>
  <r>
    <x v="548"/>
    <x v="0"/>
    <s v="Philadelphia"/>
    <x v="9"/>
    <x v="3"/>
    <x v="2"/>
    <x v="11"/>
    <s v="No"/>
    <x v="0"/>
    <n v="47.984000000000002"/>
    <n v="2"/>
    <n v="0.2"/>
    <n v="14.395200000000004"/>
  </r>
  <r>
    <x v="605"/>
    <x v="1"/>
    <s v="Dallas"/>
    <x v="5"/>
    <x v="2"/>
    <x v="2"/>
    <x v="7"/>
    <s v="No"/>
    <x v="0"/>
    <n v="492.76800000000003"/>
    <n v="4"/>
    <n v="0.2"/>
    <n v="55.436399999999935"/>
  </r>
  <r>
    <x v="567"/>
    <x v="0"/>
    <s v="Perth Amboy"/>
    <x v="30"/>
    <x v="3"/>
    <x v="1"/>
    <x v="6"/>
    <s v="No"/>
    <x v="1"/>
    <n v="286.78999999999996"/>
    <n v="7"/>
    <n v="0"/>
    <n v="74.565400000000011"/>
  </r>
  <r>
    <x v="707"/>
    <x v="2"/>
    <s v="Jacksonville"/>
    <x v="2"/>
    <x v="0"/>
    <x v="1"/>
    <x v="10"/>
    <s v="Yes"/>
    <x v="0"/>
    <n v="5.08"/>
    <n v="1"/>
    <n v="0.2"/>
    <n v="1.6509999999999998"/>
  </r>
  <r>
    <x v="444"/>
    <x v="0"/>
    <s v="Jacksonville"/>
    <x v="2"/>
    <x v="0"/>
    <x v="2"/>
    <x v="11"/>
    <s v="No"/>
    <x v="2"/>
    <n v="47.992000000000004"/>
    <n v="1"/>
    <n v="0.2"/>
    <n v="7.198799999999995"/>
  </r>
  <r>
    <x v="553"/>
    <x v="1"/>
    <s v="Revere"/>
    <x v="31"/>
    <x v="3"/>
    <x v="1"/>
    <x v="9"/>
    <s v="No"/>
    <x v="0"/>
    <n v="61.96"/>
    <n v="2"/>
    <n v="0"/>
    <n v="16.1096"/>
  </r>
  <r>
    <x v="553"/>
    <x v="1"/>
    <s v="Revere"/>
    <x v="31"/>
    <x v="3"/>
    <x v="0"/>
    <x v="0"/>
    <s v="No"/>
    <x v="0"/>
    <n v="361.96"/>
    <n v="2"/>
    <n v="0"/>
    <n v="83.25079999999997"/>
  </r>
  <r>
    <x v="553"/>
    <x v="1"/>
    <s v="Revere"/>
    <x v="31"/>
    <x v="3"/>
    <x v="1"/>
    <x v="10"/>
    <s v="No"/>
    <x v="1"/>
    <n v="278.82"/>
    <n v="9"/>
    <n v="0"/>
    <n v="125.46899999999999"/>
  </r>
  <r>
    <x v="266"/>
    <x v="0"/>
    <s v="Jackson"/>
    <x v="35"/>
    <x v="0"/>
    <x v="0"/>
    <x v="5"/>
    <s v="Yes"/>
    <x v="0"/>
    <n v="133.38"/>
    <n v="6"/>
    <n v="0"/>
    <n v="58.687200000000011"/>
  </r>
  <r>
    <x v="708"/>
    <x v="0"/>
    <s v="Jacksonville"/>
    <x v="3"/>
    <x v="0"/>
    <x v="1"/>
    <x v="10"/>
    <s v="No"/>
    <x v="2"/>
    <n v="47.952000000000005"/>
    <n v="3"/>
    <n v="0.2"/>
    <n v="16.183799999999998"/>
  </r>
  <r>
    <x v="488"/>
    <x v="0"/>
    <s v="San Francisco"/>
    <x v="1"/>
    <x v="1"/>
    <x v="0"/>
    <x v="5"/>
    <s v="No"/>
    <x v="0"/>
    <n v="16.739999999999998"/>
    <n v="2"/>
    <n v="0"/>
    <n v="4.3523999999999994"/>
  </r>
  <r>
    <x v="245"/>
    <x v="1"/>
    <s v="Columbus"/>
    <x v="24"/>
    <x v="3"/>
    <x v="1"/>
    <x v="10"/>
    <s v="No"/>
    <x v="0"/>
    <n v="10.848000000000001"/>
    <n v="2"/>
    <n v="0.2"/>
    <n v="3.5255999999999994"/>
  </r>
  <r>
    <x v="245"/>
    <x v="1"/>
    <s v="Columbus"/>
    <x v="24"/>
    <x v="3"/>
    <x v="2"/>
    <x v="11"/>
    <s v="No"/>
    <x v="1"/>
    <n v="18.544"/>
    <n v="2"/>
    <n v="0.2"/>
    <n v="3.0133999999999981"/>
  </r>
  <r>
    <x v="212"/>
    <x v="0"/>
    <s v="Dearborn Heights"/>
    <x v="12"/>
    <x v="2"/>
    <x v="0"/>
    <x v="1"/>
    <s v="Yes"/>
    <x v="0"/>
    <n v="180.98"/>
    <n v="1"/>
    <n v="0"/>
    <n v="47.0548"/>
  </r>
  <r>
    <x v="212"/>
    <x v="0"/>
    <s v="Dearborn Heights"/>
    <x v="12"/>
    <x v="2"/>
    <x v="2"/>
    <x v="11"/>
    <s v="No"/>
    <x v="2"/>
    <n v="99.98"/>
    <n v="2"/>
    <n v="0"/>
    <n v="42.991400000000006"/>
  </r>
  <r>
    <x v="338"/>
    <x v="1"/>
    <s v="Overland Park"/>
    <x v="41"/>
    <x v="2"/>
    <x v="2"/>
    <x v="11"/>
    <s v="No"/>
    <x v="0"/>
    <n v="34.950000000000003"/>
    <n v="5"/>
    <n v="0"/>
    <n v="15.378000000000004"/>
  </r>
  <r>
    <x v="338"/>
    <x v="1"/>
    <s v="Overland Park"/>
    <x v="41"/>
    <x v="2"/>
    <x v="1"/>
    <x v="8"/>
    <s v="No"/>
    <x v="0"/>
    <n v="152"/>
    <n v="5"/>
    <n v="0"/>
    <n v="69.919999999999987"/>
  </r>
  <r>
    <x v="81"/>
    <x v="0"/>
    <s v="Santa Fe"/>
    <x v="27"/>
    <x v="1"/>
    <x v="2"/>
    <x v="11"/>
    <s v="No"/>
    <x v="1"/>
    <n v="92.52"/>
    <n v="9"/>
    <n v="0"/>
    <n v="18.503999999999991"/>
  </r>
  <r>
    <x v="407"/>
    <x v="1"/>
    <s v="San Francisco"/>
    <x v="1"/>
    <x v="1"/>
    <x v="1"/>
    <x v="6"/>
    <s v="Yes"/>
    <x v="0"/>
    <n v="8.56"/>
    <n v="2"/>
    <n v="0"/>
    <n v="2.4823999999999993"/>
  </r>
  <r>
    <x v="407"/>
    <x v="1"/>
    <s v="San Francisco"/>
    <x v="1"/>
    <x v="1"/>
    <x v="1"/>
    <x v="10"/>
    <s v="No"/>
    <x v="2"/>
    <n v="45.36"/>
    <n v="7"/>
    <n v="0"/>
    <n v="21.772800000000004"/>
  </r>
  <r>
    <x v="407"/>
    <x v="1"/>
    <s v="San Francisco"/>
    <x v="1"/>
    <x v="1"/>
    <x v="0"/>
    <x v="3"/>
    <s v="No"/>
    <x v="0"/>
    <n v="1421.6640000000002"/>
    <n v="6"/>
    <n v="0.2"/>
    <n v="-195.47879999999998"/>
  </r>
  <r>
    <x v="307"/>
    <x v="0"/>
    <s v="Mobile"/>
    <x v="19"/>
    <x v="0"/>
    <x v="0"/>
    <x v="5"/>
    <s v="No"/>
    <x v="0"/>
    <n v="8.9600000000000009"/>
    <n v="2"/>
    <n v="0"/>
    <n v="2.7775999999999996"/>
  </r>
  <r>
    <x v="566"/>
    <x v="1"/>
    <s v="Springfield"/>
    <x v="17"/>
    <x v="0"/>
    <x v="2"/>
    <x v="7"/>
    <s v="No"/>
    <x v="1"/>
    <n v="579.94999999999993"/>
    <n v="5"/>
    <n v="0"/>
    <n v="168.18549999999993"/>
  </r>
  <r>
    <x v="566"/>
    <x v="1"/>
    <s v="Springfield"/>
    <x v="17"/>
    <x v="0"/>
    <x v="0"/>
    <x v="5"/>
    <s v="Yes"/>
    <x v="0"/>
    <n v="29.12"/>
    <n v="4"/>
    <n v="0"/>
    <n v="12.521600000000003"/>
  </r>
  <r>
    <x v="566"/>
    <x v="1"/>
    <s v="Springfield"/>
    <x v="17"/>
    <x v="0"/>
    <x v="0"/>
    <x v="3"/>
    <s v="No"/>
    <x v="2"/>
    <n v="1202.94"/>
    <n v="3"/>
    <n v="0"/>
    <n v="300.73500000000001"/>
  </r>
  <r>
    <x v="501"/>
    <x v="1"/>
    <s v="Newark"/>
    <x v="13"/>
    <x v="3"/>
    <x v="1"/>
    <x v="8"/>
    <s v="No"/>
    <x v="0"/>
    <n v="7.92"/>
    <n v="4"/>
    <n v="0"/>
    <n v="3.5640000000000001"/>
  </r>
  <r>
    <x v="203"/>
    <x v="0"/>
    <s v="Hickory"/>
    <x v="3"/>
    <x v="0"/>
    <x v="2"/>
    <x v="7"/>
    <s v="No"/>
    <x v="0"/>
    <n v="36.192"/>
    <n v="1"/>
    <n v="0.2"/>
    <n v="2.7143999999999995"/>
  </r>
  <r>
    <x v="675"/>
    <x v="2"/>
    <s v="Fort Lauderdale"/>
    <x v="2"/>
    <x v="0"/>
    <x v="1"/>
    <x v="4"/>
    <s v="No"/>
    <x v="1"/>
    <n v="147.184"/>
    <n v="2"/>
    <n v="0.2"/>
    <n v="-29.436800000000012"/>
  </r>
  <r>
    <x v="584"/>
    <x v="0"/>
    <s v="Carol Stream"/>
    <x v="10"/>
    <x v="2"/>
    <x v="0"/>
    <x v="1"/>
    <s v="Yes"/>
    <x v="0"/>
    <n v="408.42200000000003"/>
    <n v="2"/>
    <n v="0.3"/>
    <n v="-5.8346000000000231"/>
  </r>
  <r>
    <x v="584"/>
    <x v="0"/>
    <s v="Carol Stream"/>
    <x v="10"/>
    <x v="2"/>
    <x v="0"/>
    <x v="1"/>
    <s v="No"/>
    <x v="2"/>
    <n v="382.11599999999999"/>
    <n v="6"/>
    <n v="0.3"/>
    <n v="-92.799600000000027"/>
  </r>
  <r>
    <x v="584"/>
    <x v="0"/>
    <s v="Carol Stream"/>
    <x v="10"/>
    <x v="2"/>
    <x v="1"/>
    <x v="4"/>
    <s v="No"/>
    <x v="0"/>
    <n v="68.599999999999994"/>
    <n v="5"/>
    <n v="0.2"/>
    <n v="6.0024999999999977"/>
  </r>
  <r>
    <x v="584"/>
    <x v="0"/>
    <s v="Carol Stream"/>
    <x v="10"/>
    <x v="2"/>
    <x v="1"/>
    <x v="4"/>
    <s v="No"/>
    <x v="0"/>
    <n v="435.50400000000002"/>
    <n v="3"/>
    <n v="0.2"/>
    <n v="48.994199999999921"/>
  </r>
  <r>
    <x v="584"/>
    <x v="0"/>
    <s v="Carol Stream"/>
    <x v="10"/>
    <x v="2"/>
    <x v="1"/>
    <x v="10"/>
    <s v="No"/>
    <x v="1"/>
    <n v="11.168000000000001"/>
    <n v="2"/>
    <n v="0.2"/>
    <n v="3.7692000000000001"/>
  </r>
  <r>
    <x v="208"/>
    <x v="1"/>
    <s v="Saint Cloud"/>
    <x v="11"/>
    <x v="2"/>
    <x v="2"/>
    <x v="11"/>
    <s v="Yes"/>
    <x v="0"/>
    <n v="72"/>
    <n v="4"/>
    <n v="0"/>
    <n v="12.959999999999994"/>
  </r>
  <r>
    <x v="208"/>
    <x v="1"/>
    <s v="Saint Cloud"/>
    <x v="11"/>
    <x v="2"/>
    <x v="2"/>
    <x v="11"/>
    <s v="No"/>
    <x v="2"/>
    <n v="655.90000000000009"/>
    <n v="5"/>
    <n v="0"/>
    <n v="275.47800000000001"/>
  </r>
  <r>
    <x v="208"/>
    <x v="1"/>
    <s v="Saint Cloud"/>
    <x v="11"/>
    <x v="2"/>
    <x v="0"/>
    <x v="1"/>
    <s v="No"/>
    <x v="0"/>
    <n v="603.91999999999996"/>
    <n v="4"/>
    <n v="0"/>
    <n v="181.17599999999993"/>
  </r>
  <r>
    <x v="402"/>
    <x v="2"/>
    <s v="Los Angeles"/>
    <x v="1"/>
    <x v="1"/>
    <x v="0"/>
    <x v="3"/>
    <s v="No"/>
    <x v="0"/>
    <n v="513.024"/>
    <n v="2"/>
    <n v="0.2"/>
    <n v="12.82559999999998"/>
  </r>
  <r>
    <x v="402"/>
    <x v="2"/>
    <s v="Los Angeles"/>
    <x v="1"/>
    <x v="1"/>
    <x v="1"/>
    <x v="9"/>
    <s v="No"/>
    <x v="1"/>
    <n v="487.91999999999996"/>
    <n v="6"/>
    <n v="0"/>
    <n v="136.61759999999998"/>
  </r>
  <r>
    <x v="402"/>
    <x v="2"/>
    <s v="Los Angeles"/>
    <x v="1"/>
    <x v="1"/>
    <x v="1"/>
    <x v="8"/>
    <s v="Yes"/>
    <x v="0"/>
    <n v="15.24"/>
    <n v="5"/>
    <n v="0.2"/>
    <n v="5.3339999999999996"/>
  </r>
  <r>
    <x v="300"/>
    <x v="0"/>
    <s v="Mobile"/>
    <x v="19"/>
    <x v="0"/>
    <x v="2"/>
    <x v="11"/>
    <s v="No"/>
    <x v="2"/>
    <n v="209.96999999999997"/>
    <n v="3"/>
    <n v="0"/>
    <n v="71.389799999999994"/>
  </r>
  <r>
    <x v="300"/>
    <x v="0"/>
    <s v="Mobile"/>
    <x v="19"/>
    <x v="0"/>
    <x v="1"/>
    <x v="8"/>
    <s v="No"/>
    <x v="0"/>
    <n v="62.94"/>
    <n v="3"/>
    <n v="0"/>
    <n v="30.211199999999998"/>
  </r>
  <r>
    <x v="300"/>
    <x v="0"/>
    <s v="Mobile"/>
    <x v="19"/>
    <x v="0"/>
    <x v="1"/>
    <x v="6"/>
    <s v="No"/>
    <x v="0"/>
    <n v="25.919999999999998"/>
    <n v="9"/>
    <n v="0"/>
    <n v="7.7759999999999989"/>
  </r>
  <r>
    <x v="709"/>
    <x v="0"/>
    <s v="Austin"/>
    <x v="5"/>
    <x v="2"/>
    <x v="1"/>
    <x v="10"/>
    <s v="No"/>
    <x v="1"/>
    <n v="10.368000000000002"/>
    <n v="2"/>
    <n v="0.2"/>
    <n v="3.6288"/>
  </r>
  <r>
    <x v="709"/>
    <x v="0"/>
    <s v="Austin"/>
    <x v="5"/>
    <x v="2"/>
    <x v="2"/>
    <x v="11"/>
    <s v="Yes"/>
    <x v="0"/>
    <n v="95.736000000000004"/>
    <n v="3"/>
    <n v="0.2"/>
    <n v="20.343900000000001"/>
  </r>
  <r>
    <x v="451"/>
    <x v="2"/>
    <s v="New York City"/>
    <x v="15"/>
    <x v="3"/>
    <x v="1"/>
    <x v="4"/>
    <s v="No"/>
    <x v="2"/>
    <n v="900.08"/>
    <n v="4"/>
    <n v="0"/>
    <n v="117.0104"/>
  </r>
  <r>
    <x v="710"/>
    <x v="0"/>
    <s v="Plano"/>
    <x v="5"/>
    <x v="2"/>
    <x v="2"/>
    <x v="7"/>
    <s v="No"/>
    <x v="0"/>
    <n v="201.584"/>
    <n v="2"/>
    <n v="0.2"/>
    <n v="20.158400000000015"/>
  </r>
  <r>
    <x v="710"/>
    <x v="0"/>
    <s v="Plano"/>
    <x v="5"/>
    <x v="2"/>
    <x v="1"/>
    <x v="8"/>
    <s v="No"/>
    <x v="0"/>
    <n v="3.3919999999999995"/>
    <n v="4"/>
    <n v="0.8"/>
    <n v="-5.088000000000001"/>
  </r>
  <r>
    <x v="710"/>
    <x v="0"/>
    <s v="Plano"/>
    <x v="5"/>
    <x v="2"/>
    <x v="0"/>
    <x v="0"/>
    <s v="No"/>
    <x v="1"/>
    <n v="193.06559999999999"/>
    <n v="4"/>
    <n v="0.32"/>
    <n v="-19.874399999999994"/>
  </r>
  <r>
    <x v="710"/>
    <x v="0"/>
    <s v="Plano"/>
    <x v="5"/>
    <x v="2"/>
    <x v="1"/>
    <x v="10"/>
    <s v="Yes"/>
    <x v="0"/>
    <n v="15.552000000000003"/>
    <n v="3"/>
    <n v="0.2"/>
    <n v="5.4432"/>
  </r>
  <r>
    <x v="710"/>
    <x v="0"/>
    <s v="Plano"/>
    <x v="5"/>
    <x v="2"/>
    <x v="1"/>
    <x v="10"/>
    <s v="No"/>
    <x v="2"/>
    <n v="11.648000000000001"/>
    <n v="2"/>
    <n v="0.2"/>
    <n v="4.0768000000000004"/>
  </r>
  <r>
    <x v="710"/>
    <x v="0"/>
    <s v="Plano"/>
    <x v="5"/>
    <x v="2"/>
    <x v="2"/>
    <x v="15"/>
    <s v="No"/>
    <x v="0"/>
    <n v="418.8"/>
    <n v="2"/>
    <n v="0.4"/>
    <n v="-97.71999999999997"/>
  </r>
  <r>
    <x v="710"/>
    <x v="0"/>
    <s v="Plano"/>
    <x v="5"/>
    <x v="2"/>
    <x v="1"/>
    <x v="4"/>
    <s v="No"/>
    <x v="0"/>
    <n v="509.48800000000006"/>
    <n v="7"/>
    <n v="0.2"/>
    <n v="-127.37200000000001"/>
  </r>
  <r>
    <x v="304"/>
    <x v="1"/>
    <s v="Chicago"/>
    <x v="10"/>
    <x v="2"/>
    <x v="0"/>
    <x v="0"/>
    <s v="No"/>
    <x v="1"/>
    <n v="825.17399999999998"/>
    <n v="9"/>
    <n v="0.3"/>
    <n v="-117.88199999999998"/>
  </r>
  <r>
    <x v="304"/>
    <x v="1"/>
    <s v="Chicago"/>
    <x v="10"/>
    <x v="2"/>
    <x v="1"/>
    <x v="10"/>
    <s v="Yes"/>
    <x v="0"/>
    <n v="17.760000000000002"/>
    <n v="3"/>
    <n v="0.2"/>
    <n v="5.55"/>
  </r>
  <r>
    <x v="304"/>
    <x v="1"/>
    <s v="Chicago"/>
    <x v="10"/>
    <x v="2"/>
    <x v="1"/>
    <x v="6"/>
    <s v="No"/>
    <x v="2"/>
    <n v="6.911999999999999"/>
    <n v="3"/>
    <n v="0.2"/>
    <n v="0.86399999999999988"/>
  </r>
  <r>
    <x v="561"/>
    <x v="0"/>
    <s v="Jackson"/>
    <x v="35"/>
    <x v="0"/>
    <x v="2"/>
    <x v="11"/>
    <s v="No"/>
    <x v="0"/>
    <n v="66.300000000000011"/>
    <n v="3"/>
    <n v="0"/>
    <n v="8.6190000000000033"/>
  </r>
  <r>
    <x v="66"/>
    <x v="0"/>
    <s v="Fayetteville"/>
    <x v="3"/>
    <x v="0"/>
    <x v="1"/>
    <x v="10"/>
    <s v="No"/>
    <x v="0"/>
    <n v="30.816000000000003"/>
    <n v="9"/>
    <n v="0.2"/>
    <n v="9.6299999999999955"/>
  </r>
  <r>
    <x v="66"/>
    <x v="0"/>
    <s v="Fayetteville"/>
    <x v="3"/>
    <x v="0"/>
    <x v="2"/>
    <x v="7"/>
    <s v="No"/>
    <x v="1"/>
    <n v="44.783999999999999"/>
    <n v="2"/>
    <n v="0.2"/>
    <n v="4.4783999999999988"/>
  </r>
  <r>
    <x v="66"/>
    <x v="0"/>
    <s v="Fayetteville"/>
    <x v="3"/>
    <x v="0"/>
    <x v="1"/>
    <x v="9"/>
    <s v="Yes"/>
    <x v="0"/>
    <n v="569.53599999999994"/>
    <n v="4"/>
    <n v="0.2"/>
    <n v="64.072799999999944"/>
  </r>
  <r>
    <x v="675"/>
    <x v="2"/>
    <s v="Aurora"/>
    <x v="10"/>
    <x v="2"/>
    <x v="0"/>
    <x v="3"/>
    <s v="No"/>
    <x v="2"/>
    <n v="796.42500000000007"/>
    <n v="7"/>
    <n v="0.5"/>
    <n v="-525.6405000000002"/>
  </r>
  <r>
    <x v="678"/>
    <x v="1"/>
    <s v="Sacramento"/>
    <x v="1"/>
    <x v="1"/>
    <x v="1"/>
    <x v="8"/>
    <s v="No"/>
    <x v="0"/>
    <n v="12.832000000000001"/>
    <n v="2"/>
    <n v="0.2"/>
    <n v="4.3307999999999982"/>
  </r>
  <r>
    <x v="664"/>
    <x v="1"/>
    <s v="Des Moines"/>
    <x v="23"/>
    <x v="2"/>
    <x v="1"/>
    <x v="10"/>
    <s v="No"/>
    <x v="0"/>
    <n v="40.46"/>
    <n v="7"/>
    <n v="0"/>
    <n v="19.825400000000002"/>
  </r>
  <r>
    <x v="664"/>
    <x v="1"/>
    <s v="Des Moines"/>
    <x v="23"/>
    <x v="2"/>
    <x v="2"/>
    <x v="7"/>
    <s v="No"/>
    <x v="1"/>
    <n v="404.93999999999994"/>
    <n v="3"/>
    <n v="0"/>
    <n v="109.33379999999998"/>
  </r>
  <r>
    <x v="504"/>
    <x v="1"/>
    <s v="San Diego"/>
    <x v="1"/>
    <x v="1"/>
    <x v="2"/>
    <x v="11"/>
    <s v="Yes"/>
    <x v="0"/>
    <n v="116"/>
    <n v="8"/>
    <n v="0"/>
    <n v="29"/>
  </r>
  <r>
    <x v="654"/>
    <x v="0"/>
    <s v="Dallas"/>
    <x v="5"/>
    <x v="2"/>
    <x v="2"/>
    <x v="7"/>
    <s v="No"/>
    <x v="2"/>
    <n v="657.55200000000013"/>
    <n v="6"/>
    <n v="0.2"/>
    <n v="49.316399999999987"/>
  </r>
  <r>
    <x v="711"/>
    <x v="2"/>
    <s v="Jackson"/>
    <x v="35"/>
    <x v="0"/>
    <x v="2"/>
    <x v="11"/>
    <s v="No"/>
    <x v="0"/>
    <n v="599.97"/>
    <n v="3"/>
    <n v="0"/>
    <n v="257.98710000000005"/>
  </r>
  <r>
    <x v="711"/>
    <x v="2"/>
    <s v="Jackson"/>
    <x v="35"/>
    <x v="0"/>
    <x v="2"/>
    <x v="7"/>
    <s v="No"/>
    <x v="0"/>
    <n v="38.97"/>
    <n v="3"/>
    <n v="0"/>
    <n v="0.77940000000000076"/>
  </r>
  <r>
    <x v="711"/>
    <x v="2"/>
    <s v="Jackson"/>
    <x v="35"/>
    <x v="0"/>
    <x v="1"/>
    <x v="8"/>
    <s v="No"/>
    <x v="1"/>
    <n v="45.84"/>
    <n v="8"/>
    <n v="0"/>
    <n v="22.0032"/>
  </r>
  <r>
    <x v="217"/>
    <x v="0"/>
    <s v="San Diego"/>
    <x v="1"/>
    <x v="1"/>
    <x v="2"/>
    <x v="7"/>
    <s v="Yes"/>
    <x v="0"/>
    <n v="38.24"/>
    <n v="4"/>
    <n v="0.2"/>
    <n v="-9.56"/>
  </r>
  <r>
    <x v="591"/>
    <x v="0"/>
    <s v="Orlando"/>
    <x v="2"/>
    <x v="0"/>
    <x v="2"/>
    <x v="11"/>
    <s v="No"/>
    <x v="2"/>
    <n v="87.168000000000006"/>
    <n v="3"/>
    <n v="0.2"/>
    <n v="10.895999999999987"/>
  </r>
  <r>
    <x v="532"/>
    <x v="1"/>
    <s v="Lafayette"/>
    <x v="14"/>
    <x v="2"/>
    <x v="1"/>
    <x v="6"/>
    <s v="No"/>
    <x v="0"/>
    <n v="21.400000000000002"/>
    <n v="5"/>
    <n v="0"/>
    <n v="6.2059999999999977"/>
  </r>
  <r>
    <x v="553"/>
    <x v="1"/>
    <s v="New York City"/>
    <x v="15"/>
    <x v="3"/>
    <x v="1"/>
    <x v="14"/>
    <s v="No"/>
    <x v="0"/>
    <n v="54.900000000000006"/>
    <n v="5"/>
    <n v="0"/>
    <n v="15.372000000000003"/>
  </r>
  <r>
    <x v="252"/>
    <x v="0"/>
    <s v="Los Angeles"/>
    <x v="1"/>
    <x v="1"/>
    <x v="2"/>
    <x v="15"/>
    <s v="No"/>
    <x v="1"/>
    <n v="287.96800000000002"/>
    <n v="4"/>
    <n v="0.2"/>
    <n v="97.189199999999985"/>
  </r>
  <r>
    <x v="252"/>
    <x v="0"/>
    <s v="Los Angeles"/>
    <x v="1"/>
    <x v="1"/>
    <x v="1"/>
    <x v="6"/>
    <s v="Yes"/>
    <x v="0"/>
    <n v="13.12"/>
    <n v="4"/>
    <n v="0"/>
    <n v="3.8047999999999984"/>
  </r>
  <r>
    <x v="252"/>
    <x v="0"/>
    <s v="Los Angeles"/>
    <x v="1"/>
    <x v="1"/>
    <x v="1"/>
    <x v="6"/>
    <s v="No"/>
    <x v="2"/>
    <n v="10.75"/>
    <n v="5"/>
    <n v="0"/>
    <n v="3.547499999999999"/>
  </r>
  <r>
    <x v="252"/>
    <x v="0"/>
    <s v="Los Angeles"/>
    <x v="1"/>
    <x v="1"/>
    <x v="1"/>
    <x v="13"/>
    <s v="No"/>
    <x v="0"/>
    <n v="11.62"/>
    <n v="2"/>
    <n v="0"/>
    <n v="3.6021999999999998"/>
  </r>
  <r>
    <x v="248"/>
    <x v="0"/>
    <s v="New York City"/>
    <x v="15"/>
    <x v="3"/>
    <x v="1"/>
    <x v="4"/>
    <s v="No"/>
    <x v="0"/>
    <n v="40.74"/>
    <n v="3"/>
    <n v="0"/>
    <n v="0.4073999999999991"/>
  </r>
  <r>
    <x v="115"/>
    <x v="1"/>
    <s v="Henderson"/>
    <x v="0"/>
    <x v="0"/>
    <x v="1"/>
    <x v="4"/>
    <s v="No"/>
    <x v="1"/>
    <n v="83.25"/>
    <n v="3"/>
    <n v="0"/>
    <n v="14.984999999999992"/>
  </r>
  <r>
    <x v="115"/>
    <x v="1"/>
    <s v="Henderson"/>
    <x v="0"/>
    <x v="0"/>
    <x v="1"/>
    <x v="2"/>
    <s v="Yes"/>
    <x v="0"/>
    <n v="9.4499999999999993"/>
    <n v="3"/>
    <n v="0"/>
    <n v="4.5359999999999996"/>
  </r>
  <r>
    <x v="115"/>
    <x v="1"/>
    <s v="Henderson"/>
    <x v="0"/>
    <x v="0"/>
    <x v="1"/>
    <x v="2"/>
    <s v="No"/>
    <x v="2"/>
    <n v="20.65"/>
    <n v="5"/>
    <n v="0"/>
    <n v="9.4989999999999988"/>
  </r>
  <r>
    <x v="115"/>
    <x v="1"/>
    <s v="Henderson"/>
    <x v="0"/>
    <x v="0"/>
    <x v="1"/>
    <x v="10"/>
    <s v="No"/>
    <x v="0"/>
    <n v="45.36"/>
    <n v="7"/>
    <n v="0"/>
    <n v="21.772800000000004"/>
  </r>
  <r>
    <x v="277"/>
    <x v="0"/>
    <s v="Columbus"/>
    <x v="24"/>
    <x v="3"/>
    <x v="0"/>
    <x v="5"/>
    <s v="No"/>
    <x v="0"/>
    <n v="5.3520000000000003"/>
    <n v="3"/>
    <n v="0.2"/>
    <n v="1.6055999999999999"/>
  </r>
  <r>
    <x v="277"/>
    <x v="0"/>
    <s v="Columbus"/>
    <x v="24"/>
    <x v="3"/>
    <x v="0"/>
    <x v="1"/>
    <s v="No"/>
    <x v="1"/>
    <n v="99.372"/>
    <n v="2"/>
    <n v="0.3"/>
    <n v="-7.0979999999999919"/>
  </r>
  <r>
    <x v="277"/>
    <x v="0"/>
    <s v="Columbus"/>
    <x v="24"/>
    <x v="3"/>
    <x v="1"/>
    <x v="6"/>
    <s v="Yes"/>
    <x v="0"/>
    <n v="2.6720000000000002"/>
    <n v="1"/>
    <n v="0.2"/>
    <n v="0.36739999999999962"/>
  </r>
  <r>
    <x v="462"/>
    <x v="0"/>
    <s v="College Station"/>
    <x v="5"/>
    <x v="2"/>
    <x v="1"/>
    <x v="10"/>
    <s v="No"/>
    <x v="2"/>
    <n v="28.672000000000004"/>
    <n v="8"/>
    <n v="0.2"/>
    <n v="10.393600000000001"/>
  </r>
  <r>
    <x v="462"/>
    <x v="0"/>
    <s v="College Station"/>
    <x v="5"/>
    <x v="2"/>
    <x v="1"/>
    <x v="9"/>
    <s v="No"/>
    <x v="0"/>
    <n v="29.311999999999994"/>
    <n v="8"/>
    <n v="0.8"/>
    <n v="-74.74560000000001"/>
  </r>
  <r>
    <x v="279"/>
    <x v="2"/>
    <s v="Richmond"/>
    <x v="0"/>
    <x v="0"/>
    <x v="1"/>
    <x v="4"/>
    <s v="No"/>
    <x v="0"/>
    <n v="105.98"/>
    <n v="7"/>
    <n v="0"/>
    <n v="4.2391999999999932"/>
  </r>
  <r>
    <x v="279"/>
    <x v="2"/>
    <s v="Richmond"/>
    <x v="0"/>
    <x v="0"/>
    <x v="1"/>
    <x v="14"/>
    <s v="No"/>
    <x v="1"/>
    <n v="35.06"/>
    <n v="2"/>
    <n v="0"/>
    <n v="10.517999999999997"/>
  </r>
  <r>
    <x v="279"/>
    <x v="2"/>
    <s v="Richmond"/>
    <x v="0"/>
    <x v="0"/>
    <x v="0"/>
    <x v="1"/>
    <s v="Yes"/>
    <x v="0"/>
    <n v="33.94"/>
    <n v="1"/>
    <n v="0"/>
    <n v="9.1637999999999984"/>
  </r>
  <r>
    <x v="279"/>
    <x v="2"/>
    <s v="Richmond"/>
    <x v="0"/>
    <x v="0"/>
    <x v="1"/>
    <x v="2"/>
    <s v="No"/>
    <x v="2"/>
    <n v="30"/>
    <n v="8"/>
    <n v="0"/>
    <n v="14.399999999999999"/>
  </r>
  <r>
    <x v="467"/>
    <x v="2"/>
    <s v="Chicago"/>
    <x v="10"/>
    <x v="2"/>
    <x v="1"/>
    <x v="10"/>
    <s v="No"/>
    <x v="0"/>
    <n v="45.527999999999999"/>
    <n v="3"/>
    <n v="0.2"/>
    <n v="15.934799999999997"/>
  </r>
  <r>
    <x v="467"/>
    <x v="2"/>
    <s v="Chicago"/>
    <x v="10"/>
    <x v="2"/>
    <x v="0"/>
    <x v="1"/>
    <s v="No"/>
    <x v="0"/>
    <n v="844.11599999999987"/>
    <n v="6"/>
    <n v="0.3"/>
    <n v="-36.176400000000001"/>
  </r>
  <r>
    <x v="467"/>
    <x v="2"/>
    <s v="Chicago"/>
    <x v="10"/>
    <x v="2"/>
    <x v="2"/>
    <x v="7"/>
    <s v="No"/>
    <x v="1"/>
    <n v="812.73599999999999"/>
    <n v="8"/>
    <n v="0.2"/>
    <n v="60.955199999999962"/>
  </r>
  <r>
    <x v="395"/>
    <x v="1"/>
    <s v="Philadelphia"/>
    <x v="9"/>
    <x v="3"/>
    <x v="1"/>
    <x v="8"/>
    <s v="Yes"/>
    <x v="0"/>
    <n v="7.4760000000000018"/>
    <n v="1"/>
    <n v="0.7"/>
    <n v="-5.9807999999999986"/>
  </r>
  <r>
    <x v="22"/>
    <x v="0"/>
    <s v="Los Angeles"/>
    <x v="1"/>
    <x v="1"/>
    <x v="1"/>
    <x v="4"/>
    <s v="No"/>
    <x v="2"/>
    <n v="330.4"/>
    <n v="2"/>
    <n v="0"/>
    <n v="85.903999999999996"/>
  </r>
  <r>
    <x v="22"/>
    <x v="0"/>
    <s v="Los Angeles"/>
    <x v="1"/>
    <x v="1"/>
    <x v="2"/>
    <x v="7"/>
    <s v="No"/>
    <x v="0"/>
    <n v="604.75199999999995"/>
    <n v="6"/>
    <n v="0.2"/>
    <n v="37.797000000000025"/>
  </r>
  <r>
    <x v="142"/>
    <x v="0"/>
    <s v="Los Angeles"/>
    <x v="1"/>
    <x v="1"/>
    <x v="1"/>
    <x v="10"/>
    <s v="No"/>
    <x v="0"/>
    <n v="45.36"/>
    <n v="7"/>
    <n v="0"/>
    <n v="21.772800000000004"/>
  </r>
  <r>
    <x v="142"/>
    <x v="0"/>
    <s v="Los Angeles"/>
    <x v="1"/>
    <x v="1"/>
    <x v="1"/>
    <x v="8"/>
    <s v="No"/>
    <x v="1"/>
    <n v="10.128"/>
    <n v="2"/>
    <n v="0.2"/>
    <n v="3.6714000000000002"/>
  </r>
  <r>
    <x v="700"/>
    <x v="0"/>
    <s v="San Francisco"/>
    <x v="1"/>
    <x v="1"/>
    <x v="1"/>
    <x v="8"/>
    <s v="Yes"/>
    <x v="0"/>
    <n v="21.792000000000002"/>
    <n v="4"/>
    <n v="0.2"/>
    <n v="7.6271999999999984"/>
  </r>
  <r>
    <x v="700"/>
    <x v="0"/>
    <s v="San Francisco"/>
    <x v="1"/>
    <x v="1"/>
    <x v="2"/>
    <x v="11"/>
    <s v="No"/>
    <x v="2"/>
    <n v="439.8"/>
    <n v="4"/>
    <n v="0"/>
    <n v="145.13400000000001"/>
  </r>
  <r>
    <x v="198"/>
    <x v="0"/>
    <s v="Akron"/>
    <x v="24"/>
    <x v="3"/>
    <x v="1"/>
    <x v="6"/>
    <s v="No"/>
    <x v="0"/>
    <n v="8.2560000000000002"/>
    <n v="4"/>
    <n v="0.2"/>
    <n v="0.61920000000000019"/>
  </r>
  <r>
    <x v="198"/>
    <x v="0"/>
    <s v="Akron"/>
    <x v="24"/>
    <x v="3"/>
    <x v="1"/>
    <x v="8"/>
    <s v="No"/>
    <x v="0"/>
    <n v="25.560000000000002"/>
    <n v="5"/>
    <n v="0.7"/>
    <n v="-20.448"/>
  </r>
  <r>
    <x v="198"/>
    <x v="0"/>
    <s v="Akron"/>
    <x v="24"/>
    <x v="3"/>
    <x v="1"/>
    <x v="8"/>
    <s v="No"/>
    <x v="1"/>
    <n v="4.3680000000000012"/>
    <n v="2"/>
    <n v="0.7"/>
    <n v="-3.0575999999999999"/>
  </r>
  <r>
    <x v="198"/>
    <x v="0"/>
    <s v="Akron"/>
    <x v="24"/>
    <x v="3"/>
    <x v="1"/>
    <x v="10"/>
    <s v="Yes"/>
    <x v="0"/>
    <n v="11.520000000000001"/>
    <n v="4"/>
    <n v="0.2"/>
    <n v="3.7439999999999993"/>
  </r>
  <r>
    <x v="150"/>
    <x v="0"/>
    <s v="Los Angeles"/>
    <x v="1"/>
    <x v="1"/>
    <x v="1"/>
    <x v="10"/>
    <s v="No"/>
    <x v="2"/>
    <n v="12.96"/>
    <n v="2"/>
    <n v="0"/>
    <n v="6.2208000000000006"/>
  </r>
  <r>
    <x v="150"/>
    <x v="0"/>
    <s v="Los Angeles"/>
    <x v="1"/>
    <x v="1"/>
    <x v="1"/>
    <x v="13"/>
    <s v="No"/>
    <x v="0"/>
    <n v="3.96"/>
    <n v="2"/>
    <n v="0"/>
    <n v="7.9200000000000159E-2"/>
  </r>
  <r>
    <x v="372"/>
    <x v="2"/>
    <s v="Independence"/>
    <x v="25"/>
    <x v="2"/>
    <x v="1"/>
    <x v="8"/>
    <s v="No"/>
    <x v="0"/>
    <n v="1577.94"/>
    <n v="3"/>
    <n v="0"/>
    <n v="757.41120000000001"/>
  </r>
  <r>
    <x v="626"/>
    <x v="2"/>
    <s v="Dallas"/>
    <x v="5"/>
    <x v="2"/>
    <x v="0"/>
    <x v="5"/>
    <s v="No"/>
    <x v="1"/>
    <n v="15.008000000000003"/>
    <n v="4"/>
    <n v="0.6"/>
    <n v="-12.006399999999999"/>
  </r>
  <r>
    <x v="82"/>
    <x v="2"/>
    <s v="Seattle"/>
    <x v="4"/>
    <x v="1"/>
    <x v="2"/>
    <x v="11"/>
    <s v="Yes"/>
    <x v="0"/>
    <n v="59.98"/>
    <n v="2"/>
    <n v="0"/>
    <n v="26.391200000000005"/>
  </r>
  <r>
    <x v="82"/>
    <x v="2"/>
    <s v="Seattle"/>
    <x v="4"/>
    <x v="1"/>
    <x v="2"/>
    <x v="15"/>
    <s v="No"/>
    <x v="2"/>
    <n v="2395.2000000000003"/>
    <n v="6"/>
    <n v="0.2"/>
    <n v="209.58000000000004"/>
  </r>
  <r>
    <x v="82"/>
    <x v="2"/>
    <s v="Seattle"/>
    <x v="4"/>
    <x v="1"/>
    <x v="2"/>
    <x v="11"/>
    <s v="No"/>
    <x v="0"/>
    <n v="1687.8"/>
    <n v="4"/>
    <n v="0"/>
    <n v="742.63200000000006"/>
  </r>
  <r>
    <x v="82"/>
    <x v="2"/>
    <s v="Seattle"/>
    <x v="4"/>
    <x v="1"/>
    <x v="2"/>
    <x v="7"/>
    <s v="No"/>
    <x v="0"/>
    <n v="7.9920000000000009"/>
    <n v="1"/>
    <n v="0.2"/>
    <n v="2.6972999999999994"/>
  </r>
  <r>
    <x v="712"/>
    <x v="1"/>
    <s v="Mesquite"/>
    <x v="5"/>
    <x v="2"/>
    <x v="1"/>
    <x v="10"/>
    <s v="No"/>
    <x v="1"/>
    <n v="5.1840000000000011"/>
    <n v="1"/>
    <n v="0.2"/>
    <n v="1.8144"/>
  </r>
  <r>
    <x v="527"/>
    <x v="0"/>
    <s v="Long Beach"/>
    <x v="15"/>
    <x v="3"/>
    <x v="1"/>
    <x v="6"/>
    <s v="Yes"/>
    <x v="0"/>
    <n v="11.68"/>
    <n v="2"/>
    <n v="0"/>
    <n v="5.4895999999999994"/>
  </r>
  <r>
    <x v="527"/>
    <x v="0"/>
    <s v="Long Beach"/>
    <x v="15"/>
    <x v="3"/>
    <x v="1"/>
    <x v="6"/>
    <s v="No"/>
    <x v="2"/>
    <n v="104.80000000000001"/>
    <n v="10"/>
    <n v="0"/>
    <n v="26.200000000000003"/>
  </r>
  <r>
    <x v="419"/>
    <x v="0"/>
    <s v="North Miami"/>
    <x v="2"/>
    <x v="0"/>
    <x v="1"/>
    <x v="10"/>
    <s v="No"/>
    <x v="0"/>
    <n v="14.496000000000002"/>
    <n v="3"/>
    <n v="0.2"/>
    <n v="4.8924000000000003"/>
  </r>
  <r>
    <x v="86"/>
    <x v="2"/>
    <s v="Bakersfield"/>
    <x v="1"/>
    <x v="1"/>
    <x v="1"/>
    <x v="8"/>
    <s v="No"/>
    <x v="0"/>
    <n v="4.7840000000000007"/>
    <n v="1"/>
    <n v="0.2"/>
    <n v="1.5547999999999997"/>
  </r>
  <r>
    <x v="86"/>
    <x v="2"/>
    <s v="Bakersfield"/>
    <x v="1"/>
    <x v="1"/>
    <x v="1"/>
    <x v="10"/>
    <s v="No"/>
    <x v="1"/>
    <n v="4.7300000000000004"/>
    <n v="1"/>
    <n v="0"/>
    <n v="2.3177000000000003"/>
  </r>
  <r>
    <x v="363"/>
    <x v="0"/>
    <s v="Jackson"/>
    <x v="35"/>
    <x v="0"/>
    <x v="1"/>
    <x v="4"/>
    <s v="Yes"/>
    <x v="0"/>
    <n v="7.89"/>
    <n v="1"/>
    <n v="0"/>
    <n v="0.31559999999999899"/>
  </r>
  <r>
    <x v="363"/>
    <x v="0"/>
    <s v="Jackson"/>
    <x v="35"/>
    <x v="0"/>
    <x v="1"/>
    <x v="10"/>
    <s v="No"/>
    <x v="2"/>
    <n v="65.5"/>
    <n v="5"/>
    <n v="0"/>
    <n v="32.094999999999999"/>
  </r>
  <r>
    <x v="363"/>
    <x v="0"/>
    <s v="Jackson"/>
    <x v="35"/>
    <x v="0"/>
    <x v="0"/>
    <x v="3"/>
    <s v="No"/>
    <x v="0"/>
    <n v="2430.08"/>
    <n v="8"/>
    <n v="0"/>
    <n v="388.81280000000015"/>
  </r>
  <r>
    <x v="54"/>
    <x v="0"/>
    <s v="Fremont"/>
    <x v="8"/>
    <x v="2"/>
    <x v="1"/>
    <x v="10"/>
    <s v="No"/>
    <x v="0"/>
    <n v="104.85"/>
    <n v="1"/>
    <n v="0"/>
    <n v="50.327999999999996"/>
  </r>
  <r>
    <x v="470"/>
    <x v="1"/>
    <s v="Jackson"/>
    <x v="12"/>
    <x v="2"/>
    <x v="1"/>
    <x v="6"/>
    <s v="No"/>
    <x v="1"/>
    <n v="3.9"/>
    <n v="2"/>
    <n v="0"/>
    <n v="1.5209999999999999"/>
  </r>
  <r>
    <x v="470"/>
    <x v="1"/>
    <s v="Jackson"/>
    <x v="12"/>
    <x v="2"/>
    <x v="0"/>
    <x v="3"/>
    <s v="Yes"/>
    <x v="0"/>
    <n v="801.96"/>
    <n v="2"/>
    <n v="0"/>
    <n v="200.49"/>
  </r>
  <r>
    <x v="470"/>
    <x v="1"/>
    <s v="Jackson"/>
    <x v="12"/>
    <x v="2"/>
    <x v="0"/>
    <x v="1"/>
    <s v="No"/>
    <x v="2"/>
    <n v="191.96"/>
    <n v="2"/>
    <n v="0"/>
    <n v="32.633199999999988"/>
  </r>
  <r>
    <x v="470"/>
    <x v="1"/>
    <s v="Jackson"/>
    <x v="12"/>
    <x v="2"/>
    <x v="1"/>
    <x v="2"/>
    <s v="No"/>
    <x v="0"/>
    <n v="2.61"/>
    <n v="1"/>
    <n v="0"/>
    <n v="1.2005999999999999"/>
  </r>
  <r>
    <x v="636"/>
    <x v="1"/>
    <s v="San Francisco"/>
    <x v="1"/>
    <x v="1"/>
    <x v="1"/>
    <x v="6"/>
    <s v="No"/>
    <x v="0"/>
    <n v="5.96"/>
    <n v="2"/>
    <n v="0"/>
    <n v="1.6688000000000001"/>
  </r>
  <r>
    <x v="414"/>
    <x v="2"/>
    <s v="Lancaster"/>
    <x v="24"/>
    <x v="3"/>
    <x v="2"/>
    <x v="7"/>
    <s v="No"/>
    <x v="1"/>
    <n v="1169.694"/>
    <n v="3"/>
    <n v="0.4"/>
    <n v="-253.43369999999993"/>
  </r>
  <r>
    <x v="549"/>
    <x v="0"/>
    <s v="Lafayette"/>
    <x v="28"/>
    <x v="0"/>
    <x v="1"/>
    <x v="14"/>
    <s v="Yes"/>
    <x v="0"/>
    <n v="1665.62"/>
    <n v="2"/>
    <n v="0"/>
    <n v="33.312400000000025"/>
  </r>
  <r>
    <x v="86"/>
    <x v="2"/>
    <s v="Richmond"/>
    <x v="0"/>
    <x v="0"/>
    <x v="1"/>
    <x v="8"/>
    <s v="No"/>
    <x v="2"/>
    <n v="2.88"/>
    <n v="1"/>
    <n v="0"/>
    <n v="1.4112"/>
  </r>
  <r>
    <x v="86"/>
    <x v="2"/>
    <s v="Richmond"/>
    <x v="0"/>
    <x v="0"/>
    <x v="1"/>
    <x v="4"/>
    <s v="No"/>
    <x v="0"/>
    <n v="1443.96"/>
    <n v="12"/>
    <n v="0"/>
    <n v="375.42959999999994"/>
  </r>
  <r>
    <x v="267"/>
    <x v="0"/>
    <s v="Houston"/>
    <x v="5"/>
    <x v="2"/>
    <x v="1"/>
    <x v="14"/>
    <s v="No"/>
    <x v="0"/>
    <n v="2.92"/>
    <n v="1"/>
    <n v="0.2"/>
    <n v="0.36499999999999977"/>
  </r>
  <r>
    <x v="506"/>
    <x v="0"/>
    <s v="New York City"/>
    <x v="15"/>
    <x v="3"/>
    <x v="1"/>
    <x v="4"/>
    <s v="No"/>
    <x v="1"/>
    <n v="465.18"/>
    <n v="3"/>
    <n v="0"/>
    <n v="120.94680000000001"/>
  </r>
  <r>
    <x v="125"/>
    <x v="2"/>
    <s v="Toledo"/>
    <x v="24"/>
    <x v="3"/>
    <x v="1"/>
    <x v="8"/>
    <s v="Yes"/>
    <x v="0"/>
    <n v="22.428000000000004"/>
    <n v="3"/>
    <n v="0.7"/>
    <n v="-17.942399999999992"/>
  </r>
  <r>
    <x v="125"/>
    <x v="2"/>
    <s v="Toledo"/>
    <x v="24"/>
    <x v="3"/>
    <x v="1"/>
    <x v="4"/>
    <s v="No"/>
    <x v="2"/>
    <n v="37.52000000000001"/>
    <n v="5"/>
    <n v="0.2"/>
    <n v="3.7519999999999989"/>
  </r>
  <r>
    <x v="366"/>
    <x v="1"/>
    <s v="Philadelphia"/>
    <x v="9"/>
    <x v="3"/>
    <x v="1"/>
    <x v="6"/>
    <s v="No"/>
    <x v="0"/>
    <n v="2.6240000000000001"/>
    <n v="1"/>
    <n v="0.2"/>
    <n v="0.42639999999999978"/>
  </r>
  <r>
    <x v="95"/>
    <x v="0"/>
    <s v="Philadelphia"/>
    <x v="9"/>
    <x v="3"/>
    <x v="1"/>
    <x v="10"/>
    <s v="No"/>
    <x v="0"/>
    <n v="15.552000000000003"/>
    <n v="3"/>
    <n v="0.2"/>
    <n v="5.4432"/>
  </r>
  <r>
    <x v="95"/>
    <x v="0"/>
    <s v="Philadelphia"/>
    <x v="9"/>
    <x v="3"/>
    <x v="2"/>
    <x v="11"/>
    <s v="No"/>
    <x v="1"/>
    <n v="64.704000000000008"/>
    <n v="6"/>
    <n v="0.2"/>
    <n v="-4.852800000000002"/>
  </r>
  <r>
    <x v="95"/>
    <x v="0"/>
    <s v="Philadelphia"/>
    <x v="9"/>
    <x v="3"/>
    <x v="0"/>
    <x v="5"/>
    <s v="Yes"/>
    <x v="0"/>
    <n v="17.472000000000001"/>
    <n v="3"/>
    <n v="0.2"/>
    <n v="5.023200000000001"/>
  </r>
  <r>
    <x v="95"/>
    <x v="0"/>
    <s v="Philadelphia"/>
    <x v="9"/>
    <x v="3"/>
    <x v="2"/>
    <x v="7"/>
    <s v="No"/>
    <x v="2"/>
    <n v="135.51599999999999"/>
    <n v="1"/>
    <n v="0.4"/>
    <n v="-31.620400000000004"/>
  </r>
  <r>
    <x v="413"/>
    <x v="0"/>
    <s v="Denver"/>
    <x v="22"/>
    <x v="1"/>
    <x v="2"/>
    <x v="11"/>
    <s v="No"/>
    <x v="0"/>
    <n v="431.92800000000005"/>
    <n v="9"/>
    <n v="0.2"/>
    <n v="64.789199999999951"/>
  </r>
  <r>
    <x v="713"/>
    <x v="0"/>
    <s v="Philadelphia"/>
    <x v="9"/>
    <x v="3"/>
    <x v="1"/>
    <x v="10"/>
    <s v="No"/>
    <x v="0"/>
    <n v="12.448"/>
    <n v="2"/>
    <n v="0.2"/>
    <n v="3.8899999999999988"/>
  </r>
  <r>
    <x v="713"/>
    <x v="0"/>
    <s v="Philadelphia"/>
    <x v="9"/>
    <x v="3"/>
    <x v="0"/>
    <x v="1"/>
    <s v="No"/>
    <x v="1"/>
    <n v="657.93"/>
    <n v="5"/>
    <n v="0.3"/>
    <n v="-93.989999999999952"/>
  </r>
  <r>
    <x v="274"/>
    <x v="2"/>
    <s v="Columbia"/>
    <x v="39"/>
    <x v="3"/>
    <x v="1"/>
    <x v="10"/>
    <s v="Yes"/>
    <x v="0"/>
    <n v="277.39999999999998"/>
    <n v="5"/>
    <n v="0"/>
    <n v="133.15199999999999"/>
  </r>
  <r>
    <x v="274"/>
    <x v="2"/>
    <s v="Columbia"/>
    <x v="39"/>
    <x v="3"/>
    <x v="0"/>
    <x v="5"/>
    <s v="No"/>
    <x v="2"/>
    <n v="25.16"/>
    <n v="2"/>
    <n v="0"/>
    <n v="8.5543999999999976"/>
  </r>
  <r>
    <x v="274"/>
    <x v="2"/>
    <s v="Columbia"/>
    <x v="39"/>
    <x v="3"/>
    <x v="0"/>
    <x v="5"/>
    <s v="No"/>
    <x v="0"/>
    <n v="91.92"/>
    <n v="4"/>
    <n v="0"/>
    <n v="31.252800000000001"/>
  </r>
  <r>
    <x v="242"/>
    <x v="0"/>
    <s v="New York City"/>
    <x v="15"/>
    <x v="3"/>
    <x v="1"/>
    <x v="12"/>
    <s v="No"/>
    <x v="0"/>
    <n v="29.339999999999996"/>
    <n v="3"/>
    <n v="0"/>
    <n v="13.496399999999998"/>
  </r>
  <r>
    <x v="461"/>
    <x v="0"/>
    <s v="New York City"/>
    <x v="15"/>
    <x v="3"/>
    <x v="1"/>
    <x v="8"/>
    <s v="No"/>
    <x v="1"/>
    <n v="139.44"/>
    <n v="3"/>
    <n v="0.2"/>
    <n v="47.060999999999993"/>
  </r>
  <r>
    <x v="334"/>
    <x v="1"/>
    <s v="Newark"/>
    <x v="24"/>
    <x v="3"/>
    <x v="1"/>
    <x v="2"/>
    <s v="Yes"/>
    <x v="0"/>
    <n v="6.911999999999999"/>
    <n v="3"/>
    <n v="0.2"/>
    <n v="2.5056000000000003"/>
  </r>
  <r>
    <x v="334"/>
    <x v="1"/>
    <s v="Newark"/>
    <x v="24"/>
    <x v="3"/>
    <x v="1"/>
    <x v="4"/>
    <s v="No"/>
    <x v="2"/>
    <n v="27.096"/>
    <n v="3"/>
    <n v="0.2"/>
    <n v="2.0321999999999987"/>
  </r>
  <r>
    <x v="334"/>
    <x v="1"/>
    <s v="Newark"/>
    <x v="24"/>
    <x v="3"/>
    <x v="1"/>
    <x v="4"/>
    <s v="No"/>
    <x v="0"/>
    <n v="177.56800000000001"/>
    <n v="2"/>
    <n v="0.2"/>
    <n v="-37.733199999999989"/>
  </r>
  <r>
    <x v="714"/>
    <x v="1"/>
    <s v="Dallas"/>
    <x v="5"/>
    <x v="2"/>
    <x v="2"/>
    <x v="11"/>
    <s v="No"/>
    <x v="0"/>
    <n v="58.415999999999997"/>
    <n v="2"/>
    <n v="0.2"/>
    <n v="16.794600000000003"/>
  </r>
  <r>
    <x v="437"/>
    <x v="2"/>
    <s v="Philadelphia"/>
    <x v="9"/>
    <x v="3"/>
    <x v="1"/>
    <x v="10"/>
    <s v="No"/>
    <x v="1"/>
    <n v="16.448"/>
    <n v="2"/>
    <n v="0.2"/>
    <n v="5.5511999999999979"/>
  </r>
  <r>
    <x v="437"/>
    <x v="2"/>
    <s v="Philadelphia"/>
    <x v="9"/>
    <x v="3"/>
    <x v="2"/>
    <x v="11"/>
    <s v="Yes"/>
    <x v="0"/>
    <n v="36.783999999999999"/>
    <n v="2"/>
    <n v="0.2"/>
    <n v="10.5754"/>
  </r>
  <r>
    <x v="34"/>
    <x v="1"/>
    <s v="San Antonio"/>
    <x v="5"/>
    <x v="2"/>
    <x v="0"/>
    <x v="3"/>
    <s v="No"/>
    <x v="2"/>
    <n v="718.11599999999987"/>
    <n v="6"/>
    <n v="0.3"/>
    <n v="-71.811599999999999"/>
  </r>
  <r>
    <x v="34"/>
    <x v="1"/>
    <s v="San Antonio"/>
    <x v="5"/>
    <x v="2"/>
    <x v="1"/>
    <x v="6"/>
    <s v="No"/>
    <x v="0"/>
    <n v="31.776"/>
    <n v="4"/>
    <n v="0.2"/>
    <n v="8.7384000000000022"/>
  </r>
  <r>
    <x v="209"/>
    <x v="0"/>
    <s v="Philadelphia"/>
    <x v="9"/>
    <x v="3"/>
    <x v="1"/>
    <x v="8"/>
    <s v="No"/>
    <x v="0"/>
    <n v="9.5550000000000015"/>
    <n v="5"/>
    <n v="0.7"/>
    <n v="-7.3254999999999981"/>
  </r>
  <r>
    <x v="267"/>
    <x v="0"/>
    <s v="Los Angeles"/>
    <x v="1"/>
    <x v="1"/>
    <x v="1"/>
    <x v="8"/>
    <s v="No"/>
    <x v="1"/>
    <n v="487.98400000000004"/>
    <n v="2"/>
    <n v="0.2"/>
    <n v="152.49499999999998"/>
  </r>
  <r>
    <x v="267"/>
    <x v="0"/>
    <s v="Los Angeles"/>
    <x v="1"/>
    <x v="1"/>
    <x v="2"/>
    <x v="7"/>
    <s v="Yes"/>
    <x v="0"/>
    <n v="5.5600000000000005"/>
    <n v="1"/>
    <n v="0.2"/>
    <n v="1.7374999999999998"/>
  </r>
  <r>
    <x v="267"/>
    <x v="0"/>
    <s v="Los Angeles"/>
    <x v="1"/>
    <x v="1"/>
    <x v="1"/>
    <x v="4"/>
    <s v="No"/>
    <x v="2"/>
    <n v="217.85"/>
    <n v="5"/>
    <n v="0"/>
    <n v="65.35499999999999"/>
  </r>
  <r>
    <x v="64"/>
    <x v="1"/>
    <s v="Smyrna"/>
    <x v="18"/>
    <x v="0"/>
    <x v="1"/>
    <x v="6"/>
    <s v="No"/>
    <x v="0"/>
    <n v="40.775999999999996"/>
    <n v="3"/>
    <n v="0.2"/>
    <n v="4.5872999999999937"/>
  </r>
  <r>
    <x v="64"/>
    <x v="1"/>
    <s v="Smyrna"/>
    <x v="18"/>
    <x v="0"/>
    <x v="2"/>
    <x v="7"/>
    <s v="No"/>
    <x v="0"/>
    <n v="63.936000000000007"/>
    <n v="8"/>
    <n v="0.2"/>
    <n v="5.5944000000000003"/>
  </r>
  <r>
    <x v="547"/>
    <x v="0"/>
    <s v="Macon"/>
    <x v="32"/>
    <x v="0"/>
    <x v="0"/>
    <x v="5"/>
    <s v="No"/>
    <x v="1"/>
    <n v="142.4"/>
    <n v="5"/>
    <n v="0"/>
    <n v="52.688000000000002"/>
  </r>
  <r>
    <x v="547"/>
    <x v="0"/>
    <s v="Macon"/>
    <x v="32"/>
    <x v="0"/>
    <x v="1"/>
    <x v="8"/>
    <s v="Yes"/>
    <x v="0"/>
    <n v="7.16"/>
    <n v="2"/>
    <n v="0"/>
    <n v="3.4367999999999999"/>
  </r>
  <r>
    <x v="604"/>
    <x v="2"/>
    <s v="San Francisco"/>
    <x v="1"/>
    <x v="1"/>
    <x v="0"/>
    <x v="1"/>
    <s v="No"/>
    <x v="2"/>
    <n v="681.40800000000013"/>
    <n v="12"/>
    <n v="0.2"/>
    <n v="42.588000000000022"/>
  </r>
  <r>
    <x v="604"/>
    <x v="2"/>
    <s v="San Francisco"/>
    <x v="1"/>
    <x v="1"/>
    <x v="1"/>
    <x v="6"/>
    <s v="No"/>
    <x v="0"/>
    <n v="3.52"/>
    <n v="2"/>
    <n v="0"/>
    <n v="1.0207999999999999"/>
  </r>
  <r>
    <x v="604"/>
    <x v="2"/>
    <s v="San Francisco"/>
    <x v="1"/>
    <x v="1"/>
    <x v="1"/>
    <x v="6"/>
    <s v="No"/>
    <x v="0"/>
    <n v="5.58"/>
    <n v="1"/>
    <n v="0"/>
    <n v="1.3949999999999996"/>
  </r>
  <r>
    <x v="604"/>
    <x v="2"/>
    <s v="San Francisco"/>
    <x v="1"/>
    <x v="1"/>
    <x v="2"/>
    <x v="11"/>
    <s v="No"/>
    <x v="1"/>
    <n v="36.32"/>
    <n v="1"/>
    <n v="0"/>
    <n v="10.895999999999997"/>
  </r>
  <r>
    <x v="98"/>
    <x v="0"/>
    <s v="Seattle"/>
    <x v="4"/>
    <x v="1"/>
    <x v="1"/>
    <x v="8"/>
    <s v="Yes"/>
    <x v="0"/>
    <n v="2060.7440000000001"/>
    <n v="7"/>
    <n v="0.2"/>
    <n v="643.98249999999996"/>
  </r>
  <r>
    <x v="566"/>
    <x v="1"/>
    <s v="Columbus"/>
    <x v="24"/>
    <x v="3"/>
    <x v="1"/>
    <x v="9"/>
    <s v="No"/>
    <x v="2"/>
    <n v="52.272000000000006"/>
    <n v="3"/>
    <n v="0.2"/>
    <n v="9.8009999999999984"/>
  </r>
  <r>
    <x v="566"/>
    <x v="1"/>
    <s v="Columbus"/>
    <x v="24"/>
    <x v="3"/>
    <x v="1"/>
    <x v="9"/>
    <s v="No"/>
    <x v="0"/>
    <n v="213.13600000000002"/>
    <n v="7"/>
    <n v="0.2"/>
    <n v="23.977799999999988"/>
  </r>
  <r>
    <x v="715"/>
    <x v="1"/>
    <s v="Los Angeles"/>
    <x v="1"/>
    <x v="1"/>
    <x v="1"/>
    <x v="4"/>
    <s v="No"/>
    <x v="0"/>
    <n v="69.52"/>
    <n v="2"/>
    <n v="0"/>
    <n v="19.465600000000002"/>
  </r>
  <r>
    <x v="715"/>
    <x v="1"/>
    <s v="Los Angeles"/>
    <x v="1"/>
    <x v="1"/>
    <x v="1"/>
    <x v="4"/>
    <s v="No"/>
    <x v="1"/>
    <n v="763.44"/>
    <n v="8"/>
    <n v="0"/>
    <n v="45.80639999999994"/>
  </r>
  <r>
    <x v="452"/>
    <x v="2"/>
    <s v="Springfield"/>
    <x v="24"/>
    <x v="3"/>
    <x v="1"/>
    <x v="2"/>
    <s v="Yes"/>
    <x v="0"/>
    <n v="9.2159999999999993"/>
    <n v="4"/>
    <n v="0.2"/>
    <n v="3.3408000000000002"/>
  </r>
  <r>
    <x v="452"/>
    <x v="2"/>
    <s v="Springfield"/>
    <x v="24"/>
    <x v="3"/>
    <x v="2"/>
    <x v="7"/>
    <s v="No"/>
    <x v="2"/>
    <n v="41.957999999999998"/>
    <n v="7"/>
    <n v="0.4"/>
    <n v="-9.7901999999999987"/>
  </r>
  <r>
    <x v="452"/>
    <x v="2"/>
    <s v="Springfield"/>
    <x v="24"/>
    <x v="3"/>
    <x v="1"/>
    <x v="10"/>
    <s v="No"/>
    <x v="0"/>
    <n v="89.567999999999998"/>
    <n v="2"/>
    <n v="0.2"/>
    <n v="32.468400000000003"/>
  </r>
  <r>
    <x v="452"/>
    <x v="2"/>
    <s v="Springfield"/>
    <x v="24"/>
    <x v="3"/>
    <x v="1"/>
    <x v="10"/>
    <s v="No"/>
    <x v="0"/>
    <n v="22.248000000000001"/>
    <n v="3"/>
    <n v="0.2"/>
    <n v="7.5086999999999984"/>
  </r>
  <r>
    <x v="452"/>
    <x v="2"/>
    <s v="Springfield"/>
    <x v="24"/>
    <x v="3"/>
    <x v="1"/>
    <x v="9"/>
    <s v="No"/>
    <x v="1"/>
    <n v="334.88000000000005"/>
    <n v="4"/>
    <n v="0.2"/>
    <n v="29.301999999999978"/>
  </r>
  <r>
    <x v="452"/>
    <x v="2"/>
    <s v="Springfield"/>
    <x v="24"/>
    <x v="3"/>
    <x v="0"/>
    <x v="5"/>
    <s v="Yes"/>
    <x v="0"/>
    <n v="148.28800000000001"/>
    <n v="7"/>
    <n v="0.2"/>
    <n v="29.657599999999988"/>
  </r>
  <r>
    <x v="452"/>
    <x v="2"/>
    <s v="Springfield"/>
    <x v="24"/>
    <x v="3"/>
    <x v="1"/>
    <x v="10"/>
    <s v="No"/>
    <x v="2"/>
    <n v="4.6240000000000006"/>
    <n v="1"/>
    <n v="0.2"/>
    <n v="1.6762000000000001"/>
  </r>
  <r>
    <x v="452"/>
    <x v="2"/>
    <s v="Springfield"/>
    <x v="24"/>
    <x v="3"/>
    <x v="2"/>
    <x v="11"/>
    <s v="No"/>
    <x v="0"/>
    <n v="178.92000000000002"/>
    <n v="7"/>
    <n v="0.2"/>
    <n v="-29.074500000000008"/>
  </r>
  <r>
    <x v="452"/>
    <x v="2"/>
    <s v="Springfield"/>
    <x v="24"/>
    <x v="3"/>
    <x v="1"/>
    <x v="8"/>
    <s v="No"/>
    <x v="0"/>
    <n v="69.888000000000005"/>
    <n v="7"/>
    <n v="0.7"/>
    <n v="-46.591999999999999"/>
  </r>
  <r>
    <x v="266"/>
    <x v="0"/>
    <s v="Los Angeles"/>
    <x v="1"/>
    <x v="1"/>
    <x v="1"/>
    <x v="8"/>
    <s v="No"/>
    <x v="1"/>
    <n v="487.98400000000004"/>
    <n v="2"/>
    <n v="0.2"/>
    <n v="152.49499999999998"/>
  </r>
  <r>
    <x v="266"/>
    <x v="0"/>
    <s v="Los Angeles"/>
    <x v="1"/>
    <x v="1"/>
    <x v="1"/>
    <x v="6"/>
    <s v="Yes"/>
    <x v="0"/>
    <n v="47.3"/>
    <n v="2"/>
    <n v="0"/>
    <n v="12.298000000000002"/>
  </r>
  <r>
    <x v="266"/>
    <x v="0"/>
    <s v="Los Angeles"/>
    <x v="1"/>
    <x v="1"/>
    <x v="1"/>
    <x v="6"/>
    <s v="No"/>
    <x v="2"/>
    <n v="4.13"/>
    <n v="1"/>
    <n v="0"/>
    <n v="1.1564000000000001"/>
  </r>
  <r>
    <x v="266"/>
    <x v="0"/>
    <s v="Los Angeles"/>
    <x v="1"/>
    <x v="1"/>
    <x v="1"/>
    <x v="8"/>
    <s v="No"/>
    <x v="0"/>
    <n v="155.12"/>
    <n v="5"/>
    <n v="0.2"/>
    <n v="50.413999999999987"/>
  </r>
  <r>
    <x v="665"/>
    <x v="2"/>
    <s v="Los Angeles"/>
    <x v="1"/>
    <x v="1"/>
    <x v="1"/>
    <x v="10"/>
    <s v="No"/>
    <x v="0"/>
    <n v="6.48"/>
    <n v="1"/>
    <n v="0"/>
    <n v="3.1752000000000002"/>
  </r>
  <r>
    <x v="665"/>
    <x v="2"/>
    <s v="Los Angeles"/>
    <x v="1"/>
    <x v="1"/>
    <x v="1"/>
    <x v="14"/>
    <s v="No"/>
    <x v="1"/>
    <n v="15.52"/>
    <n v="4"/>
    <n v="0"/>
    <n v="4.5007999999999981"/>
  </r>
  <r>
    <x v="507"/>
    <x v="0"/>
    <s v="Memphis"/>
    <x v="18"/>
    <x v="0"/>
    <x v="1"/>
    <x v="8"/>
    <s v="No"/>
    <x v="0"/>
    <n v="2.9460000000000006"/>
    <n v="2"/>
    <n v="0.7"/>
    <n v="-2.0621999999999998"/>
  </r>
  <r>
    <x v="507"/>
    <x v="0"/>
    <s v="Memphis"/>
    <x v="18"/>
    <x v="0"/>
    <x v="1"/>
    <x v="13"/>
    <s v="No"/>
    <x v="2"/>
    <n v="55.104000000000006"/>
    <n v="6"/>
    <n v="0.2"/>
    <n v="18.597599999999993"/>
  </r>
  <r>
    <x v="203"/>
    <x v="0"/>
    <s v="Detroit"/>
    <x v="12"/>
    <x v="2"/>
    <x v="2"/>
    <x v="11"/>
    <s v="No"/>
    <x v="0"/>
    <n v="104.88"/>
    <n v="6"/>
    <n v="0"/>
    <n v="41.952000000000005"/>
  </r>
  <r>
    <x v="203"/>
    <x v="0"/>
    <s v="Detroit"/>
    <x v="12"/>
    <x v="2"/>
    <x v="1"/>
    <x v="6"/>
    <s v="No"/>
    <x v="0"/>
    <n v="34.700000000000003"/>
    <n v="5"/>
    <n v="0"/>
    <n v="12.492000000000001"/>
  </r>
  <r>
    <x v="203"/>
    <x v="0"/>
    <s v="Detroit"/>
    <x v="12"/>
    <x v="2"/>
    <x v="1"/>
    <x v="8"/>
    <s v="Yes"/>
    <x v="1"/>
    <n v="33.72"/>
    <n v="4"/>
    <n v="0"/>
    <n v="15.511199999999999"/>
  </r>
  <r>
    <x v="203"/>
    <x v="0"/>
    <s v="Detroit"/>
    <x v="12"/>
    <x v="2"/>
    <x v="1"/>
    <x v="10"/>
    <s v="No"/>
    <x v="0"/>
    <n v="14.940000000000001"/>
    <n v="3"/>
    <n v="0"/>
    <n v="7.0218000000000007"/>
  </r>
  <r>
    <x v="219"/>
    <x v="0"/>
    <s v="Lawrence"/>
    <x v="14"/>
    <x v="2"/>
    <x v="1"/>
    <x v="9"/>
    <s v="No"/>
    <x v="2"/>
    <n v="638.73"/>
    <n v="9"/>
    <n v="0"/>
    <n v="166.06979999999999"/>
  </r>
  <r>
    <x v="291"/>
    <x v="1"/>
    <s v="Jacksonville"/>
    <x v="2"/>
    <x v="0"/>
    <x v="1"/>
    <x v="4"/>
    <s v="No"/>
    <x v="0"/>
    <n v="113.56800000000001"/>
    <n v="2"/>
    <n v="0.2"/>
    <n v="-21.294000000000018"/>
  </r>
  <r>
    <x v="587"/>
    <x v="1"/>
    <s v="Dublin"/>
    <x v="24"/>
    <x v="3"/>
    <x v="2"/>
    <x v="11"/>
    <s v="No"/>
    <x v="0"/>
    <n v="9.0960000000000001"/>
    <n v="1"/>
    <n v="0.2"/>
    <n v="1.7054999999999998"/>
  </r>
  <r>
    <x v="494"/>
    <x v="1"/>
    <s v="Plantation"/>
    <x v="2"/>
    <x v="0"/>
    <x v="1"/>
    <x v="12"/>
    <s v="Yes"/>
    <x v="1"/>
    <n v="8.6880000000000006"/>
    <n v="3"/>
    <n v="0.2"/>
    <n v="2.9322000000000004"/>
  </r>
  <r>
    <x v="494"/>
    <x v="1"/>
    <s v="Plantation"/>
    <x v="2"/>
    <x v="0"/>
    <x v="0"/>
    <x v="5"/>
    <s v="No"/>
    <x v="0"/>
    <n v="30.880000000000003"/>
    <n v="4"/>
    <n v="0.2"/>
    <n v="3.8599999999999977"/>
  </r>
  <r>
    <x v="494"/>
    <x v="1"/>
    <s v="Plantation"/>
    <x v="2"/>
    <x v="0"/>
    <x v="0"/>
    <x v="5"/>
    <s v="No"/>
    <x v="2"/>
    <n v="6.4080000000000004"/>
    <n v="3"/>
    <n v="0.2"/>
    <n v="1.4418"/>
  </r>
  <r>
    <x v="687"/>
    <x v="1"/>
    <s v="Glendale"/>
    <x v="16"/>
    <x v="1"/>
    <x v="1"/>
    <x v="14"/>
    <s v="No"/>
    <x v="0"/>
    <n v="33.799999999999997"/>
    <n v="5"/>
    <n v="0.2"/>
    <n v="4.2249999999999979"/>
  </r>
  <r>
    <x v="337"/>
    <x v="2"/>
    <s v="Jackson"/>
    <x v="12"/>
    <x v="2"/>
    <x v="2"/>
    <x v="7"/>
    <s v="No"/>
    <x v="0"/>
    <n v="377.96999999999997"/>
    <n v="3"/>
    <n v="0"/>
    <n v="94.492500000000007"/>
  </r>
  <r>
    <x v="86"/>
    <x v="2"/>
    <s v="Quincy"/>
    <x v="31"/>
    <x v="3"/>
    <x v="2"/>
    <x v="11"/>
    <s v="Yes"/>
    <x v="1"/>
    <n v="258.89999999999998"/>
    <n v="10"/>
    <n v="0"/>
    <n v="93.203999999999994"/>
  </r>
  <r>
    <x v="86"/>
    <x v="2"/>
    <s v="Quincy"/>
    <x v="31"/>
    <x v="3"/>
    <x v="1"/>
    <x v="10"/>
    <s v="No"/>
    <x v="0"/>
    <n v="24.56"/>
    <n v="2"/>
    <n v="0"/>
    <n v="11.543199999999999"/>
  </r>
  <r>
    <x v="621"/>
    <x v="0"/>
    <s v="Salem"/>
    <x v="21"/>
    <x v="1"/>
    <x v="1"/>
    <x v="2"/>
    <s v="No"/>
    <x v="2"/>
    <n v="27.888000000000002"/>
    <n v="7"/>
    <n v="0.2"/>
    <n v="9.0635999999999974"/>
  </r>
  <r>
    <x v="621"/>
    <x v="0"/>
    <s v="Salem"/>
    <x v="21"/>
    <x v="1"/>
    <x v="1"/>
    <x v="8"/>
    <s v="No"/>
    <x v="0"/>
    <n v="6.4560000000000004"/>
    <n v="4"/>
    <n v="0.7"/>
    <n v="-4.5191999999999979"/>
  </r>
  <r>
    <x v="621"/>
    <x v="0"/>
    <s v="Salem"/>
    <x v="21"/>
    <x v="1"/>
    <x v="2"/>
    <x v="7"/>
    <s v="No"/>
    <x v="0"/>
    <n v="52.679999999999993"/>
    <n v="3"/>
    <n v="0.2"/>
    <n v="19.754999999999999"/>
  </r>
  <r>
    <x v="621"/>
    <x v="0"/>
    <s v="Salem"/>
    <x v="21"/>
    <x v="1"/>
    <x v="1"/>
    <x v="14"/>
    <s v="Yes"/>
    <x v="1"/>
    <n v="13.88"/>
    <n v="5"/>
    <n v="0.2"/>
    <n v="-2.6025000000000014"/>
  </r>
  <r>
    <x v="621"/>
    <x v="0"/>
    <s v="Salem"/>
    <x v="21"/>
    <x v="1"/>
    <x v="2"/>
    <x v="11"/>
    <s v="No"/>
    <x v="0"/>
    <n v="103.92000000000002"/>
    <n v="10"/>
    <n v="0.2"/>
    <n v="-18.186000000000014"/>
  </r>
  <r>
    <x v="621"/>
    <x v="0"/>
    <s v="Salem"/>
    <x v="21"/>
    <x v="1"/>
    <x v="1"/>
    <x v="2"/>
    <s v="No"/>
    <x v="2"/>
    <n v="11.52"/>
    <n v="5"/>
    <n v="0.2"/>
    <n v="3.7439999999999989"/>
  </r>
  <r>
    <x v="621"/>
    <x v="0"/>
    <s v="Salem"/>
    <x v="21"/>
    <x v="1"/>
    <x v="1"/>
    <x v="10"/>
    <s v="No"/>
    <x v="0"/>
    <n v="10.368000000000002"/>
    <n v="2"/>
    <n v="0.2"/>
    <n v="3.6288"/>
  </r>
  <r>
    <x v="621"/>
    <x v="0"/>
    <s v="Salem"/>
    <x v="21"/>
    <x v="1"/>
    <x v="1"/>
    <x v="4"/>
    <s v="No"/>
    <x v="0"/>
    <n v="39.072000000000003"/>
    <n v="3"/>
    <n v="0.2"/>
    <n v="2.9304000000000023"/>
  </r>
  <r>
    <x v="258"/>
    <x v="2"/>
    <s v="Troy"/>
    <x v="24"/>
    <x v="3"/>
    <x v="1"/>
    <x v="12"/>
    <s v="Yes"/>
    <x v="1"/>
    <n v="8.8719999999999999"/>
    <n v="1"/>
    <n v="0.2"/>
    <n v="3.2161"/>
  </r>
  <r>
    <x v="258"/>
    <x v="2"/>
    <s v="Troy"/>
    <x v="24"/>
    <x v="3"/>
    <x v="1"/>
    <x v="8"/>
    <s v="No"/>
    <x v="0"/>
    <n v="121.10400000000003"/>
    <n v="6"/>
    <n v="0.7"/>
    <n v="-100.91999999999999"/>
  </r>
  <r>
    <x v="586"/>
    <x v="0"/>
    <s v="Philadelphia"/>
    <x v="9"/>
    <x v="3"/>
    <x v="0"/>
    <x v="1"/>
    <s v="No"/>
    <x v="2"/>
    <n v="127.372"/>
    <n v="2"/>
    <n v="0.3"/>
    <n v="-30.933200000000006"/>
  </r>
  <r>
    <x v="586"/>
    <x v="0"/>
    <s v="Philadelphia"/>
    <x v="9"/>
    <x v="3"/>
    <x v="1"/>
    <x v="10"/>
    <s v="No"/>
    <x v="0"/>
    <n v="47.952000000000005"/>
    <n v="3"/>
    <n v="0.2"/>
    <n v="16.183799999999998"/>
  </r>
  <r>
    <x v="588"/>
    <x v="1"/>
    <s v="San Diego"/>
    <x v="1"/>
    <x v="1"/>
    <x v="0"/>
    <x v="5"/>
    <s v="No"/>
    <x v="0"/>
    <n v="44.46"/>
    <n v="2"/>
    <n v="0"/>
    <n v="14.671799999999998"/>
  </r>
  <r>
    <x v="537"/>
    <x v="0"/>
    <s v="Clinton"/>
    <x v="39"/>
    <x v="3"/>
    <x v="1"/>
    <x v="13"/>
    <s v="Yes"/>
    <x v="1"/>
    <n v="15.8"/>
    <n v="4"/>
    <n v="0"/>
    <n v="5.0559999999999992"/>
  </r>
  <r>
    <x v="537"/>
    <x v="0"/>
    <s v="Clinton"/>
    <x v="39"/>
    <x v="3"/>
    <x v="2"/>
    <x v="15"/>
    <s v="No"/>
    <x v="0"/>
    <n v="464.97"/>
    <n v="3"/>
    <n v="0"/>
    <n v="209.23649999999998"/>
  </r>
  <r>
    <x v="537"/>
    <x v="0"/>
    <s v="Clinton"/>
    <x v="39"/>
    <x v="3"/>
    <x v="0"/>
    <x v="5"/>
    <s v="No"/>
    <x v="2"/>
    <n v="181.96"/>
    <n v="2"/>
    <n v="0"/>
    <n v="20.015600000000006"/>
  </r>
  <r>
    <x v="537"/>
    <x v="0"/>
    <s v="Clinton"/>
    <x v="39"/>
    <x v="3"/>
    <x v="1"/>
    <x v="2"/>
    <s v="No"/>
    <x v="0"/>
    <n v="12.39"/>
    <n v="3"/>
    <n v="0"/>
    <n v="5.6993999999999998"/>
  </r>
  <r>
    <x v="537"/>
    <x v="0"/>
    <s v="Clinton"/>
    <x v="39"/>
    <x v="3"/>
    <x v="1"/>
    <x v="8"/>
    <s v="No"/>
    <x v="0"/>
    <n v="84.09"/>
    <n v="3"/>
    <n v="0"/>
    <n v="42.045000000000002"/>
  </r>
  <r>
    <x v="537"/>
    <x v="0"/>
    <s v="Clinton"/>
    <x v="39"/>
    <x v="3"/>
    <x v="1"/>
    <x v="6"/>
    <s v="Yes"/>
    <x v="1"/>
    <n v="79.36"/>
    <n v="4"/>
    <n v="0"/>
    <n v="32.537600000000005"/>
  </r>
  <r>
    <x v="537"/>
    <x v="0"/>
    <s v="Clinton"/>
    <x v="39"/>
    <x v="3"/>
    <x v="1"/>
    <x v="8"/>
    <s v="No"/>
    <x v="0"/>
    <n v="153.35999999999999"/>
    <n v="9"/>
    <n v="0"/>
    <n v="70.545599999999979"/>
  </r>
  <r>
    <x v="537"/>
    <x v="0"/>
    <s v="Clinton"/>
    <x v="39"/>
    <x v="3"/>
    <x v="1"/>
    <x v="8"/>
    <s v="No"/>
    <x v="2"/>
    <n v="43.68"/>
    <n v="6"/>
    <n v="0"/>
    <n v="21.403200000000002"/>
  </r>
  <r>
    <x v="537"/>
    <x v="0"/>
    <s v="Clinton"/>
    <x v="39"/>
    <x v="3"/>
    <x v="1"/>
    <x v="4"/>
    <s v="No"/>
    <x v="0"/>
    <n v="98.21"/>
    <n v="7"/>
    <n v="0"/>
    <n v="28.480899999999984"/>
  </r>
  <r>
    <x v="209"/>
    <x v="0"/>
    <s v="Riverside"/>
    <x v="1"/>
    <x v="1"/>
    <x v="1"/>
    <x v="6"/>
    <s v="No"/>
    <x v="0"/>
    <n v="9.84"/>
    <n v="3"/>
    <n v="0"/>
    <n v="3.2471999999999994"/>
  </r>
  <r>
    <x v="203"/>
    <x v="0"/>
    <s v="Port Saint Lucie"/>
    <x v="2"/>
    <x v="0"/>
    <x v="1"/>
    <x v="8"/>
    <s v="Yes"/>
    <x v="1"/>
    <n v="2.6940000000000004"/>
    <n v="2"/>
    <n v="0.7"/>
    <n v="-2.2450000000000001"/>
  </r>
  <r>
    <x v="157"/>
    <x v="0"/>
    <s v="Mesa"/>
    <x v="16"/>
    <x v="1"/>
    <x v="1"/>
    <x v="10"/>
    <s v="No"/>
    <x v="0"/>
    <n v="25.344000000000001"/>
    <n v="6"/>
    <n v="0.2"/>
    <n v="7.92"/>
  </r>
  <r>
    <x v="157"/>
    <x v="0"/>
    <s v="Mesa"/>
    <x v="16"/>
    <x v="1"/>
    <x v="1"/>
    <x v="12"/>
    <s v="No"/>
    <x v="2"/>
    <n v="43.92"/>
    <n v="5"/>
    <n v="0.2"/>
    <n v="15.921000000000003"/>
  </r>
  <r>
    <x v="135"/>
    <x v="1"/>
    <s v="Denver"/>
    <x v="22"/>
    <x v="1"/>
    <x v="2"/>
    <x v="15"/>
    <s v="No"/>
    <x v="0"/>
    <n v="59.994000000000007"/>
    <n v="2"/>
    <n v="0.7"/>
    <n v="-45.995400000000004"/>
  </r>
  <r>
    <x v="135"/>
    <x v="1"/>
    <s v="Denver"/>
    <x v="22"/>
    <x v="1"/>
    <x v="2"/>
    <x v="16"/>
    <s v="No"/>
    <x v="0"/>
    <n v="439.99200000000002"/>
    <n v="1"/>
    <n v="0.2"/>
    <n v="164.99700000000001"/>
  </r>
  <r>
    <x v="135"/>
    <x v="1"/>
    <s v="Denver"/>
    <x v="22"/>
    <x v="1"/>
    <x v="2"/>
    <x v="7"/>
    <s v="Yes"/>
    <x v="1"/>
    <n v="87.96"/>
    <n v="5"/>
    <n v="0.2"/>
    <n v="30.785999999999998"/>
  </r>
  <r>
    <x v="135"/>
    <x v="1"/>
    <s v="Denver"/>
    <x v="22"/>
    <x v="1"/>
    <x v="0"/>
    <x v="5"/>
    <s v="No"/>
    <x v="0"/>
    <n v="15.488"/>
    <n v="4"/>
    <n v="0.2"/>
    <n v="3.6783999999999999"/>
  </r>
  <r>
    <x v="425"/>
    <x v="1"/>
    <s v="Springfield"/>
    <x v="17"/>
    <x v="0"/>
    <x v="1"/>
    <x v="8"/>
    <s v="No"/>
    <x v="2"/>
    <n v="232.96"/>
    <n v="7"/>
    <n v="0"/>
    <n v="116.48"/>
  </r>
  <r>
    <x v="425"/>
    <x v="1"/>
    <s v="Springfield"/>
    <x v="17"/>
    <x v="0"/>
    <x v="1"/>
    <x v="12"/>
    <s v="No"/>
    <x v="0"/>
    <n v="66.539999999999992"/>
    <n v="6"/>
    <n v="0"/>
    <n v="32.604599999999998"/>
  </r>
  <r>
    <x v="425"/>
    <x v="1"/>
    <s v="Springfield"/>
    <x v="17"/>
    <x v="0"/>
    <x v="1"/>
    <x v="9"/>
    <s v="No"/>
    <x v="0"/>
    <n v="43.26"/>
    <n v="3"/>
    <n v="0"/>
    <n v="14.275799999999998"/>
  </r>
  <r>
    <x v="679"/>
    <x v="2"/>
    <s v="Seattle"/>
    <x v="4"/>
    <x v="1"/>
    <x v="0"/>
    <x v="5"/>
    <s v="Yes"/>
    <x v="1"/>
    <n v="141.96"/>
    <n v="2"/>
    <n v="0"/>
    <n v="22.7136"/>
  </r>
  <r>
    <x v="21"/>
    <x v="1"/>
    <s v="Tempe"/>
    <x v="16"/>
    <x v="1"/>
    <x v="1"/>
    <x v="4"/>
    <s v="No"/>
    <x v="0"/>
    <n v="79.400000000000006"/>
    <n v="5"/>
    <n v="0.2"/>
    <n v="5.9550000000000054"/>
  </r>
  <r>
    <x v="57"/>
    <x v="2"/>
    <s v="Yonkers"/>
    <x v="15"/>
    <x v="3"/>
    <x v="2"/>
    <x v="11"/>
    <s v="No"/>
    <x v="2"/>
    <n v="163.96"/>
    <n v="4"/>
    <n v="0"/>
    <n v="70.502800000000008"/>
  </r>
  <r>
    <x v="556"/>
    <x v="1"/>
    <s v="Rochester"/>
    <x v="15"/>
    <x v="3"/>
    <x v="0"/>
    <x v="5"/>
    <s v="No"/>
    <x v="0"/>
    <n v="37.93"/>
    <n v="1"/>
    <n v="0"/>
    <n v="6.8273999999999972"/>
  </r>
  <r>
    <x v="716"/>
    <x v="1"/>
    <s v="Toledo"/>
    <x v="24"/>
    <x v="3"/>
    <x v="0"/>
    <x v="5"/>
    <s v="No"/>
    <x v="0"/>
    <n v="15.168000000000001"/>
    <n v="2"/>
    <n v="0.2"/>
    <n v="3.7920000000000011"/>
  </r>
  <r>
    <x v="704"/>
    <x v="1"/>
    <s v="Decatur"/>
    <x v="19"/>
    <x v="0"/>
    <x v="1"/>
    <x v="6"/>
    <s v="Yes"/>
    <x v="1"/>
    <n v="24.78"/>
    <n v="6"/>
    <n v="0"/>
    <n v="6.9384000000000006"/>
  </r>
  <r>
    <x v="704"/>
    <x v="1"/>
    <s v="Decatur"/>
    <x v="19"/>
    <x v="0"/>
    <x v="1"/>
    <x v="8"/>
    <s v="No"/>
    <x v="0"/>
    <n v="19.14"/>
    <n v="3"/>
    <n v="0"/>
    <n v="8.8043999999999993"/>
  </r>
  <r>
    <x v="704"/>
    <x v="1"/>
    <s v="Decatur"/>
    <x v="19"/>
    <x v="0"/>
    <x v="2"/>
    <x v="16"/>
    <s v="No"/>
    <x v="2"/>
    <n v="899.97"/>
    <n v="3"/>
    <n v="0"/>
    <n v="314.98950000000002"/>
  </r>
  <r>
    <x v="704"/>
    <x v="1"/>
    <s v="Decatur"/>
    <x v="19"/>
    <x v="0"/>
    <x v="1"/>
    <x v="10"/>
    <s v="No"/>
    <x v="0"/>
    <n v="32.400000000000006"/>
    <n v="5"/>
    <n v="0"/>
    <n v="15.552000000000001"/>
  </r>
  <r>
    <x v="633"/>
    <x v="0"/>
    <s v="Dallas"/>
    <x v="5"/>
    <x v="2"/>
    <x v="1"/>
    <x v="6"/>
    <s v="No"/>
    <x v="0"/>
    <n v="23.832000000000001"/>
    <n v="3"/>
    <n v="0.2"/>
    <n v="6.5538000000000007"/>
  </r>
  <r>
    <x v="164"/>
    <x v="1"/>
    <s v="Mesquite"/>
    <x v="5"/>
    <x v="2"/>
    <x v="0"/>
    <x v="5"/>
    <s v="Yes"/>
    <x v="1"/>
    <n v="6.3680000000000003"/>
    <n v="2"/>
    <n v="0.6"/>
    <n v="-2.5471999999999984"/>
  </r>
  <r>
    <x v="164"/>
    <x v="1"/>
    <s v="Mesquite"/>
    <x v="5"/>
    <x v="2"/>
    <x v="1"/>
    <x v="9"/>
    <s v="No"/>
    <x v="0"/>
    <n v="34.175999999999995"/>
    <n v="3"/>
    <n v="0.8"/>
    <n v="-87.148800000000023"/>
  </r>
  <r>
    <x v="164"/>
    <x v="1"/>
    <s v="Mesquite"/>
    <x v="5"/>
    <x v="2"/>
    <x v="2"/>
    <x v="11"/>
    <s v="No"/>
    <x v="2"/>
    <n v="5.5440000000000005"/>
    <n v="7"/>
    <n v="0.2"/>
    <n v="1.6632000000000007"/>
  </r>
  <r>
    <x v="276"/>
    <x v="1"/>
    <s v="Los Angeles"/>
    <x v="1"/>
    <x v="1"/>
    <x v="0"/>
    <x v="3"/>
    <s v="No"/>
    <x v="0"/>
    <n v="510.24"/>
    <n v="3"/>
    <n v="0.2"/>
    <n v="6.3779999999999575"/>
  </r>
  <r>
    <x v="276"/>
    <x v="1"/>
    <s v="Los Angeles"/>
    <x v="1"/>
    <x v="1"/>
    <x v="1"/>
    <x v="10"/>
    <s v="No"/>
    <x v="0"/>
    <n v="204.95000000000002"/>
    <n v="5"/>
    <n v="0"/>
    <n v="100.4255"/>
  </r>
  <r>
    <x v="527"/>
    <x v="0"/>
    <s v="Seattle"/>
    <x v="4"/>
    <x v="1"/>
    <x v="2"/>
    <x v="11"/>
    <s v="Yes"/>
    <x v="1"/>
    <n v="11.54"/>
    <n v="1"/>
    <n v="0"/>
    <n v="3.4619999999999997"/>
  </r>
  <r>
    <x v="527"/>
    <x v="0"/>
    <s v="Seattle"/>
    <x v="4"/>
    <x v="1"/>
    <x v="0"/>
    <x v="5"/>
    <s v="No"/>
    <x v="0"/>
    <n v="162.60000000000002"/>
    <n v="3"/>
    <n v="0"/>
    <n v="34.145999999999994"/>
  </r>
  <r>
    <x v="600"/>
    <x v="0"/>
    <s v="Olympia"/>
    <x v="4"/>
    <x v="1"/>
    <x v="1"/>
    <x v="10"/>
    <s v="No"/>
    <x v="2"/>
    <n v="45.68"/>
    <n v="2"/>
    <n v="0"/>
    <n v="21.012799999999999"/>
  </r>
  <r>
    <x v="600"/>
    <x v="0"/>
    <s v="Olympia"/>
    <x v="4"/>
    <x v="1"/>
    <x v="0"/>
    <x v="1"/>
    <s v="No"/>
    <x v="0"/>
    <n v="603.91999999999996"/>
    <n v="5"/>
    <n v="0.2"/>
    <n v="45.294000000000011"/>
  </r>
  <r>
    <x v="270"/>
    <x v="2"/>
    <s v="Omaha"/>
    <x v="8"/>
    <x v="2"/>
    <x v="1"/>
    <x v="13"/>
    <s v="No"/>
    <x v="0"/>
    <n v="23.55"/>
    <n v="5"/>
    <n v="0"/>
    <n v="1.1775000000000002"/>
  </r>
  <r>
    <x v="236"/>
    <x v="0"/>
    <s v="Columbus"/>
    <x v="32"/>
    <x v="0"/>
    <x v="1"/>
    <x v="14"/>
    <s v="Yes"/>
    <x v="1"/>
    <n v="5.04"/>
    <n v="2"/>
    <n v="0"/>
    <n v="0.15120000000000022"/>
  </r>
  <r>
    <x v="236"/>
    <x v="0"/>
    <s v="Columbus"/>
    <x v="32"/>
    <x v="0"/>
    <x v="2"/>
    <x v="11"/>
    <s v="No"/>
    <x v="0"/>
    <n v="249.95000000000002"/>
    <n v="5"/>
    <n v="0"/>
    <n v="107.47850000000001"/>
  </r>
  <r>
    <x v="29"/>
    <x v="1"/>
    <s v="Columbus"/>
    <x v="14"/>
    <x v="2"/>
    <x v="1"/>
    <x v="6"/>
    <s v="No"/>
    <x v="2"/>
    <n v="33.4"/>
    <n v="5"/>
    <n v="0"/>
    <n v="12.357999999999997"/>
  </r>
  <r>
    <x v="437"/>
    <x v="2"/>
    <s v="Jackson"/>
    <x v="35"/>
    <x v="0"/>
    <x v="0"/>
    <x v="5"/>
    <s v="No"/>
    <x v="0"/>
    <n v="18.920000000000002"/>
    <n v="4"/>
    <n v="0"/>
    <n v="7.3788000000000018"/>
  </r>
  <r>
    <x v="437"/>
    <x v="2"/>
    <s v="Jackson"/>
    <x v="35"/>
    <x v="0"/>
    <x v="1"/>
    <x v="8"/>
    <s v="No"/>
    <x v="0"/>
    <n v="15.42"/>
    <n v="2"/>
    <n v="0"/>
    <n v="6.9390000000000001"/>
  </r>
  <r>
    <x v="383"/>
    <x v="0"/>
    <s v="Houston"/>
    <x v="5"/>
    <x v="2"/>
    <x v="1"/>
    <x v="6"/>
    <s v="Yes"/>
    <x v="1"/>
    <n v="35.712000000000003"/>
    <n v="8"/>
    <n v="0.2"/>
    <n v="2.2319999999999958"/>
  </r>
  <r>
    <x v="716"/>
    <x v="1"/>
    <s v="Phoenix"/>
    <x v="16"/>
    <x v="1"/>
    <x v="1"/>
    <x v="8"/>
    <s v="No"/>
    <x v="0"/>
    <n v="551.98500000000013"/>
    <n v="5"/>
    <n v="0.7"/>
    <n v="-459.98750000000018"/>
  </r>
  <r>
    <x v="193"/>
    <x v="0"/>
    <s v="Chicago"/>
    <x v="10"/>
    <x v="2"/>
    <x v="1"/>
    <x v="6"/>
    <s v="No"/>
    <x v="2"/>
    <n v="7.0559999999999992"/>
    <n v="3"/>
    <n v="0.2"/>
    <n v="2.2050000000000001"/>
  </r>
  <r>
    <x v="64"/>
    <x v="1"/>
    <s v="Denver"/>
    <x v="22"/>
    <x v="1"/>
    <x v="1"/>
    <x v="9"/>
    <s v="No"/>
    <x v="0"/>
    <n v="18.72"/>
    <n v="2"/>
    <n v="0.2"/>
    <n v="3.51"/>
  </r>
  <r>
    <x v="538"/>
    <x v="0"/>
    <s v="Newark"/>
    <x v="13"/>
    <x v="3"/>
    <x v="1"/>
    <x v="4"/>
    <s v="No"/>
    <x v="0"/>
    <n v="360.38"/>
    <n v="2"/>
    <n v="0"/>
    <n v="93.698800000000006"/>
  </r>
  <r>
    <x v="538"/>
    <x v="0"/>
    <s v="Newark"/>
    <x v="13"/>
    <x v="3"/>
    <x v="1"/>
    <x v="6"/>
    <s v="Yes"/>
    <x v="1"/>
    <n v="11.16"/>
    <n v="2"/>
    <n v="0"/>
    <n v="2.7899999999999991"/>
  </r>
  <r>
    <x v="538"/>
    <x v="0"/>
    <s v="Newark"/>
    <x v="13"/>
    <x v="3"/>
    <x v="1"/>
    <x v="2"/>
    <s v="No"/>
    <x v="0"/>
    <n v="14.940000000000001"/>
    <n v="3"/>
    <n v="0"/>
    <n v="6.8723999999999998"/>
  </r>
  <r>
    <x v="175"/>
    <x v="1"/>
    <s v="Clinton"/>
    <x v="39"/>
    <x v="3"/>
    <x v="1"/>
    <x v="4"/>
    <s v="No"/>
    <x v="2"/>
    <n v="41.96"/>
    <n v="2"/>
    <n v="0"/>
    <n v="7.9724000000000004"/>
  </r>
  <r>
    <x v="175"/>
    <x v="1"/>
    <s v="Clinton"/>
    <x v="39"/>
    <x v="3"/>
    <x v="1"/>
    <x v="4"/>
    <s v="No"/>
    <x v="0"/>
    <n v="636.86"/>
    <n v="7"/>
    <n v="0"/>
    <n v="0"/>
  </r>
  <r>
    <x v="175"/>
    <x v="1"/>
    <s v="Clinton"/>
    <x v="39"/>
    <x v="3"/>
    <x v="2"/>
    <x v="7"/>
    <s v="No"/>
    <x v="0"/>
    <n v="499.99"/>
    <n v="1"/>
    <n v="0"/>
    <n v="129.99740000000003"/>
  </r>
  <r>
    <x v="175"/>
    <x v="1"/>
    <s v="Clinton"/>
    <x v="39"/>
    <x v="3"/>
    <x v="2"/>
    <x v="7"/>
    <s v="Yes"/>
    <x v="1"/>
    <n v="1259.93"/>
    <n v="7"/>
    <n v="0"/>
    <n v="327.58180000000004"/>
  </r>
  <r>
    <x v="175"/>
    <x v="1"/>
    <s v="Clinton"/>
    <x v="39"/>
    <x v="3"/>
    <x v="1"/>
    <x v="8"/>
    <s v="No"/>
    <x v="0"/>
    <n v="65.08"/>
    <n v="4"/>
    <n v="0"/>
    <n v="31.889199999999995"/>
  </r>
  <r>
    <x v="717"/>
    <x v="0"/>
    <s v="New York City"/>
    <x v="15"/>
    <x v="3"/>
    <x v="1"/>
    <x v="10"/>
    <s v="No"/>
    <x v="2"/>
    <n v="26.38"/>
    <n v="1"/>
    <n v="0"/>
    <n v="12.134799999999998"/>
  </r>
  <r>
    <x v="717"/>
    <x v="0"/>
    <s v="New York City"/>
    <x v="15"/>
    <x v="3"/>
    <x v="0"/>
    <x v="5"/>
    <s v="No"/>
    <x v="0"/>
    <n v="71.97"/>
    <n v="3"/>
    <n v="0"/>
    <n v="16.553099999999993"/>
  </r>
  <r>
    <x v="718"/>
    <x v="0"/>
    <s v="Newark"/>
    <x v="13"/>
    <x v="3"/>
    <x v="2"/>
    <x v="7"/>
    <s v="No"/>
    <x v="0"/>
    <n v="129.97999999999999"/>
    <n v="2"/>
    <n v="0"/>
    <n v="62.3904"/>
  </r>
  <r>
    <x v="718"/>
    <x v="0"/>
    <s v="Newark"/>
    <x v="13"/>
    <x v="3"/>
    <x v="1"/>
    <x v="8"/>
    <s v="Yes"/>
    <x v="1"/>
    <n v="32.54"/>
    <n v="2"/>
    <n v="0"/>
    <n v="15.944599999999998"/>
  </r>
  <r>
    <x v="109"/>
    <x v="0"/>
    <s v="Jackson"/>
    <x v="12"/>
    <x v="2"/>
    <x v="2"/>
    <x v="7"/>
    <s v="No"/>
    <x v="0"/>
    <n v="10.9"/>
    <n v="1"/>
    <n v="0"/>
    <n v="3.0520000000000005"/>
  </r>
  <r>
    <x v="109"/>
    <x v="0"/>
    <s v="Jackson"/>
    <x v="12"/>
    <x v="2"/>
    <x v="2"/>
    <x v="11"/>
    <s v="No"/>
    <x v="2"/>
    <n v="59.98"/>
    <n v="2"/>
    <n v="0"/>
    <n v="25.191600000000001"/>
  </r>
  <r>
    <x v="109"/>
    <x v="0"/>
    <s v="Jackson"/>
    <x v="12"/>
    <x v="2"/>
    <x v="1"/>
    <x v="9"/>
    <s v="No"/>
    <x v="0"/>
    <n v="61.929000000000002"/>
    <n v="1"/>
    <n v="0.1"/>
    <n v="23.395400000000002"/>
  </r>
  <r>
    <x v="576"/>
    <x v="0"/>
    <s v="New York City"/>
    <x v="15"/>
    <x v="3"/>
    <x v="1"/>
    <x v="12"/>
    <s v="No"/>
    <x v="0"/>
    <n v="16.52"/>
    <n v="4"/>
    <n v="0"/>
    <n v="7.5991999999999997"/>
  </r>
  <r>
    <x v="576"/>
    <x v="0"/>
    <s v="New York City"/>
    <x v="15"/>
    <x v="3"/>
    <x v="1"/>
    <x v="10"/>
    <s v="Yes"/>
    <x v="1"/>
    <n v="60.12"/>
    <n v="9"/>
    <n v="0"/>
    <n v="28.857599999999998"/>
  </r>
  <r>
    <x v="576"/>
    <x v="0"/>
    <s v="New York City"/>
    <x v="15"/>
    <x v="3"/>
    <x v="1"/>
    <x v="8"/>
    <s v="No"/>
    <x v="0"/>
    <n v="49.536000000000001"/>
    <n v="3"/>
    <n v="0.2"/>
    <n v="17.337599999999998"/>
  </r>
  <r>
    <x v="275"/>
    <x v="0"/>
    <s v="Rock Hill"/>
    <x v="20"/>
    <x v="0"/>
    <x v="1"/>
    <x v="13"/>
    <s v="No"/>
    <x v="2"/>
    <n v="11.850000000000001"/>
    <n v="3"/>
    <n v="0"/>
    <n v="3.7919999999999994"/>
  </r>
  <r>
    <x v="154"/>
    <x v="0"/>
    <s v="Columbus"/>
    <x v="32"/>
    <x v="0"/>
    <x v="1"/>
    <x v="4"/>
    <s v="No"/>
    <x v="0"/>
    <n v="118.25"/>
    <n v="5"/>
    <n v="0"/>
    <n v="34.292499999999997"/>
  </r>
  <r>
    <x v="154"/>
    <x v="0"/>
    <s v="Columbus"/>
    <x v="32"/>
    <x v="0"/>
    <x v="0"/>
    <x v="1"/>
    <s v="No"/>
    <x v="0"/>
    <n v="368.96999999999997"/>
    <n v="3"/>
    <n v="0"/>
    <n v="81.173400000000001"/>
  </r>
  <r>
    <x v="112"/>
    <x v="1"/>
    <s v="Inglewood"/>
    <x v="1"/>
    <x v="1"/>
    <x v="0"/>
    <x v="5"/>
    <s v="Yes"/>
    <x v="1"/>
    <n v="198.46"/>
    <n v="2"/>
    <n v="0"/>
    <n v="99.23"/>
  </r>
  <r>
    <x v="112"/>
    <x v="1"/>
    <s v="Inglewood"/>
    <x v="1"/>
    <x v="1"/>
    <x v="1"/>
    <x v="9"/>
    <s v="No"/>
    <x v="0"/>
    <n v="321.92"/>
    <n v="4"/>
    <n v="0"/>
    <n v="96.575999999999993"/>
  </r>
  <r>
    <x v="112"/>
    <x v="1"/>
    <s v="Inglewood"/>
    <x v="1"/>
    <x v="1"/>
    <x v="2"/>
    <x v="16"/>
    <s v="No"/>
    <x v="2"/>
    <n v="879.98400000000004"/>
    <n v="2"/>
    <n v="0.2"/>
    <n v="329.99400000000003"/>
  </r>
  <r>
    <x v="112"/>
    <x v="1"/>
    <s v="Inglewood"/>
    <x v="1"/>
    <x v="1"/>
    <x v="1"/>
    <x v="14"/>
    <s v="No"/>
    <x v="0"/>
    <n v="28.4"/>
    <n v="5"/>
    <n v="0"/>
    <n v="8.2359999999999989"/>
  </r>
  <r>
    <x v="112"/>
    <x v="1"/>
    <s v="Inglewood"/>
    <x v="1"/>
    <x v="1"/>
    <x v="0"/>
    <x v="1"/>
    <s v="No"/>
    <x v="0"/>
    <n v="230.28000000000003"/>
    <n v="3"/>
    <n v="0.2"/>
    <n v="23.027999999999992"/>
  </r>
  <r>
    <x v="112"/>
    <x v="1"/>
    <s v="Inglewood"/>
    <x v="1"/>
    <x v="1"/>
    <x v="1"/>
    <x v="10"/>
    <s v="Yes"/>
    <x v="1"/>
    <n v="116.28"/>
    <n v="3"/>
    <n v="0"/>
    <n v="56.977199999999996"/>
  </r>
  <r>
    <x v="112"/>
    <x v="1"/>
    <s v="Inglewood"/>
    <x v="1"/>
    <x v="1"/>
    <x v="1"/>
    <x v="8"/>
    <s v="No"/>
    <x v="0"/>
    <n v="841.5680000000001"/>
    <n v="2"/>
    <n v="0.2"/>
    <n v="294.54879999999991"/>
  </r>
  <r>
    <x v="112"/>
    <x v="1"/>
    <s v="Inglewood"/>
    <x v="1"/>
    <x v="1"/>
    <x v="1"/>
    <x v="4"/>
    <s v="No"/>
    <x v="2"/>
    <n v="354.90000000000003"/>
    <n v="5"/>
    <n v="0"/>
    <n v="17.744999999999962"/>
  </r>
  <r>
    <x v="684"/>
    <x v="1"/>
    <s v="Odessa"/>
    <x v="5"/>
    <x v="2"/>
    <x v="1"/>
    <x v="10"/>
    <s v="No"/>
    <x v="0"/>
    <n v="42.783999999999999"/>
    <n v="7"/>
    <n v="0.2"/>
    <n v="15.509199999999998"/>
  </r>
  <r>
    <x v="684"/>
    <x v="1"/>
    <s v="Odessa"/>
    <x v="5"/>
    <x v="2"/>
    <x v="0"/>
    <x v="1"/>
    <s v="No"/>
    <x v="0"/>
    <n v="563.42999999999984"/>
    <n v="5"/>
    <n v="0.3"/>
    <n v="-56.343000000000018"/>
  </r>
  <r>
    <x v="48"/>
    <x v="0"/>
    <s v="Newark"/>
    <x v="24"/>
    <x v="3"/>
    <x v="1"/>
    <x v="6"/>
    <s v="Yes"/>
    <x v="1"/>
    <n v="111.104"/>
    <n v="7"/>
    <n v="0.2"/>
    <n v="8.3328000000000024"/>
  </r>
  <r>
    <x v="334"/>
    <x v="1"/>
    <s v="Los Angeles"/>
    <x v="1"/>
    <x v="1"/>
    <x v="1"/>
    <x v="6"/>
    <s v="No"/>
    <x v="0"/>
    <n v="11.68"/>
    <n v="2"/>
    <n v="0"/>
    <n v="5.4895999999999994"/>
  </r>
  <r>
    <x v="334"/>
    <x v="1"/>
    <s v="Los Angeles"/>
    <x v="1"/>
    <x v="1"/>
    <x v="1"/>
    <x v="14"/>
    <s v="No"/>
    <x v="2"/>
    <n v="16.899999999999999"/>
    <n v="2"/>
    <n v="0"/>
    <n v="5.0699999999999985"/>
  </r>
  <r>
    <x v="334"/>
    <x v="1"/>
    <s v="Los Angeles"/>
    <x v="1"/>
    <x v="1"/>
    <x v="0"/>
    <x v="5"/>
    <s v="No"/>
    <x v="0"/>
    <n v="24.4"/>
    <n v="2"/>
    <n v="0"/>
    <n v="10.248000000000001"/>
  </r>
  <r>
    <x v="237"/>
    <x v="0"/>
    <s v="Everett"/>
    <x v="31"/>
    <x v="3"/>
    <x v="1"/>
    <x v="10"/>
    <s v="No"/>
    <x v="0"/>
    <n v="87.6"/>
    <n v="5"/>
    <n v="0"/>
    <n v="42.047999999999995"/>
  </r>
  <r>
    <x v="378"/>
    <x v="1"/>
    <s v="West Allis"/>
    <x v="6"/>
    <x v="2"/>
    <x v="0"/>
    <x v="0"/>
    <s v="Yes"/>
    <x v="1"/>
    <n v="241.96"/>
    <n v="2"/>
    <n v="0"/>
    <n v="24.195999999999998"/>
  </r>
  <r>
    <x v="378"/>
    <x v="1"/>
    <s v="West Allis"/>
    <x v="6"/>
    <x v="2"/>
    <x v="1"/>
    <x v="8"/>
    <s v="No"/>
    <x v="0"/>
    <n v="8.52"/>
    <n v="3"/>
    <n v="0"/>
    <n v="4.1747999999999994"/>
  </r>
  <r>
    <x v="659"/>
    <x v="0"/>
    <s v="Chicago"/>
    <x v="10"/>
    <x v="2"/>
    <x v="1"/>
    <x v="8"/>
    <s v="No"/>
    <x v="2"/>
    <n v="1.7879999999999996"/>
    <n v="3"/>
    <n v="0.8"/>
    <n v="-3.0396000000000001"/>
  </r>
  <r>
    <x v="678"/>
    <x v="1"/>
    <s v="Houston"/>
    <x v="5"/>
    <x v="2"/>
    <x v="0"/>
    <x v="3"/>
    <s v="No"/>
    <x v="0"/>
    <n v="99.372"/>
    <n v="2"/>
    <n v="0.3"/>
    <n v="-1.4196000000000097"/>
  </r>
  <r>
    <x v="678"/>
    <x v="1"/>
    <s v="Houston"/>
    <x v="5"/>
    <x v="2"/>
    <x v="1"/>
    <x v="6"/>
    <s v="No"/>
    <x v="0"/>
    <n v="1.3440000000000001"/>
    <n v="1"/>
    <n v="0.2"/>
    <n v="0.504"/>
  </r>
  <r>
    <x v="342"/>
    <x v="2"/>
    <s v="Houston"/>
    <x v="5"/>
    <x v="2"/>
    <x v="2"/>
    <x v="7"/>
    <s v="Yes"/>
    <x v="1"/>
    <n v="119.96000000000001"/>
    <n v="5"/>
    <n v="0.2"/>
    <n v="11.996000000000002"/>
  </r>
  <r>
    <x v="10"/>
    <x v="1"/>
    <s v="Hialeah"/>
    <x v="2"/>
    <x v="0"/>
    <x v="0"/>
    <x v="1"/>
    <s v="No"/>
    <x v="0"/>
    <n v="1013.8320000000001"/>
    <n v="9"/>
    <n v="0.2"/>
    <n v="101.38319999999999"/>
  </r>
  <r>
    <x v="10"/>
    <x v="1"/>
    <s v="Hialeah"/>
    <x v="2"/>
    <x v="0"/>
    <x v="1"/>
    <x v="13"/>
    <s v="No"/>
    <x v="2"/>
    <n v="1.984"/>
    <n v="2"/>
    <n v="0.2"/>
    <n v="0.66959999999999997"/>
  </r>
  <r>
    <x v="380"/>
    <x v="0"/>
    <s v="San Francisco"/>
    <x v="1"/>
    <x v="1"/>
    <x v="0"/>
    <x v="3"/>
    <s v="No"/>
    <x v="0"/>
    <n v="2003.52"/>
    <n v="6"/>
    <n v="0.2"/>
    <n v="-325.57200000000023"/>
  </r>
  <r>
    <x v="524"/>
    <x v="1"/>
    <s v="Philadelphia"/>
    <x v="9"/>
    <x v="3"/>
    <x v="1"/>
    <x v="4"/>
    <s v="No"/>
    <x v="0"/>
    <n v="82.367999999999995"/>
    <n v="2"/>
    <n v="0.2"/>
    <n v="-19.562399999999997"/>
  </r>
  <r>
    <x v="288"/>
    <x v="0"/>
    <s v="Columbia"/>
    <x v="20"/>
    <x v="0"/>
    <x v="2"/>
    <x v="11"/>
    <s v="Yes"/>
    <x v="1"/>
    <n v="62.91"/>
    <n v="3"/>
    <n v="0"/>
    <n v="22.647599999999997"/>
  </r>
  <r>
    <x v="271"/>
    <x v="0"/>
    <s v="Miami"/>
    <x v="2"/>
    <x v="0"/>
    <x v="1"/>
    <x v="13"/>
    <s v="No"/>
    <x v="0"/>
    <n v="6.911999999999999"/>
    <n v="3"/>
    <n v="0.2"/>
    <n v="2.3327999999999998"/>
  </r>
  <r>
    <x v="271"/>
    <x v="0"/>
    <s v="Miami"/>
    <x v="2"/>
    <x v="0"/>
    <x v="2"/>
    <x v="11"/>
    <s v="No"/>
    <x v="2"/>
    <n v="383.97600000000006"/>
    <n v="3"/>
    <n v="0.2"/>
    <n v="81.59490000000001"/>
  </r>
  <r>
    <x v="271"/>
    <x v="0"/>
    <s v="Miami"/>
    <x v="2"/>
    <x v="0"/>
    <x v="1"/>
    <x v="10"/>
    <s v="No"/>
    <x v="0"/>
    <n v="10.368000000000002"/>
    <n v="2"/>
    <n v="0.2"/>
    <n v="3.6288"/>
  </r>
  <r>
    <x v="271"/>
    <x v="0"/>
    <s v="Miami"/>
    <x v="2"/>
    <x v="0"/>
    <x v="2"/>
    <x v="11"/>
    <s v="No"/>
    <x v="0"/>
    <n v="335.94400000000002"/>
    <n v="7"/>
    <n v="0.2"/>
    <n v="41.992999999999995"/>
  </r>
  <r>
    <x v="674"/>
    <x v="2"/>
    <s v="Chula Vista"/>
    <x v="1"/>
    <x v="1"/>
    <x v="0"/>
    <x v="5"/>
    <s v="Yes"/>
    <x v="1"/>
    <n v="665.88"/>
    <n v="6"/>
    <n v="0"/>
    <n v="106.54079999999999"/>
  </r>
  <r>
    <x v="43"/>
    <x v="2"/>
    <s v="Miami"/>
    <x v="2"/>
    <x v="0"/>
    <x v="2"/>
    <x v="7"/>
    <s v="No"/>
    <x v="0"/>
    <n v="71.975999999999999"/>
    <n v="3"/>
    <n v="0.2"/>
    <n v="8.9969999999999892"/>
  </r>
  <r>
    <x v="166"/>
    <x v="0"/>
    <s v="New York City"/>
    <x v="15"/>
    <x v="3"/>
    <x v="1"/>
    <x v="10"/>
    <s v="No"/>
    <x v="2"/>
    <n v="37.94"/>
    <n v="2"/>
    <n v="0"/>
    <n v="18.211199999999998"/>
  </r>
  <r>
    <x v="563"/>
    <x v="2"/>
    <s v="Manhattan"/>
    <x v="41"/>
    <x v="2"/>
    <x v="2"/>
    <x v="7"/>
    <s v="No"/>
    <x v="0"/>
    <n v="273.95999999999998"/>
    <n v="2"/>
    <n v="0"/>
    <n v="10.958399999999983"/>
  </r>
  <r>
    <x v="430"/>
    <x v="0"/>
    <s v="Philadelphia"/>
    <x v="9"/>
    <x v="3"/>
    <x v="2"/>
    <x v="7"/>
    <s v="No"/>
    <x v="0"/>
    <n v="269.98199999999997"/>
    <n v="3"/>
    <n v="0.4"/>
    <n v="40.497299999999996"/>
  </r>
  <r>
    <x v="438"/>
    <x v="0"/>
    <s v="Memphis"/>
    <x v="18"/>
    <x v="0"/>
    <x v="1"/>
    <x v="10"/>
    <s v="Yes"/>
    <x v="1"/>
    <n v="8.9039999999999999"/>
    <n v="3"/>
    <n v="0.2"/>
    <n v="3.3389999999999995"/>
  </r>
  <r>
    <x v="438"/>
    <x v="0"/>
    <s v="Memphis"/>
    <x v="18"/>
    <x v="0"/>
    <x v="1"/>
    <x v="4"/>
    <s v="No"/>
    <x v="0"/>
    <n v="720.06400000000008"/>
    <n v="4"/>
    <n v="0.2"/>
    <n v="-63.005600000000015"/>
  </r>
  <r>
    <x v="258"/>
    <x v="2"/>
    <s v="Fort Lauderdale"/>
    <x v="2"/>
    <x v="0"/>
    <x v="2"/>
    <x v="11"/>
    <s v="No"/>
    <x v="2"/>
    <n v="41.424000000000007"/>
    <n v="2"/>
    <n v="0.2"/>
    <n v="8.2847999999999971"/>
  </r>
  <r>
    <x v="426"/>
    <x v="2"/>
    <s v="Columbus"/>
    <x v="24"/>
    <x v="3"/>
    <x v="1"/>
    <x v="8"/>
    <s v="No"/>
    <x v="0"/>
    <n v="3.1320000000000001"/>
    <n v="2"/>
    <n v="0.7"/>
    <n v="-2.6099999999999994"/>
  </r>
  <r>
    <x v="63"/>
    <x v="1"/>
    <s v="Los Angeles"/>
    <x v="1"/>
    <x v="1"/>
    <x v="1"/>
    <x v="4"/>
    <s v="No"/>
    <x v="0"/>
    <n v="1085.42"/>
    <n v="7"/>
    <n v="0"/>
    <n v="282.20920000000001"/>
  </r>
  <r>
    <x v="582"/>
    <x v="0"/>
    <s v="Houston"/>
    <x v="5"/>
    <x v="2"/>
    <x v="1"/>
    <x v="6"/>
    <s v="Yes"/>
    <x v="1"/>
    <n v="3.9119999999999999"/>
    <n v="1"/>
    <n v="0.2"/>
    <n v="1.0269000000000001"/>
  </r>
  <r>
    <x v="582"/>
    <x v="0"/>
    <s v="Houston"/>
    <x v="5"/>
    <x v="2"/>
    <x v="1"/>
    <x v="6"/>
    <s v="No"/>
    <x v="0"/>
    <n v="62.376000000000005"/>
    <n v="3"/>
    <n v="0.2"/>
    <n v="7.0172999999999952"/>
  </r>
  <r>
    <x v="680"/>
    <x v="2"/>
    <s v="Omaha"/>
    <x v="8"/>
    <x v="2"/>
    <x v="1"/>
    <x v="13"/>
    <s v="No"/>
    <x v="2"/>
    <n v="29.049999999999997"/>
    <n v="5"/>
    <n v="0"/>
    <n v="9.0054999999999996"/>
  </r>
  <r>
    <x v="503"/>
    <x v="2"/>
    <s v="Los Angeles"/>
    <x v="1"/>
    <x v="1"/>
    <x v="1"/>
    <x v="8"/>
    <s v="No"/>
    <x v="0"/>
    <n v="180.96000000000004"/>
    <n v="6"/>
    <n v="0.2"/>
    <n v="67.86"/>
  </r>
  <r>
    <x v="387"/>
    <x v="1"/>
    <s v="Altoona"/>
    <x v="9"/>
    <x v="3"/>
    <x v="1"/>
    <x v="8"/>
    <s v="No"/>
    <x v="0"/>
    <n v="4.4190000000000005"/>
    <n v="3"/>
    <n v="0.7"/>
    <n v="-3.3879000000000001"/>
  </r>
  <r>
    <x v="387"/>
    <x v="1"/>
    <s v="Altoona"/>
    <x v="9"/>
    <x v="3"/>
    <x v="1"/>
    <x v="6"/>
    <s v="Yes"/>
    <x v="1"/>
    <n v="16.032"/>
    <n v="6"/>
    <n v="0.2"/>
    <n v="2.2043999999999979"/>
  </r>
  <r>
    <x v="188"/>
    <x v="0"/>
    <s v="New York City"/>
    <x v="15"/>
    <x v="3"/>
    <x v="1"/>
    <x v="6"/>
    <s v="No"/>
    <x v="0"/>
    <n v="29.79"/>
    <n v="3"/>
    <n v="0"/>
    <n v="12.511800000000001"/>
  </r>
  <r>
    <x v="719"/>
    <x v="0"/>
    <s v="San Diego"/>
    <x v="1"/>
    <x v="1"/>
    <x v="1"/>
    <x v="4"/>
    <s v="No"/>
    <x v="2"/>
    <n v="57.23"/>
    <n v="1"/>
    <n v="0"/>
    <n v="14.307499999999997"/>
  </r>
  <r>
    <x v="719"/>
    <x v="0"/>
    <s v="San Diego"/>
    <x v="1"/>
    <x v="1"/>
    <x v="0"/>
    <x v="3"/>
    <s v="No"/>
    <x v="0"/>
    <n v="333"/>
    <n v="3"/>
    <n v="0.2"/>
    <n v="-16.649999999999991"/>
  </r>
  <r>
    <x v="719"/>
    <x v="0"/>
    <s v="San Diego"/>
    <x v="1"/>
    <x v="1"/>
    <x v="1"/>
    <x v="6"/>
    <s v="No"/>
    <x v="0"/>
    <n v="36.44"/>
    <n v="4"/>
    <n v="0"/>
    <n v="12.025199999999998"/>
  </r>
  <r>
    <x v="648"/>
    <x v="0"/>
    <s v="Miami"/>
    <x v="2"/>
    <x v="0"/>
    <x v="1"/>
    <x v="10"/>
    <s v="Yes"/>
    <x v="1"/>
    <n v="251.64"/>
    <n v="3"/>
    <n v="0.2"/>
    <n v="88.073999999999984"/>
  </r>
  <r>
    <x v="126"/>
    <x v="1"/>
    <s v="Greensboro"/>
    <x v="3"/>
    <x v="0"/>
    <x v="0"/>
    <x v="3"/>
    <s v="No"/>
    <x v="0"/>
    <n v="523.76400000000001"/>
    <n v="3"/>
    <n v="0.4"/>
    <n v="-192.04680000000008"/>
  </r>
  <r>
    <x v="126"/>
    <x v="1"/>
    <s v="Greensboro"/>
    <x v="3"/>
    <x v="0"/>
    <x v="2"/>
    <x v="7"/>
    <s v="No"/>
    <x v="2"/>
    <n v="1359.96"/>
    <n v="5"/>
    <n v="0.2"/>
    <n v="118.99650000000003"/>
  </r>
  <r>
    <x v="720"/>
    <x v="0"/>
    <s v="Jacksonville"/>
    <x v="3"/>
    <x v="0"/>
    <x v="0"/>
    <x v="1"/>
    <s v="No"/>
    <x v="0"/>
    <n v="102.59200000000001"/>
    <n v="1"/>
    <n v="0.2"/>
    <n v="10.2592"/>
  </r>
  <r>
    <x v="720"/>
    <x v="0"/>
    <s v="Jacksonville"/>
    <x v="3"/>
    <x v="0"/>
    <x v="2"/>
    <x v="11"/>
    <s v="No"/>
    <x v="0"/>
    <n v="22.704000000000001"/>
    <n v="1"/>
    <n v="0.2"/>
    <n v="5.9597999999999995"/>
  </r>
  <r>
    <x v="720"/>
    <x v="0"/>
    <s v="Jacksonville"/>
    <x v="3"/>
    <x v="0"/>
    <x v="1"/>
    <x v="10"/>
    <s v="Yes"/>
    <x v="1"/>
    <n v="93.024000000000001"/>
    <n v="3"/>
    <n v="0.2"/>
    <n v="33.721199999999996"/>
  </r>
  <r>
    <x v="720"/>
    <x v="0"/>
    <s v="Jacksonville"/>
    <x v="3"/>
    <x v="0"/>
    <x v="1"/>
    <x v="14"/>
    <s v="No"/>
    <x v="0"/>
    <n v="12.768000000000001"/>
    <n v="2"/>
    <n v="0.2"/>
    <n v="1.436399999999999"/>
  </r>
  <r>
    <x v="720"/>
    <x v="0"/>
    <s v="Jacksonville"/>
    <x v="3"/>
    <x v="0"/>
    <x v="1"/>
    <x v="12"/>
    <s v="No"/>
    <x v="2"/>
    <n v="35.008000000000003"/>
    <n v="4"/>
    <n v="0.2"/>
    <n v="13.127999999999998"/>
  </r>
  <r>
    <x v="720"/>
    <x v="0"/>
    <s v="Jacksonville"/>
    <x v="3"/>
    <x v="0"/>
    <x v="1"/>
    <x v="10"/>
    <s v="No"/>
    <x v="0"/>
    <n v="39.152000000000001"/>
    <n v="1"/>
    <n v="0.2"/>
    <n v="14.681999999999999"/>
  </r>
  <r>
    <x v="706"/>
    <x v="1"/>
    <s v="Plantation"/>
    <x v="2"/>
    <x v="0"/>
    <x v="1"/>
    <x v="6"/>
    <s v="No"/>
    <x v="0"/>
    <n v="11.76"/>
    <n v="5"/>
    <n v="0.2"/>
    <n v="1.3229999999999991"/>
  </r>
  <r>
    <x v="706"/>
    <x v="1"/>
    <s v="Plantation"/>
    <x v="2"/>
    <x v="0"/>
    <x v="1"/>
    <x v="8"/>
    <s v="Yes"/>
    <x v="1"/>
    <n v="5.2380000000000013"/>
    <n v="2"/>
    <n v="0.7"/>
    <n v="-4.0158000000000005"/>
  </r>
  <r>
    <x v="706"/>
    <x v="1"/>
    <s v="Plantation"/>
    <x v="2"/>
    <x v="0"/>
    <x v="1"/>
    <x v="8"/>
    <s v="No"/>
    <x v="0"/>
    <n v="4.6619999999999999"/>
    <n v="3"/>
    <n v="0.7"/>
    <n v="-3.7295999999999996"/>
  </r>
  <r>
    <x v="706"/>
    <x v="1"/>
    <s v="Plantation"/>
    <x v="2"/>
    <x v="0"/>
    <x v="0"/>
    <x v="1"/>
    <s v="No"/>
    <x v="2"/>
    <n v="523.91999999999996"/>
    <n v="5"/>
    <n v="0.2"/>
    <n v="-72.039000000000044"/>
  </r>
  <r>
    <x v="706"/>
    <x v="1"/>
    <s v="Plantation"/>
    <x v="2"/>
    <x v="0"/>
    <x v="2"/>
    <x v="7"/>
    <s v="No"/>
    <x v="0"/>
    <n v="100.792"/>
    <n v="1"/>
    <n v="0.2"/>
    <n v="10.079200000000007"/>
  </r>
  <r>
    <x v="706"/>
    <x v="1"/>
    <s v="Plantation"/>
    <x v="2"/>
    <x v="0"/>
    <x v="0"/>
    <x v="1"/>
    <s v="No"/>
    <x v="0"/>
    <n v="146.13600000000002"/>
    <n v="3"/>
    <n v="0.2"/>
    <n v="16.440299999999986"/>
  </r>
  <r>
    <x v="7"/>
    <x v="0"/>
    <s v="Milwaukee"/>
    <x v="6"/>
    <x v="2"/>
    <x v="1"/>
    <x v="2"/>
    <s v="Yes"/>
    <x v="1"/>
    <n v="25.06"/>
    <n v="2"/>
    <n v="0"/>
    <n v="11.778199999999998"/>
  </r>
  <r>
    <x v="159"/>
    <x v="0"/>
    <s v="Quincy"/>
    <x v="10"/>
    <x v="2"/>
    <x v="1"/>
    <x v="2"/>
    <s v="No"/>
    <x v="0"/>
    <n v="19.824000000000002"/>
    <n v="6"/>
    <n v="0.2"/>
    <n v="6.4427999999999992"/>
  </r>
  <r>
    <x v="9"/>
    <x v="0"/>
    <s v="Jacksonville"/>
    <x v="2"/>
    <x v="0"/>
    <x v="2"/>
    <x v="7"/>
    <s v="No"/>
    <x v="2"/>
    <n v="823.96000000000015"/>
    <n v="5"/>
    <n v="0.2"/>
    <n v="51.497499999999974"/>
  </r>
  <r>
    <x v="9"/>
    <x v="0"/>
    <s v="Jacksonville"/>
    <x v="2"/>
    <x v="0"/>
    <x v="1"/>
    <x v="10"/>
    <s v="No"/>
    <x v="0"/>
    <n v="15.984000000000002"/>
    <n v="2"/>
    <n v="0.2"/>
    <n v="4.9949999999999992"/>
  </r>
  <r>
    <x v="508"/>
    <x v="0"/>
    <s v="Mobile"/>
    <x v="19"/>
    <x v="0"/>
    <x v="0"/>
    <x v="3"/>
    <s v="No"/>
    <x v="0"/>
    <n v="801.96"/>
    <n v="2"/>
    <n v="0"/>
    <n v="200.49"/>
  </r>
  <r>
    <x v="508"/>
    <x v="0"/>
    <s v="Mobile"/>
    <x v="19"/>
    <x v="0"/>
    <x v="2"/>
    <x v="7"/>
    <s v="Yes"/>
    <x v="1"/>
    <n v="59.97"/>
    <n v="3"/>
    <n v="0"/>
    <n v="0"/>
  </r>
  <r>
    <x v="508"/>
    <x v="0"/>
    <s v="Mobile"/>
    <x v="19"/>
    <x v="0"/>
    <x v="0"/>
    <x v="1"/>
    <s v="No"/>
    <x v="0"/>
    <n v="1056.8599999999999"/>
    <n v="7"/>
    <n v="0"/>
    <n v="306.48939999999988"/>
  </r>
  <r>
    <x v="668"/>
    <x v="0"/>
    <s v="New York City"/>
    <x v="15"/>
    <x v="3"/>
    <x v="1"/>
    <x v="8"/>
    <s v="No"/>
    <x v="2"/>
    <n v="12.816000000000001"/>
    <n v="3"/>
    <n v="0.2"/>
    <n v="4.3253999999999984"/>
  </r>
  <r>
    <x v="668"/>
    <x v="0"/>
    <s v="New York City"/>
    <x v="15"/>
    <x v="3"/>
    <x v="0"/>
    <x v="0"/>
    <s v="No"/>
    <x v="0"/>
    <n v="314.35199999999998"/>
    <n v="3"/>
    <n v="0.2"/>
    <n v="-15.71759999999999"/>
  </r>
  <r>
    <x v="668"/>
    <x v="0"/>
    <s v="New York City"/>
    <x v="15"/>
    <x v="3"/>
    <x v="1"/>
    <x v="10"/>
    <s v="No"/>
    <x v="0"/>
    <n v="18.98"/>
    <n v="2"/>
    <n v="0"/>
    <n v="8.9206000000000003"/>
  </r>
  <r>
    <x v="668"/>
    <x v="0"/>
    <s v="New York City"/>
    <x v="15"/>
    <x v="3"/>
    <x v="1"/>
    <x v="8"/>
    <s v="Yes"/>
    <x v="1"/>
    <n v="18.240000000000002"/>
    <n v="6"/>
    <n v="0.2"/>
    <n v="6.1560000000000006"/>
  </r>
  <r>
    <x v="530"/>
    <x v="0"/>
    <s v="New York City"/>
    <x v="15"/>
    <x v="3"/>
    <x v="1"/>
    <x v="4"/>
    <s v="No"/>
    <x v="0"/>
    <n v="991.19999999999993"/>
    <n v="6"/>
    <n v="0"/>
    <n v="257.71199999999999"/>
  </r>
  <r>
    <x v="530"/>
    <x v="0"/>
    <s v="New York City"/>
    <x v="15"/>
    <x v="3"/>
    <x v="2"/>
    <x v="16"/>
    <s v="No"/>
    <x v="2"/>
    <n v="879.98400000000004"/>
    <n v="2"/>
    <n v="0.2"/>
    <n v="329.99400000000003"/>
  </r>
  <r>
    <x v="530"/>
    <x v="0"/>
    <s v="New York City"/>
    <x v="15"/>
    <x v="3"/>
    <x v="1"/>
    <x v="8"/>
    <s v="No"/>
    <x v="0"/>
    <n v="12.96"/>
    <n v="9"/>
    <n v="0.2"/>
    <n v="4.5359999999999996"/>
  </r>
  <r>
    <x v="189"/>
    <x v="1"/>
    <s v="Dallas"/>
    <x v="5"/>
    <x v="2"/>
    <x v="1"/>
    <x v="4"/>
    <s v="No"/>
    <x v="0"/>
    <n v="107.44"/>
    <n v="10"/>
    <n v="0.2"/>
    <n v="10.744000000000007"/>
  </r>
  <r>
    <x v="459"/>
    <x v="1"/>
    <s v="Detroit"/>
    <x v="12"/>
    <x v="2"/>
    <x v="0"/>
    <x v="1"/>
    <s v="Yes"/>
    <x v="1"/>
    <n v="1458.65"/>
    <n v="5"/>
    <n v="0"/>
    <n v="423.00849999999997"/>
  </r>
  <r>
    <x v="459"/>
    <x v="1"/>
    <s v="Detroit"/>
    <x v="12"/>
    <x v="2"/>
    <x v="0"/>
    <x v="1"/>
    <s v="No"/>
    <x v="0"/>
    <n v="26.64"/>
    <n v="1"/>
    <n v="0"/>
    <n v="7.4591999999999992"/>
  </r>
  <r>
    <x v="459"/>
    <x v="1"/>
    <s v="Detroit"/>
    <x v="12"/>
    <x v="2"/>
    <x v="0"/>
    <x v="1"/>
    <s v="No"/>
    <x v="2"/>
    <n v="476.8"/>
    <n v="2"/>
    <n v="0"/>
    <n v="119.19999999999999"/>
  </r>
  <r>
    <x v="459"/>
    <x v="1"/>
    <s v="Detroit"/>
    <x v="12"/>
    <x v="2"/>
    <x v="1"/>
    <x v="9"/>
    <s v="No"/>
    <x v="0"/>
    <n v="87.444000000000003"/>
    <n v="2"/>
    <n v="0.1"/>
    <n v="18.460399999999986"/>
  </r>
  <r>
    <x v="721"/>
    <x v="0"/>
    <s v="Dover"/>
    <x v="13"/>
    <x v="3"/>
    <x v="0"/>
    <x v="5"/>
    <s v="No"/>
    <x v="0"/>
    <n v="76.14"/>
    <n v="3"/>
    <n v="0"/>
    <n v="26.648999999999997"/>
  </r>
  <r>
    <x v="721"/>
    <x v="0"/>
    <s v="Dover"/>
    <x v="13"/>
    <x v="3"/>
    <x v="1"/>
    <x v="8"/>
    <s v="Yes"/>
    <x v="1"/>
    <n v="19.96"/>
    <n v="2"/>
    <n v="0"/>
    <n v="9.3811999999999998"/>
  </r>
  <r>
    <x v="501"/>
    <x v="1"/>
    <s v="Columbus"/>
    <x v="24"/>
    <x v="3"/>
    <x v="2"/>
    <x v="7"/>
    <s v="No"/>
    <x v="0"/>
    <n v="1049.97"/>
    <n v="5"/>
    <n v="0.4"/>
    <n v="-209.99399999999991"/>
  </r>
  <r>
    <x v="501"/>
    <x v="1"/>
    <s v="Columbus"/>
    <x v="24"/>
    <x v="3"/>
    <x v="0"/>
    <x v="1"/>
    <s v="No"/>
    <x v="2"/>
    <n v="611.05799999999999"/>
    <n v="3"/>
    <n v="0.3"/>
    <n v="-34.917600000000022"/>
  </r>
  <r>
    <x v="487"/>
    <x v="1"/>
    <s v="Glendale"/>
    <x v="16"/>
    <x v="1"/>
    <x v="1"/>
    <x v="13"/>
    <s v="No"/>
    <x v="0"/>
    <n v="2.3679999999999999"/>
    <n v="2"/>
    <n v="0.2"/>
    <n v="0.82879999999999987"/>
  </r>
  <r>
    <x v="487"/>
    <x v="1"/>
    <s v="Glendale"/>
    <x v="16"/>
    <x v="1"/>
    <x v="1"/>
    <x v="10"/>
    <s v="No"/>
    <x v="0"/>
    <n v="19.008000000000003"/>
    <n v="3"/>
    <n v="0.2"/>
    <n v="6.8903999999999979"/>
  </r>
  <r>
    <x v="27"/>
    <x v="0"/>
    <s v="North Las Vegas"/>
    <x v="33"/>
    <x v="1"/>
    <x v="2"/>
    <x v="7"/>
    <s v="Yes"/>
    <x v="1"/>
    <n v="911.98400000000004"/>
    <n v="2"/>
    <n v="0.2"/>
    <n v="113.99799999999991"/>
  </r>
  <r>
    <x v="27"/>
    <x v="0"/>
    <s v="North Las Vegas"/>
    <x v="33"/>
    <x v="1"/>
    <x v="0"/>
    <x v="1"/>
    <s v="No"/>
    <x v="0"/>
    <n v="674.35200000000009"/>
    <n v="3"/>
    <n v="0.2"/>
    <n v="-109.58220000000011"/>
  </r>
  <r>
    <x v="27"/>
    <x v="0"/>
    <s v="North Las Vegas"/>
    <x v="33"/>
    <x v="1"/>
    <x v="0"/>
    <x v="5"/>
    <s v="No"/>
    <x v="2"/>
    <n v="134.01"/>
    <n v="9"/>
    <n v="0"/>
    <n v="36.182700000000004"/>
  </r>
  <r>
    <x v="27"/>
    <x v="0"/>
    <s v="North Las Vegas"/>
    <x v="33"/>
    <x v="1"/>
    <x v="2"/>
    <x v="11"/>
    <s v="No"/>
    <x v="0"/>
    <n v="170.97"/>
    <n v="3"/>
    <n v="0"/>
    <n v="70.097700000000003"/>
  </r>
  <r>
    <x v="722"/>
    <x v="1"/>
    <s v="Bristol"/>
    <x v="18"/>
    <x v="0"/>
    <x v="0"/>
    <x v="1"/>
    <s v="No"/>
    <x v="0"/>
    <n v="170.35200000000003"/>
    <n v="3"/>
    <n v="0.2"/>
    <n v="10.647000000000006"/>
  </r>
  <r>
    <x v="477"/>
    <x v="1"/>
    <s v="Los Angeles"/>
    <x v="1"/>
    <x v="1"/>
    <x v="1"/>
    <x v="8"/>
    <s v="Yes"/>
    <x v="1"/>
    <n v="7.1840000000000011"/>
    <n v="2"/>
    <n v="0.2"/>
    <n v="2.2449999999999992"/>
  </r>
  <r>
    <x v="477"/>
    <x v="1"/>
    <s v="Los Angeles"/>
    <x v="1"/>
    <x v="1"/>
    <x v="1"/>
    <x v="14"/>
    <s v="No"/>
    <x v="0"/>
    <n v="6.28"/>
    <n v="2"/>
    <n v="0"/>
    <n v="6.2800000000000189E-2"/>
  </r>
  <r>
    <x v="477"/>
    <x v="1"/>
    <s v="Los Angeles"/>
    <x v="1"/>
    <x v="1"/>
    <x v="1"/>
    <x v="14"/>
    <s v="No"/>
    <x v="2"/>
    <n v="480.74"/>
    <n v="2"/>
    <n v="0"/>
    <n v="14.422200000000032"/>
  </r>
  <r>
    <x v="477"/>
    <x v="1"/>
    <s v="Los Angeles"/>
    <x v="1"/>
    <x v="1"/>
    <x v="0"/>
    <x v="0"/>
    <s v="No"/>
    <x v="0"/>
    <n v="616.99800000000005"/>
    <n v="6"/>
    <n v="0.15"/>
    <n v="-36.293999999999997"/>
  </r>
  <r>
    <x v="477"/>
    <x v="1"/>
    <s v="Los Angeles"/>
    <x v="1"/>
    <x v="1"/>
    <x v="1"/>
    <x v="4"/>
    <s v="No"/>
    <x v="0"/>
    <n v="141.4"/>
    <n v="5"/>
    <n v="0"/>
    <n v="38.177999999999997"/>
  </r>
  <r>
    <x v="449"/>
    <x v="2"/>
    <s v="Canton"/>
    <x v="12"/>
    <x v="2"/>
    <x v="1"/>
    <x v="4"/>
    <s v="Yes"/>
    <x v="1"/>
    <n v="501.81000000000006"/>
    <n v="3"/>
    <n v="0"/>
    <n v="0"/>
  </r>
  <r>
    <x v="32"/>
    <x v="0"/>
    <s v="Fayetteville"/>
    <x v="36"/>
    <x v="0"/>
    <x v="1"/>
    <x v="8"/>
    <s v="No"/>
    <x v="0"/>
    <n v="691.96"/>
    <n v="4"/>
    <n v="0"/>
    <n v="318.30160000000001"/>
  </r>
  <r>
    <x v="32"/>
    <x v="0"/>
    <s v="Fayetteville"/>
    <x v="36"/>
    <x v="0"/>
    <x v="2"/>
    <x v="11"/>
    <s v="No"/>
    <x v="2"/>
    <n v="34.950000000000003"/>
    <n v="5"/>
    <n v="0"/>
    <n v="15.378000000000004"/>
  </r>
  <r>
    <x v="99"/>
    <x v="1"/>
    <s v="Springfield"/>
    <x v="25"/>
    <x v="2"/>
    <x v="1"/>
    <x v="10"/>
    <s v="No"/>
    <x v="0"/>
    <n v="85.96"/>
    <n v="7"/>
    <n v="0"/>
    <n v="40.401199999999996"/>
  </r>
  <r>
    <x v="723"/>
    <x v="2"/>
    <s v="Quincy"/>
    <x v="31"/>
    <x v="3"/>
    <x v="0"/>
    <x v="5"/>
    <s v="No"/>
    <x v="0"/>
    <n v="85.3"/>
    <n v="2"/>
    <n v="0"/>
    <n v="14.500999999999991"/>
  </r>
  <r>
    <x v="150"/>
    <x v="0"/>
    <s v="Rockford"/>
    <x v="10"/>
    <x v="2"/>
    <x v="1"/>
    <x v="8"/>
    <s v="Yes"/>
    <x v="1"/>
    <n v="33.567999999999991"/>
    <n v="8"/>
    <n v="0.8"/>
    <n v="-53.708800000000025"/>
  </r>
  <r>
    <x v="689"/>
    <x v="2"/>
    <s v="San Francisco"/>
    <x v="1"/>
    <x v="1"/>
    <x v="0"/>
    <x v="5"/>
    <s v="No"/>
    <x v="0"/>
    <n v="4.95"/>
    <n v="1"/>
    <n v="0"/>
    <n v="2.1780000000000004"/>
  </r>
  <r>
    <x v="689"/>
    <x v="2"/>
    <s v="San Francisco"/>
    <x v="1"/>
    <x v="1"/>
    <x v="1"/>
    <x v="4"/>
    <s v="No"/>
    <x v="2"/>
    <n v="26.400000000000002"/>
    <n v="5"/>
    <n v="0"/>
    <n v="0"/>
  </r>
  <r>
    <x v="661"/>
    <x v="0"/>
    <s v="San Antonio"/>
    <x v="5"/>
    <x v="2"/>
    <x v="1"/>
    <x v="8"/>
    <s v="No"/>
    <x v="0"/>
    <n v="3.5639999999999992"/>
    <n v="3"/>
    <n v="0.8"/>
    <n v="-6.2370000000000019"/>
  </r>
  <r>
    <x v="661"/>
    <x v="0"/>
    <s v="San Antonio"/>
    <x v="5"/>
    <x v="2"/>
    <x v="2"/>
    <x v="7"/>
    <s v="No"/>
    <x v="0"/>
    <n v="823.96000000000015"/>
    <n v="5"/>
    <n v="0.2"/>
    <n v="51.497499999999974"/>
  </r>
  <r>
    <x v="661"/>
    <x v="0"/>
    <s v="San Antonio"/>
    <x v="5"/>
    <x v="2"/>
    <x v="1"/>
    <x v="6"/>
    <s v="Yes"/>
    <x v="1"/>
    <n v="10.272000000000002"/>
    <n v="3"/>
    <n v="0.2"/>
    <n v="0.89880000000000004"/>
  </r>
  <r>
    <x v="646"/>
    <x v="0"/>
    <s v="Thornton"/>
    <x v="22"/>
    <x v="1"/>
    <x v="2"/>
    <x v="11"/>
    <s v="No"/>
    <x v="0"/>
    <n v="447.94399999999996"/>
    <n v="7"/>
    <n v="0.2"/>
    <n v="89.588799999999992"/>
  </r>
  <r>
    <x v="451"/>
    <x v="2"/>
    <s v="Chicago"/>
    <x v="10"/>
    <x v="2"/>
    <x v="0"/>
    <x v="3"/>
    <s v="No"/>
    <x v="2"/>
    <n v="480.96"/>
    <n v="3"/>
    <n v="0.5"/>
    <n v="-269.33760000000001"/>
  </r>
  <r>
    <x v="451"/>
    <x v="2"/>
    <s v="Chicago"/>
    <x v="10"/>
    <x v="2"/>
    <x v="2"/>
    <x v="7"/>
    <s v="No"/>
    <x v="0"/>
    <n v="124.79200000000002"/>
    <n v="1"/>
    <n v="0.2"/>
    <n v="10.919299999999996"/>
  </r>
  <r>
    <x v="720"/>
    <x v="0"/>
    <s v="Yonkers"/>
    <x v="15"/>
    <x v="3"/>
    <x v="1"/>
    <x v="8"/>
    <s v="No"/>
    <x v="0"/>
    <n v="40.176000000000002"/>
    <n v="3"/>
    <n v="0.2"/>
    <n v="14.563799999999997"/>
  </r>
  <r>
    <x v="720"/>
    <x v="0"/>
    <s v="Yonkers"/>
    <x v="15"/>
    <x v="3"/>
    <x v="1"/>
    <x v="8"/>
    <s v="Yes"/>
    <x v="1"/>
    <n v="10.896000000000001"/>
    <n v="3"/>
    <n v="0.2"/>
    <n v="3.9497999999999998"/>
  </r>
  <r>
    <x v="195"/>
    <x v="0"/>
    <s v="San Diego"/>
    <x v="1"/>
    <x v="1"/>
    <x v="1"/>
    <x v="6"/>
    <s v="No"/>
    <x v="0"/>
    <n v="10.64"/>
    <n v="4"/>
    <n v="0"/>
    <n v="2.7664"/>
  </r>
  <r>
    <x v="62"/>
    <x v="0"/>
    <s v="Champaign"/>
    <x v="10"/>
    <x v="2"/>
    <x v="0"/>
    <x v="5"/>
    <s v="No"/>
    <x v="2"/>
    <n v="151.96"/>
    <n v="5"/>
    <n v="0.6"/>
    <n v="-182.35200000000003"/>
  </r>
  <r>
    <x v="543"/>
    <x v="0"/>
    <s v="San Francisco"/>
    <x v="1"/>
    <x v="1"/>
    <x v="2"/>
    <x v="11"/>
    <s v="No"/>
    <x v="0"/>
    <n v="238"/>
    <n v="2"/>
    <n v="0"/>
    <n v="38.080000000000013"/>
  </r>
  <r>
    <x v="253"/>
    <x v="0"/>
    <s v="Lawrence"/>
    <x v="14"/>
    <x v="2"/>
    <x v="2"/>
    <x v="11"/>
    <s v="No"/>
    <x v="0"/>
    <n v="155.34"/>
    <n v="6"/>
    <n v="0"/>
    <n v="55.922399999999996"/>
  </r>
  <r>
    <x v="282"/>
    <x v="0"/>
    <s v="San Diego"/>
    <x v="1"/>
    <x v="1"/>
    <x v="2"/>
    <x v="11"/>
    <s v="Yes"/>
    <x v="1"/>
    <n v="148.32"/>
    <n v="9"/>
    <n v="0"/>
    <n v="63.777600000000007"/>
  </r>
  <r>
    <x v="282"/>
    <x v="0"/>
    <s v="San Diego"/>
    <x v="1"/>
    <x v="1"/>
    <x v="0"/>
    <x v="1"/>
    <s v="No"/>
    <x v="0"/>
    <n v="240.78400000000002"/>
    <n v="1"/>
    <n v="0.2"/>
    <n v="27.088199999999965"/>
  </r>
  <r>
    <x v="282"/>
    <x v="0"/>
    <s v="San Diego"/>
    <x v="1"/>
    <x v="1"/>
    <x v="0"/>
    <x v="1"/>
    <s v="No"/>
    <x v="2"/>
    <n v="191.96800000000002"/>
    <n v="7"/>
    <n v="0.2"/>
    <n v="16.797200000000004"/>
  </r>
  <r>
    <x v="282"/>
    <x v="0"/>
    <s v="San Diego"/>
    <x v="1"/>
    <x v="1"/>
    <x v="1"/>
    <x v="10"/>
    <s v="No"/>
    <x v="0"/>
    <n v="11.56"/>
    <n v="2"/>
    <n v="0"/>
    <n v="5.6644000000000005"/>
  </r>
  <r>
    <x v="282"/>
    <x v="0"/>
    <s v="San Diego"/>
    <x v="1"/>
    <x v="1"/>
    <x v="1"/>
    <x v="12"/>
    <s v="No"/>
    <x v="0"/>
    <n v="11.8"/>
    <n v="4"/>
    <n v="0"/>
    <n v="5.6639999999999997"/>
  </r>
  <r>
    <x v="282"/>
    <x v="0"/>
    <s v="San Diego"/>
    <x v="1"/>
    <x v="1"/>
    <x v="0"/>
    <x v="1"/>
    <s v="Yes"/>
    <x v="1"/>
    <n v="842.35200000000009"/>
    <n v="3"/>
    <n v="0.2"/>
    <n v="42.117600000000039"/>
  </r>
  <r>
    <x v="661"/>
    <x v="0"/>
    <s v="Johnson City"/>
    <x v="18"/>
    <x v="0"/>
    <x v="1"/>
    <x v="12"/>
    <s v="No"/>
    <x v="0"/>
    <n v="23.472000000000001"/>
    <n v="3"/>
    <n v="0.2"/>
    <n v="7.6283999999999974"/>
  </r>
  <r>
    <x v="661"/>
    <x v="0"/>
    <s v="Johnson City"/>
    <x v="18"/>
    <x v="0"/>
    <x v="1"/>
    <x v="8"/>
    <s v="No"/>
    <x v="2"/>
    <n v="86.058000000000007"/>
    <n v="7"/>
    <n v="0.7"/>
    <n v="-63.109199999999987"/>
  </r>
  <r>
    <x v="661"/>
    <x v="0"/>
    <s v="Johnson City"/>
    <x v="18"/>
    <x v="0"/>
    <x v="2"/>
    <x v="7"/>
    <s v="No"/>
    <x v="0"/>
    <n v="108.78399999999999"/>
    <n v="2"/>
    <n v="0.2"/>
    <n v="6.7990000000000066"/>
  </r>
  <r>
    <x v="661"/>
    <x v="0"/>
    <s v="Johnson City"/>
    <x v="18"/>
    <x v="0"/>
    <x v="1"/>
    <x v="10"/>
    <s v="No"/>
    <x v="0"/>
    <n v="10.272000000000002"/>
    <n v="3"/>
    <n v="0.2"/>
    <n v="3.2099999999999982"/>
  </r>
  <r>
    <x v="212"/>
    <x v="0"/>
    <s v="Tampa"/>
    <x v="2"/>
    <x v="0"/>
    <x v="1"/>
    <x v="8"/>
    <s v="Yes"/>
    <x v="1"/>
    <n v="38.190000000000012"/>
    <n v="5"/>
    <n v="0.7"/>
    <n v="-26.732999999999997"/>
  </r>
  <r>
    <x v="189"/>
    <x v="1"/>
    <s v="Decatur"/>
    <x v="10"/>
    <x v="2"/>
    <x v="1"/>
    <x v="4"/>
    <s v="No"/>
    <x v="0"/>
    <n v="49.632000000000005"/>
    <n v="4"/>
    <n v="0.2"/>
    <n v="3.7224000000000004"/>
  </r>
  <r>
    <x v="189"/>
    <x v="1"/>
    <s v="Decatur"/>
    <x v="10"/>
    <x v="2"/>
    <x v="1"/>
    <x v="4"/>
    <s v="No"/>
    <x v="2"/>
    <n v="52.096000000000004"/>
    <n v="4"/>
    <n v="0.2"/>
    <n v="3.9072000000000031"/>
  </r>
  <r>
    <x v="724"/>
    <x v="0"/>
    <s v="Gilbert"/>
    <x v="16"/>
    <x v="1"/>
    <x v="1"/>
    <x v="10"/>
    <s v="No"/>
    <x v="0"/>
    <n v="9.5680000000000014"/>
    <n v="2"/>
    <n v="0.2"/>
    <n v="2.9899999999999993"/>
  </r>
  <r>
    <x v="724"/>
    <x v="0"/>
    <s v="Gilbert"/>
    <x v="16"/>
    <x v="1"/>
    <x v="1"/>
    <x v="4"/>
    <s v="No"/>
    <x v="0"/>
    <n v="82.367999999999995"/>
    <n v="2"/>
    <n v="0.2"/>
    <n v="-19.562399999999997"/>
  </r>
  <r>
    <x v="724"/>
    <x v="0"/>
    <s v="Gilbert"/>
    <x v="16"/>
    <x v="1"/>
    <x v="0"/>
    <x v="5"/>
    <s v="Yes"/>
    <x v="1"/>
    <n v="364.70400000000006"/>
    <n v="6"/>
    <n v="0.2"/>
    <n v="-36.470400000000041"/>
  </r>
  <r>
    <x v="724"/>
    <x v="0"/>
    <s v="Gilbert"/>
    <x v="16"/>
    <x v="1"/>
    <x v="0"/>
    <x v="5"/>
    <s v="No"/>
    <x v="0"/>
    <n v="40.256"/>
    <n v="4"/>
    <n v="0.2"/>
    <n v="11.070400000000003"/>
  </r>
  <r>
    <x v="694"/>
    <x v="1"/>
    <s v="Knoxville"/>
    <x v="18"/>
    <x v="0"/>
    <x v="1"/>
    <x v="6"/>
    <s v="No"/>
    <x v="2"/>
    <n v="4.3680000000000003"/>
    <n v="3"/>
    <n v="0.2"/>
    <n v="0.3822000000000001"/>
  </r>
  <r>
    <x v="242"/>
    <x v="0"/>
    <s v="Chicago"/>
    <x v="10"/>
    <x v="2"/>
    <x v="1"/>
    <x v="8"/>
    <s v="No"/>
    <x v="0"/>
    <n v="12.127999999999997"/>
    <n v="4"/>
    <n v="0.8"/>
    <n v="-20.617600000000003"/>
  </r>
  <r>
    <x v="113"/>
    <x v="0"/>
    <s v="Bloomington"/>
    <x v="14"/>
    <x v="2"/>
    <x v="2"/>
    <x v="7"/>
    <s v="No"/>
    <x v="0"/>
    <n v="134.85000000000002"/>
    <n v="3"/>
    <n v="0"/>
    <n v="37.757999999999996"/>
  </r>
  <r>
    <x v="647"/>
    <x v="0"/>
    <s v="Roswell"/>
    <x v="32"/>
    <x v="0"/>
    <x v="1"/>
    <x v="6"/>
    <s v="Yes"/>
    <x v="1"/>
    <n v="8.56"/>
    <n v="2"/>
    <n v="0"/>
    <n v="2.6536"/>
  </r>
  <r>
    <x v="647"/>
    <x v="0"/>
    <s v="Roswell"/>
    <x v="32"/>
    <x v="0"/>
    <x v="2"/>
    <x v="7"/>
    <s v="No"/>
    <x v="0"/>
    <n v="239.96999999999997"/>
    <n v="3"/>
    <n v="0"/>
    <n v="67.191599999999994"/>
  </r>
  <r>
    <x v="647"/>
    <x v="0"/>
    <s v="Roswell"/>
    <x v="32"/>
    <x v="0"/>
    <x v="1"/>
    <x v="4"/>
    <s v="No"/>
    <x v="2"/>
    <n v="356.94"/>
    <n v="2"/>
    <n v="0"/>
    <n v="107.08199999999997"/>
  </r>
  <r>
    <x v="133"/>
    <x v="1"/>
    <s v="Los Angeles"/>
    <x v="1"/>
    <x v="1"/>
    <x v="2"/>
    <x v="11"/>
    <s v="No"/>
    <x v="0"/>
    <n v="659.9"/>
    <n v="2"/>
    <n v="0"/>
    <n v="217.76699999999994"/>
  </r>
  <r>
    <x v="133"/>
    <x v="1"/>
    <s v="Los Angeles"/>
    <x v="1"/>
    <x v="1"/>
    <x v="0"/>
    <x v="1"/>
    <s v="No"/>
    <x v="0"/>
    <n v="1684.7520000000002"/>
    <n v="6"/>
    <n v="0.2"/>
    <n v="210.59399999999977"/>
  </r>
  <r>
    <x v="133"/>
    <x v="1"/>
    <s v="Los Angeles"/>
    <x v="1"/>
    <x v="1"/>
    <x v="2"/>
    <x v="11"/>
    <s v="Yes"/>
    <x v="1"/>
    <n v="559.91999999999996"/>
    <n v="8"/>
    <n v="0"/>
    <n v="190.37279999999998"/>
  </r>
  <r>
    <x v="474"/>
    <x v="0"/>
    <s v="Houston"/>
    <x v="5"/>
    <x v="2"/>
    <x v="2"/>
    <x v="11"/>
    <s v="No"/>
    <x v="0"/>
    <n v="279.94400000000002"/>
    <n v="7"/>
    <n v="0.2"/>
    <n v="48.990200000000002"/>
  </r>
  <r>
    <x v="679"/>
    <x v="2"/>
    <s v="Bolingbrook"/>
    <x v="10"/>
    <x v="2"/>
    <x v="1"/>
    <x v="8"/>
    <s v="No"/>
    <x v="2"/>
    <n v="9.9799999999999969"/>
    <n v="5"/>
    <n v="0.8"/>
    <n v="-16.467000000000002"/>
  </r>
  <r>
    <x v="319"/>
    <x v="2"/>
    <s v="Texarkana"/>
    <x v="36"/>
    <x v="0"/>
    <x v="2"/>
    <x v="11"/>
    <s v="No"/>
    <x v="0"/>
    <n v="48.9"/>
    <n v="5"/>
    <n v="0"/>
    <n v="18.093"/>
  </r>
  <r>
    <x v="103"/>
    <x v="1"/>
    <s v="San Antonio"/>
    <x v="5"/>
    <x v="2"/>
    <x v="1"/>
    <x v="13"/>
    <s v="No"/>
    <x v="0"/>
    <n v="3.5519999999999996"/>
    <n v="3"/>
    <n v="0.2"/>
    <n v="1.2431999999999999"/>
  </r>
  <r>
    <x v="103"/>
    <x v="1"/>
    <s v="San Antonio"/>
    <x v="5"/>
    <x v="2"/>
    <x v="1"/>
    <x v="10"/>
    <s v="Yes"/>
    <x v="1"/>
    <n v="15.552000000000003"/>
    <n v="3"/>
    <n v="0.2"/>
    <n v="5.4432"/>
  </r>
  <r>
    <x v="561"/>
    <x v="0"/>
    <s v="Edinburg"/>
    <x v="5"/>
    <x v="2"/>
    <x v="1"/>
    <x v="13"/>
    <s v="No"/>
    <x v="0"/>
    <n v="2.3679999999999999"/>
    <n v="2"/>
    <n v="0.2"/>
    <n v="0.82879999999999987"/>
  </r>
  <r>
    <x v="129"/>
    <x v="0"/>
    <s v="Toledo"/>
    <x v="24"/>
    <x v="3"/>
    <x v="2"/>
    <x v="11"/>
    <s v="No"/>
    <x v="2"/>
    <n v="127.98399999999999"/>
    <n v="2"/>
    <n v="0.2"/>
    <n v="25.596799999999998"/>
  </r>
  <r>
    <x v="245"/>
    <x v="1"/>
    <s v="Baytown"/>
    <x v="5"/>
    <x v="2"/>
    <x v="1"/>
    <x v="10"/>
    <s v="No"/>
    <x v="0"/>
    <n v="10.368000000000002"/>
    <n v="2"/>
    <n v="0.2"/>
    <n v="3.6288"/>
  </r>
  <r>
    <x v="67"/>
    <x v="2"/>
    <s v="Philadelphia"/>
    <x v="9"/>
    <x v="3"/>
    <x v="2"/>
    <x v="11"/>
    <s v="No"/>
    <x v="0"/>
    <n v="47.984000000000002"/>
    <n v="2"/>
    <n v="0.2"/>
    <n v="-1.199600000000002"/>
  </r>
  <r>
    <x v="37"/>
    <x v="2"/>
    <s v="Los Angeles"/>
    <x v="1"/>
    <x v="1"/>
    <x v="1"/>
    <x v="4"/>
    <s v="Yes"/>
    <x v="1"/>
    <n v="270.33999999999997"/>
    <n v="14"/>
    <n v="0"/>
    <n v="75.6952"/>
  </r>
  <r>
    <x v="725"/>
    <x v="2"/>
    <s v="Philadelphia"/>
    <x v="9"/>
    <x v="3"/>
    <x v="1"/>
    <x v="9"/>
    <s v="No"/>
    <x v="0"/>
    <n v="98.111999999999995"/>
    <n v="7"/>
    <n v="0.2"/>
    <n v="18.396000000000001"/>
  </r>
  <r>
    <x v="725"/>
    <x v="2"/>
    <s v="Philadelphia"/>
    <x v="9"/>
    <x v="3"/>
    <x v="1"/>
    <x v="4"/>
    <s v="No"/>
    <x v="2"/>
    <n v="563.80799999999999"/>
    <n v="4"/>
    <n v="0.2"/>
    <n v="21.142799999999966"/>
  </r>
  <r>
    <x v="725"/>
    <x v="2"/>
    <s v="Philadelphia"/>
    <x v="9"/>
    <x v="3"/>
    <x v="1"/>
    <x v="8"/>
    <s v="No"/>
    <x v="0"/>
    <n v="10.428000000000001"/>
    <n v="4"/>
    <n v="0.7"/>
    <n v="-6.9519999999999982"/>
  </r>
  <r>
    <x v="725"/>
    <x v="2"/>
    <s v="Philadelphia"/>
    <x v="9"/>
    <x v="3"/>
    <x v="0"/>
    <x v="5"/>
    <s v="No"/>
    <x v="0"/>
    <n v="547.13599999999997"/>
    <n v="4"/>
    <n v="0.2"/>
    <n v="-68.392000000000053"/>
  </r>
  <r>
    <x v="725"/>
    <x v="2"/>
    <s v="Philadelphia"/>
    <x v="9"/>
    <x v="3"/>
    <x v="2"/>
    <x v="7"/>
    <s v="Yes"/>
    <x v="1"/>
    <n v="14.850000000000001"/>
    <n v="5"/>
    <n v="0.4"/>
    <n v="-3.2175000000000002"/>
  </r>
  <r>
    <x v="725"/>
    <x v="2"/>
    <s v="Philadelphia"/>
    <x v="9"/>
    <x v="3"/>
    <x v="2"/>
    <x v="7"/>
    <s v="No"/>
    <x v="0"/>
    <n v="41.988"/>
    <n v="2"/>
    <n v="0.4"/>
    <n v="-9.7972000000000037"/>
  </r>
  <r>
    <x v="725"/>
    <x v="2"/>
    <s v="Philadelphia"/>
    <x v="9"/>
    <x v="3"/>
    <x v="0"/>
    <x v="5"/>
    <s v="No"/>
    <x v="2"/>
    <n v="7.5840000000000005"/>
    <n v="1"/>
    <n v="0.2"/>
    <n v="2.37"/>
  </r>
  <r>
    <x v="725"/>
    <x v="2"/>
    <s v="Philadelphia"/>
    <x v="9"/>
    <x v="3"/>
    <x v="0"/>
    <x v="0"/>
    <s v="No"/>
    <x v="0"/>
    <n v="352.45"/>
    <n v="5"/>
    <n v="0.5"/>
    <n v="-211.47"/>
  </r>
  <r>
    <x v="455"/>
    <x v="0"/>
    <s v="Pearland"/>
    <x v="5"/>
    <x v="2"/>
    <x v="2"/>
    <x v="7"/>
    <s v="No"/>
    <x v="0"/>
    <n v="470.37600000000009"/>
    <n v="3"/>
    <n v="0.2"/>
    <n v="52.917299999999955"/>
  </r>
  <r>
    <x v="152"/>
    <x v="1"/>
    <s v="New York City"/>
    <x v="15"/>
    <x v="3"/>
    <x v="1"/>
    <x v="10"/>
    <s v="Yes"/>
    <x v="1"/>
    <n v="19.440000000000001"/>
    <n v="3"/>
    <n v="0"/>
    <n v="9.3312000000000008"/>
  </r>
  <r>
    <x v="152"/>
    <x v="1"/>
    <s v="New York City"/>
    <x v="15"/>
    <x v="3"/>
    <x v="0"/>
    <x v="5"/>
    <s v="No"/>
    <x v="0"/>
    <n v="9.82"/>
    <n v="2"/>
    <n v="0"/>
    <n v="3.2405999999999997"/>
  </r>
  <r>
    <x v="586"/>
    <x v="0"/>
    <s v="Phoenix"/>
    <x v="16"/>
    <x v="1"/>
    <x v="0"/>
    <x v="3"/>
    <s v="No"/>
    <x v="2"/>
    <n v="801.59999999999991"/>
    <n v="5"/>
    <n v="0.5"/>
    <n v="-448.89599999999996"/>
  </r>
  <r>
    <x v="586"/>
    <x v="0"/>
    <s v="Phoenix"/>
    <x v="16"/>
    <x v="1"/>
    <x v="0"/>
    <x v="1"/>
    <s v="No"/>
    <x v="0"/>
    <n v="161.56800000000001"/>
    <n v="2"/>
    <n v="0.2"/>
    <n v="10.098000000000006"/>
  </r>
  <r>
    <x v="586"/>
    <x v="0"/>
    <s v="Phoenix"/>
    <x v="16"/>
    <x v="1"/>
    <x v="1"/>
    <x v="10"/>
    <s v="No"/>
    <x v="0"/>
    <n v="16.096"/>
    <n v="2"/>
    <n v="0.2"/>
    <n v="5.2312000000000003"/>
  </r>
  <r>
    <x v="586"/>
    <x v="0"/>
    <s v="Phoenix"/>
    <x v="16"/>
    <x v="1"/>
    <x v="1"/>
    <x v="8"/>
    <s v="Yes"/>
    <x v="1"/>
    <n v="7.6560000000000006"/>
    <n v="4"/>
    <n v="0.7"/>
    <n v="-6.1247999999999987"/>
  </r>
  <r>
    <x v="586"/>
    <x v="0"/>
    <s v="Phoenix"/>
    <x v="16"/>
    <x v="1"/>
    <x v="0"/>
    <x v="1"/>
    <s v="No"/>
    <x v="0"/>
    <n v="311.97600000000006"/>
    <n v="3"/>
    <n v="0.2"/>
    <n v="-42.89670000000001"/>
  </r>
  <r>
    <x v="470"/>
    <x v="1"/>
    <s v="Chesapeake"/>
    <x v="17"/>
    <x v="0"/>
    <x v="1"/>
    <x v="4"/>
    <s v="No"/>
    <x v="2"/>
    <n v="61.68"/>
    <n v="4"/>
    <n v="0"/>
    <n v="16.653600000000004"/>
  </r>
  <r>
    <x v="470"/>
    <x v="1"/>
    <s v="Chesapeake"/>
    <x v="17"/>
    <x v="0"/>
    <x v="1"/>
    <x v="8"/>
    <s v="No"/>
    <x v="0"/>
    <n v="63.96"/>
    <n v="4"/>
    <n v="0"/>
    <n v="30.700800000000001"/>
  </r>
  <r>
    <x v="288"/>
    <x v="0"/>
    <s v="Chicago"/>
    <x v="10"/>
    <x v="2"/>
    <x v="2"/>
    <x v="7"/>
    <s v="No"/>
    <x v="0"/>
    <n v="359.97600000000006"/>
    <n v="3"/>
    <n v="0.2"/>
    <n v="35.997600000000006"/>
  </r>
  <r>
    <x v="253"/>
    <x v="0"/>
    <s v="Chicago"/>
    <x v="10"/>
    <x v="2"/>
    <x v="1"/>
    <x v="10"/>
    <s v="Yes"/>
    <x v="1"/>
    <n v="25.344000000000001"/>
    <n v="6"/>
    <n v="0.2"/>
    <n v="7.92"/>
  </r>
  <r>
    <x v="253"/>
    <x v="0"/>
    <s v="Chicago"/>
    <x v="10"/>
    <x v="2"/>
    <x v="1"/>
    <x v="10"/>
    <s v="No"/>
    <x v="0"/>
    <n v="26.720000000000002"/>
    <n v="5"/>
    <n v="0.2"/>
    <n v="9.3520000000000003"/>
  </r>
  <r>
    <x v="202"/>
    <x v="0"/>
    <s v="Seattle"/>
    <x v="4"/>
    <x v="1"/>
    <x v="1"/>
    <x v="4"/>
    <s v="No"/>
    <x v="2"/>
    <n v="30.28"/>
    <n v="2"/>
    <n v="0"/>
    <n v="1.2111999999999981"/>
  </r>
  <r>
    <x v="202"/>
    <x v="0"/>
    <s v="Seattle"/>
    <x v="4"/>
    <x v="1"/>
    <x v="1"/>
    <x v="4"/>
    <s v="No"/>
    <x v="0"/>
    <n v="57.929999999999993"/>
    <n v="3"/>
    <n v="0"/>
    <n v="16.220400000000001"/>
  </r>
  <r>
    <x v="202"/>
    <x v="0"/>
    <s v="Seattle"/>
    <x v="4"/>
    <x v="1"/>
    <x v="0"/>
    <x v="5"/>
    <s v="No"/>
    <x v="0"/>
    <n v="35.340000000000003"/>
    <n v="2"/>
    <n v="0"/>
    <n v="13.429200000000002"/>
  </r>
  <r>
    <x v="202"/>
    <x v="0"/>
    <s v="Seattle"/>
    <x v="4"/>
    <x v="1"/>
    <x v="1"/>
    <x v="8"/>
    <s v="Yes"/>
    <x v="1"/>
    <n v="137.24"/>
    <n v="5"/>
    <n v="0.2"/>
    <n v="46.3185"/>
  </r>
  <r>
    <x v="365"/>
    <x v="0"/>
    <s v="Harlingen"/>
    <x v="5"/>
    <x v="2"/>
    <x v="0"/>
    <x v="0"/>
    <s v="No"/>
    <x v="0"/>
    <n v="241.33199999999999"/>
    <n v="5"/>
    <n v="0.32"/>
    <n v="-14.195999999999998"/>
  </r>
  <r>
    <x v="365"/>
    <x v="0"/>
    <s v="Harlingen"/>
    <x v="5"/>
    <x v="2"/>
    <x v="1"/>
    <x v="10"/>
    <s v="No"/>
    <x v="2"/>
    <n v="5.1840000000000011"/>
    <n v="1"/>
    <n v="0.2"/>
    <n v="1.8792"/>
  </r>
  <r>
    <x v="365"/>
    <x v="0"/>
    <s v="Harlingen"/>
    <x v="5"/>
    <x v="2"/>
    <x v="1"/>
    <x v="6"/>
    <s v="No"/>
    <x v="0"/>
    <n v="145.54400000000001"/>
    <n v="7"/>
    <n v="0.2"/>
    <n v="16.373699999999992"/>
  </r>
  <r>
    <x v="500"/>
    <x v="1"/>
    <s v="Philadelphia"/>
    <x v="9"/>
    <x v="3"/>
    <x v="1"/>
    <x v="6"/>
    <s v="No"/>
    <x v="0"/>
    <n v="5.4719999999999995"/>
    <n v="3"/>
    <n v="0.2"/>
    <n v="1.6416000000000004"/>
  </r>
  <r>
    <x v="500"/>
    <x v="1"/>
    <s v="Philadelphia"/>
    <x v="9"/>
    <x v="3"/>
    <x v="2"/>
    <x v="11"/>
    <s v="Yes"/>
    <x v="1"/>
    <n v="47.984000000000002"/>
    <n v="2"/>
    <n v="0.2"/>
    <n v="13.195600000000001"/>
  </r>
  <r>
    <x v="497"/>
    <x v="0"/>
    <s v="Bakersfield"/>
    <x v="1"/>
    <x v="1"/>
    <x v="1"/>
    <x v="6"/>
    <s v="No"/>
    <x v="0"/>
    <n v="9.3999999999999986"/>
    <n v="5"/>
    <n v="0"/>
    <n v="2.7259999999999995"/>
  </r>
  <r>
    <x v="497"/>
    <x v="0"/>
    <s v="Bakersfield"/>
    <x v="1"/>
    <x v="1"/>
    <x v="1"/>
    <x v="2"/>
    <s v="No"/>
    <x v="2"/>
    <n v="74"/>
    <n v="5"/>
    <n v="0"/>
    <n v="37"/>
  </r>
  <r>
    <x v="497"/>
    <x v="0"/>
    <s v="Bakersfield"/>
    <x v="1"/>
    <x v="1"/>
    <x v="2"/>
    <x v="7"/>
    <s v="No"/>
    <x v="0"/>
    <n v="201.584"/>
    <n v="2"/>
    <n v="0.2"/>
    <n v="12.599000000000004"/>
  </r>
  <r>
    <x v="721"/>
    <x v="0"/>
    <s v="Grand Prairie"/>
    <x v="5"/>
    <x v="2"/>
    <x v="1"/>
    <x v="12"/>
    <s v="No"/>
    <x v="0"/>
    <n v="28.752000000000002"/>
    <n v="3"/>
    <n v="0.2"/>
    <n v="9.3443999999999985"/>
  </r>
  <r>
    <x v="721"/>
    <x v="0"/>
    <s v="Grand Prairie"/>
    <x v="5"/>
    <x v="2"/>
    <x v="1"/>
    <x v="10"/>
    <s v="Yes"/>
    <x v="1"/>
    <n v="27.216000000000001"/>
    <n v="3"/>
    <n v="0.2"/>
    <n v="9.8657999999999983"/>
  </r>
  <r>
    <x v="721"/>
    <x v="0"/>
    <s v="Grand Prairie"/>
    <x v="5"/>
    <x v="2"/>
    <x v="0"/>
    <x v="1"/>
    <s v="No"/>
    <x v="0"/>
    <n v="197.37199999999999"/>
    <n v="2"/>
    <n v="0.3"/>
    <n v="-25.376400000000018"/>
  </r>
  <r>
    <x v="708"/>
    <x v="0"/>
    <s v="Greenwood"/>
    <x v="14"/>
    <x v="2"/>
    <x v="0"/>
    <x v="1"/>
    <s v="No"/>
    <x v="2"/>
    <n v="1424.9"/>
    <n v="5"/>
    <n v="0"/>
    <n v="356.22500000000002"/>
  </r>
  <r>
    <x v="358"/>
    <x v="0"/>
    <s v="New York City"/>
    <x v="15"/>
    <x v="3"/>
    <x v="0"/>
    <x v="5"/>
    <s v="No"/>
    <x v="0"/>
    <n v="14.56"/>
    <n v="2"/>
    <n v="0"/>
    <n v="6.2608000000000015"/>
  </r>
  <r>
    <x v="358"/>
    <x v="0"/>
    <s v="New York City"/>
    <x v="15"/>
    <x v="3"/>
    <x v="1"/>
    <x v="8"/>
    <s v="No"/>
    <x v="0"/>
    <n v="3.048"/>
    <n v="1"/>
    <n v="0.2"/>
    <n v="1.0286999999999997"/>
  </r>
  <r>
    <x v="13"/>
    <x v="0"/>
    <s v="Memphis"/>
    <x v="18"/>
    <x v="0"/>
    <x v="1"/>
    <x v="10"/>
    <s v="Yes"/>
    <x v="1"/>
    <n v="25.920000000000005"/>
    <n v="5"/>
    <n v="0.2"/>
    <n v="9.0719999999999992"/>
  </r>
  <r>
    <x v="726"/>
    <x v="0"/>
    <s v="Buffalo"/>
    <x v="15"/>
    <x v="3"/>
    <x v="1"/>
    <x v="14"/>
    <s v="No"/>
    <x v="0"/>
    <n v="835.17000000000007"/>
    <n v="7"/>
    <n v="0"/>
    <n v="16.703400000000016"/>
  </r>
  <r>
    <x v="157"/>
    <x v="0"/>
    <s v="Los Angeles"/>
    <x v="1"/>
    <x v="1"/>
    <x v="1"/>
    <x v="10"/>
    <s v="No"/>
    <x v="2"/>
    <n v="17.34"/>
    <n v="3"/>
    <n v="0"/>
    <n v="8.4966000000000008"/>
  </r>
  <r>
    <x v="578"/>
    <x v="0"/>
    <s v="Homestead"/>
    <x v="2"/>
    <x v="0"/>
    <x v="1"/>
    <x v="10"/>
    <s v="No"/>
    <x v="0"/>
    <n v="44.384"/>
    <n v="1"/>
    <n v="0.2"/>
    <n v="15.534399999999998"/>
  </r>
  <r>
    <x v="578"/>
    <x v="0"/>
    <s v="Homestead"/>
    <x v="2"/>
    <x v="0"/>
    <x v="1"/>
    <x v="14"/>
    <s v="No"/>
    <x v="0"/>
    <n v="2.9440000000000004"/>
    <n v="1"/>
    <n v="0.2"/>
    <n v="-0.66240000000000021"/>
  </r>
  <r>
    <x v="17"/>
    <x v="2"/>
    <s v="Pasadena"/>
    <x v="5"/>
    <x v="2"/>
    <x v="1"/>
    <x v="6"/>
    <s v="Yes"/>
    <x v="1"/>
    <n v="6.3680000000000003"/>
    <n v="2"/>
    <n v="0.2"/>
    <n v="1.0347999999999993"/>
  </r>
  <r>
    <x v="17"/>
    <x v="2"/>
    <s v="Pasadena"/>
    <x v="5"/>
    <x v="2"/>
    <x v="1"/>
    <x v="2"/>
    <s v="No"/>
    <x v="0"/>
    <n v="48.848000000000006"/>
    <n v="2"/>
    <n v="0.2"/>
    <n v="15.8756"/>
  </r>
  <r>
    <x v="17"/>
    <x v="2"/>
    <s v="Pasadena"/>
    <x v="5"/>
    <x v="2"/>
    <x v="1"/>
    <x v="10"/>
    <s v="No"/>
    <x v="2"/>
    <n v="19.648"/>
    <n v="2"/>
    <n v="0.2"/>
    <n v="6.6311999999999989"/>
  </r>
  <r>
    <x v="17"/>
    <x v="2"/>
    <s v="Pasadena"/>
    <x v="5"/>
    <x v="2"/>
    <x v="0"/>
    <x v="1"/>
    <s v="No"/>
    <x v="0"/>
    <n v="255.108"/>
    <n v="6"/>
    <n v="0.3"/>
    <n v="-18.221999999999994"/>
  </r>
  <r>
    <x v="373"/>
    <x v="0"/>
    <s v="Freeport"/>
    <x v="15"/>
    <x v="3"/>
    <x v="1"/>
    <x v="8"/>
    <s v="No"/>
    <x v="0"/>
    <n v="17.248000000000001"/>
    <n v="2"/>
    <n v="0.2"/>
    <n v="6.0367999999999986"/>
  </r>
  <r>
    <x v="21"/>
    <x v="1"/>
    <s v="Denver"/>
    <x v="22"/>
    <x v="1"/>
    <x v="2"/>
    <x v="7"/>
    <s v="Yes"/>
    <x v="1"/>
    <n v="159.98400000000001"/>
    <n v="2"/>
    <n v="0.2"/>
    <n v="13.998599999999989"/>
  </r>
  <r>
    <x v="183"/>
    <x v="0"/>
    <s v="Quincy"/>
    <x v="31"/>
    <x v="3"/>
    <x v="1"/>
    <x v="10"/>
    <s v="No"/>
    <x v="0"/>
    <n v="12.7"/>
    <n v="2"/>
    <n v="0"/>
    <n v="5.8419999999999996"/>
  </r>
  <r>
    <x v="384"/>
    <x v="0"/>
    <s v="Detroit"/>
    <x v="12"/>
    <x v="2"/>
    <x v="0"/>
    <x v="5"/>
    <s v="No"/>
    <x v="2"/>
    <n v="5.47"/>
    <n v="1"/>
    <n v="0"/>
    <n v="2.3521000000000001"/>
  </r>
  <r>
    <x v="384"/>
    <x v="0"/>
    <s v="Detroit"/>
    <x v="12"/>
    <x v="2"/>
    <x v="1"/>
    <x v="6"/>
    <s v="No"/>
    <x v="0"/>
    <n v="79.36"/>
    <n v="4"/>
    <n v="0"/>
    <n v="23.807999999999993"/>
  </r>
  <r>
    <x v="35"/>
    <x v="0"/>
    <s v="San Francisco"/>
    <x v="1"/>
    <x v="1"/>
    <x v="0"/>
    <x v="5"/>
    <s v="No"/>
    <x v="0"/>
    <n v="22.14"/>
    <n v="3"/>
    <n v="0"/>
    <n v="6.4205999999999976"/>
  </r>
  <r>
    <x v="181"/>
    <x v="0"/>
    <s v="Nashville"/>
    <x v="18"/>
    <x v="0"/>
    <x v="1"/>
    <x v="8"/>
    <s v="Yes"/>
    <x v="1"/>
    <n v="11.277000000000001"/>
    <n v="3"/>
    <n v="0.7"/>
    <n v="-8.6456999999999979"/>
  </r>
  <r>
    <x v="181"/>
    <x v="0"/>
    <s v="Nashville"/>
    <x v="18"/>
    <x v="0"/>
    <x v="1"/>
    <x v="6"/>
    <s v="No"/>
    <x v="0"/>
    <n v="4.4479999999999995"/>
    <n v="2"/>
    <n v="0.2"/>
    <n v="0.3335999999999999"/>
  </r>
  <r>
    <x v="181"/>
    <x v="0"/>
    <s v="Nashville"/>
    <x v="18"/>
    <x v="0"/>
    <x v="0"/>
    <x v="5"/>
    <s v="No"/>
    <x v="2"/>
    <n v="44.76"/>
    <n v="3"/>
    <n v="0.2"/>
    <n v="14.546999999999995"/>
  </r>
  <r>
    <x v="468"/>
    <x v="1"/>
    <s v="Detroit"/>
    <x v="12"/>
    <x v="2"/>
    <x v="1"/>
    <x v="8"/>
    <s v="No"/>
    <x v="0"/>
    <n v="38.28"/>
    <n v="6"/>
    <n v="0"/>
    <n v="17.608799999999999"/>
  </r>
  <r>
    <x v="468"/>
    <x v="1"/>
    <s v="Detroit"/>
    <x v="12"/>
    <x v="2"/>
    <x v="2"/>
    <x v="7"/>
    <s v="No"/>
    <x v="0"/>
    <n v="149.94999999999999"/>
    <n v="5"/>
    <n v="0"/>
    <n v="44.984999999999985"/>
  </r>
  <r>
    <x v="525"/>
    <x v="2"/>
    <s v="Los Angeles"/>
    <x v="1"/>
    <x v="1"/>
    <x v="1"/>
    <x v="6"/>
    <s v="Yes"/>
    <x v="1"/>
    <n v="12.84"/>
    <n v="3"/>
    <n v="0"/>
    <n v="3.4668000000000005"/>
  </r>
  <r>
    <x v="525"/>
    <x v="2"/>
    <s v="Los Angeles"/>
    <x v="1"/>
    <x v="1"/>
    <x v="0"/>
    <x v="5"/>
    <s v="No"/>
    <x v="0"/>
    <n v="44.67"/>
    <n v="3"/>
    <n v="0"/>
    <n v="12.060900000000002"/>
  </r>
  <r>
    <x v="617"/>
    <x v="0"/>
    <s v="Philadelphia"/>
    <x v="9"/>
    <x v="3"/>
    <x v="1"/>
    <x v="6"/>
    <s v="No"/>
    <x v="2"/>
    <n v="7.8719999999999999"/>
    <n v="3"/>
    <n v="0.2"/>
    <n v="0.88559999999999883"/>
  </r>
  <r>
    <x v="664"/>
    <x v="1"/>
    <s v="Asheville"/>
    <x v="3"/>
    <x v="0"/>
    <x v="1"/>
    <x v="6"/>
    <s v="No"/>
    <x v="0"/>
    <n v="7.8719999999999999"/>
    <n v="3"/>
    <n v="0.2"/>
    <n v="0.88559999999999883"/>
  </r>
  <r>
    <x v="386"/>
    <x v="0"/>
    <s v="New York City"/>
    <x v="15"/>
    <x v="3"/>
    <x v="1"/>
    <x v="6"/>
    <s v="No"/>
    <x v="0"/>
    <n v="88.04"/>
    <n v="4"/>
    <n v="0"/>
    <n v="22.8904"/>
  </r>
  <r>
    <x v="258"/>
    <x v="2"/>
    <s v="Colorado Springs"/>
    <x v="22"/>
    <x v="1"/>
    <x v="1"/>
    <x v="8"/>
    <s v="Yes"/>
    <x v="1"/>
    <n v="40.635000000000012"/>
    <n v="7"/>
    <n v="0.7"/>
    <n v="-32.507999999999996"/>
  </r>
  <r>
    <x v="722"/>
    <x v="1"/>
    <s v="San Antonio"/>
    <x v="5"/>
    <x v="2"/>
    <x v="1"/>
    <x v="8"/>
    <s v="No"/>
    <x v="0"/>
    <n v="5.7279999999999989"/>
    <n v="8"/>
    <n v="0.8"/>
    <n v="-9.1648000000000032"/>
  </r>
  <r>
    <x v="722"/>
    <x v="1"/>
    <s v="San Antonio"/>
    <x v="5"/>
    <x v="2"/>
    <x v="1"/>
    <x v="10"/>
    <s v="No"/>
    <x v="2"/>
    <n v="42.24"/>
    <n v="10"/>
    <n v="0.2"/>
    <n v="13.199999999999998"/>
  </r>
  <r>
    <x v="727"/>
    <x v="0"/>
    <s v="Los Angeles"/>
    <x v="1"/>
    <x v="1"/>
    <x v="1"/>
    <x v="10"/>
    <s v="No"/>
    <x v="0"/>
    <n v="53.820000000000007"/>
    <n v="9"/>
    <n v="0"/>
    <n v="24.218999999999998"/>
  </r>
  <r>
    <x v="390"/>
    <x v="2"/>
    <s v="Sterling Heights"/>
    <x v="12"/>
    <x v="2"/>
    <x v="1"/>
    <x v="6"/>
    <s v="No"/>
    <x v="0"/>
    <n v="79.36"/>
    <n v="4"/>
    <n v="0"/>
    <n v="20.633600000000001"/>
  </r>
  <r>
    <x v="49"/>
    <x v="0"/>
    <s v="New York City"/>
    <x v="15"/>
    <x v="3"/>
    <x v="1"/>
    <x v="10"/>
    <s v="Yes"/>
    <x v="1"/>
    <n v="13.48"/>
    <n v="2"/>
    <n v="0"/>
    <n v="6.74"/>
  </r>
  <r>
    <x v="49"/>
    <x v="0"/>
    <s v="New York City"/>
    <x v="15"/>
    <x v="3"/>
    <x v="1"/>
    <x v="8"/>
    <s v="No"/>
    <x v="0"/>
    <n v="29.800000000000004"/>
    <n v="5"/>
    <n v="0.2"/>
    <n v="9.3124999999999982"/>
  </r>
  <r>
    <x v="49"/>
    <x v="0"/>
    <s v="New York City"/>
    <x v="15"/>
    <x v="3"/>
    <x v="0"/>
    <x v="5"/>
    <s v="No"/>
    <x v="2"/>
    <n v="414"/>
    <n v="8"/>
    <n v="0"/>
    <n v="124.19999999999999"/>
  </r>
  <r>
    <x v="49"/>
    <x v="0"/>
    <s v="New York City"/>
    <x v="15"/>
    <x v="3"/>
    <x v="1"/>
    <x v="8"/>
    <s v="No"/>
    <x v="0"/>
    <n v="41.328000000000003"/>
    <n v="7"/>
    <n v="0.2"/>
    <n v="14.981400000000001"/>
  </r>
  <r>
    <x v="518"/>
    <x v="0"/>
    <s v="Richmond"/>
    <x v="17"/>
    <x v="0"/>
    <x v="0"/>
    <x v="5"/>
    <s v="No"/>
    <x v="0"/>
    <n v="39.92"/>
    <n v="4"/>
    <n v="0"/>
    <n v="11.177600000000002"/>
  </r>
  <r>
    <x v="435"/>
    <x v="2"/>
    <s v="Seattle"/>
    <x v="4"/>
    <x v="1"/>
    <x v="1"/>
    <x v="13"/>
    <s v="Yes"/>
    <x v="1"/>
    <n v="8.94"/>
    <n v="3"/>
    <n v="0"/>
    <n v="4.1123999999999992"/>
  </r>
  <r>
    <x v="435"/>
    <x v="2"/>
    <s v="Seattle"/>
    <x v="4"/>
    <x v="1"/>
    <x v="2"/>
    <x v="7"/>
    <s v="No"/>
    <x v="0"/>
    <n v="84.784000000000006"/>
    <n v="2"/>
    <n v="0.2"/>
    <n v="-20.136200000000006"/>
  </r>
  <r>
    <x v="260"/>
    <x v="1"/>
    <s v="New York City"/>
    <x v="15"/>
    <x v="3"/>
    <x v="0"/>
    <x v="3"/>
    <s v="No"/>
    <x v="2"/>
    <n v="53.315999999999995"/>
    <n v="2"/>
    <n v="0.4"/>
    <n v="-19.549200000000006"/>
  </r>
  <r>
    <x v="260"/>
    <x v="1"/>
    <s v="New York City"/>
    <x v="15"/>
    <x v="3"/>
    <x v="1"/>
    <x v="9"/>
    <s v="No"/>
    <x v="0"/>
    <n v="56.519999999999996"/>
    <n v="3"/>
    <n v="0"/>
    <n v="15.8256"/>
  </r>
  <r>
    <x v="484"/>
    <x v="2"/>
    <s v="Seattle"/>
    <x v="4"/>
    <x v="1"/>
    <x v="0"/>
    <x v="5"/>
    <s v="No"/>
    <x v="0"/>
    <n v="22.77"/>
    <n v="3"/>
    <n v="0"/>
    <n v="9.7911000000000001"/>
  </r>
  <r>
    <x v="666"/>
    <x v="0"/>
    <s v="Los Angeles"/>
    <x v="1"/>
    <x v="1"/>
    <x v="0"/>
    <x v="1"/>
    <s v="Yes"/>
    <x v="1"/>
    <n v="287.96800000000002"/>
    <n v="4"/>
    <n v="0.2"/>
    <n v="-3.5996000000000521"/>
  </r>
  <r>
    <x v="666"/>
    <x v="0"/>
    <s v="Los Angeles"/>
    <x v="1"/>
    <x v="1"/>
    <x v="2"/>
    <x v="16"/>
    <s v="No"/>
    <x v="0"/>
    <n v="2799.9600000000005"/>
    <n v="5"/>
    <n v="0.2"/>
    <n v="944.98649999999986"/>
  </r>
  <r>
    <x v="666"/>
    <x v="0"/>
    <s v="Los Angeles"/>
    <x v="1"/>
    <x v="1"/>
    <x v="1"/>
    <x v="10"/>
    <s v="No"/>
    <x v="2"/>
    <n v="48.94"/>
    <n v="1"/>
    <n v="0"/>
    <n v="24.47"/>
  </r>
  <r>
    <x v="341"/>
    <x v="0"/>
    <s v="Lakewood"/>
    <x v="1"/>
    <x v="1"/>
    <x v="0"/>
    <x v="0"/>
    <s v="No"/>
    <x v="0"/>
    <n v="257.49900000000002"/>
    <n v="3"/>
    <n v="0.15"/>
    <n v="24.235199999999978"/>
  </r>
  <r>
    <x v="580"/>
    <x v="2"/>
    <s v="Plainfield"/>
    <x v="30"/>
    <x v="3"/>
    <x v="1"/>
    <x v="4"/>
    <s v="No"/>
    <x v="0"/>
    <n v="2591.56"/>
    <n v="4"/>
    <n v="0"/>
    <n v="621.97440000000006"/>
  </r>
  <r>
    <x v="580"/>
    <x v="2"/>
    <s v="Plainfield"/>
    <x v="30"/>
    <x v="3"/>
    <x v="1"/>
    <x v="9"/>
    <s v="Yes"/>
    <x v="1"/>
    <n v="41.95"/>
    <n v="5"/>
    <n v="0"/>
    <n v="10.487500000000001"/>
  </r>
  <r>
    <x v="728"/>
    <x v="1"/>
    <s v="Columbia"/>
    <x v="18"/>
    <x v="0"/>
    <x v="0"/>
    <x v="5"/>
    <s v="No"/>
    <x v="0"/>
    <n v="79.12"/>
    <n v="5"/>
    <n v="0.2"/>
    <n v="13.845999999999997"/>
  </r>
  <r>
    <x v="481"/>
    <x v="0"/>
    <s v="Woonsocket"/>
    <x v="34"/>
    <x v="3"/>
    <x v="0"/>
    <x v="5"/>
    <s v="No"/>
    <x v="2"/>
    <n v="52.96"/>
    <n v="2"/>
    <n v="0"/>
    <n v="20.1248"/>
  </r>
  <r>
    <x v="474"/>
    <x v="0"/>
    <s v="Lancaster"/>
    <x v="9"/>
    <x v="3"/>
    <x v="1"/>
    <x v="14"/>
    <s v="No"/>
    <x v="0"/>
    <n v="286.34400000000005"/>
    <n v="3"/>
    <n v="0.2"/>
    <n v="-64.427400000000006"/>
  </r>
  <r>
    <x v="106"/>
    <x v="1"/>
    <s v="Tampa"/>
    <x v="2"/>
    <x v="0"/>
    <x v="0"/>
    <x v="5"/>
    <s v="No"/>
    <x v="0"/>
    <n v="63.552000000000007"/>
    <n v="3"/>
    <n v="0.2"/>
    <n v="14.299199999999999"/>
  </r>
  <r>
    <x v="106"/>
    <x v="1"/>
    <s v="Tampa"/>
    <x v="2"/>
    <x v="0"/>
    <x v="1"/>
    <x v="14"/>
    <s v="Yes"/>
    <x v="1"/>
    <n v="41.375999999999998"/>
    <n v="3"/>
    <n v="0.2"/>
    <n v="4.6547999999999927"/>
  </r>
  <r>
    <x v="106"/>
    <x v="1"/>
    <s v="Tampa"/>
    <x v="2"/>
    <x v="0"/>
    <x v="1"/>
    <x v="6"/>
    <s v="No"/>
    <x v="0"/>
    <n v="172.70400000000001"/>
    <n v="6"/>
    <n v="0.2"/>
    <n v="10.793999999999983"/>
  </r>
  <r>
    <x v="729"/>
    <x v="0"/>
    <s v="Kenosha"/>
    <x v="6"/>
    <x v="2"/>
    <x v="0"/>
    <x v="0"/>
    <s v="No"/>
    <x v="2"/>
    <n v="512.93999999999994"/>
    <n v="3"/>
    <n v="0"/>
    <n v="97.45859999999999"/>
  </r>
  <r>
    <x v="729"/>
    <x v="0"/>
    <s v="Kenosha"/>
    <x v="6"/>
    <x v="2"/>
    <x v="0"/>
    <x v="1"/>
    <s v="No"/>
    <x v="0"/>
    <n v="860.93"/>
    <n v="7"/>
    <n v="0"/>
    <n v="189.40460000000002"/>
  </r>
  <r>
    <x v="729"/>
    <x v="0"/>
    <s v="Kenosha"/>
    <x v="6"/>
    <x v="2"/>
    <x v="2"/>
    <x v="7"/>
    <s v="No"/>
    <x v="0"/>
    <n v="769.95"/>
    <n v="5"/>
    <n v="0"/>
    <n v="223.28549999999993"/>
  </r>
  <r>
    <x v="729"/>
    <x v="0"/>
    <s v="Kenosha"/>
    <x v="6"/>
    <x v="2"/>
    <x v="1"/>
    <x v="6"/>
    <s v="Yes"/>
    <x v="1"/>
    <n v="14.98"/>
    <n v="1"/>
    <n v="0"/>
    <n v="4.4939999999999998"/>
  </r>
  <r>
    <x v="729"/>
    <x v="0"/>
    <s v="Kenosha"/>
    <x v="6"/>
    <x v="2"/>
    <x v="0"/>
    <x v="5"/>
    <s v="No"/>
    <x v="0"/>
    <n v="373.08"/>
    <n v="6"/>
    <n v="0"/>
    <n v="82.077600000000004"/>
  </r>
  <r>
    <x v="172"/>
    <x v="1"/>
    <s v="Port Saint Lucie"/>
    <x v="2"/>
    <x v="0"/>
    <x v="0"/>
    <x v="0"/>
    <s v="No"/>
    <x v="2"/>
    <n v="231.92000000000002"/>
    <n v="5"/>
    <n v="0.2"/>
    <n v="5.7980000000000018"/>
  </r>
  <r>
    <x v="656"/>
    <x v="2"/>
    <s v="Seattle"/>
    <x v="4"/>
    <x v="1"/>
    <x v="0"/>
    <x v="5"/>
    <s v="No"/>
    <x v="0"/>
    <n v="63.47"/>
    <n v="11"/>
    <n v="0"/>
    <n v="19.040999999999997"/>
  </r>
  <r>
    <x v="656"/>
    <x v="2"/>
    <s v="Seattle"/>
    <x v="4"/>
    <x v="1"/>
    <x v="2"/>
    <x v="11"/>
    <s v="No"/>
    <x v="0"/>
    <n v="345"/>
    <n v="5"/>
    <n v="0"/>
    <n v="58.649999999999984"/>
  </r>
  <r>
    <x v="417"/>
    <x v="0"/>
    <s v="San Antonio"/>
    <x v="5"/>
    <x v="2"/>
    <x v="0"/>
    <x v="3"/>
    <s v="Yes"/>
    <x v="1"/>
    <n v="637.89599999999996"/>
    <n v="3"/>
    <n v="0.3"/>
    <n v="-127.57919999999996"/>
  </r>
  <r>
    <x v="417"/>
    <x v="0"/>
    <s v="San Antonio"/>
    <x v="5"/>
    <x v="2"/>
    <x v="2"/>
    <x v="15"/>
    <s v="No"/>
    <x v="0"/>
    <n v="287.90999999999997"/>
    <n v="3"/>
    <n v="0.4"/>
    <n v="33.589499999999987"/>
  </r>
  <r>
    <x v="417"/>
    <x v="0"/>
    <s v="San Antonio"/>
    <x v="5"/>
    <x v="2"/>
    <x v="1"/>
    <x v="12"/>
    <s v="No"/>
    <x v="2"/>
    <n v="36.6"/>
    <n v="3"/>
    <n v="0.2"/>
    <n v="11.894999999999994"/>
  </r>
  <r>
    <x v="730"/>
    <x v="0"/>
    <s v="Roswell"/>
    <x v="32"/>
    <x v="0"/>
    <x v="1"/>
    <x v="6"/>
    <s v="No"/>
    <x v="0"/>
    <n v="1.78"/>
    <n v="1"/>
    <n v="0"/>
    <n v="0.49839999999999995"/>
  </r>
  <r>
    <x v="730"/>
    <x v="0"/>
    <s v="Roswell"/>
    <x v="32"/>
    <x v="0"/>
    <x v="1"/>
    <x v="10"/>
    <s v="No"/>
    <x v="0"/>
    <n v="25.92"/>
    <n v="4"/>
    <n v="0"/>
    <n v="12.441600000000001"/>
  </r>
  <r>
    <x v="730"/>
    <x v="0"/>
    <s v="Roswell"/>
    <x v="32"/>
    <x v="0"/>
    <x v="2"/>
    <x v="11"/>
    <s v="Yes"/>
    <x v="1"/>
    <n v="101.94"/>
    <n v="6"/>
    <n v="0"/>
    <n v="21.407399999999999"/>
  </r>
  <r>
    <x v="149"/>
    <x v="1"/>
    <s v="Louisville"/>
    <x v="22"/>
    <x v="1"/>
    <x v="1"/>
    <x v="6"/>
    <s v="No"/>
    <x v="0"/>
    <n v="6.8480000000000008"/>
    <n v="2"/>
    <n v="0.2"/>
    <n v="0.59920000000000018"/>
  </r>
  <r>
    <x v="56"/>
    <x v="0"/>
    <s v="Los Angeles"/>
    <x v="1"/>
    <x v="1"/>
    <x v="0"/>
    <x v="5"/>
    <s v="No"/>
    <x v="2"/>
    <n v="474.43"/>
    <n v="11"/>
    <n v="0"/>
    <n v="199.26060000000004"/>
  </r>
  <r>
    <x v="693"/>
    <x v="0"/>
    <s v="Philadelphia"/>
    <x v="9"/>
    <x v="3"/>
    <x v="1"/>
    <x v="10"/>
    <s v="No"/>
    <x v="0"/>
    <n v="8.4480000000000004"/>
    <n v="2"/>
    <n v="0.2"/>
    <n v="2.6399999999999997"/>
  </r>
  <r>
    <x v="693"/>
    <x v="0"/>
    <s v="Philadelphia"/>
    <x v="9"/>
    <x v="3"/>
    <x v="1"/>
    <x v="4"/>
    <s v="No"/>
    <x v="0"/>
    <n v="39.295999999999999"/>
    <n v="4"/>
    <n v="0.2"/>
    <n v="3.9295999999999989"/>
  </r>
  <r>
    <x v="457"/>
    <x v="2"/>
    <s v="Superior"/>
    <x v="6"/>
    <x v="2"/>
    <x v="1"/>
    <x v="6"/>
    <s v="Yes"/>
    <x v="1"/>
    <n v="17.12"/>
    <n v="4"/>
    <n v="0"/>
    <n v="4.9647999999999985"/>
  </r>
  <r>
    <x v="651"/>
    <x v="0"/>
    <s v="Atlanta"/>
    <x v="32"/>
    <x v="0"/>
    <x v="1"/>
    <x v="9"/>
    <s v="No"/>
    <x v="0"/>
    <n v="542.93999999999994"/>
    <n v="3"/>
    <n v="0"/>
    <n v="152.02319999999997"/>
  </r>
  <r>
    <x v="651"/>
    <x v="0"/>
    <s v="Atlanta"/>
    <x v="32"/>
    <x v="0"/>
    <x v="1"/>
    <x v="2"/>
    <s v="No"/>
    <x v="2"/>
    <n v="8.64"/>
    <n v="3"/>
    <n v="0"/>
    <n v="4.2336"/>
  </r>
  <r>
    <x v="651"/>
    <x v="0"/>
    <s v="Atlanta"/>
    <x v="32"/>
    <x v="0"/>
    <x v="1"/>
    <x v="10"/>
    <s v="No"/>
    <x v="0"/>
    <n v="193.79999999999998"/>
    <n v="5"/>
    <n v="0"/>
    <n v="94.962000000000003"/>
  </r>
  <r>
    <x v="651"/>
    <x v="0"/>
    <s v="Atlanta"/>
    <x v="32"/>
    <x v="0"/>
    <x v="1"/>
    <x v="10"/>
    <s v="No"/>
    <x v="0"/>
    <n v="21.400000000000002"/>
    <n v="5"/>
    <n v="0"/>
    <n v="9.629999999999999"/>
  </r>
  <r>
    <x v="651"/>
    <x v="0"/>
    <s v="Atlanta"/>
    <x v="32"/>
    <x v="0"/>
    <x v="1"/>
    <x v="10"/>
    <s v="Yes"/>
    <x v="1"/>
    <n v="97.88"/>
    <n v="2"/>
    <n v="0"/>
    <n v="48.94"/>
  </r>
  <r>
    <x v="651"/>
    <x v="0"/>
    <s v="Atlanta"/>
    <x v="32"/>
    <x v="0"/>
    <x v="2"/>
    <x v="11"/>
    <s v="No"/>
    <x v="0"/>
    <n v="251.91"/>
    <n v="9"/>
    <n v="0"/>
    <n v="47.862899999999982"/>
  </r>
  <r>
    <x v="651"/>
    <x v="0"/>
    <s v="Atlanta"/>
    <x v="32"/>
    <x v="0"/>
    <x v="1"/>
    <x v="9"/>
    <s v="No"/>
    <x v="2"/>
    <n v="25.86"/>
    <n v="3"/>
    <n v="0"/>
    <n v="6.7236000000000002"/>
  </r>
  <r>
    <x v="731"/>
    <x v="0"/>
    <s v="Chester"/>
    <x v="9"/>
    <x v="3"/>
    <x v="0"/>
    <x v="1"/>
    <s v="No"/>
    <x v="0"/>
    <n v="170.05799999999999"/>
    <n v="3"/>
    <n v="0.3"/>
    <n v="-4.858799999999988"/>
  </r>
  <r>
    <x v="731"/>
    <x v="0"/>
    <s v="Chester"/>
    <x v="9"/>
    <x v="3"/>
    <x v="2"/>
    <x v="7"/>
    <s v="No"/>
    <x v="0"/>
    <n v="82.782000000000011"/>
    <n v="3"/>
    <n v="0.4"/>
    <n v="-15.176700000000004"/>
  </r>
  <r>
    <x v="731"/>
    <x v="0"/>
    <s v="Chester"/>
    <x v="9"/>
    <x v="3"/>
    <x v="0"/>
    <x v="1"/>
    <s v="Yes"/>
    <x v="1"/>
    <n v="853.92999999999984"/>
    <n v="5"/>
    <n v="0.3"/>
    <n v="0"/>
  </r>
  <r>
    <x v="705"/>
    <x v="1"/>
    <s v="San Francisco"/>
    <x v="1"/>
    <x v="1"/>
    <x v="0"/>
    <x v="0"/>
    <s v="No"/>
    <x v="0"/>
    <n v="556.66499999999996"/>
    <n v="5"/>
    <n v="0.15"/>
    <n v="6.5490000000000208"/>
  </r>
  <r>
    <x v="705"/>
    <x v="1"/>
    <s v="San Francisco"/>
    <x v="1"/>
    <x v="1"/>
    <x v="2"/>
    <x v="7"/>
    <s v="No"/>
    <x v="2"/>
    <n v="95.84"/>
    <n v="4"/>
    <n v="0.2"/>
    <n v="34.741999999999997"/>
  </r>
  <r>
    <x v="245"/>
    <x v="1"/>
    <s v="Bedford"/>
    <x v="5"/>
    <x v="2"/>
    <x v="1"/>
    <x v="10"/>
    <s v="No"/>
    <x v="0"/>
    <n v="29.664000000000001"/>
    <n v="4"/>
    <n v="0.2"/>
    <n v="10.011599999999998"/>
  </r>
  <r>
    <x v="245"/>
    <x v="1"/>
    <s v="Bedford"/>
    <x v="5"/>
    <x v="2"/>
    <x v="1"/>
    <x v="6"/>
    <s v="No"/>
    <x v="0"/>
    <n v="9.1840000000000011"/>
    <n v="7"/>
    <n v="0.2"/>
    <n v="2.8699999999999992"/>
  </r>
  <r>
    <x v="245"/>
    <x v="1"/>
    <s v="Bedford"/>
    <x v="5"/>
    <x v="2"/>
    <x v="2"/>
    <x v="7"/>
    <s v="Yes"/>
    <x v="1"/>
    <n v="153.584"/>
    <n v="2"/>
    <n v="0.2"/>
    <n v="13.438599999999994"/>
  </r>
  <r>
    <x v="245"/>
    <x v="1"/>
    <s v="Bedford"/>
    <x v="5"/>
    <x v="2"/>
    <x v="1"/>
    <x v="8"/>
    <s v="No"/>
    <x v="0"/>
    <n v="12.863999999999995"/>
    <n v="8"/>
    <n v="0.8"/>
    <n v="-22.512"/>
  </r>
  <r>
    <x v="394"/>
    <x v="0"/>
    <s v="Lafayette"/>
    <x v="28"/>
    <x v="0"/>
    <x v="2"/>
    <x v="15"/>
    <s v="No"/>
    <x v="2"/>
    <n v="479.97"/>
    <n v="3"/>
    <n v="0"/>
    <n v="239.98500000000001"/>
  </r>
  <r>
    <x v="394"/>
    <x v="0"/>
    <s v="Lafayette"/>
    <x v="28"/>
    <x v="0"/>
    <x v="0"/>
    <x v="1"/>
    <s v="No"/>
    <x v="0"/>
    <n v="232.88"/>
    <n v="4"/>
    <n v="0"/>
    <n v="60.5488"/>
  </r>
  <r>
    <x v="17"/>
    <x v="2"/>
    <s v="Covington"/>
    <x v="4"/>
    <x v="1"/>
    <x v="1"/>
    <x v="9"/>
    <s v="No"/>
    <x v="0"/>
    <n v="236.88"/>
    <n v="6"/>
    <n v="0"/>
    <n v="66.326400000000007"/>
  </r>
  <r>
    <x v="17"/>
    <x v="2"/>
    <s v="Covington"/>
    <x v="4"/>
    <x v="1"/>
    <x v="1"/>
    <x v="10"/>
    <s v="Yes"/>
    <x v="1"/>
    <n v="29.900000000000002"/>
    <n v="5"/>
    <n v="0"/>
    <n v="14.651"/>
  </r>
  <r>
    <x v="17"/>
    <x v="2"/>
    <s v="Covington"/>
    <x v="4"/>
    <x v="1"/>
    <x v="2"/>
    <x v="11"/>
    <s v="No"/>
    <x v="0"/>
    <n v="100"/>
    <n v="4"/>
    <n v="0"/>
    <n v="21"/>
  </r>
  <r>
    <x v="487"/>
    <x v="1"/>
    <s v="Lorain"/>
    <x v="24"/>
    <x v="3"/>
    <x v="1"/>
    <x v="8"/>
    <s v="No"/>
    <x v="2"/>
    <n v="18.693000000000001"/>
    <n v="3"/>
    <n v="0.7"/>
    <n v="-14.331299999999992"/>
  </r>
  <r>
    <x v="487"/>
    <x v="1"/>
    <s v="Lorain"/>
    <x v="24"/>
    <x v="3"/>
    <x v="2"/>
    <x v="11"/>
    <s v="No"/>
    <x v="0"/>
    <n v="383.952"/>
    <n v="6"/>
    <n v="0.2"/>
    <n v="76.790399999999977"/>
  </r>
  <r>
    <x v="651"/>
    <x v="0"/>
    <s v="Chicago"/>
    <x v="10"/>
    <x v="2"/>
    <x v="1"/>
    <x v="4"/>
    <s v="No"/>
    <x v="0"/>
    <n v="24.816000000000003"/>
    <n v="2"/>
    <n v="0.2"/>
    <n v="1.5509999999999984"/>
  </r>
  <r>
    <x v="295"/>
    <x v="1"/>
    <s v="San Francisco"/>
    <x v="1"/>
    <x v="1"/>
    <x v="0"/>
    <x v="5"/>
    <s v="Yes"/>
    <x v="1"/>
    <n v="24.900000000000002"/>
    <n v="5"/>
    <n v="0"/>
    <n v="8.2169999999999987"/>
  </r>
  <r>
    <x v="295"/>
    <x v="1"/>
    <s v="San Francisco"/>
    <x v="1"/>
    <x v="1"/>
    <x v="1"/>
    <x v="10"/>
    <s v="No"/>
    <x v="0"/>
    <n v="21.12"/>
    <n v="4"/>
    <n v="0"/>
    <n v="9.5039999999999996"/>
  </r>
  <r>
    <x v="295"/>
    <x v="1"/>
    <s v="San Francisco"/>
    <x v="1"/>
    <x v="1"/>
    <x v="2"/>
    <x v="15"/>
    <s v="No"/>
    <x v="2"/>
    <n v="767.95200000000011"/>
    <n v="6"/>
    <n v="0.2"/>
    <n v="287.98199999999997"/>
  </r>
  <r>
    <x v="295"/>
    <x v="1"/>
    <s v="San Francisco"/>
    <x v="1"/>
    <x v="1"/>
    <x v="1"/>
    <x v="8"/>
    <s v="No"/>
    <x v="0"/>
    <n v="14.352000000000002"/>
    <n v="3"/>
    <n v="0.2"/>
    <n v="4.6643999999999988"/>
  </r>
  <r>
    <x v="295"/>
    <x v="1"/>
    <s v="San Francisco"/>
    <x v="1"/>
    <x v="1"/>
    <x v="2"/>
    <x v="7"/>
    <s v="No"/>
    <x v="0"/>
    <n v="191.976"/>
    <n v="3"/>
    <n v="0.2"/>
    <n v="19.197599999999994"/>
  </r>
  <r>
    <x v="295"/>
    <x v="1"/>
    <s v="San Francisco"/>
    <x v="1"/>
    <x v="1"/>
    <x v="1"/>
    <x v="2"/>
    <s v="Yes"/>
    <x v="1"/>
    <n v="274.77"/>
    <n v="9"/>
    <n v="0"/>
    <n v="126.39420000000001"/>
  </r>
  <r>
    <x v="295"/>
    <x v="1"/>
    <s v="San Francisco"/>
    <x v="1"/>
    <x v="1"/>
    <x v="0"/>
    <x v="5"/>
    <s v="No"/>
    <x v="0"/>
    <n v="70.56"/>
    <n v="6"/>
    <n v="0"/>
    <n v="23.990399999999994"/>
  </r>
  <r>
    <x v="535"/>
    <x v="0"/>
    <s v="San Francisco"/>
    <x v="1"/>
    <x v="1"/>
    <x v="0"/>
    <x v="5"/>
    <s v="No"/>
    <x v="2"/>
    <n v="204.85"/>
    <n v="5"/>
    <n v="0"/>
    <n v="57.358000000000011"/>
  </r>
  <r>
    <x v="688"/>
    <x v="1"/>
    <s v="Houston"/>
    <x v="5"/>
    <x v="2"/>
    <x v="1"/>
    <x v="8"/>
    <s v="No"/>
    <x v="0"/>
    <n v="9.155999999999997"/>
    <n v="3"/>
    <n v="0.8"/>
    <n v="-13.734000000000002"/>
  </r>
  <r>
    <x v="727"/>
    <x v="0"/>
    <s v="Chicago"/>
    <x v="10"/>
    <x v="2"/>
    <x v="1"/>
    <x v="9"/>
    <s v="No"/>
    <x v="0"/>
    <n v="23.991999999999994"/>
    <n v="2"/>
    <n v="0.8"/>
    <n v="-62.379199999999997"/>
  </r>
  <r>
    <x v="722"/>
    <x v="1"/>
    <s v="New York City"/>
    <x v="15"/>
    <x v="3"/>
    <x v="1"/>
    <x v="10"/>
    <s v="Yes"/>
    <x v="1"/>
    <n v="80.88"/>
    <n v="3"/>
    <n v="0"/>
    <n v="39.6312"/>
  </r>
  <r>
    <x v="722"/>
    <x v="1"/>
    <s v="New York City"/>
    <x v="15"/>
    <x v="3"/>
    <x v="2"/>
    <x v="11"/>
    <s v="No"/>
    <x v="0"/>
    <n v="599.9"/>
    <n v="10"/>
    <n v="0"/>
    <n v="191.96799999999996"/>
  </r>
  <r>
    <x v="654"/>
    <x v="0"/>
    <s v="New York City"/>
    <x v="15"/>
    <x v="3"/>
    <x v="0"/>
    <x v="5"/>
    <s v="No"/>
    <x v="2"/>
    <n v="276.69"/>
    <n v="3"/>
    <n v="0"/>
    <n v="49.804199999999994"/>
  </r>
  <r>
    <x v="654"/>
    <x v="0"/>
    <s v="New York City"/>
    <x v="15"/>
    <x v="3"/>
    <x v="0"/>
    <x v="1"/>
    <s v="No"/>
    <x v="0"/>
    <n v="172.76400000000001"/>
    <n v="2"/>
    <n v="0.1"/>
    <n v="32.633200000000016"/>
  </r>
  <r>
    <x v="416"/>
    <x v="1"/>
    <s v="Philadelphia"/>
    <x v="9"/>
    <x v="3"/>
    <x v="1"/>
    <x v="6"/>
    <s v="No"/>
    <x v="0"/>
    <n v="4.2240000000000002"/>
    <n v="3"/>
    <n v="0.2"/>
    <n v="1.4783999999999997"/>
  </r>
  <r>
    <x v="416"/>
    <x v="1"/>
    <s v="Philadelphia"/>
    <x v="9"/>
    <x v="3"/>
    <x v="0"/>
    <x v="3"/>
    <s v="Yes"/>
    <x v="1"/>
    <n v="409.27199999999999"/>
    <n v="2"/>
    <n v="0.4"/>
    <n v="-81.854399999999998"/>
  </r>
  <r>
    <x v="416"/>
    <x v="1"/>
    <s v="Philadelphia"/>
    <x v="9"/>
    <x v="3"/>
    <x v="1"/>
    <x v="2"/>
    <s v="No"/>
    <x v="0"/>
    <n v="55.44"/>
    <n v="11"/>
    <n v="0.2"/>
    <n v="18.017999999999997"/>
  </r>
  <r>
    <x v="416"/>
    <x v="1"/>
    <s v="Philadelphia"/>
    <x v="9"/>
    <x v="3"/>
    <x v="1"/>
    <x v="10"/>
    <s v="No"/>
    <x v="2"/>
    <n v="20.928000000000001"/>
    <n v="4"/>
    <n v="0.2"/>
    <n v="6.8015999999999996"/>
  </r>
  <r>
    <x v="416"/>
    <x v="1"/>
    <s v="Philadelphia"/>
    <x v="9"/>
    <x v="3"/>
    <x v="1"/>
    <x v="4"/>
    <s v="No"/>
    <x v="0"/>
    <n v="1801.6320000000001"/>
    <n v="6"/>
    <n v="0.2"/>
    <n v="-337.80600000000004"/>
  </r>
  <r>
    <x v="416"/>
    <x v="1"/>
    <s v="Philadelphia"/>
    <x v="9"/>
    <x v="3"/>
    <x v="0"/>
    <x v="3"/>
    <s v="No"/>
    <x v="0"/>
    <n v="67.175999999999988"/>
    <n v="1"/>
    <n v="0.4"/>
    <n v="-20.152800000000006"/>
  </r>
  <r>
    <x v="213"/>
    <x v="0"/>
    <s v="Chicago"/>
    <x v="10"/>
    <x v="2"/>
    <x v="1"/>
    <x v="4"/>
    <s v="Yes"/>
    <x v="1"/>
    <n v="646.20000000000005"/>
    <n v="5"/>
    <n v="0.2"/>
    <n v="-8.0774999999999864"/>
  </r>
  <r>
    <x v="62"/>
    <x v="0"/>
    <s v="Oakland"/>
    <x v="1"/>
    <x v="1"/>
    <x v="2"/>
    <x v="7"/>
    <s v="No"/>
    <x v="0"/>
    <n v="72.744000000000014"/>
    <n v="7"/>
    <n v="0.2"/>
    <n v="-15.458100000000007"/>
  </r>
  <r>
    <x v="62"/>
    <x v="0"/>
    <s v="Oakland"/>
    <x v="1"/>
    <x v="1"/>
    <x v="0"/>
    <x v="1"/>
    <s v="No"/>
    <x v="2"/>
    <n v="572.16000000000008"/>
    <n v="3"/>
    <n v="0.2"/>
    <n v="35.759999999999962"/>
  </r>
  <r>
    <x v="190"/>
    <x v="0"/>
    <s v="Chicago"/>
    <x v="10"/>
    <x v="2"/>
    <x v="2"/>
    <x v="11"/>
    <s v="No"/>
    <x v="0"/>
    <n v="68.111999999999995"/>
    <n v="3"/>
    <n v="0.2"/>
    <n v="17.879399999999997"/>
  </r>
  <r>
    <x v="688"/>
    <x v="1"/>
    <s v="Seattle"/>
    <x v="4"/>
    <x v="1"/>
    <x v="1"/>
    <x v="8"/>
    <s v="No"/>
    <x v="0"/>
    <n v="25.031999999999996"/>
    <n v="3"/>
    <n v="0.2"/>
    <n v="7.822499999999998"/>
  </r>
  <r>
    <x v="420"/>
    <x v="0"/>
    <s v="Philadelphia"/>
    <x v="9"/>
    <x v="3"/>
    <x v="2"/>
    <x v="11"/>
    <s v="Yes"/>
    <x v="1"/>
    <n v="39.992000000000004"/>
    <n v="1"/>
    <n v="0.2"/>
    <n v="7.4984999999999964"/>
  </r>
  <r>
    <x v="658"/>
    <x v="0"/>
    <s v="Concord"/>
    <x v="3"/>
    <x v="0"/>
    <x v="1"/>
    <x v="6"/>
    <s v="No"/>
    <x v="0"/>
    <n v="20.015999999999998"/>
    <n v="9"/>
    <n v="0.2"/>
    <n v="1.7514000000000003"/>
  </r>
  <r>
    <x v="658"/>
    <x v="0"/>
    <s v="Concord"/>
    <x v="3"/>
    <x v="0"/>
    <x v="1"/>
    <x v="14"/>
    <s v="No"/>
    <x v="2"/>
    <n v="3.1040000000000001"/>
    <n v="1"/>
    <n v="0.2"/>
    <n v="0.34919999999999951"/>
  </r>
  <r>
    <x v="175"/>
    <x v="1"/>
    <s v="Charlotte"/>
    <x v="3"/>
    <x v="0"/>
    <x v="1"/>
    <x v="13"/>
    <s v="No"/>
    <x v="0"/>
    <n v="7.52"/>
    <n v="5"/>
    <n v="0.2"/>
    <n v="1.4099999999999997"/>
  </r>
  <r>
    <x v="175"/>
    <x v="1"/>
    <s v="Charlotte"/>
    <x v="3"/>
    <x v="0"/>
    <x v="1"/>
    <x v="6"/>
    <s v="No"/>
    <x v="0"/>
    <n v="10.272000000000002"/>
    <n v="3"/>
    <n v="0.2"/>
    <n v="0.89880000000000004"/>
  </r>
  <r>
    <x v="175"/>
    <x v="1"/>
    <s v="Charlotte"/>
    <x v="3"/>
    <x v="0"/>
    <x v="1"/>
    <x v="2"/>
    <s v="Yes"/>
    <x v="1"/>
    <n v="47.808000000000007"/>
    <n v="12"/>
    <n v="0.2"/>
    <n v="15.537599999999998"/>
  </r>
  <r>
    <x v="175"/>
    <x v="1"/>
    <s v="Charlotte"/>
    <x v="3"/>
    <x v="0"/>
    <x v="2"/>
    <x v="7"/>
    <s v="No"/>
    <x v="0"/>
    <n v="978.83999999999992"/>
    <n v="9"/>
    <n v="0.2"/>
    <n v="110.1194999999999"/>
  </r>
  <r>
    <x v="599"/>
    <x v="0"/>
    <s v="Dallas"/>
    <x v="5"/>
    <x v="2"/>
    <x v="1"/>
    <x v="8"/>
    <s v="No"/>
    <x v="2"/>
    <n v="13.139999999999997"/>
    <n v="9"/>
    <n v="0.8"/>
    <n v="-21.681000000000004"/>
  </r>
  <r>
    <x v="599"/>
    <x v="0"/>
    <s v="Dallas"/>
    <x v="5"/>
    <x v="2"/>
    <x v="1"/>
    <x v="8"/>
    <s v="No"/>
    <x v="0"/>
    <n v="10.023999999999997"/>
    <n v="4"/>
    <n v="0.8"/>
    <n v="-16.539600000000007"/>
  </r>
  <r>
    <x v="599"/>
    <x v="0"/>
    <s v="Dallas"/>
    <x v="5"/>
    <x v="2"/>
    <x v="0"/>
    <x v="0"/>
    <s v="No"/>
    <x v="0"/>
    <n v="156.37279999999998"/>
    <n v="2"/>
    <n v="0.32"/>
    <n v="-52.890800000000027"/>
  </r>
  <r>
    <x v="472"/>
    <x v="2"/>
    <s v="Indianapolis"/>
    <x v="14"/>
    <x v="2"/>
    <x v="2"/>
    <x v="16"/>
    <s v="Yes"/>
    <x v="1"/>
    <n v="999.98"/>
    <n v="2"/>
    <n v="0"/>
    <n v="449.99099999999999"/>
  </r>
  <r>
    <x v="649"/>
    <x v="2"/>
    <s v="Broken Arrow"/>
    <x v="26"/>
    <x v="2"/>
    <x v="2"/>
    <x v="7"/>
    <s v="No"/>
    <x v="0"/>
    <n v="821.94"/>
    <n v="6"/>
    <n v="0"/>
    <n v="213.70440000000002"/>
  </r>
  <r>
    <x v="729"/>
    <x v="0"/>
    <s v="Miramar"/>
    <x v="2"/>
    <x v="0"/>
    <x v="0"/>
    <x v="5"/>
    <s v="No"/>
    <x v="2"/>
    <n v="220.06399999999999"/>
    <n v="4"/>
    <n v="0.2"/>
    <n v="55.016000000000012"/>
  </r>
  <r>
    <x v="729"/>
    <x v="0"/>
    <s v="Miramar"/>
    <x v="2"/>
    <x v="0"/>
    <x v="0"/>
    <x v="5"/>
    <s v="No"/>
    <x v="0"/>
    <n v="339.13600000000002"/>
    <n v="4"/>
    <n v="0.2"/>
    <n v="0"/>
  </r>
  <r>
    <x v="416"/>
    <x v="1"/>
    <s v="Omaha"/>
    <x v="8"/>
    <x v="2"/>
    <x v="1"/>
    <x v="8"/>
    <s v="No"/>
    <x v="0"/>
    <n v="7.04"/>
    <n v="2"/>
    <n v="0"/>
    <n v="3.3087999999999997"/>
  </r>
  <r>
    <x v="416"/>
    <x v="1"/>
    <s v="Omaha"/>
    <x v="8"/>
    <x v="2"/>
    <x v="1"/>
    <x v="13"/>
    <s v="Yes"/>
    <x v="1"/>
    <n v="5.04"/>
    <n v="4"/>
    <n v="0"/>
    <n v="0.2016"/>
  </r>
  <r>
    <x v="416"/>
    <x v="1"/>
    <s v="Omaha"/>
    <x v="8"/>
    <x v="2"/>
    <x v="1"/>
    <x v="10"/>
    <s v="No"/>
    <x v="0"/>
    <n v="116.28"/>
    <n v="3"/>
    <n v="0"/>
    <n v="56.977199999999996"/>
  </r>
  <r>
    <x v="201"/>
    <x v="0"/>
    <s v="Jacksonville"/>
    <x v="3"/>
    <x v="0"/>
    <x v="2"/>
    <x v="7"/>
    <s v="No"/>
    <x v="2"/>
    <n v="47.975999999999999"/>
    <n v="3"/>
    <n v="0.2"/>
    <n v="4.7976000000000028"/>
  </r>
  <r>
    <x v="722"/>
    <x v="1"/>
    <s v="Tigard"/>
    <x v="21"/>
    <x v="1"/>
    <x v="1"/>
    <x v="10"/>
    <s v="No"/>
    <x v="0"/>
    <n v="60.048000000000002"/>
    <n v="9"/>
    <n v="0.2"/>
    <n v="22.518000000000001"/>
  </r>
  <r>
    <x v="722"/>
    <x v="1"/>
    <s v="Tigard"/>
    <x v="21"/>
    <x v="1"/>
    <x v="1"/>
    <x v="8"/>
    <s v="No"/>
    <x v="0"/>
    <n v="5.0220000000000002"/>
    <n v="1"/>
    <n v="0.7"/>
    <n v="-3.5153999999999996"/>
  </r>
  <r>
    <x v="637"/>
    <x v="1"/>
    <s v="Decatur"/>
    <x v="10"/>
    <x v="2"/>
    <x v="1"/>
    <x v="8"/>
    <s v="Yes"/>
    <x v="1"/>
    <n v="182.99399999999997"/>
    <n v="3"/>
    <n v="0.8"/>
    <n v="-320.23950000000013"/>
  </r>
  <r>
    <x v="637"/>
    <x v="1"/>
    <s v="Decatur"/>
    <x v="10"/>
    <x v="2"/>
    <x v="1"/>
    <x v="10"/>
    <s v="No"/>
    <x v="0"/>
    <n v="10.272000000000002"/>
    <n v="3"/>
    <n v="0.2"/>
    <n v="3.2099999999999982"/>
  </r>
  <r>
    <x v="656"/>
    <x v="2"/>
    <s v="Phoenix"/>
    <x v="16"/>
    <x v="1"/>
    <x v="1"/>
    <x v="8"/>
    <s v="No"/>
    <x v="2"/>
    <n v="7.857000000000002"/>
    <n v="3"/>
    <n v="0.7"/>
    <n v="-6.0236999999999998"/>
  </r>
  <r>
    <x v="18"/>
    <x v="1"/>
    <s v="Sacramento"/>
    <x v="1"/>
    <x v="1"/>
    <x v="2"/>
    <x v="7"/>
    <s v="No"/>
    <x v="0"/>
    <n v="302.38400000000001"/>
    <n v="2"/>
    <n v="0.2"/>
    <n v="30.238400000000013"/>
  </r>
  <r>
    <x v="18"/>
    <x v="1"/>
    <s v="Sacramento"/>
    <x v="1"/>
    <x v="1"/>
    <x v="1"/>
    <x v="8"/>
    <s v="No"/>
    <x v="0"/>
    <n v="20.952000000000002"/>
    <n v="3"/>
    <n v="0.2"/>
    <n v="7.0712999999999981"/>
  </r>
  <r>
    <x v="18"/>
    <x v="1"/>
    <s v="Sacramento"/>
    <x v="1"/>
    <x v="1"/>
    <x v="1"/>
    <x v="8"/>
    <s v="Yes"/>
    <x v="1"/>
    <n v="11.784000000000001"/>
    <n v="3"/>
    <n v="0.2"/>
    <n v="3.9770999999999996"/>
  </r>
  <r>
    <x v="23"/>
    <x v="0"/>
    <s v="Jonesboro"/>
    <x v="36"/>
    <x v="0"/>
    <x v="0"/>
    <x v="0"/>
    <s v="No"/>
    <x v="0"/>
    <n v="638.82000000000005"/>
    <n v="9"/>
    <n v="0"/>
    <n v="172.48140000000001"/>
  </r>
  <r>
    <x v="533"/>
    <x v="1"/>
    <s v="New York City"/>
    <x v="15"/>
    <x v="3"/>
    <x v="1"/>
    <x v="2"/>
    <s v="No"/>
    <x v="2"/>
    <n v="20.7"/>
    <n v="2"/>
    <n v="0"/>
    <n v="9.9359999999999999"/>
  </r>
  <r>
    <x v="533"/>
    <x v="1"/>
    <s v="New York City"/>
    <x v="15"/>
    <x v="3"/>
    <x v="1"/>
    <x v="14"/>
    <s v="No"/>
    <x v="0"/>
    <n v="10.95"/>
    <n v="3"/>
    <n v="0"/>
    <n v="3.2849999999999993"/>
  </r>
  <r>
    <x v="533"/>
    <x v="1"/>
    <s v="New York City"/>
    <x v="15"/>
    <x v="3"/>
    <x v="1"/>
    <x v="8"/>
    <s v="No"/>
    <x v="0"/>
    <n v="14.352000000000002"/>
    <n v="3"/>
    <n v="0.2"/>
    <n v="4.6643999999999988"/>
  </r>
  <r>
    <x v="622"/>
    <x v="0"/>
    <s v="Akron"/>
    <x v="24"/>
    <x v="3"/>
    <x v="1"/>
    <x v="4"/>
    <s v="Yes"/>
    <x v="1"/>
    <n v="221.024"/>
    <n v="2"/>
    <n v="0.2"/>
    <n v="-55.256"/>
  </r>
  <r>
    <x v="147"/>
    <x v="0"/>
    <s v="Florence"/>
    <x v="0"/>
    <x v="0"/>
    <x v="2"/>
    <x v="15"/>
    <s v="No"/>
    <x v="0"/>
    <n v="3080"/>
    <n v="7"/>
    <n v="0"/>
    <n v="1416.7999999999997"/>
  </r>
  <r>
    <x v="147"/>
    <x v="0"/>
    <s v="Florence"/>
    <x v="0"/>
    <x v="0"/>
    <x v="2"/>
    <x v="11"/>
    <s v="No"/>
    <x v="2"/>
    <n v="79.959999999999994"/>
    <n v="4"/>
    <n v="0"/>
    <n v="18.390799999999999"/>
  </r>
  <r>
    <x v="147"/>
    <x v="0"/>
    <s v="Florence"/>
    <x v="0"/>
    <x v="0"/>
    <x v="2"/>
    <x v="7"/>
    <s v="No"/>
    <x v="0"/>
    <n v="587.97"/>
    <n v="3"/>
    <n v="0"/>
    <n v="170.51129999999998"/>
  </r>
  <r>
    <x v="183"/>
    <x v="0"/>
    <s v="Minneapolis"/>
    <x v="11"/>
    <x v="2"/>
    <x v="1"/>
    <x v="10"/>
    <s v="No"/>
    <x v="0"/>
    <n v="32.400000000000006"/>
    <n v="5"/>
    <n v="0"/>
    <n v="15.552000000000001"/>
  </r>
  <r>
    <x v="183"/>
    <x v="0"/>
    <s v="Minneapolis"/>
    <x v="11"/>
    <x v="2"/>
    <x v="1"/>
    <x v="4"/>
    <s v="Yes"/>
    <x v="1"/>
    <n v="404.90000000000003"/>
    <n v="5"/>
    <n v="0"/>
    <n v="16.195999999999984"/>
  </r>
  <r>
    <x v="183"/>
    <x v="0"/>
    <s v="Minneapolis"/>
    <x v="11"/>
    <x v="2"/>
    <x v="1"/>
    <x v="8"/>
    <s v="No"/>
    <x v="0"/>
    <n v="9449.9500000000007"/>
    <n v="5"/>
    <n v="0"/>
    <n v="4630.4755000000005"/>
  </r>
  <r>
    <x v="183"/>
    <x v="0"/>
    <s v="Minneapolis"/>
    <x v="11"/>
    <x v="2"/>
    <x v="1"/>
    <x v="8"/>
    <s v="No"/>
    <x v="2"/>
    <n v="12.94"/>
    <n v="2"/>
    <n v="0"/>
    <n v="6.47"/>
  </r>
  <r>
    <x v="233"/>
    <x v="0"/>
    <s v="Houston"/>
    <x v="5"/>
    <x v="2"/>
    <x v="1"/>
    <x v="9"/>
    <s v="No"/>
    <x v="0"/>
    <n v="2.2639999999999993"/>
    <n v="1"/>
    <n v="0.8"/>
    <n v="-5.2072000000000012"/>
  </r>
  <r>
    <x v="233"/>
    <x v="0"/>
    <s v="Houston"/>
    <x v="5"/>
    <x v="2"/>
    <x v="1"/>
    <x v="9"/>
    <s v="No"/>
    <x v="0"/>
    <n v="0.44399999999999995"/>
    <n v="1"/>
    <n v="0.8"/>
    <n v="-1.1100000000000003"/>
  </r>
  <r>
    <x v="233"/>
    <x v="0"/>
    <s v="Houston"/>
    <x v="5"/>
    <x v="2"/>
    <x v="1"/>
    <x v="10"/>
    <s v="Yes"/>
    <x v="1"/>
    <n v="146.17600000000002"/>
    <n v="8"/>
    <n v="0.2"/>
    <n v="47.50719999999999"/>
  </r>
  <r>
    <x v="46"/>
    <x v="2"/>
    <s v="Fremont"/>
    <x v="8"/>
    <x v="2"/>
    <x v="0"/>
    <x v="5"/>
    <s v="No"/>
    <x v="0"/>
    <n v="15.92"/>
    <n v="2"/>
    <n v="0"/>
    <n v="7.0048000000000012"/>
  </r>
  <r>
    <x v="271"/>
    <x v="0"/>
    <s v="San Diego"/>
    <x v="1"/>
    <x v="1"/>
    <x v="2"/>
    <x v="7"/>
    <s v="No"/>
    <x v="2"/>
    <n v="159.96000000000004"/>
    <n v="5"/>
    <n v="0.2"/>
    <n v="17.995499999999979"/>
  </r>
  <r>
    <x v="271"/>
    <x v="0"/>
    <s v="San Diego"/>
    <x v="1"/>
    <x v="1"/>
    <x v="1"/>
    <x v="8"/>
    <s v="No"/>
    <x v="0"/>
    <n v="13.76"/>
    <n v="2"/>
    <n v="0.2"/>
    <n v="4.6440000000000001"/>
  </r>
  <r>
    <x v="732"/>
    <x v="0"/>
    <s v="Houston"/>
    <x v="5"/>
    <x v="2"/>
    <x v="1"/>
    <x v="8"/>
    <s v="No"/>
    <x v="0"/>
    <n v="4.3119999999999985"/>
    <n v="2"/>
    <n v="0.8"/>
    <n v="-6.8992000000000022"/>
  </r>
  <r>
    <x v="507"/>
    <x v="0"/>
    <s v="New York City"/>
    <x v="15"/>
    <x v="3"/>
    <x v="1"/>
    <x v="4"/>
    <s v="Yes"/>
    <x v="1"/>
    <n v="13.96"/>
    <n v="2"/>
    <n v="0"/>
    <n v="0.27919999999999945"/>
  </r>
  <r>
    <x v="507"/>
    <x v="0"/>
    <s v="New York City"/>
    <x v="15"/>
    <x v="3"/>
    <x v="0"/>
    <x v="3"/>
    <s v="No"/>
    <x v="0"/>
    <n v="27.414000000000001"/>
    <n v="3"/>
    <n v="0.4"/>
    <n v="-14.163900000000005"/>
  </r>
  <r>
    <x v="393"/>
    <x v="1"/>
    <s v="Detroit"/>
    <x v="12"/>
    <x v="2"/>
    <x v="2"/>
    <x v="7"/>
    <s v="No"/>
    <x v="2"/>
    <n v="73.98"/>
    <n v="2"/>
    <n v="0"/>
    <n v="19.974600000000002"/>
  </r>
  <r>
    <x v="393"/>
    <x v="1"/>
    <s v="Detroit"/>
    <x v="12"/>
    <x v="2"/>
    <x v="0"/>
    <x v="0"/>
    <s v="No"/>
    <x v="0"/>
    <n v="160.97999999999999"/>
    <n v="1"/>
    <n v="0"/>
    <n v="20.927400000000006"/>
  </r>
  <r>
    <x v="393"/>
    <x v="1"/>
    <s v="Detroit"/>
    <x v="12"/>
    <x v="2"/>
    <x v="1"/>
    <x v="10"/>
    <s v="No"/>
    <x v="0"/>
    <n v="17.34"/>
    <n v="3"/>
    <n v="0"/>
    <n v="8.4966000000000008"/>
  </r>
  <r>
    <x v="393"/>
    <x v="1"/>
    <s v="Detroit"/>
    <x v="12"/>
    <x v="2"/>
    <x v="1"/>
    <x v="6"/>
    <s v="Yes"/>
    <x v="1"/>
    <n v="3.28"/>
    <n v="1"/>
    <n v="0"/>
    <n v="0.9511999999999996"/>
  </r>
  <r>
    <x v="544"/>
    <x v="1"/>
    <s v="Houston"/>
    <x v="5"/>
    <x v="2"/>
    <x v="1"/>
    <x v="2"/>
    <s v="No"/>
    <x v="0"/>
    <n v="8.8559999999999999"/>
    <n v="3"/>
    <n v="0.2"/>
    <n v="2.9888999999999997"/>
  </r>
  <r>
    <x v="544"/>
    <x v="1"/>
    <s v="Houston"/>
    <x v="5"/>
    <x v="2"/>
    <x v="2"/>
    <x v="7"/>
    <s v="No"/>
    <x v="2"/>
    <n v="158.376"/>
    <n v="3"/>
    <n v="0.2"/>
    <n v="13.857900000000008"/>
  </r>
  <r>
    <x v="549"/>
    <x v="0"/>
    <s v="Seattle"/>
    <x v="4"/>
    <x v="1"/>
    <x v="1"/>
    <x v="8"/>
    <s v="No"/>
    <x v="0"/>
    <n v="1219.96"/>
    <n v="5"/>
    <n v="0.2"/>
    <n v="381.23749999999995"/>
  </r>
  <r>
    <x v="358"/>
    <x v="0"/>
    <s v="Los Angeles"/>
    <x v="1"/>
    <x v="1"/>
    <x v="1"/>
    <x v="8"/>
    <s v="No"/>
    <x v="0"/>
    <n v="3.1680000000000001"/>
    <n v="2"/>
    <n v="0.2"/>
    <n v="0.99"/>
  </r>
  <r>
    <x v="358"/>
    <x v="0"/>
    <s v="Los Angeles"/>
    <x v="1"/>
    <x v="1"/>
    <x v="1"/>
    <x v="10"/>
    <s v="Yes"/>
    <x v="1"/>
    <n v="19.440000000000001"/>
    <n v="3"/>
    <n v="0"/>
    <n v="9.3312000000000008"/>
  </r>
  <r>
    <x v="358"/>
    <x v="0"/>
    <s v="Los Angeles"/>
    <x v="1"/>
    <x v="1"/>
    <x v="1"/>
    <x v="4"/>
    <s v="No"/>
    <x v="0"/>
    <n v="454.86"/>
    <n v="7"/>
    <n v="0"/>
    <n v="54.583200000000019"/>
  </r>
  <r>
    <x v="358"/>
    <x v="0"/>
    <s v="Los Angeles"/>
    <x v="1"/>
    <x v="1"/>
    <x v="1"/>
    <x v="8"/>
    <s v="No"/>
    <x v="2"/>
    <n v="91.391999999999996"/>
    <n v="8"/>
    <n v="0.2"/>
    <n v="29.702399999999997"/>
  </r>
  <r>
    <x v="462"/>
    <x v="0"/>
    <s v="Philadelphia"/>
    <x v="9"/>
    <x v="3"/>
    <x v="2"/>
    <x v="11"/>
    <s v="No"/>
    <x v="0"/>
    <n v="19.040000000000003"/>
    <n v="4"/>
    <n v="0.2"/>
    <n v="-1.4279999999999999"/>
  </r>
  <r>
    <x v="221"/>
    <x v="0"/>
    <s v="Seattle"/>
    <x v="4"/>
    <x v="1"/>
    <x v="1"/>
    <x v="10"/>
    <s v="No"/>
    <x v="0"/>
    <n v="37.44"/>
    <n v="6"/>
    <n v="0"/>
    <n v="16.847999999999999"/>
  </r>
  <r>
    <x v="221"/>
    <x v="0"/>
    <s v="Seattle"/>
    <x v="4"/>
    <x v="1"/>
    <x v="1"/>
    <x v="2"/>
    <s v="Yes"/>
    <x v="1"/>
    <n v="37.589999999999996"/>
    <n v="3"/>
    <n v="0"/>
    <n v="17.667299999999997"/>
  </r>
  <r>
    <x v="221"/>
    <x v="0"/>
    <s v="Seattle"/>
    <x v="4"/>
    <x v="1"/>
    <x v="1"/>
    <x v="8"/>
    <s v="No"/>
    <x v="0"/>
    <n v="26.032"/>
    <n v="2"/>
    <n v="0.2"/>
    <n v="9.4365999999999985"/>
  </r>
  <r>
    <x v="410"/>
    <x v="1"/>
    <s v="Watertown"/>
    <x v="15"/>
    <x v="3"/>
    <x v="1"/>
    <x v="9"/>
    <s v="No"/>
    <x v="2"/>
    <n v="35.910000000000004"/>
    <n v="3"/>
    <n v="0"/>
    <n v="9.6956999999999987"/>
  </r>
  <r>
    <x v="207"/>
    <x v="0"/>
    <s v="Jacksonville"/>
    <x v="2"/>
    <x v="0"/>
    <x v="0"/>
    <x v="5"/>
    <s v="No"/>
    <x v="0"/>
    <n v="91.032000000000011"/>
    <n v="3"/>
    <n v="0.2"/>
    <n v="-2.2758000000000109"/>
  </r>
  <r>
    <x v="47"/>
    <x v="0"/>
    <s v="Arlington"/>
    <x v="17"/>
    <x v="0"/>
    <x v="1"/>
    <x v="6"/>
    <s v="No"/>
    <x v="0"/>
    <n v="54.66"/>
    <n v="6"/>
    <n v="0"/>
    <n v="18.037799999999997"/>
  </r>
  <r>
    <x v="252"/>
    <x v="0"/>
    <s v="Charlotte"/>
    <x v="3"/>
    <x v="0"/>
    <x v="1"/>
    <x v="4"/>
    <s v="Yes"/>
    <x v="1"/>
    <n v="67.343999999999994"/>
    <n v="6"/>
    <n v="0.2"/>
    <n v="7.5761999999999894"/>
  </r>
  <r>
    <x v="252"/>
    <x v="0"/>
    <s v="Charlotte"/>
    <x v="3"/>
    <x v="0"/>
    <x v="2"/>
    <x v="15"/>
    <s v="No"/>
    <x v="0"/>
    <n v="2624.9850000000001"/>
    <n v="3"/>
    <n v="0.5"/>
    <n v="-944.99460000000045"/>
  </r>
  <r>
    <x v="157"/>
    <x v="0"/>
    <s v="Seattle"/>
    <x v="4"/>
    <x v="1"/>
    <x v="1"/>
    <x v="9"/>
    <s v="No"/>
    <x v="2"/>
    <n v="73.28"/>
    <n v="4"/>
    <n v="0"/>
    <n v="21.251199999999997"/>
  </r>
  <r>
    <x v="448"/>
    <x v="1"/>
    <s v="Chicago"/>
    <x v="10"/>
    <x v="2"/>
    <x v="1"/>
    <x v="8"/>
    <s v="No"/>
    <x v="0"/>
    <n v="14.479999999999997"/>
    <n v="5"/>
    <n v="0.8"/>
    <n v="-23.89200000000001"/>
  </r>
  <r>
    <x v="41"/>
    <x v="0"/>
    <s v="Hollywood"/>
    <x v="2"/>
    <x v="0"/>
    <x v="1"/>
    <x v="10"/>
    <s v="No"/>
    <x v="0"/>
    <n v="11.952000000000002"/>
    <n v="3"/>
    <n v="0.2"/>
    <n v="4.0338000000000003"/>
  </r>
  <r>
    <x v="41"/>
    <x v="0"/>
    <s v="Hollywood"/>
    <x v="2"/>
    <x v="0"/>
    <x v="1"/>
    <x v="10"/>
    <s v="Yes"/>
    <x v="1"/>
    <n v="15.552000000000003"/>
    <n v="3"/>
    <n v="0.2"/>
    <n v="5.6375999999999999"/>
  </r>
  <r>
    <x v="74"/>
    <x v="0"/>
    <s v="Chesapeake"/>
    <x v="17"/>
    <x v="0"/>
    <x v="1"/>
    <x v="13"/>
    <s v="No"/>
    <x v="0"/>
    <n v="45"/>
    <n v="9"/>
    <n v="0"/>
    <n v="21.599999999999998"/>
  </r>
  <r>
    <x v="74"/>
    <x v="0"/>
    <s v="Chesapeake"/>
    <x v="17"/>
    <x v="0"/>
    <x v="2"/>
    <x v="15"/>
    <s v="No"/>
    <x v="2"/>
    <n v="209.96999999999997"/>
    <n v="3"/>
    <n v="0"/>
    <n v="90.287100000000009"/>
  </r>
  <r>
    <x v="391"/>
    <x v="2"/>
    <s v="Los Angeles"/>
    <x v="1"/>
    <x v="1"/>
    <x v="1"/>
    <x v="8"/>
    <s v="No"/>
    <x v="0"/>
    <n v="112.12000000000002"/>
    <n v="5"/>
    <n v="0.2"/>
    <n v="42.045000000000002"/>
  </r>
  <r>
    <x v="391"/>
    <x v="2"/>
    <s v="Los Angeles"/>
    <x v="1"/>
    <x v="1"/>
    <x v="1"/>
    <x v="4"/>
    <s v="No"/>
    <x v="0"/>
    <n v="1575.14"/>
    <n v="7"/>
    <n v="0"/>
    <n v="204.76820000000001"/>
  </r>
  <r>
    <x v="732"/>
    <x v="0"/>
    <s v="Alexandria"/>
    <x v="17"/>
    <x v="0"/>
    <x v="1"/>
    <x v="13"/>
    <s v="Yes"/>
    <x v="1"/>
    <n v="25.060000000000002"/>
    <n v="7"/>
    <n v="0"/>
    <n v="12.530000000000001"/>
  </r>
  <r>
    <x v="470"/>
    <x v="1"/>
    <s v="Deer Park"/>
    <x v="5"/>
    <x v="2"/>
    <x v="1"/>
    <x v="8"/>
    <s v="No"/>
    <x v="0"/>
    <n v="6.9239999999999977"/>
    <n v="6"/>
    <n v="0.8"/>
    <n v="-10.385999999999999"/>
  </r>
  <r>
    <x v="267"/>
    <x v="0"/>
    <s v="Philadelphia"/>
    <x v="9"/>
    <x v="3"/>
    <x v="1"/>
    <x v="4"/>
    <s v="No"/>
    <x v="2"/>
    <n v="37.392000000000003"/>
    <n v="3"/>
    <n v="0.2"/>
    <n v="2.336999999999998"/>
  </r>
  <r>
    <x v="267"/>
    <x v="0"/>
    <s v="Philadelphia"/>
    <x v="9"/>
    <x v="3"/>
    <x v="0"/>
    <x v="5"/>
    <s v="No"/>
    <x v="0"/>
    <n v="79.12"/>
    <n v="5"/>
    <n v="0.2"/>
    <n v="13.845999999999997"/>
  </r>
  <r>
    <x v="196"/>
    <x v="0"/>
    <s v="Wichita"/>
    <x v="41"/>
    <x v="2"/>
    <x v="1"/>
    <x v="2"/>
    <s v="No"/>
    <x v="0"/>
    <n v="18.899999999999999"/>
    <n v="3"/>
    <n v="0"/>
    <n v="8.6939999999999991"/>
  </r>
  <r>
    <x v="581"/>
    <x v="0"/>
    <s v="Midland"/>
    <x v="12"/>
    <x v="2"/>
    <x v="1"/>
    <x v="8"/>
    <s v="Yes"/>
    <x v="1"/>
    <n v="57.42"/>
    <n v="9"/>
    <n v="0"/>
    <n v="26.413199999999996"/>
  </r>
  <r>
    <x v="258"/>
    <x v="2"/>
    <s v="San Francisco"/>
    <x v="1"/>
    <x v="1"/>
    <x v="1"/>
    <x v="6"/>
    <s v="No"/>
    <x v="0"/>
    <n v="12.74"/>
    <n v="7"/>
    <n v="0"/>
    <n v="5.7329999999999997"/>
  </r>
  <r>
    <x v="258"/>
    <x v="2"/>
    <s v="San Francisco"/>
    <x v="1"/>
    <x v="1"/>
    <x v="1"/>
    <x v="6"/>
    <s v="No"/>
    <x v="2"/>
    <n v="8.82"/>
    <n v="3"/>
    <n v="0"/>
    <n v="2.3814000000000002"/>
  </r>
  <r>
    <x v="258"/>
    <x v="2"/>
    <s v="San Francisco"/>
    <x v="1"/>
    <x v="1"/>
    <x v="0"/>
    <x v="1"/>
    <s v="No"/>
    <x v="0"/>
    <n v="120.78399999999999"/>
    <n v="1"/>
    <n v="0.2"/>
    <n v="-13.588200000000001"/>
  </r>
  <r>
    <x v="599"/>
    <x v="0"/>
    <s v="Freeport"/>
    <x v="15"/>
    <x v="3"/>
    <x v="0"/>
    <x v="5"/>
    <s v="No"/>
    <x v="0"/>
    <n v="322.59000000000003"/>
    <n v="3"/>
    <n v="0"/>
    <n v="64.518000000000001"/>
  </r>
  <r>
    <x v="713"/>
    <x v="0"/>
    <s v="Austin"/>
    <x v="5"/>
    <x v="2"/>
    <x v="1"/>
    <x v="8"/>
    <s v="Yes"/>
    <x v="1"/>
    <n v="9.7619999999999969"/>
    <n v="3"/>
    <n v="0.8"/>
    <n v="-15.131100000000004"/>
  </r>
  <r>
    <x v="713"/>
    <x v="0"/>
    <s v="Austin"/>
    <x v="5"/>
    <x v="2"/>
    <x v="1"/>
    <x v="4"/>
    <s v="No"/>
    <x v="0"/>
    <n v="13.719999999999999"/>
    <n v="1"/>
    <n v="0.2"/>
    <n v="1.2004999999999999"/>
  </r>
  <r>
    <x v="713"/>
    <x v="0"/>
    <s v="Austin"/>
    <x v="5"/>
    <x v="2"/>
    <x v="2"/>
    <x v="11"/>
    <s v="No"/>
    <x v="2"/>
    <n v="55.2"/>
    <n v="1"/>
    <n v="0.2"/>
    <n v="-2.0700000000000038"/>
  </r>
  <r>
    <x v="713"/>
    <x v="0"/>
    <s v="Austin"/>
    <x v="5"/>
    <x v="2"/>
    <x v="1"/>
    <x v="4"/>
    <s v="No"/>
    <x v="0"/>
    <n v="259.13600000000002"/>
    <n v="4"/>
    <n v="0.2"/>
    <n v="-58.305599999999984"/>
  </r>
  <r>
    <x v="90"/>
    <x v="0"/>
    <s v="Philadelphia"/>
    <x v="9"/>
    <x v="3"/>
    <x v="1"/>
    <x v="2"/>
    <s v="No"/>
    <x v="0"/>
    <n v="29.24"/>
    <n v="5"/>
    <n v="0.2"/>
    <n v="9.8685000000000009"/>
  </r>
  <r>
    <x v="90"/>
    <x v="0"/>
    <s v="Philadelphia"/>
    <x v="9"/>
    <x v="3"/>
    <x v="1"/>
    <x v="10"/>
    <s v="Yes"/>
    <x v="1"/>
    <n v="15.552000000000003"/>
    <n v="3"/>
    <n v="0.2"/>
    <n v="5.4432"/>
  </r>
  <r>
    <x v="90"/>
    <x v="0"/>
    <s v="Philadelphia"/>
    <x v="9"/>
    <x v="3"/>
    <x v="1"/>
    <x v="12"/>
    <s v="No"/>
    <x v="0"/>
    <n v="4.8960000000000008"/>
    <n v="3"/>
    <n v="0.2"/>
    <n v="1.6523999999999992"/>
  </r>
  <r>
    <x v="172"/>
    <x v="1"/>
    <s v="Bristol"/>
    <x v="18"/>
    <x v="0"/>
    <x v="1"/>
    <x v="8"/>
    <s v="No"/>
    <x v="2"/>
    <n v="38.088000000000001"/>
    <n v="4"/>
    <n v="0.7"/>
    <n v="-27.93119999999999"/>
  </r>
  <r>
    <x v="172"/>
    <x v="1"/>
    <s v="Bristol"/>
    <x v="18"/>
    <x v="0"/>
    <x v="1"/>
    <x v="8"/>
    <s v="No"/>
    <x v="0"/>
    <n v="2.8080000000000007"/>
    <n v="3"/>
    <n v="0.7"/>
    <n v="-1.9656000000000002"/>
  </r>
  <r>
    <x v="573"/>
    <x v="0"/>
    <s v="Philadelphia"/>
    <x v="9"/>
    <x v="3"/>
    <x v="2"/>
    <x v="11"/>
    <s v="No"/>
    <x v="0"/>
    <n v="47.984000000000002"/>
    <n v="2"/>
    <n v="0.2"/>
    <n v="0.59979999999999656"/>
  </r>
  <r>
    <x v="573"/>
    <x v="0"/>
    <s v="Philadelphia"/>
    <x v="9"/>
    <x v="3"/>
    <x v="1"/>
    <x v="8"/>
    <s v="Yes"/>
    <x v="1"/>
    <n v="26.064000000000007"/>
    <n v="6"/>
    <n v="0.7"/>
    <n v="-19.982399999999991"/>
  </r>
  <r>
    <x v="416"/>
    <x v="1"/>
    <s v="Chicago"/>
    <x v="10"/>
    <x v="2"/>
    <x v="1"/>
    <x v="10"/>
    <s v="No"/>
    <x v="0"/>
    <n v="15.696000000000002"/>
    <n v="3"/>
    <n v="0.2"/>
    <n v="5.1011999999999995"/>
  </r>
  <r>
    <x v="275"/>
    <x v="0"/>
    <s v="Columbus"/>
    <x v="32"/>
    <x v="0"/>
    <x v="1"/>
    <x v="6"/>
    <s v="No"/>
    <x v="2"/>
    <n v="12.84"/>
    <n v="3"/>
    <n v="0"/>
    <n v="3.7235999999999989"/>
  </r>
  <r>
    <x v="733"/>
    <x v="0"/>
    <s v="New York City"/>
    <x v="15"/>
    <x v="3"/>
    <x v="2"/>
    <x v="7"/>
    <s v="No"/>
    <x v="0"/>
    <n v="539.97"/>
    <n v="3"/>
    <n v="0"/>
    <n v="134.99250000000001"/>
  </r>
  <r>
    <x v="733"/>
    <x v="0"/>
    <s v="New York City"/>
    <x v="15"/>
    <x v="3"/>
    <x v="1"/>
    <x v="4"/>
    <s v="No"/>
    <x v="0"/>
    <n v="22.58"/>
    <n v="2"/>
    <n v="0"/>
    <n v="5.8707999999999991"/>
  </r>
  <r>
    <x v="212"/>
    <x v="0"/>
    <s v="Dover"/>
    <x v="38"/>
    <x v="3"/>
    <x v="1"/>
    <x v="2"/>
    <s v="Yes"/>
    <x v="1"/>
    <n v="16.52"/>
    <n v="4"/>
    <n v="0"/>
    <n v="7.5991999999999997"/>
  </r>
  <r>
    <x v="212"/>
    <x v="0"/>
    <s v="Dover"/>
    <x v="38"/>
    <x v="3"/>
    <x v="1"/>
    <x v="8"/>
    <s v="No"/>
    <x v="0"/>
    <n v="671.93999999999994"/>
    <n v="3"/>
    <n v="0"/>
    <n v="315.81179999999995"/>
  </r>
  <r>
    <x v="734"/>
    <x v="1"/>
    <s v="Aurora"/>
    <x v="22"/>
    <x v="1"/>
    <x v="2"/>
    <x v="11"/>
    <s v="No"/>
    <x v="2"/>
    <n v="169.06400000000002"/>
    <n v="7"/>
    <n v="0.2"/>
    <n v="-14.793099999999995"/>
  </r>
  <r>
    <x v="734"/>
    <x v="1"/>
    <s v="Aurora"/>
    <x v="22"/>
    <x v="1"/>
    <x v="1"/>
    <x v="4"/>
    <s v="No"/>
    <x v="0"/>
    <n v="168.624"/>
    <n v="9"/>
    <n v="0.2"/>
    <n v="14.754599999999996"/>
  </r>
  <r>
    <x v="255"/>
    <x v="1"/>
    <s v="Long Beach"/>
    <x v="15"/>
    <x v="3"/>
    <x v="1"/>
    <x v="10"/>
    <s v="No"/>
    <x v="0"/>
    <n v="19.440000000000001"/>
    <n v="3"/>
    <n v="0"/>
    <n v="9.3312000000000008"/>
  </r>
  <r>
    <x v="66"/>
    <x v="0"/>
    <s v="Pasadena"/>
    <x v="1"/>
    <x v="1"/>
    <x v="1"/>
    <x v="4"/>
    <s v="Yes"/>
    <x v="1"/>
    <n v="31.92"/>
    <n v="4"/>
    <n v="0"/>
    <n v="8.299199999999999"/>
  </r>
  <r>
    <x v="66"/>
    <x v="0"/>
    <s v="Pasadena"/>
    <x v="1"/>
    <x v="1"/>
    <x v="0"/>
    <x v="1"/>
    <s v="No"/>
    <x v="0"/>
    <n v="433.56800000000004"/>
    <n v="2"/>
    <n v="0.2"/>
    <n v="-65.035200000000046"/>
  </r>
  <r>
    <x v="707"/>
    <x v="2"/>
    <s v="Mesa"/>
    <x v="16"/>
    <x v="1"/>
    <x v="1"/>
    <x v="10"/>
    <s v="No"/>
    <x v="2"/>
    <n v="31.104000000000006"/>
    <n v="6"/>
    <n v="0.2"/>
    <n v="10.8864"/>
  </r>
  <r>
    <x v="707"/>
    <x v="2"/>
    <s v="Mesa"/>
    <x v="16"/>
    <x v="1"/>
    <x v="1"/>
    <x v="10"/>
    <s v="No"/>
    <x v="0"/>
    <n v="54.816000000000003"/>
    <n v="3"/>
    <n v="0.2"/>
    <n v="17.815199999999997"/>
  </r>
  <r>
    <x v="271"/>
    <x v="0"/>
    <s v="Fresno"/>
    <x v="1"/>
    <x v="1"/>
    <x v="1"/>
    <x v="4"/>
    <s v="No"/>
    <x v="0"/>
    <n v="48.86"/>
    <n v="7"/>
    <n v="0"/>
    <n v="0.97719999999999807"/>
  </r>
  <r>
    <x v="282"/>
    <x v="0"/>
    <s v="Columbia"/>
    <x v="20"/>
    <x v="0"/>
    <x v="1"/>
    <x v="8"/>
    <s v="Yes"/>
    <x v="1"/>
    <n v="14.2"/>
    <n v="2"/>
    <n v="0"/>
    <n v="6.5319999999999991"/>
  </r>
  <r>
    <x v="282"/>
    <x v="0"/>
    <s v="Columbia"/>
    <x v="20"/>
    <x v="0"/>
    <x v="1"/>
    <x v="10"/>
    <s v="No"/>
    <x v="0"/>
    <n v="12.96"/>
    <n v="2"/>
    <n v="0"/>
    <n v="6.2208000000000006"/>
  </r>
  <r>
    <x v="282"/>
    <x v="0"/>
    <s v="Columbia"/>
    <x v="20"/>
    <x v="0"/>
    <x v="1"/>
    <x v="8"/>
    <s v="No"/>
    <x v="2"/>
    <n v="58.34"/>
    <n v="2"/>
    <n v="0"/>
    <n v="28.0032"/>
  </r>
  <r>
    <x v="735"/>
    <x v="2"/>
    <s v="Santa Ana"/>
    <x v="1"/>
    <x v="1"/>
    <x v="1"/>
    <x v="6"/>
    <s v="No"/>
    <x v="0"/>
    <n v="56.3"/>
    <n v="2"/>
    <n v="0"/>
    <n v="15.764000000000003"/>
  </r>
  <r>
    <x v="276"/>
    <x v="1"/>
    <s v="Columbia"/>
    <x v="20"/>
    <x v="0"/>
    <x v="2"/>
    <x v="7"/>
    <s v="No"/>
    <x v="0"/>
    <n v="629.94999999999993"/>
    <n v="5"/>
    <n v="0"/>
    <n v="163.78700000000003"/>
  </r>
  <r>
    <x v="276"/>
    <x v="1"/>
    <s v="Columbia"/>
    <x v="20"/>
    <x v="0"/>
    <x v="1"/>
    <x v="10"/>
    <s v="Yes"/>
    <x v="1"/>
    <n v="122.97"/>
    <n v="3"/>
    <n v="0"/>
    <n v="60.255300000000005"/>
  </r>
  <r>
    <x v="217"/>
    <x v="0"/>
    <s v="Los Angeles"/>
    <x v="1"/>
    <x v="1"/>
    <x v="1"/>
    <x v="10"/>
    <s v="No"/>
    <x v="0"/>
    <n v="46.349999999999994"/>
    <n v="5"/>
    <n v="0"/>
    <n v="21.784499999999998"/>
  </r>
  <r>
    <x v="408"/>
    <x v="2"/>
    <s v="San Francisco"/>
    <x v="1"/>
    <x v="1"/>
    <x v="1"/>
    <x v="8"/>
    <s v="No"/>
    <x v="2"/>
    <n v="14.976000000000001"/>
    <n v="9"/>
    <n v="0.2"/>
    <n v="5.4288000000000007"/>
  </r>
  <r>
    <x v="300"/>
    <x v="0"/>
    <s v="Houston"/>
    <x v="5"/>
    <x v="2"/>
    <x v="1"/>
    <x v="8"/>
    <s v="No"/>
    <x v="0"/>
    <n v="4.2399999999999993"/>
    <n v="5"/>
    <n v="0.8"/>
    <n v="-6.3599999999999994"/>
  </r>
  <r>
    <x v="736"/>
    <x v="2"/>
    <s v="New York City"/>
    <x v="15"/>
    <x v="3"/>
    <x v="2"/>
    <x v="11"/>
    <s v="No"/>
    <x v="0"/>
    <n v="319.95999999999998"/>
    <n v="4"/>
    <n v="0"/>
    <n v="115.18559999999999"/>
  </r>
  <r>
    <x v="736"/>
    <x v="2"/>
    <s v="New York City"/>
    <x v="15"/>
    <x v="3"/>
    <x v="1"/>
    <x v="10"/>
    <s v="Yes"/>
    <x v="1"/>
    <n v="17.04"/>
    <n v="3"/>
    <n v="0"/>
    <n v="7.6679999999999993"/>
  </r>
  <r>
    <x v="736"/>
    <x v="2"/>
    <s v="New York City"/>
    <x v="15"/>
    <x v="3"/>
    <x v="1"/>
    <x v="4"/>
    <s v="No"/>
    <x v="0"/>
    <n v="344.90999999999997"/>
    <n v="3"/>
    <n v="0"/>
    <n v="10.347300000000004"/>
  </r>
  <r>
    <x v="636"/>
    <x v="1"/>
    <s v="Franklin"/>
    <x v="31"/>
    <x v="3"/>
    <x v="0"/>
    <x v="0"/>
    <s v="No"/>
    <x v="2"/>
    <n v="81.94"/>
    <n v="1"/>
    <n v="0"/>
    <n v="20.484999999999999"/>
  </r>
  <r>
    <x v="380"/>
    <x v="0"/>
    <s v="Baltimore"/>
    <x v="39"/>
    <x v="3"/>
    <x v="2"/>
    <x v="11"/>
    <s v="No"/>
    <x v="0"/>
    <n v="98.16"/>
    <n v="6"/>
    <n v="0"/>
    <n v="9.8159999999999954"/>
  </r>
  <r>
    <x v="737"/>
    <x v="1"/>
    <s v="Mcallen"/>
    <x v="5"/>
    <x v="2"/>
    <x v="1"/>
    <x v="8"/>
    <s v="No"/>
    <x v="0"/>
    <n v="6.8739999999999988"/>
    <n v="7"/>
    <n v="0.8"/>
    <n v="-10.654700000000002"/>
  </r>
  <r>
    <x v="737"/>
    <x v="1"/>
    <s v="Mcallen"/>
    <x v="5"/>
    <x v="2"/>
    <x v="1"/>
    <x v="8"/>
    <s v="Yes"/>
    <x v="1"/>
    <n v="1.9959999999999996"/>
    <n v="1"/>
    <n v="0.8"/>
    <n v="-3.293400000000001"/>
  </r>
  <r>
    <x v="737"/>
    <x v="1"/>
    <s v="Mcallen"/>
    <x v="5"/>
    <x v="2"/>
    <x v="1"/>
    <x v="4"/>
    <s v="No"/>
    <x v="0"/>
    <n v="8.9280000000000008"/>
    <n v="2"/>
    <n v="0.2"/>
    <n v="0.66959999999999997"/>
  </r>
  <r>
    <x v="728"/>
    <x v="1"/>
    <s v="Iowa City"/>
    <x v="23"/>
    <x v="2"/>
    <x v="1"/>
    <x v="10"/>
    <s v="No"/>
    <x v="2"/>
    <n v="9.99"/>
    <n v="1"/>
    <n v="0"/>
    <n v="4.4954999999999998"/>
  </r>
  <r>
    <x v="332"/>
    <x v="0"/>
    <s v="Newark"/>
    <x v="13"/>
    <x v="3"/>
    <x v="2"/>
    <x v="16"/>
    <s v="No"/>
    <x v="0"/>
    <n v="10499.97"/>
    <n v="3"/>
    <n v="0"/>
    <n v="5039.9856"/>
  </r>
  <r>
    <x v="661"/>
    <x v="0"/>
    <s v="Houston"/>
    <x v="5"/>
    <x v="2"/>
    <x v="1"/>
    <x v="10"/>
    <s v="No"/>
    <x v="0"/>
    <n v="21.12"/>
    <n v="5"/>
    <n v="0.2"/>
    <n v="6.5999999999999988"/>
  </r>
  <r>
    <x v="96"/>
    <x v="1"/>
    <s v="Boise"/>
    <x v="45"/>
    <x v="1"/>
    <x v="0"/>
    <x v="3"/>
    <s v="Yes"/>
    <x v="1"/>
    <n v="696.42"/>
    <n v="2"/>
    <n v="0"/>
    <n v="160.17660000000001"/>
  </r>
  <r>
    <x v="96"/>
    <x v="1"/>
    <s v="Boise"/>
    <x v="45"/>
    <x v="1"/>
    <x v="2"/>
    <x v="7"/>
    <s v="No"/>
    <x v="0"/>
    <n v="304.77600000000001"/>
    <n v="3"/>
    <n v="0.2"/>
    <n v="22.858199999999982"/>
  </r>
  <r>
    <x v="696"/>
    <x v="0"/>
    <s v="San Diego"/>
    <x v="1"/>
    <x v="1"/>
    <x v="1"/>
    <x v="6"/>
    <s v="No"/>
    <x v="2"/>
    <n v="51.98"/>
    <n v="2"/>
    <n v="0"/>
    <n v="15.074199999999998"/>
  </r>
  <r>
    <x v="242"/>
    <x v="0"/>
    <s v="Los Angeles"/>
    <x v="1"/>
    <x v="1"/>
    <x v="0"/>
    <x v="5"/>
    <s v="No"/>
    <x v="0"/>
    <n v="24.700000000000003"/>
    <n v="5"/>
    <n v="0"/>
    <n v="10.374000000000001"/>
  </r>
  <r>
    <x v="288"/>
    <x v="0"/>
    <s v="New York City"/>
    <x v="15"/>
    <x v="3"/>
    <x v="1"/>
    <x v="2"/>
    <s v="No"/>
    <x v="0"/>
    <n v="21.93"/>
    <n v="3"/>
    <n v="0"/>
    <n v="10.307099999999998"/>
  </r>
  <r>
    <x v="170"/>
    <x v="0"/>
    <s v="Philadelphia"/>
    <x v="9"/>
    <x v="3"/>
    <x v="1"/>
    <x v="9"/>
    <s v="Yes"/>
    <x v="1"/>
    <n v="394.81600000000003"/>
    <n v="4"/>
    <n v="0.2"/>
    <n v="93.768799999999999"/>
  </r>
  <r>
    <x v="170"/>
    <x v="0"/>
    <s v="Philadelphia"/>
    <x v="9"/>
    <x v="3"/>
    <x v="1"/>
    <x v="8"/>
    <s v="No"/>
    <x v="0"/>
    <n v="18.192000000000004"/>
    <n v="4"/>
    <n v="0.7"/>
    <n v="-14.553600000000003"/>
  </r>
  <r>
    <x v="15"/>
    <x v="2"/>
    <s v="New York City"/>
    <x v="15"/>
    <x v="3"/>
    <x v="1"/>
    <x v="2"/>
    <s v="No"/>
    <x v="2"/>
    <n v="7.31"/>
    <n v="1"/>
    <n v="0"/>
    <n v="3.4356999999999998"/>
  </r>
  <r>
    <x v="15"/>
    <x v="2"/>
    <s v="New York City"/>
    <x v="15"/>
    <x v="3"/>
    <x v="2"/>
    <x v="16"/>
    <s v="No"/>
    <x v="0"/>
    <n v="799.98400000000004"/>
    <n v="2"/>
    <n v="0.2"/>
    <n v="249.99499999999998"/>
  </r>
  <r>
    <x v="15"/>
    <x v="2"/>
    <s v="New York City"/>
    <x v="15"/>
    <x v="3"/>
    <x v="1"/>
    <x v="10"/>
    <s v="No"/>
    <x v="0"/>
    <n v="41.28"/>
    <n v="6"/>
    <n v="0"/>
    <n v="18.988799999999998"/>
  </r>
  <r>
    <x v="15"/>
    <x v="2"/>
    <s v="New York City"/>
    <x v="15"/>
    <x v="3"/>
    <x v="1"/>
    <x v="10"/>
    <s v="Yes"/>
    <x v="1"/>
    <n v="184.66"/>
    <n v="7"/>
    <n v="0"/>
    <n v="84.943599999999989"/>
  </r>
  <r>
    <x v="562"/>
    <x v="0"/>
    <s v="Cranston"/>
    <x v="34"/>
    <x v="3"/>
    <x v="1"/>
    <x v="6"/>
    <s v="No"/>
    <x v="0"/>
    <n v="49.25"/>
    <n v="5"/>
    <n v="0"/>
    <n v="18.715000000000003"/>
  </r>
  <r>
    <x v="562"/>
    <x v="0"/>
    <s v="Cranston"/>
    <x v="34"/>
    <x v="3"/>
    <x v="1"/>
    <x v="10"/>
    <s v="No"/>
    <x v="2"/>
    <n v="10.16"/>
    <n v="2"/>
    <n v="0"/>
    <n v="4.7751999999999999"/>
  </r>
  <r>
    <x v="562"/>
    <x v="0"/>
    <s v="Cranston"/>
    <x v="34"/>
    <x v="3"/>
    <x v="0"/>
    <x v="5"/>
    <s v="No"/>
    <x v="0"/>
    <n v="14.76"/>
    <n v="2"/>
    <n v="0"/>
    <n v="4.2803999999999984"/>
  </r>
  <r>
    <x v="562"/>
    <x v="0"/>
    <s v="Cranston"/>
    <x v="34"/>
    <x v="3"/>
    <x v="1"/>
    <x v="8"/>
    <s v="No"/>
    <x v="0"/>
    <n v="34.08"/>
    <n v="2"/>
    <n v="0"/>
    <n v="15.676799999999997"/>
  </r>
  <r>
    <x v="562"/>
    <x v="0"/>
    <s v="Cranston"/>
    <x v="34"/>
    <x v="3"/>
    <x v="0"/>
    <x v="5"/>
    <s v="Yes"/>
    <x v="1"/>
    <n v="17.669999999999998"/>
    <n v="3"/>
    <n v="0"/>
    <n v="7.7748000000000008"/>
  </r>
  <r>
    <x v="562"/>
    <x v="0"/>
    <s v="Cranston"/>
    <x v="34"/>
    <x v="3"/>
    <x v="0"/>
    <x v="1"/>
    <s v="No"/>
    <x v="0"/>
    <n v="1604.9"/>
    <n v="5"/>
    <n v="0"/>
    <n v="481.46999999999991"/>
  </r>
  <r>
    <x v="562"/>
    <x v="0"/>
    <s v="Cranston"/>
    <x v="34"/>
    <x v="3"/>
    <x v="0"/>
    <x v="3"/>
    <s v="No"/>
    <x v="2"/>
    <n v="385.68599999999998"/>
    <n v="1"/>
    <n v="0.3"/>
    <n v="-60.607800000000026"/>
  </r>
  <r>
    <x v="738"/>
    <x v="0"/>
    <s v="Chicago"/>
    <x v="10"/>
    <x v="2"/>
    <x v="1"/>
    <x v="10"/>
    <s v="No"/>
    <x v="0"/>
    <n v="15.984000000000002"/>
    <n v="2"/>
    <n v="0.2"/>
    <n v="4.9949999999999992"/>
  </r>
  <r>
    <x v="724"/>
    <x v="0"/>
    <s v="Richmond"/>
    <x v="0"/>
    <x v="0"/>
    <x v="1"/>
    <x v="10"/>
    <s v="No"/>
    <x v="0"/>
    <n v="9.42"/>
    <n v="3"/>
    <n v="0"/>
    <n v="4.238999999999999"/>
  </r>
  <r>
    <x v="724"/>
    <x v="0"/>
    <s v="Richmond"/>
    <x v="0"/>
    <x v="0"/>
    <x v="1"/>
    <x v="6"/>
    <s v="Yes"/>
    <x v="1"/>
    <n v="6.56"/>
    <n v="2"/>
    <n v="0"/>
    <n v="1.9023999999999992"/>
  </r>
  <r>
    <x v="724"/>
    <x v="0"/>
    <s v="Richmond"/>
    <x v="0"/>
    <x v="0"/>
    <x v="1"/>
    <x v="10"/>
    <s v="No"/>
    <x v="0"/>
    <n v="24.56"/>
    <n v="2"/>
    <n v="0"/>
    <n v="11.543199999999999"/>
  </r>
  <r>
    <x v="502"/>
    <x v="0"/>
    <s v="Mishawaka"/>
    <x v="14"/>
    <x v="2"/>
    <x v="1"/>
    <x v="8"/>
    <s v="No"/>
    <x v="2"/>
    <n v="128.39999999999998"/>
    <n v="3"/>
    <n v="0"/>
    <n v="64.199999999999989"/>
  </r>
  <r>
    <x v="145"/>
    <x v="0"/>
    <s v="Mount Vernon"/>
    <x v="15"/>
    <x v="3"/>
    <x v="1"/>
    <x v="12"/>
    <s v="No"/>
    <x v="0"/>
    <n v="62.28"/>
    <n v="4"/>
    <n v="0"/>
    <n v="29.271599999999999"/>
  </r>
  <r>
    <x v="448"/>
    <x v="1"/>
    <s v="Los Angeles"/>
    <x v="1"/>
    <x v="1"/>
    <x v="1"/>
    <x v="2"/>
    <s v="No"/>
    <x v="0"/>
    <n v="9.24"/>
    <n v="3"/>
    <n v="0"/>
    <n v="4.4352"/>
  </r>
  <r>
    <x v="714"/>
    <x v="1"/>
    <s v="San Francisco"/>
    <x v="1"/>
    <x v="1"/>
    <x v="0"/>
    <x v="0"/>
    <s v="Yes"/>
    <x v="1"/>
    <n v="482.66399999999999"/>
    <n v="8"/>
    <n v="0.15"/>
    <n v="85.175999999999974"/>
  </r>
  <r>
    <x v="714"/>
    <x v="1"/>
    <s v="San Francisco"/>
    <x v="1"/>
    <x v="1"/>
    <x v="2"/>
    <x v="15"/>
    <s v="No"/>
    <x v="0"/>
    <n v="4799.9839999999995"/>
    <n v="2"/>
    <n v="0.2"/>
    <n v="359.99879999999962"/>
  </r>
  <r>
    <x v="483"/>
    <x v="0"/>
    <s v="Seattle"/>
    <x v="4"/>
    <x v="1"/>
    <x v="1"/>
    <x v="10"/>
    <s v="No"/>
    <x v="2"/>
    <n v="37.94"/>
    <n v="2"/>
    <n v="0"/>
    <n v="18.211199999999998"/>
  </r>
  <r>
    <x v="483"/>
    <x v="0"/>
    <s v="Seattle"/>
    <x v="4"/>
    <x v="1"/>
    <x v="1"/>
    <x v="8"/>
    <s v="No"/>
    <x v="0"/>
    <n v="18.288"/>
    <n v="6"/>
    <n v="0.2"/>
    <n v="6.6293999999999995"/>
  </r>
  <r>
    <x v="483"/>
    <x v="0"/>
    <s v="Seattle"/>
    <x v="4"/>
    <x v="1"/>
    <x v="2"/>
    <x v="15"/>
    <s v="No"/>
    <x v="0"/>
    <n v="385.80000000000007"/>
    <n v="5"/>
    <n v="0.2"/>
    <n v="130.20749999999998"/>
  </r>
  <r>
    <x v="483"/>
    <x v="0"/>
    <s v="Seattle"/>
    <x v="4"/>
    <x v="1"/>
    <x v="1"/>
    <x v="4"/>
    <s v="Yes"/>
    <x v="1"/>
    <n v="102.96"/>
    <n v="2"/>
    <n v="0"/>
    <n v="1.0296000000000021"/>
  </r>
  <r>
    <x v="483"/>
    <x v="0"/>
    <s v="Seattle"/>
    <x v="4"/>
    <x v="1"/>
    <x v="0"/>
    <x v="0"/>
    <s v="No"/>
    <x v="0"/>
    <n v="174.42000000000002"/>
    <n v="3"/>
    <n v="0"/>
    <n v="41.860800000000005"/>
  </r>
  <r>
    <x v="695"/>
    <x v="0"/>
    <s v="Quincy"/>
    <x v="10"/>
    <x v="2"/>
    <x v="1"/>
    <x v="8"/>
    <s v="No"/>
    <x v="2"/>
    <n v="1.9639999999999995"/>
    <n v="2"/>
    <n v="0.8"/>
    <n v="-3.2406000000000006"/>
  </r>
  <r>
    <x v="225"/>
    <x v="1"/>
    <s v="Chicago"/>
    <x v="10"/>
    <x v="2"/>
    <x v="0"/>
    <x v="5"/>
    <s v="No"/>
    <x v="0"/>
    <n v="94.427999999999997"/>
    <n v="3"/>
    <n v="0.6"/>
    <n v="-42.492599999999982"/>
  </r>
  <r>
    <x v="576"/>
    <x v="0"/>
    <s v="Urbandale"/>
    <x v="23"/>
    <x v="2"/>
    <x v="1"/>
    <x v="13"/>
    <s v="No"/>
    <x v="0"/>
    <n v="45.92"/>
    <n v="4"/>
    <n v="0"/>
    <n v="21.5824"/>
  </r>
  <r>
    <x v="256"/>
    <x v="2"/>
    <s v="Seattle"/>
    <x v="4"/>
    <x v="1"/>
    <x v="0"/>
    <x v="1"/>
    <s v="Yes"/>
    <x v="1"/>
    <n v="61.584000000000003"/>
    <n v="1"/>
    <n v="0.2"/>
    <n v="-6.9282000000000039"/>
  </r>
  <r>
    <x v="500"/>
    <x v="1"/>
    <s v="Richmond"/>
    <x v="14"/>
    <x v="2"/>
    <x v="1"/>
    <x v="10"/>
    <s v="No"/>
    <x v="0"/>
    <n v="22.48"/>
    <n v="1"/>
    <n v="0"/>
    <n v="10.3408"/>
  </r>
  <r>
    <x v="322"/>
    <x v="1"/>
    <s v="Dallas"/>
    <x v="5"/>
    <x v="2"/>
    <x v="0"/>
    <x v="5"/>
    <s v="No"/>
    <x v="2"/>
    <n v="332.02800000000002"/>
    <n v="9"/>
    <n v="0.6"/>
    <n v="-348.62940000000003"/>
  </r>
  <r>
    <x v="322"/>
    <x v="1"/>
    <s v="Dallas"/>
    <x v="5"/>
    <x v="2"/>
    <x v="1"/>
    <x v="8"/>
    <s v="No"/>
    <x v="0"/>
    <n v="11.393999999999998"/>
    <n v="9"/>
    <n v="0.8"/>
    <n v="-17.660699999999999"/>
  </r>
  <r>
    <x v="322"/>
    <x v="1"/>
    <s v="Dallas"/>
    <x v="5"/>
    <x v="2"/>
    <x v="1"/>
    <x v="10"/>
    <s v="No"/>
    <x v="0"/>
    <n v="15.552000000000003"/>
    <n v="3"/>
    <n v="0.2"/>
    <n v="5.6375999999999999"/>
  </r>
  <r>
    <x v="322"/>
    <x v="1"/>
    <s v="Dallas"/>
    <x v="5"/>
    <x v="2"/>
    <x v="1"/>
    <x v="10"/>
    <s v="Yes"/>
    <x v="1"/>
    <n v="31.104000000000006"/>
    <n v="6"/>
    <n v="0.2"/>
    <n v="11.2752"/>
  </r>
  <r>
    <x v="322"/>
    <x v="1"/>
    <s v="Dallas"/>
    <x v="5"/>
    <x v="2"/>
    <x v="1"/>
    <x v="8"/>
    <s v="No"/>
    <x v="0"/>
    <n v="6.3159999999999981"/>
    <n v="1"/>
    <n v="0.8"/>
    <n v="-10.421400000000002"/>
  </r>
  <r>
    <x v="15"/>
    <x v="2"/>
    <s v="Philadelphia"/>
    <x v="9"/>
    <x v="3"/>
    <x v="1"/>
    <x v="10"/>
    <s v="No"/>
    <x v="2"/>
    <n v="11.352000000000002"/>
    <n v="3"/>
    <n v="0.2"/>
    <n v="4.1151"/>
  </r>
  <r>
    <x v="15"/>
    <x v="2"/>
    <s v="Philadelphia"/>
    <x v="9"/>
    <x v="3"/>
    <x v="1"/>
    <x v="2"/>
    <s v="No"/>
    <x v="0"/>
    <n v="20.808000000000003"/>
    <n v="9"/>
    <n v="0.2"/>
    <n v="7.0226999999999995"/>
  </r>
  <r>
    <x v="739"/>
    <x v="2"/>
    <s v="Rockford"/>
    <x v="10"/>
    <x v="2"/>
    <x v="1"/>
    <x v="8"/>
    <s v="No"/>
    <x v="0"/>
    <n v="11.415999999999997"/>
    <n v="4"/>
    <n v="0.8"/>
    <n v="-18.836400000000005"/>
  </r>
  <r>
    <x v="550"/>
    <x v="1"/>
    <s v="Philadelphia"/>
    <x v="9"/>
    <x v="3"/>
    <x v="1"/>
    <x v="6"/>
    <s v="Yes"/>
    <x v="1"/>
    <n v="9.4080000000000013"/>
    <n v="7"/>
    <n v="0.2"/>
    <n v="0.70560000000000045"/>
  </r>
  <r>
    <x v="595"/>
    <x v="2"/>
    <s v="Seattle"/>
    <x v="4"/>
    <x v="1"/>
    <x v="1"/>
    <x v="6"/>
    <s v="No"/>
    <x v="0"/>
    <n v="19.829999999999998"/>
    <n v="1"/>
    <n v="0"/>
    <n v="5.9489999999999981"/>
  </r>
  <r>
    <x v="33"/>
    <x v="1"/>
    <s v="Grand Rapids"/>
    <x v="12"/>
    <x v="2"/>
    <x v="1"/>
    <x v="10"/>
    <s v="No"/>
    <x v="2"/>
    <n v="209.7"/>
    <n v="2"/>
    <n v="0"/>
    <n v="100.65599999999999"/>
  </r>
  <r>
    <x v="671"/>
    <x v="2"/>
    <s v="Los Angeles"/>
    <x v="1"/>
    <x v="1"/>
    <x v="1"/>
    <x v="9"/>
    <s v="No"/>
    <x v="0"/>
    <n v="43.92"/>
    <n v="4"/>
    <n v="0"/>
    <n v="11.858400000000003"/>
  </r>
  <r>
    <x v="671"/>
    <x v="2"/>
    <s v="Los Angeles"/>
    <x v="1"/>
    <x v="1"/>
    <x v="1"/>
    <x v="8"/>
    <s v="No"/>
    <x v="0"/>
    <n v="20.231999999999999"/>
    <n v="3"/>
    <n v="0.2"/>
    <n v="6.5753999999999984"/>
  </r>
  <r>
    <x v="467"/>
    <x v="2"/>
    <s v="Springfield"/>
    <x v="17"/>
    <x v="0"/>
    <x v="2"/>
    <x v="7"/>
    <s v="Yes"/>
    <x v="1"/>
    <n v="149.97"/>
    <n v="3"/>
    <n v="0"/>
    <n v="5.9987999999999815"/>
  </r>
  <r>
    <x v="467"/>
    <x v="2"/>
    <s v="Springfield"/>
    <x v="17"/>
    <x v="0"/>
    <x v="1"/>
    <x v="10"/>
    <s v="No"/>
    <x v="0"/>
    <n v="27.81"/>
    <n v="3"/>
    <n v="0"/>
    <n v="13.070699999999999"/>
  </r>
  <r>
    <x v="63"/>
    <x v="1"/>
    <s v="Los Angeles"/>
    <x v="1"/>
    <x v="1"/>
    <x v="2"/>
    <x v="11"/>
    <s v="No"/>
    <x v="2"/>
    <n v="66.300000000000011"/>
    <n v="3"/>
    <n v="0"/>
    <n v="8.6190000000000033"/>
  </r>
  <r>
    <x v="60"/>
    <x v="2"/>
    <s v="Baltimore"/>
    <x v="39"/>
    <x v="3"/>
    <x v="1"/>
    <x v="6"/>
    <s v="No"/>
    <x v="0"/>
    <n v="1.64"/>
    <n v="1"/>
    <n v="0"/>
    <n v="0.73799999999999988"/>
  </r>
  <r>
    <x v="60"/>
    <x v="2"/>
    <s v="Baltimore"/>
    <x v="39"/>
    <x v="3"/>
    <x v="0"/>
    <x v="5"/>
    <s v="No"/>
    <x v="0"/>
    <n v="1049.2"/>
    <n v="5"/>
    <n v="0"/>
    <n v="272.79200000000003"/>
  </r>
  <r>
    <x v="60"/>
    <x v="2"/>
    <s v="Baltimore"/>
    <x v="39"/>
    <x v="3"/>
    <x v="0"/>
    <x v="5"/>
    <s v="Yes"/>
    <x v="1"/>
    <n v="20.9"/>
    <n v="5"/>
    <n v="0"/>
    <n v="7.5239999999999991"/>
  </r>
  <r>
    <x v="81"/>
    <x v="0"/>
    <s v="Fairfield"/>
    <x v="29"/>
    <x v="3"/>
    <x v="1"/>
    <x v="8"/>
    <s v="No"/>
    <x v="0"/>
    <n v="88.08"/>
    <n v="6"/>
    <n v="0"/>
    <n v="40.516799999999996"/>
  </r>
  <r>
    <x v="81"/>
    <x v="0"/>
    <s v="Fairfield"/>
    <x v="29"/>
    <x v="3"/>
    <x v="0"/>
    <x v="1"/>
    <s v="No"/>
    <x v="2"/>
    <n v="751.92"/>
    <n v="4"/>
    <n v="0"/>
    <n v="150.38400000000001"/>
  </r>
  <r>
    <x v="740"/>
    <x v="1"/>
    <s v="New York City"/>
    <x v="15"/>
    <x v="3"/>
    <x v="0"/>
    <x v="1"/>
    <s v="No"/>
    <x v="0"/>
    <n v="887.10299999999995"/>
    <n v="7"/>
    <n v="0.1"/>
    <n v="177.42059999999998"/>
  </r>
  <r>
    <x v="267"/>
    <x v="0"/>
    <s v="Lakeland"/>
    <x v="2"/>
    <x v="0"/>
    <x v="2"/>
    <x v="7"/>
    <s v="No"/>
    <x v="0"/>
    <n v="55.944000000000003"/>
    <n v="7"/>
    <n v="0.2"/>
    <n v="-13.286700000000002"/>
  </r>
  <r>
    <x v="267"/>
    <x v="0"/>
    <s v="Lakeland"/>
    <x v="2"/>
    <x v="0"/>
    <x v="1"/>
    <x v="6"/>
    <s v="Yes"/>
    <x v="1"/>
    <n v="10.688000000000001"/>
    <n v="2"/>
    <n v="0.2"/>
    <n v="2.271199999999999"/>
  </r>
  <r>
    <x v="267"/>
    <x v="0"/>
    <s v="Lakeland"/>
    <x v="2"/>
    <x v="0"/>
    <x v="2"/>
    <x v="7"/>
    <s v="No"/>
    <x v="0"/>
    <n v="11.824"/>
    <n v="2"/>
    <n v="0.2"/>
    <n v="1.0346000000000006"/>
  </r>
  <r>
    <x v="59"/>
    <x v="0"/>
    <s v="Freeport"/>
    <x v="10"/>
    <x v="2"/>
    <x v="1"/>
    <x v="10"/>
    <s v="No"/>
    <x v="2"/>
    <n v="63.311999999999998"/>
    <n v="3"/>
    <n v="0.2"/>
    <n v="20.576399999999996"/>
  </r>
  <r>
    <x v="59"/>
    <x v="0"/>
    <s v="Freeport"/>
    <x v="10"/>
    <x v="2"/>
    <x v="1"/>
    <x v="8"/>
    <s v="No"/>
    <x v="0"/>
    <n v="96.783999999999978"/>
    <n v="4"/>
    <n v="0.8"/>
    <n v="-145.17600000000002"/>
  </r>
  <r>
    <x v="59"/>
    <x v="0"/>
    <s v="Freeport"/>
    <x v="10"/>
    <x v="2"/>
    <x v="0"/>
    <x v="5"/>
    <s v="No"/>
    <x v="0"/>
    <n v="10.476000000000001"/>
    <n v="3"/>
    <n v="0.6"/>
    <n v="-6.8094000000000037"/>
  </r>
  <r>
    <x v="10"/>
    <x v="1"/>
    <s v="Medford"/>
    <x v="21"/>
    <x v="1"/>
    <x v="1"/>
    <x v="8"/>
    <s v="Yes"/>
    <x v="1"/>
    <n v="9.7620000000000005"/>
    <n v="2"/>
    <n v="0.7"/>
    <n v="-6.833400000000001"/>
  </r>
  <r>
    <x v="152"/>
    <x v="1"/>
    <s v="Seattle"/>
    <x v="4"/>
    <x v="1"/>
    <x v="0"/>
    <x v="1"/>
    <s v="No"/>
    <x v="0"/>
    <n v="196.78399999999999"/>
    <n v="2"/>
    <n v="0.2"/>
    <n v="-22.138200000000012"/>
  </r>
  <r>
    <x v="628"/>
    <x v="1"/>
    <s v="New York City"/>
    <x v="15"/>
    <x v="3"/>
    <x v="1"/>
    <x v="12"/>
    <s v="No"/>
    <x v="2"/>
    <n v="47.98"/>
    <n v="2"/>
    <n v="0"/>
    <n v="23.99"/>
  </r>
  <r>
    <x v="602"/>
    <x v="1"/>
    <s v="Fairfield"/>
    <x v="29"/>
    <x v="3"/>
    <x v="1"/>
    <x v="2"/>
    <s v="No"/>
    <x v="0"/>
    <n v="13.049999999999999"/>
    <n v="5"/>
    <n v="0"/>
    <n v="6.0029999999999992"/>
  </r>
  <r>
    <x v="693"/>
    <x v="0"/>
    <s v="Moorhead"/>
    <x v="11"/>
    <x v="2"/>
    <x v="2"/>
    <x v="11"/>
    <s v="No"/>
    <x v="0"/>
    <n v="63.96"/>
    <n v="4"/>
    <n v="0"/>
    <n v="19.827599999999997"/>
  </r>
  <r>
    <x v="409"/>
    <x v="0"/>
    <s v="Columbus"/>
    <x v="32"/>
    <x v="0"/>
    <x v="1"/>
    <x v="9"/>
    <s v="Yes"/>
    <x v="1"/>
    <n v="80.48"/>
    <n v="1"/>
    <n v="0"/>
    <n v="24.143999999999998"/>
  </r>
  <r>
    <x v="661"/>
    <x v="0"/>
    <s v="Philadelphia"/>
    <x v="9"/>
    <x v="3"/>
    <x v="1"/>
    <x v="8"/>
    <s v="No"/>
    <x v="0"/>
    <n v="11.673000000000002"/>
    <n v="3"/>
    <n v="0.7"/>
    <n v="-7.782"/>
  </r>
  <r>
    <x v="212"/>
    <x v="0"/>
    <s v="Houston"/>
    <x v="5"/>
    <x v="2"/>
    <x v="0"/>
    <x v="3"/>
    <s v="No"/>
    <x v="2"/>
    <n v="863.12799999999993"/>
    <n v="8"/>
    <n v="0.3"/>
    <n v="-160.29520000000008"/>
  </r>
  <r>
    <x v="212"/>
    <x v="0"/>
    <s v="Houston"/>
    <x v="5"/>
    <x v="2"/>
    <x v="1"/>
    <x v="8"/>
    <s v="No"/>
    <x v="0"/>
    <n v="3.5639999999999992"/>
    <n v="3"/>
    <n v="0.8"/>
    <n v="-6.2370000000000019"/>
  </r>
  <r>
    <x v="212"/>
    <x v="0"/>
    <s v="Houston"/>
    <x v="5"/>
    <x v="2"/>
    <x v="0"/>
    <x v="0"/>
    <s v="No"/>
    <x v="0"/>
    <n v="956.6647999999999"/>
    <n v="7"/>
    <n v="0.32"/>
    <n v="-225.09759999999991"/>
  </r>
  <r>
    <x v="212"/>
    <x v="0"/>
    <s v="Houston"/>
    <x v="5"/>
    <x v="2"/>
    <x v="1"/>
    <x v="8"/>
    <s v="Yes"/>
    <x v="1"/>
    <n v="12.587999999999997"/>
    <n v="3"/>
    <n v="0.8"/>
    <n v="-20.140800000000006"/>
  </r>
  <r>
    <x v="212"/>
    <x v="0"/>
    <s v="Houston"/>
    <x v="5"/>
    <x v="2"/>
    <x v="2"/>
    <x v="11"/>
    <s v="No"/>
    <x v="0"/>
    <n v="171.96"/>
    <n v="5"/>
    <n v="0.2"/>
    <n v="45.139500000000005"/>
  </r>
  <r>
    <x v="562"/>
    <x v="0"/>
    <s v="Seattle"/>
    <x v="4"/>
    <x v="1"/>
    <x v="0"/>
    <x v="3"/>
    <s v="No"/>
    <x v="2"/>
    <n v="871.4"/>
    <n v="4"/>
    <n v="0"/>
    <n v="148.13799999999992"/>
  </r>
  <r>
    <x v="741"/>
    <x v="1"/>
    <s v="Jackson"/>
    <x v="18"/>
    <x v="0"/>
    <x v="0"/>
    <x v="5"/>
    <s v="No"/>
    <x v="0"/>
    <n v="692.47199999999998"/>
    <n v="11"/>
    <n v="0.2"/>
    <n v="190.42980000000006"/>
  </r>
  <r>
    <x v="156"/>
    <x v="1"/>
    <s v="Baltimore"/>
    <x v="39"/>
    <x v="3"/>
    <x v="0"/>
    <x v="5"/>
    <s v="No"/>
    <x v="0"/>
    <n v="207.76"/>
    <n v="4"/>
    <n v="0"/>
    <n v="85.181600000000003"/>
  </r>
  <r>
    <x v="227"/>
    <x v="0"/>
    <s v="Murray"/>
    <x v="7"/>
    <x v="1"/>
    <x v="2"/>
    <x v="7"/>
    <s v="Yes"/>
    <x v="1"/>
    <n v="71.928000000000011"/>
    <n v="9"/>
    <n v="0.2"/>
    <n v="6.2936999999999976"/>
  </r>
  <r>
    <x v="227"/>
    <x v="0"/>
    <s v="Murray"/>
    <x v="7"/>
    <x v="1"/>
    <x v="1"/>
    <x v="6"/>
    <s v="No"/>
    <x v="0"/>
    <n v="25.99"/>
    <n v="1"/>
    <n v="0"/>
    <n v="7.5370999999999988"/>
  </r>
  <r>
    <x v="122"/>
    <x v="1"/>
    <s v="Seattle"/>
    <x v="4"/>
    <x v="1"/>
    <x v="1"/>
    <x v="8"/>
    <s v="No"/>
    <x v="2"/>
    <n v="3.5920000000000005"/>
    <n v="1"/>
    <n v="0.2"/>
    <n v="1.1224999999999996"/>
  </r>
  <r>
    <x v="634"/>
    <x v="1"/>
    <s v="Dallas"/>
    <x v="5"/>
    <x v="2"/>
    <x v="1"/>
    <x v="9"/>
    <s v="No"/>
    <x v="0"/>
    <n v="48.631999999999991"/>
    <n v="2"/>
    <n v="0.8"/>
    <n v="-121.58000000000004"/>
  </r>
  <r>
    <x v="376"/>
    <x v="2"/>
    <s v="Seattle"/>
    <x v="4"/>
    <x v="1"/>
    <x v="1"/>
    <x v="4"/>
    <s v="No"/>
    <x v="0"/>
    <n v="323.10000000000002"/>
    <n v="2"/>
    <n v="0"/>
    <n v="61.38900000000001"/>
  </r>
  <r>
    <x v="740"/>
    <x v="1"/>
    <s v="Lakewood"/>
    <x v="30"/>
    <x v="3"/>
    <x v="2"/>
    <x v="15"/>
    <s v="Yes"/>
    <x v="1"/>
    <n v="9099.93"/>
    <n v="7"/>
    <n v="0"/>
    <n v="2365.9817999999996"/>
  </r>
  <r>
    <x v="740"/>
    <x v="1"/>
    <s v="Lakewood"/>
    <x v="30"/>
    <x v="3"/>
    <x v="0"/>
    <x v="5"/>
    <s v="No"/>
    <x v="0"/>
    <n v="9.9600000000000009"/>
    <n v="2"/>
    <n v="0"/>
    <n v="3.2867999999999995"/>
  </r>
  <r>
    <x v="740"/>
    <x v="1"/>
    <s v="Lakewood"/>
    <x v="30"/>
    <x v="3"/>
    <x v="1"/>
    <x v="8"/>
    <s v="No"/>
    <x v="2"/>
    <n v="25.299999999999997"/>
    <n v="5"/>
    <n v="0"/>
    <n v="11.890999999999998"/>
  </r>
  <r>
    <x v="84"/>
    <x v="2"/>
    <s v="New York City"/>
    <x v="15"/>
    <x v="3"/>
    <x v="1"/>
    <x v="10"/>
    <s v="No"/>
    <x v="0"/>
    <n v="11.36"/>
    <n v="2"/>
    <n v="0"/>
    <n v="5.2255999999999991"/>
  </r>
  <r>
    <x v="84"/>
    <x v="2"/>
    <s v="New York City"/>
    <x v="15"/>
    <x v="3"/>
    <x v="0"/>
    <x v="1"/>
    <s v="No"/>
    <x v="0"/>
    <n v="69.263999999999996"/>
    <n v="2"/>
    <n v="0.1"/>
    <n v="14.62239999999999"/>
  </r>
  <r>
    <x v="455"/>
    <x v="0"/>
    <s v="Indianapolis"/>
    <x v="14"/>
    <x v="2"/>
    <x v="1"/>
    <x v="2"/>
    <s v="Yes"/>
    <x v="1"/>
    <n v="3.69"/>
    <n v="1"/>
    <n v="0"/>
    <n v="1.7343"/>
  </r>
  <r>
    <x v="455"/>
    <x v="0"/>
    <s v="Indianapolis"/>
    <x v="14"/>
    <x v="2"/>
    <x v="1"/>
    <x v="8"/>
    <s v="No"/>
    <x v="0"/>
    <n v="1103.97"/>
    <n v="3"/>
    <n v="0"/>
    <n v="496.78649999999993"/>
  </r>
  <r>
    <x v="662"/>
    <x v="1"/>
    <s v="Port Arthur"/>
    <x v="5"/>
    <x v="2"/>
    <x v="0"/>
    <x v="0"/>
    <s v="No"/>
    <x v="2"/>
    <n v="246.13279999999997"/>
    <n v="2"/>
    <n v="0.32"/>
    <n v="-76.011599999999973"/>
  </r>
  <r>
    <x v="662"/>
    <x v="1"/>
    <s v="Port Arthur"/>
    <x v="5"/>
    <x v="2"/>
    <x v="1"/>
    <x v="2"/>
    <s v="No"/>
    <x v="0"/>
    <n v="11.696"/>
    <n v="2"/>
    <n v="0.2"/>
    <n v="3.9473999999999996"/>
  </r>
  <r>
    <x v="662"/>
    <x v="1"/>
    <s v="Port Arthur"/>
    <x v="5"/>
    <x v="2"/>
    <x v="2"/>
    <x v="16"/>
    <s v="No"/>
    <x v="0"/>
    <n v="439.99200000000002"/>
    <n v="1"/>
    <n v="0.2"/>
    <n v="164.99700000000001"/>
  </r>
  <r>
    <x v="382"/>
    <x v="2"/>
    <s v="Nashville"/>
    <x v="18"/>
    <x v="0"/>
    <x v="1"/>
    <x v="4"/>
    <s v="Yes"/>
    <x v="1"/>
    <n v="64.784000000000006"/>
    <n v="1"/>
    <n v="0.2"/>
    <n v="-12.956800000000005"/>
  </r>
  <r>
    <x v="21"/>
    <x v="1"/>
    <s v="Houston"/>
    <x v="5"/>
    <x v="2"/>
    <x v="1"/>
    <x v="8"/>
    <s v="No"/>
    <x v="0"/>
    <n v="33.279999999999994"/>
    <n v="5"/>
    <n v="0.8"/>
    <n v="-49.92"/>
  </r>
  <r>
    <x v="21"/>
    <x v="1"/>
    <s v="Houston"/>
    <x v="5"/>
    <x v="2"/>
    <x v="1"/>
    <x v="10"/>
    <s v="No"/>
    <x v="2"/>
    <n v="14.088000000000001"/>
    <n v="3"/>
    <n v="0.2"/>
    <n v="4.9307999999999996"/>
  </r>
  <r>
    <x v="401"/>
    <x v="2"/>
    <s v="Los Angeles"/>
    <x v="1"/>
    <x v="1"/>
    <x v="1"/>
    <x v="6"/>
    <s v="No"/>
    <x v="0"/>
    <n v="11.16"/>
    <n v="2"/>
    <n v="0"/>
    <n v="2.7899999999999991"/>
  </r>
  <r>
    <x v="401"/>
    <x v="2"/>
    <s v="Los Angeles"/>
    <x v="1"/>
    <x v="1"/>
    <x v="0"/>
    <x v="3"/>
    <s v="No"/>
    <x v="0"/>
    <n v="896.32799999999997"/>
    <n v="9"/>
    <n v="0.2"/>
    <n v="22.408199999999994"/>
  </r>
  <r>
    <x v="401"/>
    <x v="2"/>
    <s v="Los Angeles"/>
    <x v="1"/>
    <x v="1"/>
    <x v="1"/>
    <x v="9"/>
    <s v="Yes"/>
    <x v="1"/>
    <n v="189"/>
    <n v="1"/>
    <n v="0"/>
    <n v="68.039999999999992"/>
  </r>
  <r>
    <x v="12"/>
    <x v="0"/>
    <s v="Philadelphia"/>
    <x v="9"/>
    <x v="3"/>
    <x v="2"/>
    <x v="7"/>
    <s v="No"/>
    <x v="0"/>
    <n v="53.981999999999999"/>
    <n v="3"/>
    <n v="0.4"/>
    <n v="-10.796399999999995"/>
  </r>
  <r>
    <x v="694"/>
    <x v="1"/>
    <s v="Redmond"/>
    <x v="21"/>
    <x v="1"/>
    <x v="0"/>
    <x v="3"/>
    <s v="No"/>
    <x v="2"/>
    <n v="177.22499999999999"/>
    <n v="5"/>
    <n v="0.5"/>
    <n v="-120.51299999999998"/>
  </r>
  <r>
    <x v="93"/>
    <x v="0"/>
    <s v="Citrus Heights"/>
    <x v="1"/>
    <x v="1"/>
    <x v="0"/>
    <x v="5"/>
    <s v="No"/>
    <x v="0"/>
    <n v="129.39000000000001"/>
    <n v="3"/>
    <n v="0"/>
    <n v="54.343800000000009"/>
  </r>
  <r>
    <x v="260"/>
    <x v="1"/>
    <s v="Los Angeles"/>
    <x v="1"/>
    <x v="1"/>
    <x v="1"/>
    <x v="4"/>
    <s v="No"/>
    <x v="0"/>
    <n v="54.32"/>
    <n v="4"/>
    <n v="0"/>
    <n v="0.54319999999999879"/>
  </r>
  <r>
    <x v="138"/>
    <x v="0"/>
    <s v="Tallahassee"/>
    <x v="2"/>
    <x v="0"/>
    <x v="2"/>
    <x v="7"/>
    <s v="Yes"/>
    <x v="1"/>
    <n v="4367.8960000000006"/>
    <n v="13"/>
    <n v="0.2"/>
    <n v="327.59220000000005"/>
  </r>
  <r>
    <x v="138"/>
    <x v="0"/>
    <s v="Tallahassee"/>
    <x v="2"/>
    <x v="0"/>
    <x v="1"/>
    <x v="10"/>
    <s v="No"/>
    <x v="0"/>
    <n v="49.568000000000005"/>
    <n v="2"/>
    <n v="0.2"/>
    <n v="15.489999999999997"/>
  </r>
  <r>
    <x v="138"/>
    <x v="0"/>
    <s v="Tallahassee"/>
    <x v="2"/>
    <x v="0"/>
    <x v="1"/>
    <x v="9"/>
    <s v="No"/>
    <x v="2"/>
    <n v="161.376"/>
    <n v="6"/>
    <n v="0.2"/>
    <n v="12.103199999999994"/>
  </r>
  <r>
    <x v="138"/>
    <x v="0"/>
    <s v="Tallahassee"/>
    <x v="2"/>
    <x v="0"/>
    <x v="0"/>
    <x v="5"/>
    <s v="No"/>
    <x v="0"/>
    <n v="2.7840000000000003"/>
    <n v="2"/>
    <n v="0.2"/>
    <n v="0.41759999999999986"/>
  </r>
  <r>
    <x v="138"/>
    <x v="0"/>
    <s v="Tallahassee"/>
    <x v="2"/>
    <x v="0"/>
    <x v="1"/>
    <x v="10"/>
    <s v="No"/>
    <x v="0"/>
    <n v="8.7200000000000006"/>
    <n v="5"/>
    <n v="0.2"/>
    <n v="2.9429999999999992"/>
  </r>
  <r>
    <x v="368"/>
    <x v="2"/>
    <s v="Lakewood"/>
    <x v="24"/>
    <x v="3"/>
    <x v="1"/>
    <x v="6"/>
    <s v="Yes"/>
    <x v="1"/>
    <n v="3.9119999999999999"/>
    <n v="1"/>
    <n v="0.2"/>
    <n v="1.0269000000000001"/>
  </r>
  <r>
    <x v="373"/>
    <x v="0"/>
    <s v="The Colony"/>
    <x v="5"/>
    <x v="2"/>
    <x v="1"/>
    <x v="12"/>
    <s v="No"/>
    <x v="0"/>
    <n v="59.751999999999995"/>
    <n v="7"/>
    <n v="0.2"/>
    <n v="19.4194"/>
  </r>
  <r>
    <x v="738"/>
    <x v="0"/>
    <s v="Seattle"/>
    <x v="4"/>
    <x v="1"/>
    <x v="0"/>
    <x v="5"/>
    <s v="No"/>
    <x v="2"/>
    <n v="63.92"/>
    <n v="4"/>
    <n v="0"/>
    <n v="3.195999999999998"/>
  </r>
  <r>
    <x v="738"/>
    <x v="0"/>
    <s v="Seattle"/>
    <x v="4"/>
    <x v="1"/>
    <x v="2"/>
    <x v="7"/>
    <s v="No"/>
    <x v="0"/>
    <n v="383.96000000000004"/>
    <n v="5"/>
    <n v="0.2"/>
    <n v="38.396000000000015"/>
  </r>
  <r>
    <x v="294"/>
    <x v="1"/>
    <s v="Los Angeles"/>
    <x v="1"/>
    <x v="1"/>
    <x v="1"/>
    <x v="8"/>
    <s v="No"/>
    <x v="0"/>
    <n v="7.7520000000000007"/>
    <n v="3"/>
    <n v="0.2"/>
    <n v="2.8100999999999998"/>
  </r>
  <r>
    <x v="294"/>
    <x v="1"/>
    <s v="Los Angeles"/>
    <x v="1"/>
    <x v="1"/>
    <x v="1"/>
    <x v="8"/>
    <s v="Yes"/>
    <x v="1"/>
    <n v="33.568000000000005"/>
    <n v="2"/>
    <n v="0.2"/>
    <n v="11.748799999999997"/>
  </r>
  <r>
    <x v="576"/>
    <x v="0"/>
    <s v="Los Angeles"/>
    <x v="1"/>
    <x v="1"/>
    <x v="2"/>
    <x v="7"/>
    <s v="No"/>
    <x v="0"/>
    <n v="666.34400000000005"/>
    <n v="7"/>
    <n v="0.2"/>
    <n v="66.634399999999971"/>
  </r>
  <r>
    <x v="576"/>
    <x v="0"/>
    <s v="Los Angeles"/>
    <x v="1"/>
    <x v="1"/>
    <x v="0"/>
    <x v="3"/>
    <s v="No"/>
    <x v="2"/>
    <n v="573.72799999999995"/>
    <n v="4"/>
    <n v="0.2"/>
    <n v="-64.544399999999968"/>
  </r>
  <r>
    <x v="576"/>
    <x v="0"/>
    <s v="Los Angeles"/>
    <x v="1"/>
    <x v="1"/>
    <x v="1"/>
    <x v="8"/>
    <s v="No"/>
    <x v="0"/>
    <n v="21.936000000000003"/>
    <n v="3"/>
    <n v="0.2"/>
    <n v="8.2259999999999991"/>
  </r>
  <r>
    <x v="576"/>
    <x v="0"/>
    <s v="Los Angeles"/>
    <x v="1"/>
    <x v="1"/>
    <x v="1"/>
    <x v="10"/>
    <s v="No"/>
    <x v="0"/>
    <n v="19.440000000000001"/>
    <n v="3"/>
    <n v="0"/>
    <n v="9.3312000000000008"/>
  </r>
  <r>
    <x v="576"/>
    <x v="0"/>
    <s v="Los Angeles"/>
    <x v="1"/>
    <x v="1"/>
    <x v="2"/>
    <x v="15"/>
    <s v="Yes"/>
    <x v="1"/>
    <n v="447.96800000000007"/>
    <n v="4"/>
    <n v="0.2"/>
    <n v="139.98999999999995"/>
  </r>
  <r>
    <x v="407"/>
    <x v="1"/>
    <s v="Long Beach"/>
    <x v="15"/>
    <x v="3"/>
    <x v="1"/>
    <x v="9"/>
    <s v="No"/>
    <x v="0"/>
    <n v="16.78"/>
    <n v="2"/>
    <n v="0"/>
    <n v="4.1950000000000003"/>
  </r>
  <r>
    <x v="269"/>
    <x v="0"/>
    <s v="Los Angeles"/>
    <x v="1"/>
    <x v="1"/>
    <x v="1"/>
    <x v="6"/>
    <s v="No"/>
    <x v="2"/>
    <n v="20.96"/>
    <n v="2"/>
    <n v="0"/>
    <n v="5.24"/>
  </r>
  <r>
    <x v="269"/>
    <x v="0"/>
    <s v="Los Angeles"/>
    <x v="1"/>
    <x v="1"/>
    <x v="1"/>
    <x v="8"/>
    <s v="No"/>
    <x v="0"/>
    <n v="88.751999999999995"/>
    <n v="3"/>
    <n v="0.2"/>
    <n v="27.734999999999996"/>
  </r>
  <r>
    <x v="269"/>
    <x v="0"/>
    <s v="Los Angeles"/>
    <x v="1"/>
    <x v="1"/>
    <x v="1"/>
    <x v="4"/>
    <s v="No"/>
    <x v="0"/>
    <n v="304.23"/>
    <n v="3"/>
    <n v="0"/>
    <n v="9.126899999999992"/>
  </r>
  <r>
    <x v="66"/>
    <x v="0"/>
    <s v="San Francisco"/>
    <x v="1"/>
    <x v="1"/>
    <x v="1"/>
    <x v="12"/>
    <s v="Yes"/>
    <x v="1"/>
    <n v="167.86"/>
    <n v="2"/>
    <n v="0"/>
    <n v="78.894199999999998"/>
  </r>
  <r>
    <x v="290"/>
    <x v="0"/>
    <s v="Richmond"/>
    <x v="17"/>
    <x v="0"/>
    <x v="0"/>
    <x v="5"/>
    <s v="No"/>
    <x v="0"/>
    <n v="82.38"/>
    <n v="6"/>
    <n v="0"/>
    <n v="25.537799999999997"/>
  </r>
  <r>
    <x v="461"/>
    <x v="0"/>
    <s v="Albuquerque"/>
    <x v="27"/>
    <x v="1"/>
    <x v="2"/>
    <x v="7"/>
    <s v="No"/>
    <x v="2"/>
    <n v="23.976000000000003"/>
    <n v="3"/>
    <n v="0.2"/>
    <n v="-5.694300000000001"/>
  </r>
  <r>
    <x v="461"/>
    <x v="0"/>
    <s v="Albuquerque"/>
    <x v="27"/>
    <x v="1"/>
    <x v="1"/>
    <x v="4"/>
    <s v="No"/>
    <x v="0"/>
    <n v="33.29"/>
    <n v="1"/>
    <n v="0"/>
    <n v="7.9895999999999994"/>
  </r>
  <r>
    <x v="41"/>
    <x v="0"/>
    <s v="Akron"/>
    <x v="24"/>
    <x v="3"/>
    <x v="1"/>
    <x v="8"/>
    <s v="No"/>
    <x v="0"/>
    <n v="14.952000000000004"/>
    <n v="2"/>
    <n v="0.7"/>
    <n v="-11.961599999999997"/>
  </r>
  <r>
    <x v="41"/>
    <x v="0"/>
    <s v="Akron"/>
    <x v="24"/>
    <x v="3"/>
    <x v="2"/>
    <x v="7"/>
    <s v="Yes"/>
    <x v="1"/>
    <n v="323.98199999999997"/>
    <n v="3"/>
    <n v="0.4"/>
    <n v="-80.995500000000021"/>
  </r>
  <r>
    <x v="41"/>
    <x v="0"/>
    <s v="Akron"/>
    <x v="24"/>
    <x v="3"/>
    <x v="1"/>
    <x v="8"/>
    <s v="No"/>
    <x v="0"/>
    <n v="2.2860000000000005"/>
    <n v="2"/>
    <n v="0.7"/>
    <n v="-1.6763999999999997"/>
  </r>
  <r>
    <x v="41"/>
    <x v="0"/>
    <s v="Akron"/>
    <x v="24"/>
    <x v="3"/>
    <x v="1"/>
    <x v="6"/>
    <s v="No"/>
    <x v="2"/>
    <n v="14.352000000000002"/>
    <n v="3"/>
    <n v="0.2"/>
    <n v="0.8969999999999998"/>
  </r>
  <r>
    <x v="41"/>
    <x v="0"/>
    <s v="Akron"/>
    <x v="24"/>
    <x v="3"/>
    <x v="2"/>
    <x v="11"/>
    <s v="No"/>
    <x v="0"/>
    <n v="71.975999999999999"/>
    <n v="3"/>
    <n v="0.2"/>
    <n v="0.89969999999999573"/>
  </r>
  <r>
    <x v="422"/>
    <x v="1"/>
    <s v="Plainfield"/>
    <x v="30"/>
    <x v="3"/>
    <x v="1"/>
    <x v="6"/>
    <s v="No"/>
    <x v="0"/>
    <n v="9.2099999999999991"/>
    <n v="3"/>
    <n v="0"/>
    <n v="2.3025000000000002"/>
  </r>
  <r>
    <x v="422"/>
    <x v="1"/>
    <s v="Plainfield"/>
    <x v="30"/>
    <x v="3"/>
    <x v="1"/>
    <x v="10"/>
    <s v="Yes"/>
    <x v="1"/>
    <n v="18"/>
    <n v="5"/>
    <n v="0"/>
    <n v="8.2799999999999994"/>
  </r>
  <r>
    <x v="547"/>
    <x v="0"/>
    <s v="New York City"/>
    <x v="15"/>
    <x v="3"/>
    <x v="1"/>
    <x v="10"/>
    <s v="No"/>
    <x v="0"/>
    <n v="42.929999999999993"/>
    <n v="9"/>
    <n v="0"/>
    <n v="19.318499999999997"/>
  </r>
  <r>
    <x v="138"/>
    <x v="0"/>
    <s v="Hialeah"/>
    <x v="2"/>
    <x v="0"/>
    <x v="1"/>
    <x v="10"/>
    <s v="No"/>
    <x v="2"/>
    <n v="15.552000000000003"/>
    <n v="3"/>
    <n v="0.2"/>
    <n v="5.4432"/>
  </r>
  <r>
    <x v="138"/>
    <x v="0"/>
    <s v="Hialeah"/>
    <x v="2"/>
    <x v="0"/>
    <x v="1"/>
    <x v="9"/>
    <s v="No"/>
    <x v="0"/>
    <n v="17.920000000000002"/>
    <n v="5"/>
    <n v="0.2"/>
    <n v="1.1200000000000001"/>
  </r>
  <r>
    <x v="286"/>
    <x v="0"/>
    <s v="Redmond"/>
    <x v="4"/>
    <x v="1"/>
    <x v="2"/>
    <x v="11"/>
    <s v="No"/>
    <x v="0"/>
    <n v="19.989999999999998"/>
    <n v="1"/>
    <n v="0"/>
    <n v="6.796599999999998"/>
  </r>
  <r>
    <x v="286"/>
    <x v="0"/>
    <s v="Redmond"/>
    <x v="4"/>
    <x v="1"/>
    <x v="1"/>
    <x v="8"/>
    <s v="Yes"/>
    <x v="1"/>
    <n v="22.92"/>
    <n v="5"/>
    <n v="0.2"/>
    <n v="8.0219999999999985"/>
  </r>
  <r>
    <x v="742"/>
    <x v="0"/>
    <s v="Daytona Beach"/>
    <x v="2"/>
    <x v="0"/>
    <x v="2"/>
    <x v="11"/>
    <s v="No"/>
    <x v="0"/>
    <n v="50.88"/>
    <n v="6"/>
    <n v="0.2"/>
    <n v="14.628000000000005"/>
  </r>
  <r>
    <x v="742"/>
    <x v="0"/>
    <s v="Daytona Beach"/>
    <x v="2"/>
    <x v="0"/>
    <x v="1"/>
    <x v="12"/>
    <s v="No"/>
    <x v="2"/>
    <n v="27.312000000000001"/>
    <n v="2"/>
    <n v="0.2"/>
    <n v="9.2178000000000004"/>
  </r>
  <r>
    <x v="47"/>
    <x v="0"/>
    <s v="Bullhead City"/>
    <x v="16"/>
    <x v="1"/>
    <x v="1"/>
    <x v="12"/>
    <s v="No"/>
    <x v="0"/>
    <n v="7.9200000000000008"/>
    <n v="1"/>
    <n v="0.2"/>
    <n v="2.7719999999999994"/>
  </r>
  <r>
    <x v="47"/>
    <x v="0"/>
    <s v="Bullhead City"/>
    <x v="16"/>
    <x v="1"/>
    <x v="0"/>
    <x v="5"/>
    <s v="No"/>
    <x v="0"/>
    <n v="14.368000000000002"/>
    <n v="2"/>
    <n v="0.2"/>
    <n v="3.9512"/>
  </r>
  <r>
    <x v="17"/>
    <x v="2"/>
    <s v="Los Angeles"/>
    <x v="1"/>
    <x v="1"/>
    <x v="2"/>
    <x v="11"/>
    <s v="Yes"/>
    <x v="1"/>
    <n v="107.97"/>
    <n v="3"/>
    <n v="0"/>
    <n v="22.6737"/>
  </r>
  <r>
    <x v="17"/>
    <x v="2"/>
    <s v="Los Angeles"/>
    <x v="1"/>
    <x v="1"/>
    <x v="1"/>
    <x v="10"/>
    <s v="No"/>
    <x v="0"/>
    <n v="113.82"/>
    <n v="3"/>
    <n v="0"/>
    <n v="53.495399999999989"/>
  </r>
  <r>
    <x v="729"/>
    <x v="0"/>
    <s v="Franklin"/>
    <x v="18"/>
    <x v="0"/>
    <x v="1"/>
    <x v="10"/>
    <s v="No"/>
    <x v="2"/>
    <n v="5.1840000000000011"/>
    <n v="1"/>
    <n v="0.2"/>
    <n v="1.8144"/>
  </r>
  <r>
    <x v="718"/>
    <x v="0"/>
    <s v="Portage"/>
    <x v="14"/>
    <x v="2"/>
    <x v="1"/>
    <x v="6"/>
    <s v="No"/>
    <x v="0"/>
    <n v="16.28"/>
    <n v="2"/>
    <n v="0"/>
    <n v="6.5120000000000005"/>
  </r>
  <r>
    <x v="673"/>
    <x v="0"/>
    <s v="Arlington"/>
    <x v="17"/>
    <x v="0"/>
    <x v="1"/>
    <x v="4"/>
    <s v="No"/>
    <x v="0"/>
    <n v="544.38"/>
    <n v="3"/>
    <n v="0"/>
    <n v="157.87019999999993"/>
  </r>
  <r>
    <x v="444"/>
    <x v="0"/>
    <s v="San Francisco"/>
    <x v="1"/>
    <x v="1"/>
    <x v="1"/>
    <x v="8"/>
    <s v="Yes"/>
    <x v="1"/>
    <n v="19.824000000000002"/>
    <n v="6"/>
    <n v="0.2"/>
    <n v="6.690599999999999"/>
  </r>
  <r>
    <x v="444"/>
    <x v="0"/>
    <s v="San Francisco"/>
    <x v="1"/>
    <x v="1"/>
    <x v="2"/>
    <x v="7"/>
    <s v="No"/>
    <x v="0"/>
    <n v="657.50400000000002"/>
    <n v="6"/>
    <n v="0.2"/>
    <n v="-131.50080000000005"/>
  </r>
  <r>
    <x v="444"/>
    <x v="0"/>
    <s v="San Francisco"/>
    <x v="1"/>
    <x v="1"/>
    <x v="2"/>
    <x v="11"/>
    <s v="No"/>
    <x v="2"/>
    <n v="99.54"/>
    <n v="2"/>
    <n v="0"/>
    <n v="10.949399999999997"/>
  </r>
  <r>
    <x v="444"/>
    <x v="0"/>
    <s v="San Francisco"/>
    <x v="1"/>
    <x v="1"/>
    <x v="2"/>
    <x v="11"/>
    <s v="No"/>
    <x v="0"/>
    <n v="199.96"/>
    <n v="4"/>
    <n v="0"/>
    <n v="85.982800000000012"/>
  </r>
  <r>
    <x v="570"/>
    <x v="0"/>
    <s v="New Rochelle"/>
    <x v="15"/>
    <x v="3"/>
    <x v="0"/>
    <x v="1"/>
    <s v="No"/>
    <x v="0"/>
    <n v="631.78200000000004"/>
    <n v="2"/>
    <n v="0.1"/>
    <n v="140.39599999999993"/>
  </r>
  <r>
    <x v="570"/>
    <x v="0"/>
    <s v="New Rochelle"/>
    <x v="15"/>
    <x v="3"/>
    <x v="0"/>
    <x v="5"/>
    <s v="Yes"/>
    <x v="1"/>
    <n v="60.72"/>
    <n v="3"/>
    <n v="0"/>
    <n v="26.1096"/>
  </r>
  <r>
    <x v="597"/>
    <x v="0"/>
    <s v="Mesa"/>
    <x v="16"/>
    <x v="1"/>
    <x v="1"/>
    <x v="8"/>
    <s v="No"/>
    <x v="0"/>
    <n v="20.724000000000004"/>
    <n v="2"/>
    <n v="0.7"/>
    <n v="-15.197599999999994"/>
  </r>
  <r>
    <x v="597"/>
    <x v="0"/>
    <s v="Mesa"/>
    <x v="16"/>
    <x v="1"/>
    <x v="1"/>
    <x v="4"/>
    <s v="No"/>
    <x v="2"/>
    <n v="415.87200000000007"/>
    <n v="8"/>
    <n v="0.2"/>
    <n v="-41.587199999999996"/>
  </r>
  <r>
    <x v="691"/>
    <x v="0"/>
    <s v="Lancaster"/>
    <x v="24"/>
    <x v="3"/>
    <x v="1"/>
    <x v="4"/>
    <s v="No"/>
    <x v="0"/>
    <n v="16.768000000000001"/>
    <n v="2"/>
    <n v="0.2"/>
    <n v="1.4672000000000001"/>
  </r>
  <r>
    <x v="691"/>
    <x v="0"/>
    <s v="Lancaster"/>
    <x v="24"/>
    <x v="3"/>
    <x v="2"/>
    <x v="11"/>
    <s v="No"/>
    <x v="0"/>
    <n v="27.12"/>
    <n v="2"/>
    <n v="0.2"/>
    <n v="-4.7460000000000013"/>
  </r>
  <r>
    <x v="743"/>
    <x v="0"/>
    <s v="Stockton"/>
    <x v="1"/>
    <x v="1"/>
    <x v="2"/>
    <x v="7"/>
    <s v="Yes"/>
    <x v="1"/>
    <n v="95.84"/>
    <n v="4"/>
    <n v="0.2"/>
    <n v="34.741999999999997"/>
  </r>
  <r>
    <x v="743"/>
    <x v="0"/>
    <s v="Stockton"/>
    <x v="1"/>
    <x v="1"/>
    <x v="1"/>
    <x v="10"/>
    <s v="No"/>
    <x v="0"/>
    <n v="12.96"/>
    <n v="2"/>
    <n v="0"/>
    <n v="6.2208000000000006"/>
  </r>
  <r>
    <x v="550"/>
    <x v="1"/>
    <s v="Asheville"/>
    <x v="3"/>
    <x v="0"/>
    <x v="1"/>
    <x v="8"/>
    <s v="No"/>
    <x v="2"/>
    <n v="19.008000000000003"/>
    <n v="8"/>
    <n v="0.7"/>
    <n v="-12.671999999999997"/>
  </r>
  <r>
    <x v="197"/>
    <x v="0"/>
    <s v="Clarksville"/>
    <x v="18"/>
    <x v="0"/>
    <x v="1"/>
    <x v="8"/>
    <s v="No"/>
    <x v="0"/>
    <n v="1598.0580000000002"/>
    <n v="7"/>
    <n v="0.7"/>
    <n v="-1065.3719999999998"/>
  </r>
  <r>
    <x v="197"/>
    <x v="0"/>
    <s v="Clarksville"/>
    <x v="18"/>
    <x v="0"/>
    <x v="1"/>
    <x v="6"/>
    <s v="No"/>
    <x v="0"/>
    <n v="36.96"/>
    <n v="4"/>
    <n v="0.2"/>
    <n v="12.011999999999999"/>
  </r>
  <r>
    <x v="625"/>
    <x v="0"/>
    <s v="Aurora"/>
    <x v="10"/>
    <x v="2"/>
    <x v="1"/>
    <x v="10"/>
    <s v="Yes"/>
    <x v="1"/>
    <n v="10.368000000000002"/>
    <n v="2"/>
    <n v="0.2"/>
    <n v="3.6288"/>
  </r>
  <r>
    <x v="625"/>
    <x v="0"/>
    <s v="Aurora"/>
    <x v="10"/>
    <x v="2"/>
    <x v="0"/>
    <x v="5"/>
    <s v="No"/>
    <x v="0"/>
    <n v="77.720000000000013"/>
    <n v="1"/>
    <n v="0.6"/>
    <n v="-66.061999999999998"/>
  </r>
  <r>
    <x v="625"/>
    <x v="0"/>
    <s v="Aurora"/>
    <x v="10"/>
    <x v="2"/>
    <x v="0"/>
    <x v="1"/>
    <s v="No"/>
    <x v="2"/>
    <n v="520.46399999999994"/>
    <n v="2"/>
    <n v="0.3"/>
    <n v="-14.870399999999961"/>
  </r>
  <r>
    <x v="291"/>
    <x v="1"/>
    <s v="Warwick"/>
    <x v="34"/>
    <x v="3"/>
    <x v="1"/>
    <x v="10"/>
    <s v="No"/>
    <x v="0"/>
    <n v="111.96"/>
    <n v="2"/>
    <n v="0"/>
    <n v="54.860399999999998"/>
  </r>
  <r>
    <x v="328"/>
    <x v="0"/>
    <s v="Lafayette"/>
    <x v="28"/>
    <x v="0"/>
    <x v="2"/>
    <x v="7"/>
    <s v="No"/>
    <x v="0"/>
    <n v="29.160000000000004"/>
    <n v="3"/>
    <n v="0"/>
    <n v="8.4563999999999986"/>
  </r>
  <r>
    <x v="396"/>
    <x v="0"/>
    <s v="Fargo"/>
    <x v="46"/>
    <x v="2"/>
    <x v="1"/>
    <x v="6"/>
    <s v="Yes"/>
    <x v="1"/>
    <n v="131.94"/>
    <n v="3"/>
    <n v="0"/>
    <n v="35.623800000000003"/>
  </r>
  <r>
    <x v="396"/>
    <x v="0"/>
    <s v="Fargo"/>
    <x v="46"/>
    <x v="2"/>
    <x v="1"/>
    <x v="6"/>
    <s v="No"/>
    <x v="0"/>
    <n v="25.92"/>
    <n v="4"/>
    <n v="0"/>
    <n v="8.2943999999999996"/>
  </r>
  <r>
    <x v="396"/>
    <x v="0"/>
    <s v="Fargo"/>
    <x v="46"/>
    <x v="2"/>
    <x v="1"/>
    <x v="4"/>
    <s v="No"/>
    <x v="2"/>
    <n v="704.76"/>
    <n v="4"/>
    <n v="0"/>
    <n v="162.09479999999996"/>
  </r>
  <r>
    <x v="396"/>
    <x v="0"/>
    <s v="Fargo"/>
    <x v="46"/>
    <x v="2"/>
    <x v="1"/>
    <x v="13"/>
    <s v="No"/>
    <x v="0"/>
    <n v="7.41"/>
    <n v="3"/>
    <n v="0"/>
    <n v="3.4827000000000004"/>
  </r>
  <r>
    <x v="396"/>
    <x v="0"/>
    <s v="Fargo"/>
    <x v="46"/>
    <x v="2"/>
    <x v="1"/>
    <x v="6"/>
    <s v="No"/>
    <x v="0"/>
    <n v="21.5"/>
    <n v="10"/>
    <n v="0"/>
    <n v="7.094999999999998"/>
  </r>
  <r>
    <x v="66"/>
    <x v="0"/>
    <s v="Chicago"/>
    <x v="10"/>
    <x v="2"/>
    <x v="1"/>
    <x v="13"/>
    <s v="Yes"/>
    <x v="1"/>
    <n v="10.528"/>
    <n v="4"/>
    <n v="0.2"/>
    <n v="3.2899999999999996"/>
  </r>
  <r>
    <x v="66"/>
    <x v="0"/>
    <s v="Chicago"/>
    <x v="10"/>
    <x v="2"/>
    <x v="1"/>
    <x v="10"/>
    <s v="No"/>
    <x v="0"/>
    <n v="20.544000000000004"/>
    <n v="6"/>
    <n v="0.2"/>
    <n v="6.4199999999999964"/>
  </r>
  <r>
    <x v="671"/>
    <x v="2"/>
    <s v="Lawrence"/>
    <x v="14"/>
    <x v="2"/>
    <x v="1"/>
    <x v="8"/>
    <s v="No"/>
    <x v="2"/>
    <n v="104.9"/>
    <n v="5"/>
    <n v="0"/>
    <n v="50.351999999999997"/>
  </r>
  <r>
    <x v="671"/>
    <x v="2"/>
    <s v="Lawrence"/>
    <x v="14"/>
    <x v="2"/>
    <x v="1"/>
    <x v="6"/>
    <s v="No"/>
    <x v="0"/>
    <n v="39.68"/>
    <n v="2"/>
    <n v="0"/>
    <n v="16.268800000000002"/>
  </r>
  <r>
    <x v="671"/>
    <x v="2"/>
    <s v="Lawrence"/>
    <x v="14"/>
    <x v="2"/>
    <x v="1"/>
    <x v="2"/>
    <s v="No"/>
    <x v="0"/>
    <n v="51.75"/>
    <n v="5"/>
    <n v="0"/>
    <n v="24.84"/>
  </r>
  <r>
    <x v="23"/>
    <x v="0"/>
    <s v="Elkhart"/>
    <x v="14"/>
    <x v="2"/>
    <x v="1"/>
    <x v="6"/>
    <s v="Yes"/>
    <x v="1"/>
    <n v="11.68"/>
    <n v="2"/>
    <n v="0"/>
    <n v="5.4895999999999994"/>
  </r>
  <r>
    <x v="23"/>
    <x v="0"/>
    <s v="Elkhart"/>
    <x v="14"/>
    <x v="2"/>
    <x v="2"/>
    <x v="11"/>
    <s v="No"/>
    <x v="0"/>
    <n v="159.75"/>
    <n v="5"/>
    <n v="0"/>
    <n v="11.182499999999997"/>
  </r>
  <r>
    <x v="115"/>
    <x v="1"/>
    <s v="Kent"/>
    <x v="24"/>
    <x v="3"/>
    <x v="1"/>
    <x v="9"/>
    <s v="No"/>
    <x v="2"/>
    <n v="103.96799999999999"/>
    <n v="6"/>
    <n v="0.2"/>
    <n v="16.894799999999996"/>
  </r>
  <r>
    <x v="457"/>
    <x v="2"/>
    <s v="San Gabriel"/>
    <x v="1"/>
    <x v="1"/>
    <x v="0"/>
    <x v="5"/>
    <s v="No"/>
    <x v="0"/>
    <n v="303.25"/>
    <n v="5"/>
    <n v="0"/>
    <n v="63.682499999999997"/>
  </r>
  <r>
    <x v="457"/>
    <x v="2"/>
    <s v="San Gabriel"/>
    <x v="1"/>
    <x v="1"/>
    <x v="1"/>
    <x v="9"/>
    <s v="No"/>
    <x v="0"/>
    <n v="270.71999999999997"/>
    <n v="3"/>
    <n v="0"/>
    <n v="78.508799999999965"/>
  </r>
  <r>
    <x v="457"/>
    <x v="2"/>
    <s v="San Gabriel"/>
    <x v="1"/>
    <x v="1"/>
    <x v="0"/>
    <x v="1"/>
    <s v="Yes"/>
    <x v="1"/>
    <n v="1487.04"/>
    <n v="5"/>
    <n v="0.2"/>
    <n v="148.70400000000006"/>
  </r>
  <r>
    <x v="28"/>
    <x v="2"/>
    <s v="Henderson"/>
    <x v="0"/>
    <x v="0"/>
    <x v="1"/>
    <x v="12"/>
    <s v="No"/>
    <x v="0"/>
    <n v="17.48"/>
    <n v="2"/>
    <n v="0"/>
    <n v="8.2156000000000002"/>
  </r>
  <r>
    <x v="28"/>
    <x v="2"/>
    <s v="Henderson"/>
    <x v="0"/>
    <x v="0"/>
    <x v="1"/>
    <x v="12"/>
    <s v="No"/>
    <x v="2"/>
    <n v="71.88"/>
    <n v="2"/>
    <n v="0"/>
    <n v="32.345999999999997"/>
  </r>
  <r>
    <x v="577"/>
    <x v="0"/>
    <s v="San Francisco"/>
    <x v="1"/>
    <x v="1"/>
    <x v="1"/>
    <x v="6"/>
    <s v="No"/>
    <x v="0"/>
    <n v="60.449999999999996"/>
    <n v="3"/>
    <n v="0"/>
    <n v="16.3215"/>
  </r>
  <r>
    <x v="577"/>
    <x v="0"/>
    <s v="San Francisco"/>
    <x v="1"/>
    <x v="1"/>
    <x v="0"/>
    <x v="3"/>
    <s v="No"/>
    <x v="0"/>
    <n v="253.17599999999999"/>
    <n v="3"/>
    <n v="0.2"/>
    <n v="-31.64700000000002"/>
  </r>
  <r>
    <x v="154"/>
    <x v="0"/>
    <s v="Highland Park"/>
    <x v="10"/>
    <x v="2"/>
    <x v="1"/>
    <x v="8"/>
    <s v="Yes"/>
    <x v="1"/>
    <n v="2.879999999999999"/>
    <n v="5"/>
    <n v="0.8"/>
    <n v="-4.4639999999999995"/>
  </r>
  <r>
    <x v="154"/>
    <x v="0"/>
    <s v="Highland Park"/>
    <x v="10"/>
    <x v="2"/>
    <x v="0"/>
    <x v="0"/>
    <s v="No"/>
    <x v="0"/>
    <n v="384.94399999999996"/>
    <n v="4"/>
    <n v="0.3"/>
    <n v="-126.48159999999999"/>
  </r>
  <r>
    <x v="154"/>
    <x v="0"/>
    <s v="Highland Park"/>
    <x v="10"/>
    <x v="2"/>
    <x v="2"/>
    <x v="7"/>
    <s v="No"/>
    <x v="2"/>
    <n v="153.584"/>
    <n v="2"/>
    <n v="0.2"/>
    <n v="13.438599999999994"/>
  </r>
  <r>
    <x v="154"/>
    <x v="0"/>
    <s v="Highland Park"/>
    <x v="10"/>
    <x v="2"/>
    <x v="0"/>
    <x v="0"/>
    <s v="No"/>
    <x v="0"/>
    <n v="913.43000000000006"/>
    <n v="5"/>
    <n v="0.3"/>
    <n v="-52.195999999999913"/>
  </r>
  <r>
    <x v="162"/>
    <x v="1"/>
    <s v="San Francisco"/>
    <x v="1"/>
    <x v="1"/>
    <x v="1"/>
    <x v="9"/>
    <s v="No"/>
    <x v="0"/>
    <n v="43.92"/>
    <n v="4"/>
    <n v="0"/>
    <n v="11.858400000000003"/>
  </r>
  <r>
    <x v="162"/>
    <x v="1"/>
    <s v="San Francisco"/>
    <x v="1"/>
    <x v="1"/>
    <x v="1"/>
    <x v="8"/>
    <s v="Yes"/>
    <x v="1"/>
    <n v="25.031999999999996"/>
    <n v="3"/>
    <n v="0.2"/>
    <n v="7.822499999999998"/>
  </r>
  <r>
    <x v="303"/>
    <x v="0"/>
    <s v="New York City"/>
    <x v="15"/>
    <x v="3"/>
    <x v="1"/>
    <x v="10"/>
    <s v="No"/>
    <x v="0"/>
    <n v="46.76"/>
    <n v="7"/>
    <n v="0"/>
    <n v="22.444800000000001"/>
  </r>
  <r>
    <x v="303"/>
    <x v="0"/>
    <s v="New York City"/>
    <x v="15"/>
    <x v="3"/>
    <x v="0"/>
    <x v="0"/>
    <s v="No"/>
    <x v="2"/>
    <n v="183.96800000000002"/>
    <n v="2"/>
    <n v="0.2"/>
    <n v="-25.295600000000022"/>
  </r>
  <r>
    <x v="303"/>
    <x v="0"/>
    <s v="New York City"/>
    <x v="15"/>
    <x v="3"/>
    <x v="2"/>
    <x v="7"/>
    <s v="No"/>
    <x v="0"/>
    <n v="1259.97"/>
    <n v="3"/>
    <n v="0"/>
    <n v="327.59220000000005"/>
  </r>
  <r>
    <x v="303"/>
    <x v="0"/>
    <s v="New York City"/>
    <x v="15"/>
    <x v="3"/>
    <x v="1"/>
    <x v="6"/>
    <s v="No"/>
    <x v="0"/>
    <n v="68.97"/>
    <n v="3"/>
    <n v="0"/>
    <n v="19.311600000000002"/>
  </r>
  <r>
    <x v="10"/>
    <x v="1"/>
    <s v="Dallas"/>
    <x v="5"/>
    <x v="2"/>
    <x v="1"/>
    <x v="6"/>
    <s v="Yes"/>
    <x v="1"/>
    <n v="70.367999999999995"/>
    <n v="2"/>
    <n v="0.2"/>
    <n v="6.1572000000000031"/>
  </r>
  <r>
    <x v="10"/>
    <x v="1"/>
    <s v="Dallas"/>
    <x v="5"/>
    <x v="2"/>
    <x v="2"/>
    <x v="7"/>
    <s v="No"/>
    <x v="0"/>
    <n v="59.960000000000008"/>
    <n v="5"/>
    <n v="0.2"/>
    <n v="21.735500000000002"/>
  </r>
  <r>
    <x v="573"/>
    <x v="0"/>
    <s v="Springfield"/>
    <x v="24"/>
    <x v="3"/>
    <x v="1"/>
    <x v="4"/>
    <s v="No"/>
    <x v="2"/>
    <n v="25.983999999999998"/>
    <n v="1"/>
    <n v="0.2"/>
    <n v="-5.1968000000000005"/>
  </r>
  <r>
    <x v="573"/>
    <x v="0"/>
    <s v="Springfield"/>
    <x v="24"/>
    <x v="3"/>
    <x v="1"/>
    <x v="8"/>
    <s v="No"/>
    <x v="0"/>
    <n v="27.360000000000003"/>
    <n v="3"/>
    <n v="0.7"/>
    <n v="-21.887999999999991"/>
  </r>
  <r>
    <x v="706"/>
    <x v="1"/>
    <s v="San Diego"/>
    <x v="1"/>
    <x v="1"/>
    <x v="2"/>
    <x v="7"/>
    <s v="No"/>
    <x v="0"/>
    <n v="361.37600000000003"/>
    <n v="2"/>
    <n v="0.2"/>
    <n v="27.103200000000001"/>
  </r>
  <r>
    <x v="252"/>
    <x v="0"/>
    <s v="Philadelphia"/>
    <x v="9"/>
    <x v="3"/>
    <x v="0"/>
    <x v="1"/>
    <s v="Yes"/>
    <x v="1"/>
    <n v="172.18599999999998"/>
    <n v="2"/>
    <n v="0.3"/>
    <n v="-46.736200000000011"/>
  </r>
  <r>
    <x v="252"/>
    <x v="0"/>
    <s v="Philadelphia"/>
    <x v="9"/>
    <x v="3"/>
    <x v="0"/>
    <x v="5"/>
    <s v="No"/>
    <x v="0"/>
    <n v="69.00800000000001"/>
    <n v="2"/>
    <n v="0.2"/>
    <n v="12.0764"/>
  </r>
  <r>
    <x v="47"/>
    <x v="0"/>
    <s v="Columbia"/>
    <x v="39"/>
    <x v="3"/>
    <x v="1"/>
    <x v="12"/>
    <s v="No"/>
    <x v="2"/>
    <n v="199.89999999999998"/>
    <n v="5"/>
    <n v="0"/>
    <n v="89.954999999999984"/>
  </r>
  <r>
    <x v="47"/>
    <x v="0"/>
    <s v="Columbia"/>
    <x v="39"/>
    <x v="3"/>
    <x v="1"/>
    <x v="9"/>
    <s v="No"/>
    <x v="0"/>
    <n v="901.94999999999993"/>
    <n v="3"/>
    <n v="0"/>
    <n v="297.64349999999996"/>
  </r>
  <r>
    <x v="47"/>
    <x v="0"/>
    <s v="Columbia"/>
    <x v="39"/>
    <x v="3"/>
    <x v="0"/>
    <x v="5"/>
    <s v="No"/>
    <x v="0"/>
    <n v="971.5"/>
    <n v="5"/>
    <n v="0"/>
    <n v="252.59"/>
  </r>
  <r>
    <x v="116"/>
    <x v="0"/>
    <s v="Colorado Springs"/>
    <x v="22"/>
    <x v="1"/>
    <x v="1"/>
    <x v="6"/>
    <s v="Yes"/>
    <x v="1"/>
    <n v="11.328000000000001"/>
    <n v="2"/>
    <n v="0.2"/>
    <n v="2.5488000000000004"/>
  </r>
  <r>
    <x v="52"/>
    <x v="0"/>
    <s v="New York City"/>
    <x v="15"/>
    <x v="3"/>
    <x v="1"/>
    <x v="6"/>
    <s v="No"/>
    <x v="0"/>
    <n v="21.240000000000002"/>
    <n v="3"/>
    <n v="0"/>
    <n v="8.071200000000001"/>
  </r>
  <r>
    <x v="596"/>
    <x v="0"/>
    <s v="Philadelphia"/>
    <x v="9"/>
    <x v="3"/>
    <x v="2"/>
    <x v="11"/>
    <s v="No"/>
    <x v="2"/>
    <n v="34.800000000000004"/>
    <n v="3"/>
    <n v="0.2"/>
    <n v="2.1749999999999989"/>
  </r>
  <r>
    <x v="596"/>
    <x v="0"/>
    <s v="Philadelphia"/>
    <x v="9"/>
    <x v="3"/>
    <x v="1"/>
    <x v="4"/>
    <s v="No"/>
    <x v="0"/>
    <n v="38.975999999999999"/>
    <n v="3"/>
    <n v="0.2"/>
    <n v="-2.4359999999999999"/>
  </r>
  <r>
    <x v="541"/>
    <x v="1"/>
    <s v="Columbus"/>
    <x v="14"/>
    <x v="2"/>
    <x v="1"/>
    <x v="10"/>
    <s v="No"/>
    <x v="0"/>
    <n v="9.08"/>
    <n v="2"/>
    <n v="0"/>
    <n v="4.0859999999999994"/>
  </r>
  <r>
    <x v="541"/>
    <x v="1"/>
    <s v="Columbus"/>
    <x v="14"/>
    <x v="2"/>
    <x v="1"/>
    <x v="10"/>
    <s v="Yes"/>
    <x v="1"/>
    <n v="314.54999999999995"/>
    <n v="3"/>
    <n v="0"/>
    <n v="150.98399999999998"/>
  </r>
  <r>
    <x v="541"/>
    <x v="1"/>
    <s v="Columbus"/>
    <x v="14"/>
    <x v="2"/>
    <x v="1"/>
    <x v="8"/>
    <s v="No"/>
    <x v="0"/>
    <n v="4.91"/>
    <n v="1"/>
    <n v="0"/>
    <n v="2.3077000000000001"/>
  </r>
  <r>
    <x v="17"/>
    <x v="2"/>
    <s v="Los Angeles"/>
    <x v="1"/>
    <x v="1"/>
    <x v="1"/>
    <x v="2"/>
    <s v="No"/>
    <x v="2"/>
    <n v="5.78"/>
    <n v="2"/>
    <n v="0"/>
    <n v="2.7166000000000001"/>
  </r>
  <r>
    <x v="17"/>
    <x v="2"/>
    <s v="Los Angeles"/>
    <x v="1"/>
    <x v="1"/>
    <x v="1"/>
    <x v="6"/>
    <s v="No"/>
    <x v="0"/>
    <n v="107.94"/>
    <n v="6"/>
    <n v="0"/>
    <n v="30.223200000000002"/>
  </r>
  <r>
    <x v="509"/>
    <x v="0"/>
    <s v="New York City"/>
    <x v="15"/>
    <x v="3"/>
    <x v="1"/>
    <x v="10"/>
    <s v="No"/>
    <x v="0"/>
    <n v="19.649999999999999"/>
    <n v="3"/>
    <n v="0"/>
    <n v="9.0389999999999997"/>
  </r>
  <r>
    <x v="509"/>
    <x v="0"/>
    <s v="New York City"/>
    <x v="15"/>
    <x v="3"/>
    <x v="2"/>
    <x v="7"/>
    <s v="Yes"/>
    <x v="1"/>
    <n v="617.97"/>
    <n v="3"/>
    <n v="0"/>
    <n v="160.6722"/>
  </r>
  <r>
    <x v="509"/>
    <x v="0"/>
    <s v="New York City"/>
    <x v="15"/>
    <x v="3"/>
    <x v="1"/>
    <x v="9"/>
    <s v="No"/>
    <x v="0"/>
    <n v="59.699999999999996"/>
    <n v="3"/>
    <n v="0"/>
    <n v="26.864999999999995"/>
  </r>
  <r>
    <x v="80"/>
    <x v="1"/>
    <s v="Lawrence"/>
    <x v="31"/>
    <x v="3"/>
    <x v="1"/>
    <x v="8"/>
    <s v="No"/>
    <x v="2"/>
    <n v="387.99"/>
    <n v="1"/>
    <n v="0"/>
    <n v="182.3553"/>
  </r>
  <r>
    <x v="117"/>
    <x v="0"/>
    <s v="San Francisco"/>
    <x v="1"/>
    <x v="1"/>
    <x v="2"/>
    <x v="7"/>
    <s v="No"/>
    <x v="0"/>
    <n v="575.91999999999996"/>
    <n v="2"/>
    <n v="0.2"/>
    <n v="71.989999999999981"/>
  </r>
  <r>
    <x v="117"/>
    <x v="0"/>
    <s v="San Francisco"/>
    <x v="1"/>
    <x v="1"/>
    <x v="1"/>
    <x v="13"/>
    <s v="No"/>
    <x v="0"/>
    <n v="30.4"/>
    <n v="5"/>
    <n v="0"/>
    <n v="15.2"/>
  </r>
  <r>
    <x v="107"/>
    <x v="0"/>
    <s v="Detroit"/>
    <x v="12"/>
    <x v="2"/>
    <x v="1"/>
    <x v="8"/>
    <s v="Yes"/>
    <x v="1"/>
    <n v="478.24"/>
    <n v="8"/>
    <n v="0"/>
    <n v="219.99039999999997"/>
  </r>
  <r>
    <x v="708"/>
    <x v="0"/>
    <s v="Hamilton"/>
    <x v="24"/>
    <x v="3"/>
    <x v="0"/>
    <x v="5"/>
    <s v="No"/>
    <x v="0"/>
    <n v="190.84800000000001"/>
    <n v="3"/>
    <n v="0.2"/>
    <n v="-21.470400000000026"/>
  </r>
  <r>
    <x v="685"/>
    <x v="0"/>
    <s v="Columbus"/>
    <x v="24"/>
    <x v="3"/>
    <x v="1"/>
    <x v="8"/>
    <s v="No"/>
    <x v="2"/>
    <n v="5.4840000000000009"/>
    <n v="4"/>
    <n v="0.7"/>
    <n v="-4.0215999999999994"/>
  </r>
  <r>
    <x v="348"/>
    <x v="0"/>
    <s v="Chicago"/>
    <x v="10"/>
    <x v="2"/>
    <x v="1"/>
    <x v="14"/>
    <s v="No"/>
    <x v="0"/>
    <n v="40.92"/>
    <n v="5"/>
    <n v="0.2"/>
    <n v="3.0690000000000026"/>
  </r>
  <r>
    <x v="183"/>
    <x v="0"/>
    <s v="Margate"/>
    <x v="2"/>
    <x v="0"/>
    <x v="1"/>
    <x v="6"/>
    <s v="No"/>
    <x v="0"/>
    <n v="15.552000000000003"/>
    <n v="3"/>
    <n v="0.2"/>
    <n v="2.3327999999999989"/>
  </r>
  <r>
    <x v="422"/>
    <x v="1"/>
    <s v="Sandy Springs"/>
    <x v="32"/>
    <x v="0"/>
    <x v="1"/>
    <x v="9"/>
    <s v="Yes"/>
    <x v="1"/>
    <n v="17.239999999999998"/>
    <n v="2"/>
    <n v="0"/>
    <n v="4.4824000000000002"/>
  </r>
  <r>
    <x v="422"/>
    <x v="1"/>
    <s v="Sandy Springs"/>
    <x v="32"/>
    <x v="0"/>
    <x v="0"/>
    <x v="0"/>
    <s v="No"/>
    <x v="0"/>
    <n v="302.94"/>
    <n v="3"/>
    <n v="0"/>
    <n v="75.735000000000014"/>
  </r>
  <r>
    <x v="422"/>
    <x v="1"/>
    <s v="Sandy Springs"/>
    <x v="32"/>
    <x v="0"/>
    <x v="2"/>
    <x v="7"/>
    <s v="No"/>
    <x v="2"/>
    <n v="34.75"/>
    <n v="5"/>
    <n v="0"/>
    <n v="15.637499999999999"/>
  </r>
  <r>
    <x v="422"/>
    <x v="1"/>
    <s v="Sandy Springs"/>
    <x v="32"/>
    <x v="0"/>
    <x v="1"/>
    <x v="8"/>
    <s v="No"/>
    <x v="0"/>
    <n v="113.94"/>
    <n v="6"/>
    <n v="0"/>
    <n v="54.691199999999995"/>
  </r>
  <r>
    <x v="422"/>
    <x v="1"/>
    <s v="Sandy Springs"/>
    <x v="32"/>
    <x v="0"/>
    <x v="2"/>
    <x v="7"/>
    <s v="No"/>
    <x v="0"/>
    <n v="55.98"/>
    <n v="2"/>
    <n v="0"/>
    <n v="15.674399999999999"/>
  </r>
  <r>
    <x v="694"/>
    <x v="1"/>
    <s v="Albuquerque"/>
    <x v="27"/>
    <x v="1"/>
    <x v="1"/>
    <x v="10"/>
    <s v="Yes"/>
    <x v="1"/>
    <n v="27.18"/>
    <n v="3"/>
    <n v="0"/>
    <n v="12.231"/>
  </r>
  <r>
    <x v="52"/>
    <x v="0"/>
    <s v="Tulsa"/>
    <x v="26"/>
    <x v="2"/>
    <x v="0"/>
    <x v="1"/>
    <s v="No"/>
    <x v="0"/>
    <n v="1805.88"/>
    <n v="6"/>
    <n v="0"/>
    <n v="523.70519999999988"/>
  </r>
  <r>
    <x v="299"/>
    <x v="0"/>
    <s v="Orange"/>
    <x v="30"/>
    <x v="3"/>
    <x v="1"/>
    <x v="6"/>
    <s v="No"/>
    <x v="2"/>
    <n v="70.949999999999989"/>
    <n v="3"/>
    <n v="0"/>
    <n v="18.447000000000003"/>
  </r>
  <r>
    <x v="275"/>
    <x v="0"/>
    <s v="Henderson"/>
    <x v="0"/>
    <x v="0"/>
    <x v="1"/>
    <x v="13"/>
    <s v="No"/>
    <x v="0"/>
    <n v="20"/>
    <n v="4"/>
    <n v="0"/>
    <n v="9.6"/>
  </r>
  <r>
    <x v="275"/>
    <x v="0"/>
    <s v="Henderson"/>
    <x v="0"/>
    <x v="0"/>
    <x v="1"/>
    <x v="6"/>
    <s v="No"/>
    <x v="0"/>
    <n v="7.98"/>
    <n v="3"/>
    <n v="0"/>
    <n v="2.0747999999999998"/>
  </r>
  <r>
    <x v="275"/>
    <x v="0"/>
    <s v="Henderson"/>
    <x v="0"/>
    <x v="0"/>
    <x v="0"/>
    <x v="5"/>
    <s v="Yes"/>
    <x v="1"/>
    <n v="24.1"/>
    <n v="5"/>
    <n v="0"/>
    <n v="9.1580000000000013"/>
  </r>
  <r>
    <x v="275"/>
    <x v="0"/>
    <s v="Henderson"/>
    <x v="0"/>
    <x v="0"/>
    <x v="1"/>
    <x v="6"/>
    <s v="No"/>
    <x v="0"/>
    <n v="8.75"/>
    <n v="1"/>
    <n v="0"/>
    <n v="2.6249999999999991"/>
  </r>
  <r>
    <x v="275"/>
    <x v="0"/>
    <s v="Henderson"/>
    <x v="0"/>
    <x v="0"/>
    <x v="0"/>
    <x v="3"/>
    <s v="No"/>
    <x v="2"/>
    <n v="842.94"/>
    <n v="3"/>
    <n v="0"/>
    <n v="160.15860000000001"/>
  </r>
  <r>
    <x v="558"/>
    <x v="0"/>
    <s v="Chicago"/>
    <x v="10"/>
    <x v="2"/>
    <x v="1"/>
    <x v="8"/>
    <s v="No"/>
    <x v="0"/>
    <n v="2.1819999999999995"/>
    <n v="1"/>
    <n v="0.8"/>
    <n v="-3.6002999999999998"/>
  </r>
  <r>
    <x v="558"/>
    <x v="0"/>
    <s v="Chicago"/>
    <x v="10"/>
    <x v="2"/>
    <x v="1"/>
    <x v="6"/>
    <s v="No"/>
    <x v="0"/>
    <n v="27.384"/>
    <n v="7"/>
    <n v="0.2"/>
    <n v="2.7384000000000022"/>
  </r>
  <r>
    <x v="558"/>
    <x v="0"/>
    <s v="Chicago"/>
    <x v="10"/>
    <x v="2"/>
    <x v="1"/>
    <x v="9"/>
    <s v="Yes"/>
    <x v="1"/>
    <n v="26.405999999999992"/>
    <n v="3"/>
    <n v="0.8"/>
    <n v="-71.296199999999999"/>
  </r>
  <r>
    <x v="363"/>
    <x v="0"/>
    <s v="Port Arthur"/>
    <x v="5"/>
    <x v="2"/>
    <x v="1"/>
    <x v="10"/>
    <s v="No"/>
    <x v="0"/>
    <n v="10.368000000000002"/>
    <n v="2"/>
    <n v="0.2"/>
    <n v="3.6288"/>
  </r>
  <r>
    <x v="363"/>
    <x v="0"/>
    <s v="Port Arthur"/>
    <x v="5"/>
    <x v="2"/>
    <x v="1"/>
    <x v="10"/>
    <s v="No"/>
    <x v="2"/>
    <n v="23.680000000000003"/>
    <n v="4"/>
    <n v="0.2"/>
    <n v="7.3999999999999995"/>
  </r>
  <r>
    <x v="589"/>
    <x v="0"/>
    <s v="Westland"/>
    <x v="12"/>
    <x v="2"/>
    <x v="2"/>
    <x v="11"/>
    <s v="No"/>
    <x v="0"/>
    <n v="109.95"/>
    <n v="1"/>
    <n v="0"/>
    <n v="36.283500000000004"/>
  </r>
  <r>
    <x v="589"/>
    <x v="0"/>
    <s v="Westland"/>
    <x v="12"/>
    <x v="2"/>
    <x v="1"/>
    <x v="4"/>
    <s v="No"/>
    <x v="0"/>
    <n v="965.84999999999991"/>
    <n v="5"/>
    <n v="0"/>
    <n v="135.21900000000002"/>
  </r>
  <r>
    <x v="589"/>
    <x v="0"/>
    <s v="Westland"/>
    <x v="12"/>
    <x v="2"/>
    <x v="1"/>
    <x v="6"/>
    <s v="Yes"/>
    <x v="1"/>
    <n v="29.2"/>
    <n v="5"/>
    <n v="0"/>
    <n v="10.511999999999999"/>
  </r>
  <r>
    <x v="589"/>
    <x v="0"/>
    <s v="Westland"/>
    <x v="12"/>
    <x v="2"/>
    <x v="1"/>
    <x v="10"/>
    <s v="No"/>
    <x v="0"/>
    <n v="32.400000000000006"/>
    <n v="5"/>
    <n v="0"/>
    <n v="15.552000000000001"/>
  </r>
  <r>
    <x v="256"/>
    <x v="2"/>
    <s v="Bloomington"/>
    <x v="14"/>
    <x v="2"/>
    <x v="1"/>
    <x v="12"/>
    <s v="No"/>
    <x v="2"/>
    <n v="78.349999999999994"/>
    <n v="5"/>
    <n v="0"/>
    <n v="36.824499999999993"/>
  </r>
  <r>
    <x v="256"/>
    <x v="2"/>
    <s v="Bloomington"/>
    <x v="14"/>
    <x v="2"/>
    <x v="1"/>
    <x v="10"/>
    <s v="No"/>
    <x v="0"/>
    <n v="31.68"/>
    <n v="6"/>
    <n v="0"/>
    <n v="14.256"/>
  </r>
  <r>
    <x v="256"/>
    <x v="2"/>
    <s v="Bloomington"/>
    <x v="14"/>
    <x v="2"/>
    <x v="1"/>
    <x v="8"/>
    <s v="No"/>
    <x v="0"/>
    <n v="29.12"/>
    <n v="4"/>
    <n v="0"/>
    <n v="14.268800000000001"/>
  </r>
  <r>
    <x v="256"/>
    <x v="2"/>
    <s v="Bloomington"/>
    <x v="14"/>
    <x v="2"/>
    <x v="1"/>
    <x v="4"/>
    <s v="Yes"/>
    <x v="1"/>
    <n v="169.45"/>
    <n v="5"/>
    <n v="0"/>
    <n v="42.362499999999997"/>
  </r>
  <r>
    <x v="109"/>
    <x v="0"/>
    <s v="Los Angeles"/>
    <x v="1"/>
    <x v="1"/>
    <x v="0"/>
    <x v="5"/>
    <s v="No"/>
    <x v="0"/>
    <n v="12.56"/>
    <n v="2"/>
    <n v="0"/>
    <n v="4.0191999999999997"/>
  </r>
  <r>
    <x v="109"/>
    <x v="0"/>
    <s v="Los Angeles"/>
    <x v="1"/>
    <x v="1"/>
    <x v="1"/>
    <x v="10"/>
    <s v="No"/>
    <x v="2"/>
    <n v="6.48"/>
    <n v="1"/>
    <n v="0"/>
    <n v="3.1104000000000003"/>
  </r>
  <r>
    <x v="109"/>
    <x v="0"/>
    <s v="Los Angeles"/>
    <x v="1"/>
    <x v="1"/>
    <x v="1"/>
    <x v="12"/>
    <s v="No"/>
    <x v="0"/>
    <n v="186.69"/>
    <n v="3"/>
    <n v="0"/>
    <n v="87.744299999999981"/>
  </r>
  <r>
    <x v="731"/>
    <x v="0"/>
    <s v="San Francisco"/>
    <x v="1"/>
    <x v="1"/>
    <x v="0"/>
    <x v="5"/>
    <s v="No"/>
    <x v="0"/>
    <n v="25.4"/>
    <n v="5"/>
    <n v="0"/>
    <n v="8.6359999999999992"/>
  </r>
  <r>
    <x v="731"/>
    <x v="0"/>
    <s v="San Francisco"/>
    <x v="1"/>
    <x v="1"/>
    <x v="1"/>
    <x v="12"/>
    <s v="Yes"/>
    <x v="1"/>
    <n v="43.96"/>
    <n v="2"/>
    <n v="0"/>
    <n v="20.661200000000001"/>
  </r>
  <r>
    <x v="731"/>
    <x v="0"/>
    <s v="San Francisco"/>
    <x v="1"/>
    <x v="1"/>
    <x v="0"/>
    <x v="0"/>
    <s v="No"/>
    <x v="0"/>
    <n v="1279.165"/>
    <n v="5"/>
    <n v="0.15"/>
    <n v="225.73499999999993"/>
  </r>
  <r>
    <x v="731"/>
    <x v="0"/>
    <s v="San Francisco"/>
    <x v="1"/>
    <x v="1"/>
    <x v="1"/>
    <x v="4"/>
    <s v="No"/>
    <x v="2"/>
    <n v="27.92"/>
    <n v="4"/>
    <n v="0"/>
    <n v="0.5583999999999989"/>
  </r>
  <r>
    <x v="357"/>
    <x v="2"/>
    <s v="San Francisco"/>
    <x v="1"/>
    <x v="1"/>
    <x v="0"/>
    <x v="1"/>
    <s v="No"/>
    <x v="0"/>
    <n v="129.56800000000001"/>
    <n v="2"/>
    <n v="0.2"/>
    <n v="-12.956799999999994"/>
  </r>
  <r>
    <x v="357"/>
    <x v="2"/>
    <s v="San Francisco"/>
    <x v="1"/>
    <x v="1"/>
    <x v="1"/>
    <x v="8"/>
    <s v="No"/>
    <x v="0"/>
    <n v="6.3680000000000003"/>
    <n v="2"/>
    <n v="0.2"/>
    <n v="2.1492"/>
  </r>
  <r>
    <x v="430"/>
    <x v="0"/>
    <s v="San Jose"/>
    <x v="1"/>
    <x v="1"/>
    <x v="1"/>
    <x v="10"/>
    <s v="Yes"/>
    <x v="1"/>
    <n v="244.54999999999998"/>
    <n v="5"/>
    <n v="0"/>
    <n v="114.93849999999998"/>
  </r>
  <r>
    <x v="339"/>
    <x v="0"/>
    <s v="Denver"/>
    <x v="22"/>
    <x v="1"/>
    <x v="1"/>
    <x v="14"/>
    <s v="No"/>
    <x v="0"/>
    <n v="1332.4960000000001"/>
    <n v="2"/>
    <n v="0.2"/>
    <n v="-299.8116"/>
  </r>
  <r>
    <x v="284"/>
    <x v="2"/>
    <s v="Aurora"/>
    <x v="22"/>
    <x v="1"/>
    <x v="0"/>
    <x v="5"/>
    <s v="No"/>
    <x v="2"/>
    <n v="32.776000000000003"/>
    <n v="1"/>
    <n v="0.2"/>
    <n v="3.2776000000000014"/>
  </r>
  <r>
    <x v="284"/>
    <x v="2"/>
    <s v="Aurora"/>
    <x v="22"/>
    <x v="1"/>
    <x v="1"/>
    <x v="4"/>
    <s v="No"/>
    <x v="0"/>
    <n v="147.184"/>
    <n v="2"/>
    <n v="0.2"/>
    <n v="-29.436800000000012"/>
  </r>
  <r>
    <x v="284"/>
    <x v="2"/>
    <s v="Aurora"/>
    <x v="22"/>
    <x v="1"/>
    <x v="2"/>
    <x v="11"/>
    <s v="No"/>
    <x v="0"/>
    <n v="54.384000000000007"/>
    <n v="2"/>
    <n v="0.2"/>
    <n v="1.359599999999995"/>
  </r>
  <r>
    <x v="284"/>
    <x v="2"/>
    <s v="Aurora"/>
    <x v="22"/>
    <x v="1"/>
    <x v="1"/>
    <x v="8"/>
    <s v="Yes"/>
    <x v="1"/>
    <n v="76.77600000000001"/>
    <n v="4"/>
    <n v="0.7"/>
    <n v="-58.861599999999981"/>
  </r>
  <r>
    <x v="284"/>
    <x v="2"/>
    <s v="Aurora"/>
    <x v="22"/>
    <x v="1"/>
    <x v="1"/>
    <x v="10"/>
    <s v="No"/>
    <x v="0"/>
    <n v="14.352000000000002"/>
    <n v="3"/>
    <n v="0.2"/>
    <n v="5.2026000000000003"/>
  </r>
  <r>
    <x v="284"/>
    <x v="2"/>
    <s v="Aurora"/>
    <x v="22"/>
    <x v="1"/>
    <x v="1"/>
    <x v="9"/>
    <s v="No"/>
    <x v="2"/>
    <n v="209.79200000000003"/>
    <n v="2"/>
    <n v="0.2"/>
    <n v="26.22399999999999"/>
  </r>
  <r>
    <x v="374"/>
    <x v="1"/>
    <s v="Boise"/>
    <x v="45"/>
    <x v="1"/>
    <x v="1"/>
    <x v="8"/>
    <s v="No"/>
    <x v="0"/>
    <n v="3.3040000000000003"/>
    <n v="1"/>
    <n v="0.2"/>
    <n v="1.1151"/>
  </r>
  <r>
    <x v="567"/>
    <x v="0"/>
    <s v="New York City"/>
    <x v="15"/>
    <x v="3"/>
    <x v="1"/>
    <x v="6"/>
    <s v="No"/>
    <x v="0"/>
    <n v="16.38"/>
    <n v="9"/>
    <n v="0"/>
    <n v="7.3709999999999996"/>
  </r>
  <r>
    <x v="567"/>
    <x v="0"/>
    <s v="New York City"/>
    <x v="15"/>
    <x v="3"/>
    <x v="1"/>
    <x v="12"/>
    <s v="Yes"/>
    <x v="1"/>
    <n v="167.96"/>
    <n v="2"/>
    <n v="0"/>
    <n v="78.941199999999995"/>
  </r>
  <r>
    <x v="567"/>
    <x v="0"/>
    <s v="New York City"/>
    <x v="15"/>
    <x v="3"/>
    <x v="0"/>
    <x v="0"/>
    <s v="No"/>
    <x v="0"/>
    <n v="321.56799999999998"/>
    <n v="2"/>
    <n v="0.2"/>
    <n v="-16.078399999999988"/>
  </r>
  <r>
    <x v="567"/>
    <x v="0"/>
    <s v="New York City"/>
    <x v="15"/>
    <x v="3"/>
    <x v="1"/>
    <x v="10"/>
    <s v="No"/>
    <x v="2"/>
    <n v="12.96"/>
    <n v="2"/>
    <n v="0"/>
    <n v="6.2208000000000006"/>
  </r>
  <r>
    <x v="137"/>
    <x v="1"/>
    <s v="Philadelphia"/>
    <x v="9"/>
    <x v="3"/>
    <x v="0"/>
    <x v="1"/>
    <s v="No"/>
    <x v="0"/>
    <n v="128.05799999999999"/>
    <n v="3"/>
    <n v="0.3"/>
    <n v="-23.782199999999996"/>
  </r>
  <r>
    <x v="67"/>
    <x v="2"/>
    <s v="Mentor"/>
    <x v="24"/>
    <x v="3"/>
    <x v="0"/>
    <x v="1"/>
    <s v="No"/>
    <x v="0"/>
    <n v="63.686"/>
    <n v="1"/>
    <n v="0.3"/>
    <n v="-15.466600000000003"/>
  </r>
  <r>
    <x v="67"/>
    <x v="2"/>
    <s v="Mentor"/>
    <x v="24"/>
    <x v="3"/>
    <x v="2"/>
    <x v="11"/>
    <s v="Yes"/>
    <x v="1"/>
    <n v="239.976"/>
    <n v="3"/>
    <n v="0.2"/>
    <n v="65.993400000000008"/>
  </r>
  <r>
    <x v="67"/>
    <x v="2"/>
    <s v="Mentor"/>
    <x v="24"/>
    <x v="3"/>
    <x v="0"/>
    <x v="3"/>
    <s v="No"/>
    <x v="0"/>
    <n v="344.22"/>
    <n v="2"/>
    <n v="0.4"/>
    <n v="-189.32100000000003"/>
  </r>
  <r>
    <x v="67"/>
    <x v="2"/>
    <s v="Mentor"/>
    <x v="24"/>
    <x v="3"/>
    <x v="1"/>
    <x v="10"/>
    <s v="No"/>
    <x v="2"/>
    <n v="15.552000000000003"/>
    <n v="3"/>
    <n v="0.2"/>
    <n v="5.4432"/>
  </r>
  <r>
    <x v="67"/>
    <x v="2"/>
    <s v="Mentor"/>
    <x v="24"/>
    <x v="3"/>
    <x v="0"/>
    <x v="5"/>
    <s v="No"/>
    <x v="0"/>
    <n v="21.248000000000001"/>
    <n v="4"/>
    <n v="0.2"/>
    <n v="7.436799999999999"/>
  </r>
  <r>
    <x v="67"/>
    <x v="2"/>
    <s v="Mentor"/>
    <x v="24"/>
    <x v="3"/>
    <x v="1"/>
    <x v="10"/>
    <s v="No"/>
    <x v="0"/>
    <n v="8.4480000000000004"/>
    <n v="2"/>
    <n v="0.2"/>
    <n v="2.6399999999999997"/>
  </r>
  <r>
    <x v="379"/>
    <x v="0"/>
    <s v="Lawton"/>
    <x v="26"/>
    <x v="2"/>
    <x v="1"/>
    <x v="4"/>
    <s v="Yes"/>
    <x v="1"/>
    <n v="333.09000000000003"/>
    <n v="3"/>
    <n v="0"/>
    <n v="23.316299999999984"/>
  </r>
  <r>
    <x v="379"/>
    <x v="0"/>
    <s v="Lawton"/>
    <x v="26"/>
    <x v="2"/>
    <x v="0"/>
    <x v="3"/>
    <s v="No"/>
    <x v="0"/>
    <n v="248.98"/>
    <n v="2"/>
    <n v="0"/>
    <n v="54.775599999999997"/>
  </r>
  <r>
    <x v="303"/>
    <x v="0"/>
    <s v="New York City"/>
    <x v="15"/>
    <x v="3"/>
    <x v="1"/>
    <x v="10"/>
    <s v="No"/>
    <x v="2"/>
    <n v="24.900000000000002"/>
    <n v="5"/>
    <n v="0"/>
    <n v="11.703000000000001"/>
  </r>
  <r>
    <x v="190"/>
    <x v="0"/>
    <s v="Los Angeles"/>
    <x v="1"/>
    <x v="1"/>
    <x v="1"/>
    <x v="13"/>
    <s v="No"/>
    <x v="0"/>
    <n v="15.260000000000002"/>
    <n v="7"/>
    <n v="0"/>
    <n v="5.0358000000000001"/>
  </r>
  <r>
    <x v="190"/>
    <x v="0"/>
    <s v="Los Angeles"/>
    <x v="1"/>
    <x v="1"/>
    <x v="1"/>
    <x v="9"/>
    <s v="No"/>
    <x v="0"/>
    <n v="43.32"/>
    <n v="2"/>
    <n v="0"/>
    <n v="14.295599999999997"/>
  </r>
  <r>
    <x v="190"/>
    <x v="0"/>
    <s v="Los Angeles"/>
    <x v="1"/>
    <x v="1"/>
    <x v="1"/>
    <x v="8"/>
    <s v="Yes"/>
    <x v="1"/>
    <n v="43.584000000000003"/>
    <n v="12"/>
    <n v="0.2"/>
    <n v="15.799199999999999"/>
  </r>
  <r>
    <x v="190"/>
    <x v="0"/>
    <s v="Los Angeles"/>
    <x v="1"/>
    <x v="1"/>
    <x v="1"/>
    <x v="10"/>
    <s v="No"/>
    <x v="0"/>
    <n v="116.28"/>
    <n v="3"/>
    <n v="0"/>
    <n v="56.977199999999996"/>
  </r>
  <r>
    <x v="190"/>
    <x v="0"/>
    <s v="Los Angeles"/>
    <x v="1"/>
    <x v="1"/>
    <x v="1"/>
    <x v="8"/>
    <s v="No"/>
    <x v="2"/>
    <n v="9.2959999999999994"/>
    <n v="2"/>
    <n v="0.2"/>
    <n v="3.0211999999999994"/>
  </r>
  <r>
    <x v="190"/>
    <x v="0"/>
    <s v="Los Angeles"/>
    <x v="1"/>
    <x v="1"/>
    <x v="1"/>
    <x v="10"/>
    <s v="No"/>
    <x v="0"/>
    <n v="19.440000000000001"/>
    <n v="3"/>
    <n v="0"/>
    <n v="9.3312000000000008"/>
  </r>
  <r>
    <x v="190"/>
    <x v="0"/>
    <s v="Los Angeles"/>
    <x v="1"/>
    <x v="1"/>
    <x v="1"/>
    <x v="10"/>
    <s v="No"/>
    <x v="0"/>
    <n v="314.54999999999995"/>
    <n v="3"/>
    <n v="0"/>
    <n v="150.98399999999998"/>
  </r>
  <r>
    <x v="402"/>
    <x v="2"/>
    <s v="Houston"/>
    <x v="5"/>
    <x v="2"/>
    <x v="1"/>
    <x v="8"/>
    <s v="Yes"/>
    <x v="1"/>
    <n v="16.269999999999996"/>
    <n v="5"/>
    <n v="0.8"/>
    <n v="-25.218500000000006"/>
  </r>
  <r>
    <x v="402"/>
    <x v="2"/>
    <s v="Houston"/>
    <x v="5"/>
    <x v="2"/>
    <x v="1"/>
    <x v="14"/>
    <s v="No"/>
    <x v="0"/>
    <n v="69.12"/>
    <n v="9"/>
    <n v="0.2"/>
    <n v="-14.687999999999999"/>
  </r>
  <r>
    <x v="402"/>
    <x v="2"/>
    <s v="Houston"/>
    <x v="5"/>
    <x v="2"/>
    <x v="1"/>
    <x v="8"/>
    <s v="No"/>
    <x v="2"/>
    <n v="4.4699999999999989"/>
    <n v="3"/>
    <n v="0.8"/>
    <n v="-7.8225000000000016"/>
  </r>
  <r>
    <x v="49"/>
    <x v="0"/>
    <s v="Los Angeles"/>
    <x v="1"/>
    <x v="1"/>
    <x v="0"/>
    <x v="3"/>
    <s v="No"/>
    <x v="0"/>
    <n v="418.29599999999994"/>
    <n v="3"/>
    <n v="0.2"/>
    <n v="5.2287000000000035"/>
  </r>
  <r>
    <x v="300"/>
    <x v="0"/>
    <s v="Columbus"/>
    <x v="24"/>
    <x v="3"/>
    <x v="2"/>
    <x v="16"/>
    <s v="No"/>
    <x v="0"/>
    <n v="659.98799999999994"/>
    <n v="2"/>
    <n v="0.4"/>
    <n v="109.99799999999999"/>
  </r>
  <r>
    <x v="300"/>
    <x v="0"/>
    <s v="Columbus"/>
    <x v="24"/>
    <x v="3"/>
    <x v="0"/>
    <x v="5"/>
    <s v="Yes"/>
    <x v="1"/>
    <n v="8.1280000000000001"/>
    <n v="2"/>
    <n v="0.2"/>
    <n v="1.4223999999999997"/>
  </r>
  <r>
    <x v="300"/>
    <x v="0"/>
    <s v="Columbus"/>
    <x v="24"/>
    <x v="3"/>
    <x v="1"/>
    <x v="10"/>
    <s v="No"/>
    <x v="0"/>
    <n v="36.288000000000011"/>
    <n v="7"/>
    <n v="0.2"/>
    <n v="12.700800000000001"/>
  </r>
  <r>
    <x v="300"/>
    <x v="0"/>
    <s v="Columbus"/>
    <x v="24"/>
    <x v="3"/>
    <x v="0"/>
    <x v="1"/>
    <s v="No"/>
    <x v="2"/>
    <n v="909.7199999999998"/>
    <n v="6"/>
    <n v="0.3"/>
    <n v="-51.983999999999924"/>
  </r>
  <r>
    <x v="113"/>
    <x v="0"/>
    <s v="Los Angeles"/>
    <x v="1"/>
    <x v="1"/>
    <x v="0"/>
    <x v="0"/>
    <s v="No"/>
    <x v="0"/>
    <n v="917.92349999999988"/>
    <n v="9"/>
    <n v="0.15"/>
    <n v="75.593699999999899"/>
  </r>
  <r>
    <x v="113"/>
    <x v="0"/>
    <s v="Los Angeles"/>
    <x v="1"/>
    <x v="1"/>
    <x v="1"/>
    <x v="10"/>
    <s v="No"/>
    <x v="0"/>
    <n v="38.880000000000003"/>
    <n v="6"/>
    <n v="0"/>
    <n v="19.051200000000001"/>
  </r>
  <r>
    <x v="543"/>
    <x v="0"/>
    <s v="Philadelphia"/>
    <x v="9"/>
    <x v="3"/>
    <x v="1"/>
    <x v="8"/>
    <s v="Yes"/>
    <x v="1"/>
    <n v="631.17600000000016"/>
    <n v="4"/>
    <n v="0.7"/>
    <n v="-462.86239999999998"/>
  </r>
  <r>
    <x v="744"/>
    <x v="1"/>
    <s v="San Francisco"/>
    <x v="1"/>
    <x v="1"/>
    <x v="1"/>
    <x v="10"/>
    <s v="No"/>
    <x v="0"/>
    <n v="12.96"/>
    <n v="2"/>
    <n v="0"/>
    <n v="6.2208000000000006"/>
  </r>
  <r>
    <x v="524"/>
    <x v="1"/>
    <s v="Bakersfield"/>
    <x v="1"/>
    <x v="1"/>
    <x v="1"/>
    <x v="10"/>
    <s v="No"/>
    <x v="2"/>
    <n v="12.96"/>
    <n v="2"/>
    <n v="0"/>
    <n v="6.2208000000000006"/>
  </r>
  <r>
    <x v="524"/>
    <x v="1"/>
    <s v="Bakersfield"/>
    <x v="1"/>
    <x v="1"/>
    <x v="1"/>
    <x v="8"/>
    <s v="No"/>
    <x v="0"/>
    <n v="23.2"/>
    <n v="5"/>
    <n v="0.2"/>
    <n v="8.1199999999999974"/>
  </r>
  <r>
    <x v="99"/>
    <x v="1"/>
    <s v="Houston"/>
    <x v="5"/>
    <x v="2"/>
    <x v="1"/>
    <x v="10"/>
    <s v="No"/>
    <x v="0"/>
    <n v="25.920000000000005"/>
    <n v="5"/>
    <n v="0.2"/>
    <n v="9.0719999999999992"/>
  </r>
  <r>
    <x v="99"/>
    <x v="1"/>
    <s v="Houston"/>
    <x v="5"/>
    <x v="2"/>
    <x v="1"/>
    <x v="13"/>
    <s v="Yes"/>
    <x v="1"/>
    <n v="21.312000000000005"/>
    <n v="6"/>
    <n v="0.2"/>
    <n v="7.1928000000000001"/>
  </r>
  <r>
    <x v="408"/>
    <x v="2"/>
    <s v="Los Angeles"/>
    <x v="1"/>
    <x v="1"/>
    <x v="2"/>
    <x v="7"/>
    <s v="No"/>
    <x v="0"/>
    <n v="173.65600000000003"/>
    <n v="7"/>
    <n v="0.2"/>
    <n v="17.365599999999993"/>
  </r>
  <r>
    <x v="408"/>
    <x v="2"/>
    <s v="Los Angeles"/>
    <x v="1"/>
    <x v="1"/>
    <x v="1"/>
    <x v="9"/>
    <s v="No"/>
    <x v="2"/>
    <n v="361.96"/>
    <n v="2"/>
    <n v="0"/>
    <n v="101.34879999999998"/>
  </r>
  <r>
    <x v="408"/>
    <x v="2"/>
    <s v="Los Angeles"/>
    <x v="1"/>
    <x v="1"/>
    <x v="2"/>
    <x v="11"/>
    <s v="No"/>
    <x v="0"/>
    <n v="62.849999999999994"/>
    <n v="3"/>
    <n v="0"/>
    <n v="13.198499999999999"/>
  </r>
  <r>
    <x v="408"/>
    <x v="2"/>
    <s v="Los Angeles"/>
    <x v="1"/>
    <x v="1"/>
    <x v="2"/>
    <x v="7"/>
    <s v="No"/>
    <x v="0"/>
    <n v="818.37600000000009"/>
    <n v="3"/>
    <n v="0.2"/>
    <n v="51.148499999999984"/>
  </r>
  <r>
    <x v="408"/>
    <x v="2"/>
    <s v="Los Angeles"/>
    <x v="1"/>
    <x v="1"/>
    <x v="1"/>
    <x v="4"/>
    <s v="Yes"/>
    <x v="1"/>
    <n v="20.34"/>
    <n v="1"/>
    <n v="0"/>
    <n v="0.20339999999999847"/>
  </r>
  <r>
    <x v="408"/>
    <x v="2"/>
    <s v="Los Angeles"/>
    <x v="1"/>
    <x v="1"/>
    <x v="0"/>
    <x v="5"/>
    <s v="No"/>
    <x v="0"/>
    <n v="23.99"/>
    <n v="1"/>
    <n v="0"/>
    <n v="5.5176999999999978"/>
  </r>
  <r>
    <x v="745"/>
    <x v="0"/>
    <s v="Los Angeles"/>
    <x v="1"/>
    <x v="1"/>
    <x v="0"/>
    <x v="3"/>
    <s v="No"/>
    <x v="2"/>
    <n v="171.28800000000001"/>
    <n v="3"/>
    <n v="0.2"/>
    <n v="-6.423300000000026"/>
  </r>
  <r>
    <x v="366"/>
    <x v="1"/>
    <s v="Springfield"/>
    <x v="25"/>
    <x v="2"/>
    <x v="0"/>
    <x v="5"/>
    <s v="No"/>
    <x v="0"/>
    <n v="37.299999999999997"/>
    <n v="2"/>
    <n v="0"/>
    <n v="17.157999999999998"/>
  </r>
  <r>
    <x v="366"/>
    <x v="1"/>
    <s v="Springfield"/>
    <x v="25"/>
    <x v="2"/>
    <x v="1"/>
    <x v="8"/>
    <s v="No"/>
    <x v="0"/>
    <n v="81.96"/>
    <n v="2"/>
    <n v="0"/>
    <n v="39.340799999999994"/>
  </r>
  <r>
    <x v="431"/>
    <x v="0"/>
    <s v="Phoenix"/>
    <x v="16"/>
    <x v="1"/>
    <x v="1"/>
    <x v="8"/>
    <s v="Yes"/>
    <x v="1"/>
    <n v="54.792000000000009"/>
    <n v="6"/>
    <n v="0.7"/>
    <n v="-40.180799999999991"/>
  </r>
  <r>
    <x v="696"/>
    <x v="0"/>
    <s v="Houston"/>
    <x v="5"/>
    <x v="2"/>
    <x v="1"/>
    <x v="4"/>
    <s v="No"/>
    <x v="0"/>
    <n v="10.784000000000001"/>
    <n v="1"/>
    <n v="0.2"/>
    <n v="0.8087999999999993"/>
  </r>
  <r>
    <x v="572"/>
    <x v="0"/>
    <s v="Hampton"/>
    <x v="17"/>
    <x v="0"/>
    <x v="0"/>
    <x v="1"/>
    <s v="No"/>
    <x v="2"/>
    <n v="290.98"/>
    <n v="1"/>
    <n v="0"/>
    <n v="75.654799999999994"/>
  </r>
  <r>
    <x v="28"/>
    <x v="2"/>
    <s v="Tulsa"/>
    <x v="26"/>
    <x v="2"/>
    <x v="1"/>
    <x v="6"/>
    <s v="No"/>
    <x v="0"/>
    <n v="36.44"/>
    <n v="4"/>
    <n v="0"/>
    <n v="12.025199999999998"/>
  </r>
  <r>
    <x v="262"/>
    <x v="0"/>
    <s v="Seattle"/>
    <x v="4"/>
    <x v="1"/>
    <x v="1"/>
    <x v="10"/>
    <s v="No"/>
    <x v="0"/>
    <n v="21.400000000000002"/>
    <n v="5"/>
    <n v="0"/>
    <n v="10.058"/>
  </r>
  <r>
    <x v="262"/>
    <x v="0"/>
    <s v="Seattle"/>
    <x v="4"/>
    <x v="1"/>
    <x v="1"/>
    <x v="8"/>
    <s v="Yes"/>
    <x v="1"/>
    <n v="48.664000000000001"/>
    <n v="7"/>
    <n v="0.2"/>
    <n v="15.815799999999999"/>
  </r>
  <r>
    <x v="493"/>
    <x v="0"/>
    <s v="San Francisco"/>
    <x v="1"/>
    <x v="1"/>
    <x v="1"/>
    <x v="6"/>
    <s v="No"/>
    <x v="0"/>
    <n v="16.559999999999999"/>
    <n v="4"/>
    <n v="0"/>
    <n v="6.9551999999999996"/>
  </r>
  <r>
    <x v="540"/>
    <x v="1"/>
    <s v="Jacksonville"/>
    <x v="2"/>
    <x v="0"/>
    <x v="1"/>
    <x v="4"/>
    <s v="No"/>
    <x v="2"/>
    <n v="1347.5200000000002"/>
    <n v="8"/>
    <n v="0.2"/>
    <n v="84.219999999999857"/>
  </r>
  <r>
    <x v="18"/>
    <x v="1"/>
    <s v="Richmond"/>
    <x v="14"/>
    <x v="2"/>
    <x v="2"/>
    <x v="11"/>
    <s v="No"/>
    <x v="0"/>
    <n v="62.31"/>
    <n v="3"/>
    <n v="0"/>
    <n v="22.4316"/>
  </r>
  <r>
    <x v="18"/>
    <x v="1"/>
    <s v="Richmond"/>
    <x v="14"/>
    <x v="2"/>
    <x v="0"/>
    <x v="5"/>
    <s v="No"/>
    <x v="0"/>
    <n v="20.32"/>
    <n v="4"/>
    <n v="0"/>
    <n v="6.9087999999999994"/>
  </r>
  <r>
    <x v="162"/>
    <x v="1"/>
    <s v="Louisville"/>
    <x v="22"/>
    <x v="1"/>
    <x v="1"/>
    <x v="13"/>
    <s v="Yes"/>
    <x v="1"/>
    <n v="9.4320000000000004"/>
    <n v="3"/>
    <n v="0.2"/>
    <n v="3.065399999999999"/>
  </r>
  <r>
    <x v="742"/>
    <x v="0"/>
    <s v="New York City"/>
    <x v="15"/>
    <x v="3"/>
    <x v="1"/>
    <x v="2"/>
    <s v="No"/>
    <x v="0"/>
    <n v="34.86"/>
    <n v="7"/>
    <n v="0"/>
    <n v="16.035599999999999"/>
  </r>
  <r>
    <x v="742"/>
    <x v="0"/>
    <s v="New York City"/>
    <x v="15"/>
    <x v="3"/>
    <x v="0"/>
    <x v="5"/>
    <s v="No"/>
    <x v="2"/>
    <n v="89.34"/>
    <n v="6"/>
    <n v="0"/>
    <n v="24.121800000000004"/>
  </r>
  <r>
    <x v="336"/>
    <x v="2"/>
    <s v="Rome"/>
    <x v="15"/>
    <x v="3"/>
    <x v="2"/>
    <x v="7"/>
    <s v="No"/>
    <x v="0"/>
    <n v="269.98"/>
    <n v="2"/>
    <n v="0"/>
    <n v="67.495000000000005"/>
  </r>
  <r>
    <x v="336"/>
    <x v="2"/>
    <s v="Rome"/>
    <x v="15"/>
    <x v="3"/>
    <x v="1"/>
    <x v="10"/>
    <s v="No"/>
    <x v="0"/>
    <n v="99.9"/>
    <n v="5"/>
    <n v="0"/>
    <n v="47.952000000000005"/>
  </r>
  <r>
    <x v="336"/>
    <x v="2"/>
    <s v="Rome"/>
    <x v="15"/>
    <x v="3"/>
    <x v="0"/>
    <x v="5"/>
    <s v="Yes"/>
    <x v="1"/>
    <n v="39.08"/>
    <n v="4"/>
    <n v="0"/>
    <n v="14.459599999999998"/>
  </r>
  <r>
    <x v="276"/>
    <x v="1"/>
    <s v="Marion"/>
    <x v="24"/>
    <x v="3"/>
    <x v="2"/>
    <x v="11"/>
    <s v="No"/>
    <x v="0"/>
    <n v="116.83199999999999"/>
    <n v="4"/>
    <n v="0.2"/>
    <n v="33.589200000000005"/>
  </r>
  <r>
    <x v="110"/>
    <x v="0"/>
    <s v="Houston"/>
    <x v="5"/>
    <x v="2"/>
    <x v="1"/>
    <x v="8"/>
    <s v="No"/>
    <x v="2"/>
    <n v="2.2959999999999994"/>
    <n v="2"/>
    <n v="0.8"/>
    <n v="-3.9032000000000009"/>
  </r>
  <r>
    <x v="93"/>
    <x v="0"/>
    <s v="New York City"/>
    <x v="15"/>
    <x v="3"/>
    <x v="0"/>
    <x v="1"/>
    <s v="No"/>
    <x v="0"/>
    <n v="408.00599999999997"/>
    <n v="2"/>
    <n v="0.1"/>
    <n v="72.534400000000005"/>
  </r>
  <r>
    <x v="93"/>
    <x v="0"/>
    <s v="New York City"/>
    <x v="15"/>
    <x v="3"/>
    <x v="1"/>
    <x v="4"/>
    <s v="No"/>
    <x v="0"/>
    <n v="40.44"/>
    <n v="3"/>
    <n v="0"/>
    <n v="10.514399999999998"/>
  </r>
  <r>
    <x v="184"/>
    <x v="2"/>
    <s v="Manteca"/>
    <x v="1"/>
    <x v="1"/>
    <x v="0"/>
    <x v="1"/>
    <s v="Yes"/>
    <x v="1"/>
    <n v="122.352"/>
    <n v="3"/>
    <n v="0.2"/>
    <n v="13.764599999999994"/>
  </r>
  <r>
    <x v="184"/>
    <x v="2"/>
    <s v="Manteca"/>
    <x v="1"/>
    <x v="1"/>
    <x v="1"/>
    <x v="12"/>
    <s v="No"/>
    <x v="0"/>
    <n v="15.28"/>
    <n v="2"/>
    <n v="0"/>
    <n v="7.4871999999999996"/>
  </r>
  <r>
    <x v="305"/>
    <x v="1"/>
    <s v="Los Angeles"/>
    <x v="1"/>
    <x v="1"/>
    <x v="1"/>
    <x v="10"/>
    <s v="No"/>
    <x v="2"/>
    <n v="11.96"/>
    <n v="2"/>
    <n v="0"/>
    <n v="5.8604000000000003"/>
  </r>
  <r>
    <x v="665"/>
    <x v="2"/>
    <s v="Seattle"/>
    <x v="4"/>
    <x v="1"/>
    <x v="0"/>
    <x v="5"/>
    <s v="No"/>
    <x v="0"/>
    <n v="15.84"/>
    <n v="3"/>
    <n v="0"/>
    <n v="4.9103999999999992"/>
  </r>
  <r>
    <x v="665"/>
    <x v="2"/>
    <s v="Seattle"/>
    <x v="4"/>
    <x v="1"/>
    <x v="1"/>
    <x v="8"/>
    <s v="No"/>
    <x v="0"/>
    <n v="86.376000000000005"/>
    <n v="3"/>
    <n v="0.2"/>
    <n v="30.231600000000007"/>
  </r>
  <r>
    <x v="665"/>
    <x v="2"/>
    <s v="Seattle"/>
    <x v="4"/>
    <x v="1"/>
    <x v="1"/>
    <x v="6"/>
    <s v="Yes"/>
    <x v="1"/>
    <n v="18.240000000000002"/>
    <n v="3"/>
    <n v="0"/>
    <n v="6.2015999999999991"/>
  </r>
  <r>
    <x v="665"/>
    <x v="2"/>
    <s v="Seattle"/>
    <x v="4"/>
    <x v="1"/>
    <x v="1"/>
    <x v="6"/>
    <s v="No"/>
    <x v="0"/>
    <n v="13.12"/>
    <n v="4"/>
    <n v="0"/>
    <n v="4.3295999999999992"/>
  </r>
  <r>
    <x v="20"/>
    <x v="1"/>
    <s v="Providence"/>
    <x v="34"/>
    <x v="3"/>
    <x v="2"/>
    <x v="7"/>
    <s v="No"/>
    <x v="2"/>
    <n v="105.98"/>
    <n v="2"/>
    <n v="0"/>
    <n v="1.0597999999999956"/>
  </r>
  <r>
    <x v="20"/>
    <x v="1"/>
    <s v="Providence"/>
    <x v="34"/>
    <x v="3"/>
    <x v="0"/>
    <x v="3"/>
    <s v="No"/>
    <x v="0"/>
    <n v="493.9199999999999"/>
    <n v="7"/>
    <n v="0.3"/>
    <n v="-28.22399999999999"/>
  </r>
  <r>
    <x v="149"/>
    <x v="1"/>
    <s v="Chicago"/>
    <x v="10"/>
    <x v="2"/>
    <x v="1"/>
    <x v="8"/>
    <s v="No"/>
    <x v="0"/>
    <n v="5.9359999999999991"/>
    <n v="7"/>
    <n v="0.8"/>
    <n v="-8.9040000000000035"/>
  </r>
  <r>
    <x v="746"/>
    <x v="0"/>
    <s v="Oklahoma City"/>
    <x v="26"/>
    <x v="2"/>
    <x v="1"/>
    <x v="12"/>
    <s v="Yes"/>
    <x v="1"/>
    <n v="325.86"/>
    <n v="2"/>
    <n v="0"/>
    <n v="149.8956"/>
  </r>
  <r>
    <x v="210"/>
    <x v="0"/>
    <s v="Chicago"/>
    <x v="10"/>
    <x v="2"/>
    <x v="0"/>
    <x v="1"/>
    <s v="No"/>
    <x v="0"/>
    <n v="383.60699999999997"/>
    <n v="9"/>
    <n v="0.3"/>
    <n v="-5.4801000000000215"/>
  </r>
  <r>
    <x v="210"/>
    <x v="0"/>
    <s v="Chicago"/>
    <x v="10"/>
    <x v="2"/>
    <x v="2"/>
    <x v="7"/>
    <s v="No"/>
    <x v="2"/>
    <n v="148.47999999999999"/>
    <n v="2"/>
    <n v="0.2"/>
    <n v="16.703999999999986"/>
  </r>
  <r>
    <x v="210"/>
    <x v="0"/>
    <s v="Chicago"/>
    <x v="10"/>
    <x v="2"/>
    <x v="2"/>
    <x v="7"/>
    <s v="No"/>
    <x v="0"/>
    <n v="537.54399999999998"/>
    <n v="7"/>
    <n v="0.2"/>
    <n v="53.754400000000004"/>
  </r>
  <r>
    <x v="210"/>
    <x v="0"/>
    <s v="Chicago"/>
    <x v="10"/>
    <x v="2"/>
    <x v="1"/>
    <x v="8"/>
    <s v="No"/>
    <x v="0"/>
    <n v="1.9279999999999997"/>
    <n v="2"/>
    <n v="0.8"/>
    <n v="-2.9884000000000004"/>
  </r>
  <r>
    <x v="210"/>
    <x v="0"/>
    <s v="Chicago"/>
    <x v="10"/>
    <x v="2"/>
    <x v="1"/>
    <x v="6"/>
    <s v="Yes"/>
    <x v="1"/>
    <n v="6.911999999999999"/>
    <n v="3"/>
    <n v="0.2"/>
    <n v="0.69120000000000026"/>
  </r>
  <r>
    <x v="210"/>
    <x v="0"/>
    <s v="Chicago"/>
    <x v="10"/>
    <x v="2"/>
    <x v="0"/>
    <x v="5"/>
    <s v="No"/>
    <x v="0"/>
    <n v="7.76"/>
    <n v="1"/>
    <n v="0.6"/>
    <n v="-2.1340000000000003"/>
  </r>
  <r>
    <x v="210"/>
    <x v="0"/>
    <s v="Chicago"/>
    <x v="10"/>
    <x v="2"/>
    <x v="2"/>
    <x v="7"/>
    <s v="No"/>
    <x v="2"/>
    <n v="659.16800000000012"/>
    <n v="4"/>
    <n v="0.2"/>
    <n v="49.437599999999975"/>
  </r>
  <r>
    <x v="392"/>
    <x v="0"/>
    <s v="Manchester"/>
    <x v="29"/>
    <x v="3"/>
    <x v="1"/>
    <x v="2"/>
    <s v="No"/>
    <x v="0"/>
    <n v="5.76"/>
    <n v="2"/>
    <n v="0"/>
    <n v="2.8224"/>
  </r>
  <r>
    <x v="136"/>
    <x v="1"/>
    <s v="Los Angeles"/>
    <x v="1"/>
    <x v="1"/>
    <x v="0"/>
    <x v="3"/>
    <s v="No"/>
    <x v="0"/>
    <n v="351.21600000000001"/>
    <n v="3"/>
    <n v="0.2"/>
    <n v="4.3901999999999788"/>
  </r>
  <r>
    <x v="223"/>
    <x v="0"/>
    <s v="San Francisco"/>
    <x v="1"/>
    <x v="1"/>
    <x v="0"/>
    <x v="1"/>
    <s v="Yes"/>
    <x v="1"/>
    <n v="230.28000000000003"/>
    <n v="3"/>
    <n v="0.2"/>
    <n v="23.027999999999992"/>
  </r>
  <r>
    <x v="223"/>
    <x v="0"/>
    <s v="San Francisco"/>
    <x v="1"/>
    <x v="1"/>
    <x v="1"/>
    <x v="10"/>
    <s v="No"/>
    <x v="0"/>
    <n v="12.84"/>
    <n v="3"/>
    <n v="0"/>
    <n v="5.7779999999999987"/>
  </r>
  <r>
    <x v="518"/>
    <x v="0"/>
    <s v="La Crosse"/>
    <x v="6"/>
    <x v="2"/>
    <x v="1"/>
    <x v="8"/>
    <s v="No"/>
    <x v="2"/>
    <n v="56.820000000000007"/>
    <n v="3"/>
    <n v="0"/>
    <n v="28.410000000000004"/>
  </r>
  <r>
    <x v="495"/>
    <x v="0"/>
    <s v="Florence"/>
    <x v="20"/>
    <x v="0"/>
    <x v="1"/>
    <x v="13"/>
    <s v="No"/>
    <x v="0"/>
    <n v="31.56"/>
    <n v="4"/>
    <n v="0"/>
    <n v="14.201999999999998"/>
  </r>
  <r>
    <x v="495"/>
    <x v="0"/>
    <s v="Florence"/>
    <x v="20"/>
    <x v="0"/>
    <x v="1"/>
    <x v="4"/>
    <s v="No"/>
    <x v="0"/>
    <n v="27.92"/>
    <n v="4"/>
    <n v="0"/>
    <n v="0.5583999999999989"/>
  </r>
  <r>
    <x v="444"/>
    <x v="0"/>
    <s v="Glendale"/>
    <x v="16"/>
    <x v="1"/>
    <x v="1"/>
    <x v="8"/>
    <s v="Yes"/>
    <x v="1"/>
    <n v="8.5590000000000011"/>
    <n v="1"/>
    <n v="0.7"/>
    <n v="-6.5618999999999996"/>
  </r>
  <r>
    <x v="698"/>
    <x v="1"/>
    <s v="El Paso"/>
    <x v="5"/>
    <x v="2"/>
    <x v="1"/>
    <x v="12"/>
    <s v="No"/>
    <x v="0"/>
    <n v="49.568000000000005"/>
    <n v="2"/>
    <n v="0.2"/>
    <n v="17.968399999999995"/>
  </r>
  <r>
    <x v="12"/>
    <x v="0"/>
    <s v="San Antonio"/>
    <x v="5"/>
    <x v="2"/>
    <x v="0"/>
    <x v="1"/>
    <s v="No"/>
    <x v="2"/>
    <n v="127.869"/>
    <n v="3"/>
    <n v="0.3"/>
    <n v="-9.1335000000000122"/>
  </r>
  <r>
    <x v="447"/>
    <x v="1"/>
    <s v="Los Angeles"/>
    <x v="1"/>
    <x v="1"/>
    <x v="1"/>
    <x v="12"/>
    <s v="No"/>
    <x v="0"/>
    <n v="271.44"/>
    <n v="3"/>
    <n v="0"/>
    <n v="122.148"/>
  </r>
  <r>
    <x v="447"/>
    <x v="1"/>
    <s v="Los Angeles"/>
    <x v="1"/>
    <x v="1"/>
    <x v="2"/>
    <x v="7"/>
    <s v="No"/>
    <x v="0"/>
    <n v="110.352"/>
    <n v="3"/>
    <n v="0.2"/>
    <n v="8.2763999999999953"/>
  </r>
  <r>
    <x v="447"/>
    <x v="1"/>
    <s v="Los Angeles"/>
    <x v="1"/>
    <x v="1"/>
    <x v="0"/>
    <x v="5"/>
    <s v="Yes"/>
    <x v="1"/>
    <n v="36.4"/>
    <n v="5"/>
    <n v="0"/>
    <n v="13.832000000000001"/>
  </r>
  <r>
    <x v="319"/>
    <x v="2"/>
    <s v="Miramar"/>
    <x v="2"/>
    <x v="0"/>
    <x v="0"/>
    <x v="1"/>
    <s v="No"/>
    <x v="0"/>
    <n v="419.13599999999997"/>
    <n v="4"/>
    <n v="0.2"/>
    <n v="-57.631200000000035"/>
  </r>
  <r>
    <x v="678"/>
    <x v="1"/>
    <s v="Mesa"/>
    <x v="16"/>
    <x v="1"/>
    <x v="1"/>
    <x v="4"/>
    <s v="No"/>
    <x v="2"/>
    <n v="100.70400000000001"/>
    <n v="6"/>
    <n v="0.2"/>
    <n v="-1.2588000000000008"/>
  </r>
  <r>
    <x v="430"/>
    <x v="0"/>
    <s v="Fayetteville"/>
    <x v="3"/>
    <x v="0"/>
    <x v="1"/>
    <x v="9"/>
    <s v="No"/>
    <x v="0"/>
    <n v="45.216000000000001"/>
    <n v="3"/>
    <n v="0.2"/>
    <n v="4.5215999999999994"/>
  </r>
  <r>
    <x v="430"/>
    <x v="0"/>
    <s v="Fayetteville"/>
    <x v="3"/>
    <x v="0"/>
    <x v="1"/>
    <x v="8"/>
    <s v="No"/>
    <x v="0"/>
    <n v="28.782000000000004"/>
    <n v="6"/>
    <n v="0.7"/>
    <n v="-21.1068"/>
  </r>
  <r>
    <x v="430"/>
    <x v="0"/>
    <s v="Fayetteville"/>
    <x v="3"/>
    <x v="0"/>
    <x v="1"/>
    <x v="10"/>
    <s v="Yes"/>
    <x v="1"/>
    <n v="24.448"/>
    <n v="4"/>
    <n v="0.2"/>
    <n v="8.8623999999999992"/>
  </r>
  <r>
    <x v="551"/>
    <x v="0"/>
    <s v="Houston"/>
    <x v="5"/>
    <x v="2"/>
    <x v="1"/>
    <x v="8"/>
    <s v="No"/>
    <x v="0"/>
    <n v="10.475999999999999"/>
    <n v="6"/>
    <n v="0.8"/>
    <n v="-17.285400000000006"/>
  </r>
  <r>
    <x v="376"/>
    <x v="2"/>
    <s v="San Jose"/>
    <x v="1"/>
    <x v="1"/>
    <x v="0"/>
    <x v="5"/>
    <s v="No"/>
    <x v="2"/>
    <n v="76.14"/>
    <n v="3"/>
    <n v="0"/>
    <n v="26.648999999999997"/>
  </r>
  <r>
    <x v="134"/>
    <x v="2"/>
    <s v="Wichita"/>
    <x v="41"/>
    <x v="2"/>
    <x v="1"/>
    <x v="6"/>
    <s v="No"/>
    <x v="0"/>
    <n v="21.240000000000002"/>
    <n v="3"/>
    <n v="0"/>
    <n v="8.071200000000001"/>
  </r>
  <r>
    <x v="134"/>
    <x v="2"/>
    <s v="Wichita"/>
    <x v="41"/>
    <x v="2"/>
    <x v="1"/>
    <x v="8"/>
    <s v="No"/>
    <x v="0"/>
    <n v="127.96"/>
    <n v="2"/>
    <n v="0"/>
    <n v="60.141199999999998"/>
  </r>
  <r>
    <x v="437"/>
    <x v="2"/>
    <s v="Los Angeles"/>
    <x v="1"/>
    <x v="1"/>
    <x v="2"/>
    <x v="16"/>
    <s v="Yes"/>
    <x v="1"/>
    <n v="479.98400000000004"/>
    <n v="2"/>
    <n v="0.2"/>
    <n v="89.996999999999986"/>
  </r>
  <r>
    <x v="377"/>
    <x v="2"/>
    <s v="Jackson"/>
    <x v="12"/>
    <x v="2"/>
    <x v="2"/>
    <x v="7"/>
    <s v="No"/>
    <x v="0"/>
    <n v="657.93"/>
    <n v="7"/>
    <n v="0"/>
    <n v="184.22039999999998"/>
  </r>
  <r>
    <x v="377"/>
    <x v="2"/>
    <s v="Jackson"/>
    <x v="12"/>
    <x v="2"/>
    <x v="0"/>
    <x v="5"/>
    <s v="No"/>
    <x v="2"/>
    <n v="33.479999999999997"/>
    <n v="4"/>
    <n v="0"/>
    <n v="8.7047999999999988"/>
  </r>
  <r>
    <x v="377"/>
    <x v="2"/>
    <s v="Jackson"/>
    <x v="12"/>
    <x v="2"/>
    <x v="1"/>
    <x v="6"/>
    <s v="No"/>
    <x v="0"/>
    <n v="13.899999999999999"/>
    <n v="5"/>
    <n v="0"/>
    <n v="3.6139999999999994"/>
  </r>
  <r>
    <x v="377"/>
    <x v="2"/>
    <s v="Jackson"/>
    <x v="12"/>
    <x v="2"/>
    <x v="1"/>
    <x v="4"/>
    <s v="No"/>
    <x v="0"/>
    <n v="26.86"/>
    <n v="2"/>
    <n v="0"/>
    <n v="6.7149999999999999"/>
  </r>
  <r>
    <x v="339"/>
    <x v="0"/>
    <s v="Lewiston"/>
    <x v="45"/>
    <x v="1"/>
    <x v="1"/>
    <x v="8"/>
    <s v="Yes"/>
    <x v="1"/>
    <n v="9.5840000000000014"/>
    <n v="1"/>
    <n v="0.2"/>
    <n v="3.3543999999999996"/>
  </r>
  <r>
    <x v="326"/>
    <x v="2"/>
    <s v="Hampton"/>
    <x v="17"/>
    <x v="0"/>
    <x v="1"/>
    <x v="8"/>
    <s v="No"/>
    <x v="0"/>
    <n v="113.10000000000001"/>
    <n v="3"/>
    <n v="0"/>
    <n v="56.550000000000004"/>
  </r>
  <r>
    <x v="442"/>
    <x v="1"/>
    <s v="New York City"/>
    <x v="15"/>
    <x v="3"/>
    <x v="1"/>
    <x v="10"/>
    <s v="No"/>
    <x v="2"/>
    <n v="65.78"/>
    <n v="11"/>
    <n v="0"/>
    <n v="32.232199999999999"/>
  </r>
  <r>
    <x v="153"/>
    <x v="1"/>
    <s v="Hattiesburg"/>
    <x v="35"/>
    <x v="0"/>
    <x v="2"/>
    <x v="11"/>
    <s v="No"/>
    <x v="0"/>
    <n v="239.70000000000002"/>
    <n v="6"/>
    <n v="0"/>
    <n v="105.46800000000002"/>
  </r>
  <r>
    <x v="399"/>
    <x v="2"/>
    <s v="Philadelphia"/>
    <x v="9"/>
    <x v="3"/>
    <x v="0"/>
    <x v="5"/>
    <s v="No"/>
    <x v="0"/>
    <n v="25.632000000000001"/>
    <n v="3"/>
    <n v="0.2"/>
    <n v="3.8447999999999967"/>
  </r>
  <r>
    <x v="677"/>
    <x v="0"/>
    <s v="Philadelphia"/>
    <x v="9"/>
    <x v="3"/>
    <x v="1"/>
    <x v="2"/>
    <s v="Yes"/>
    <x v="1"/>
    <n v="23.616"/>
    <n v="8"/>
    <n v="0.2"/>
    <n v="7.9703999999999997"/>
  </r>
  <r>
    <x v="747"/>
    <x v="1"/>
    <s v="Los Angeles"/>
    <x v="1"/>
    <x v="1"/>
    <x v="1"/>
    <x v="6"/>
    <s v="No"/>
    <x v="0"/>
    <n v="8.26"/>
    <n v="2"/>
    <n v="0"/>
    <n v="3.7995999999999999"/>
  </r>
  <r>
    <x v="644"/>
    <x v="2"/>
    <s v="Danville"/>
    <x v="1"/>
    <x v="1"/>
    <x v="1"/>
    <x v="12"/>
    <s v="No"/>
    <x v="2"/>
    <n v="76.58"/>
    <n v="7"/>
    <n v="0"/>
    <n v="38.29"/>
  </r>
  <r>
    <x v="644"/>
    <x v="2"/>
    <s v="Danville"/>
    <x v="1"/>
    <x v="1"/>
    <x v="1"/>
    <x v="6"/>
    <s v="No"/>
    <x v="0"/>
    <n v="8.8000000000000007"/>
    <n v="5"/>
    <n v="0"/>
    <n v="4.2240000000000002"/>
  </r>
  <r>
    <x v="644"/>
    <x v="2"/>
    <s v="Danville"/>
    <x v="1"/>
    <x v="1"/>
    <x v="1"/>
    <x v="8"/>
    <s v="No"/>
    <x v="0"/>
    <n v="590.35199999999998"/>
    <n v="6"/>
    <n v="0.2"/>
    <n v="206.62319999999997"/>
  </r>
  <r>
    <x v="644"/>
    <x v="2"/>
    <s v="Danville"/>
    <x v="1"/>
    <x v="1"/>
    <x v="1"/>
    <x v="13"/>
    <s v="Yes"/>
    <x v="1"/>
    <n v="5.58"/>
    <n v="3"/>
    <n v="0"/>
    <n v="0.16740000000000022"/>
  </r>
  <r>
    <x v="644"/>
    <x v="2"/>
    <s v="Danville"/>
    <x v="1"/>
    <x v="1"/>
    <x v="0"/>
    <x v="5"/>
    <s v="No"/>
    <x v="0"/>
    <n v="25.02"/>
    <n v="3"/>
    <n v="0"/>
    <n v="10.508400000000002"/>
  </r>
  <r>
    <x v="644"/>
    <x v="2"/>
    <s v="Danville"/>
    <x v="1"/>
    <x v="1"/>
    <x v="1"/>
    <x v="4"/>
    <s v="No"/>
    <x v="2"/>
    <n v="452.55000000000007"/>
    <n v="7"/>
    <n v="0"/>
    <n v="22.627499999999962"/>
  </r>
  <r>
    <x v="305"/>
    <x v="1"/>
    <s v="Los Angeles"/>
    <x v="1"/>
    <x v="1"/>
    <x v="1"/>
    <x v="14"/>
    <s v="No"/>
    <x v="0"/>
    <n v="17.760000000000002"/>
    <n v="2"/>
    <n v="0"/>
    <n v="4.9728000000000012"/>
  </r>
  <r>
    <x v="305"/>
    <x v="1"/>
    <s v="Los Angeles"/>
    <x v="1"/>
    <x v="1"/>
    <x v="2"/>
    <x v="7"/>
    <s v="No"/>
    <x v="0"/>
    <n v="302.38400000000001"/>
    <n v="2"/>
    <n v="0.2"/>
    <n v="30.238400000000013"/>
  </r>
  <r>
    <x v="305"/>
    <x v="1"/>
    <s v="Los Angeles"/>
    <x v="1"/>
    <x v="1"/>
    <x v="0"/>
    <x v="1"/>
    <s v="Yes"/>
    <x v="1"/>
    <n v="146.352"/>
    <n v="3"/>
    <n v="0.2"/>
    <n v="-5.4882000000000062"/>
  </r>
  <r>
    <x v="305"/>
    <x v="1"/>
    <s v="Los Angeles"/>
    <x v="1"/>
    <x v="1"/>
    <x v="1"/>
    <x v="9"/>
    <s v="No"/>
    <x v="0"/>
    <n v="7.9"/>
    <n v="2"/>
    <n v="0"/>
    <n v="2.0540000000000003"/>
  </r>
  <r>
    <x v="305"/>
    <x v="1"/>
    <s v="Los Angeles"/>
    <x v="1"/>
    <x v="1"/>
    <x v="0"/>
    <x v="3"/>
    <s v="No"/>
    <x v="2"/>
    <n v="902.71199999999999"/>
    <n v="3"/>
    <n v="0.2"/>
    <n v="33.851700000000051"/>
  </r>
  <r>
    <x v="305"/>
    <x v="1"/>
    <s v="Los Angeles"/>
    <x v="1"/>
    <x v="1"/>
    <x v="1"/>
    <x v="6"/>
    <s v="No"/>
    <x v="0"/>
    <n v="53.97"/>
    <n v="3"/>
    <n v="0"/>
    <n v="15.111600000000001"/>
  </r>
  <r>
    <x v="679"/>
    <x v="2"/>
    <s v="Washington"/>
    <x v="40"/>
    <x v="3"/>
    <x v="1"/>
    <x v="6"/>
    <s v="No"/>
    <x v="0"/>
    <n v="33.92"/>
    <n v="8"/>
    <n v="0"/>
    <n v="13.2288"/>
  </r>
  <r>
    <x v="377"/>
    <x v="2"/>
    <s v="Milwaukee"/>
    <x v="6"/>
    <x v="2"/>
    <x v="1"/>
    <x v="14"/>
    <s v="Yes"/>
    <x v="1"/>
    <n v="21.81"/>
    <n v="3"/>
    <n v="0"/>
    <n v="5.8887000000000009"/>
  </r>
  <r>
    <x v="377"/>
    <x v="2"/>
    <s v="Milwaukee"/>
    <x v="6"/>
    <x v="2"/>
    <x v="1"/>
    <x v="9"/>
    <s v="No"/>
    <x v="0"/>
    <n v="91.6"/>
    <n v="5"/>
    <n v="0"/>
    <n v="26.563999999999997"/>
  </r>
  <r>
    <x v="450"/>
    <x v="2"/>
    <s v="Baltimore"/>
    <x v="39"/>
    <x v="3"/>
    <x v="0"/>
    <x v="1"/>
    <s v="No"/>
    <x v="2"/>
    <n v="150.97999999999999"/>
    <n v="1"/>
    <n v="0"/>
    <n v="43.784199999999984"/>
  </r>
  <r>
    <x v="450"/>
    <x v="2"/>
    <s v="Baltimore"/>
    <x v="39"/>
    <x v="3"/>
    <x v="1"/>
    <x v="12"/>
    <s v="No"/>
    <x v="0"/>
    <n v="137.25"/>
    <n v="9"/>
    <n v="0"/>
    <n v="63.134999999999991"/>
  </r>
  <r>
    <x v="450"/>
    <x v="2"/>
    <s v="Baltimore"/>
    <x v="39"/>
    <x v="3"/>
    <x v="1"/>
    <x v="13"/>
    <s v="No"/>
    <x v="0"/>
    <n v="11.52"/>
    <n v="4"/>
    <n v="0"/>
    <n v="5.4143999999999997"/>
  </r>
  <r>
    <x v="408"/>
    <x v="2"/>
    <s v="Jacksonville"/>
    <x v="3"/>
    <x v="0"/>
    <x v="1"/>
    <x v="10"/>
    <s v="Yes"/>
    <x v="1"/>
    <n v="18.272000000000002"/>
    <n v="1"/>
    <n v="0.2"/>
    <n v="5.9383999999999988"/>
  </r>
  <r>
    <x v="408"/>
    <x v="2"/>
    <s v="Jacksonville"/>
    <x v="3"/>
    <x v="0"/>
    <x v="1"/>
    <x v="10"/>
    <s v="No"/>
    <x v="0"/>
    <n v="153.72800000000001"/>
    <n v="4"/>
    <n v="0.2"/>
    <n v="53.804799999999986"/>
  </r>
  <r>
    <x v="408"/>
    <x v="2"/>
    <s v="Jacksonville"/>
    <x v="3"/>
    <x v="0"/>
    <x v="1"/>
    <x v="12"/>
    <s v="No"/>
    <x v="2"/>
    <n v="12.224"/>
    <n v="2"/>
    <n v="0.2"/>
    <n v="4.4311999999999996"/>
  </r>
  <r>
    <x v="408"/>
    <x v="2"/>
    <s v="Jacksonville"/>
    <x v="3"/>
    <x v="0"/>
    <x v="2"/>
    <x v="11"/>
    <s v="No"/>
    <x v="0"/>
    <n v="167.94400000000002"/>
    <n v="7"/>
    <n v="0.2"/>
    <n v="50.383200000000016"/>
  </r>
  <r>
    <x v="474"/>
    <x v="0"/>
    <s v="Rochester"/>
    <x v="15"/>
    <x v="3"/>
    <x v="2"/>
    <x v="7"/>
    <s v="No"/>
    <x v="0"/>
    <n v="45.99"/>
    <n v="1"/>
    <n v="0"/>
    <n v="13.3371"/>
  </r>
  <r>
    <x v="474"/>
    <x v="0"/>
    <s v="Rochester"/>
    <x v="15"/>
    <x v="3"/>
    <x v="1"/>
    <x v="4"/>
    <s v="Yes"/>
    <x v="1"/>
    <n v="535.41"/>
    <n v="3"/>
    <n v="0"/>
    <n v="160.62299999999993"/>
  </r>
  <r>
    <x v="474"/>
    <x v="0"/>
    <s v="Rochester"/>
    <x v="15"/>
    <x v="3"/>
    <x v="1"/>
    <x v="8"/>
    <s v="No"/>
    <x v="0"/>
    <n v="6.0960000000000001"/>
    <n v="2"/>
    <n v="0.2"/>
    <n v="2.0573999999999995"/>
  </r>
  <r>
    <x v="474"/>
    <x v="0"/>
    <s v="Rochester"/>
    <x v="15"/>
    <x v="3"/>
    <x v="1"/>
    <x v="10"/>
    <s v="No"/>
    <x v="2"/>
    <n v="45.36"/>
    <n v="7"/>
    <n v="0"/>
    <n v="21.772800000000004"/>
  </r>
  <r>
    <x v="32"/>
    <x v="0"/>
    <s v="Oceanside"/>
    <x v="1"/>
    <x v="1"/>
    <x v="0"/>
    <x v="5"/>
    <s v="No"/>
    <x v="0"/>
    <n v="47.12"/>
    <n v="8"/>
    <n v="0"/>
    <n v="20.732800000000001"/>
  </r>
  <r>
    <x v="428"/>
    <x v="1"/>
    <s v="Gulfport"/>
    <x v="35"/>
    <x v="0"/>
    <x v="1"/>
    <x v="8"/>
    <s v="No"/>
    <x v="0"/>
    <n v="31.36"/>
    <n v="4"/>
    <n v="0"/>
    <n v="15.68"/>
  </r>
  <r>
    <x v="212"/>
    <x v="0"/>
    <s v="Jacksonville"/>
    <x v="2"/>
    <x v="0"/>
    <x v="1"/>
    <x v="6"/>
    <s v="Yes"/>
    <x v="1"/>
    <n v="47.616"/>
    <n v="3"/>
    <n v="0.2"/>
    <n v="3.571200000000001"/>
  </r>
  <r>
    <x v="212"/>
    <x v="0"/>
    <s v="Jacksonville"/>
    <x v="2"/>
    <x v="0"/>
    <x v="1"/>
    <x v="10"/>
    <s v="No"/>
    <x v="0"/>
    <n v="23.480000000000004"/>
    <n v="5"/>
    <n v="0.2"/>
    <n v="8.218"/>
  </r>
  <r>
    <x v="689"/>
    <x v="2"/>
    <s v="Houston"/>
    <x v="5"/>
    <x v="2"/>
    <x v="1"/>
    <x v="9"/>
    <s v="No"/>
    <x v="2"/>
    <n v="62.789999999999992"/>
    <n v="3"/>
    <n v="0.8"/>
    <n v="-166.39350000000002"/>
  </r>
  <r>
    <x v="689"/>
    <x v="2"/>
    <s v="Houston"/>
    <x v="5"/>
    <x v="2"/>
    <x v="1"/>
    <x v="13"/>
    <s v="No"/>
    <x v="0"/>
    <n v="28.44"/>
    <n v="9"/>
    <n v="0.2"/>
    <n v="4.2659999999999973"/>
  </r>
  <r>
    <x v="103"/>
    <x v="1"/>
    <s v="Houston"/>
    <x v="5"/>
    <x v="2"/>
    <x v="2"/>
    <x v="11"/>
    <s v="No"/>
    <x v="0"/>
    <n v="134.376"/>
    <n v="3"/>
    <n v="0.2"/>
    <n v="6.7188000000000088"/>
  </r>
  <r>
    <x v="274"/>
    <x v="2"/>
    <s v="Everett"/>
    <x v="31"/>
    <x v="3"/>
    <x v="2"/>
    <x v="7"/>
    <s v="Yes"/>
    <x v="1"/>
    <n v="589.9"/>
    <n v="2"/>
    <n v="0"/>
    <n v="147.47500000000002"/>
  </r>
  <r>
    <x v="274"/>
    <x v="2"/>
    <s v="Everett"/>
    <x v="31"/>
    <x v="3"/>
    <x v="0"/>
    <x v="1"/>
    <s v="No"/>
    <x v="0"/>
    <n v="542.93999999999994"/>
    <n v="3"/>
    <n v="0"/>
    <n v="141.1644"/>
  </r>
  <r>
    <x v="84"/>
    <x v="2"/>
    <s v="Los Angeles"/>
    <x v="1"/>
    <x v="1"/>
    <x v="2"/>
    <x v="16"/>
    <s v="No"/>
    <x v="2"/>
    <n v="2879.9520000000002"/>
    <n v="6"/>
    <n v="0.2"/>
    <n v="1007.9831999999999"/>
  </r>
  <r>
    <x v="84"/>
    <x v="2"/>
    <s v="Los Angeles"/>
    <x v="1"/>
    <x v="1"/>
    <x v="1"/>
    <x v="8"/>
    <s v="No"/>
    <x v="0"/>
    <n v="90.480000000000018"/>
    <n v="3"/>
    <n v="0.2"/>
    <n v="33.93"/>
  </r>
  <r>
    <x v="245"/>
    <x v="1"/>
    <s v="Wilmington"/>
    <x v="13"/>
    <x v="3"/>
    <x v="1"/>
    <x v="4"/>
    <s v="No"/>
    <x v="0"/>
    <n v="77.55"/>
    <n v="5"/>
    <n v="0"/>
    <n v="21.714000000000002"/>
  </r>
  <r>
    <x v="2"/>
    <x v="0"/>
    <s v="Columbia"/>
    <x v="18"/>
    <x v="0"/>
    <x v="1"/>
    <x v="14"/>
    <s v="Yes"/>
    <x v="1"/>
    <n v="8.8320000000000007"/>
    <n v="3"/>
    <n v="0.2"/>
    <n v="-1.9872000000000005"/>
  </r>
  <r>
    <x v="2"/>
    <x v="0"/>
    <s v="Columbia"/>
    <x v="18"/>
    <x v="0"/>
    <x v="1"/>
    <x v="10"/>
    <s v="No"/>
    <x v="0"/>
    <n v="177.536"/>
    <n v="4"/>
    <n v="0.2"/>
    <n v="62.137599999999992"/>
  </r>
  <r>
    <x v="2"/>
    <x v="0"/>
    <s v="Columbia"/>
    <x v="18"/>
    <x v="0"/>
    <x v="1"/>
    <x v="4"/>
    <s v="No"/>
    <x v="2"/>
    <n v="258.48"/>
    <n v="2"/>
    <n v="0.2"/>
    <n v="-3.2309999999999945"/>
  </r>
  <r>
    <x v="2"/>
    <x v="0"/>
    <s v="Columbia"/>
    <x v="18"/>
    <x v="0"/>
    <x v="0"/>
    <x v="5"/>
    <s v="No"/>
    <x v="0"/>
    <n v="14.135999999999999"/>
    <n v="3"/>
    <n v="0.2"/>
    <n v="4.240800000000001"/>
  </r>
  <r>
    <x v="316"/>
    <x v="1"/>
    <s v="New York City"/>
    <x v="15"/>
    <x v="3"/>
    <x v="1"/>
    <x v="4"/>
    <s v="No"/>
    <x v="0"/>
    <n v="77.55"/>
    <n v="5"/>
    <n v="0"/>
    <n v="20.163000000000004"/>
  </r>
  <r>
    <x v="316"/>
    <x v="1"/>
    <s v="New York City"/>
    <x v="15"/>
    <x v="3"/>
    <x v="1"/>
    <x v="4"/>
    <s v="Yes"/>
    <x v="1"/>
    <n v="24.88"/>
    <n v="2"/>
    <n v="0"/>
    <n v="6.9664000000000001"/>
  </r>
  <r>
    <x v="316"/>
    <x v="1"/>
    <s v="New York City"/>
    <x v="15"/>
    <x v="3"/>
    <x v="1"/>
    <x v="6"/>
    <s v="No"/>
    <x v="0"/>
    <n v="140.75"/>
    <n v="5"/>
    <n v="0"/>
    <n v="39.410000000000011"/>
  </r>
  <r>
    <x v="316"/>
    <x v="1"/>
    <s v="New York City"/>
    <x v="15"/>
    <x v="3"/>
    <x v="1"/>
    <x v="4"/>
    <s v="No"/>
    <x v="2"/>
    <n v="36.630000000000003"/>
    <n v="3"/>
    <n v="0"/>
    <n v="9.8901000000000039"/>
  </r>
  <r>
    <x v="315"/>
    <x v="0"/>
    <s v="Mount Pleasant"/>
    <x v="12"/>
    <x v="2"/>
    <x v="0"/>
    <x v="5"/>
    <s v="No"/>
    <x v="0"/>
    <n v="17.14"/>
    <n v="2"/>
    <n v="0"/>
    <n v="6.1704000000000008"/>
  </r>
  <r>
    <x v="232"/>
    <x v="0"/>
    <s v="San Francisco"/>
    <x v="1"/>
    <x v="1"/>
    <x v="1"/>
    <x v="2"/>
    <s v="No"/>
    <x v="0"/>
    <n v="51.75"/>
    <n v="5"/>
    <n v="0"/>
    <n v="24.84"/>
  </r>
  <r>
    <x v="232"/>
    <x v="0"/>
    <s v="San Francisco"/>
    <x v="1"/>
    <x v="1"/>
    <x v="0"/>
    <x v="5"/>
    <s v="Yes"/>
    <x v="1"/>
    <n v="123.96000000000001"/>
    <n v="3"/>
    <n v="0"/>
    <n v="11.156400000000005"/>
  </r>
  <r>
    <x v="103"/>
    <x v="1"/>
    <s v="San Francisco"/>
    <x v="1"/>
    <x v="1"/>
    <x v="0"/>
    <x v="0"/>
    <s v="No"/>
    <x v="0"/>
    <n v="586.39800000000002"/>
    <n v="6"/>
    <n v="0.15"/>
    <n v="34.493999999999971"/>
  </r>
  <r>
    <x v="103"/>
    <x v="1"/>
    <s v="San Francisco"/>
    <x v="1"/>
    <x v="1"/>
    <x v="1"/>
    <x v="4"/>
    <s v="No"/>
    <x v="2"/>
    <n v="80.98"/>
    <n v="1"/>
    <n v="0"/>
    <n v="3.2391999999999967"/>
  </r>
  <r>
    <x v="510"/>
    <x v="1"/>
    <s v="San Francisco"/>
    <x v="1"/>
    <x v="1"/>
    <x v="1"/>
    <x v="4"/>
    <s v="No"/>
    <x v="0"/>
    <n v="242.94"/>
    <n v="3"/>
    <n v="0"/>
    <n v="9.7175999999999902"/>
  </r>
  <r>
    <x v="275"/>
    <x v="0"/>
    <s v="Los Angeles"/>
    <x v="1"/>
    <x v="1"/>
    <x v="1"/>
    <x v="6"/>
    <s v="No"/>
    <x v="0"/>
    <n v="123.92"/>
    <n v="4"/>
    <n v="0"/>
    <n v="33.458399999999997"/>
  </r>
  <r>
    <x v="275"/>
    <x v="0"/>
    <s v="Los Angeles"/>
    <x v="1"/>
    <x v="1"/>
    <x v="1"/>
    <x v="6"/>
    <s v="Yes"/>
    <x v="1"/>
    <n v="12.39"/>
    <n v="3"/>
    <n v="0"/>
    <n v="5.6993999999999998"/>
  </r>
  <r>
    <x v="275"/>
    <x v="0"/>
    <s v="Los Angeles"/>
    <x v="1"/>
    <x v="1"/>
    <x v="1"/>
    <x v="6"/>
    <s v="No"/>
    <x v="0"/>
    <n v="47.3"/>
    <n v="2"/>
    <n v="0"/>
    <n v="12.298000000000002"/>
  </r>
  <r>
    <x v="535"/>
    <x v="0"/>
    <s v="Newport News"/>
    <x v="17"/>
    <x v="0"/>
    <x v="2"/>
    <x v="16"/>
    <s v="No"/>
    <x v="2"/>
    <n v="1599.92"/>
    <n v="8"/>
    <n v="0"/>
    <n v="751.9624"/>
  </r>
  <r>
    <x v="535"/>
    <x v="0"/>
    <s v="Newport News"/>
    <x v="17"/>
    <x v="0"/>
    <x v="1"/>
    <x v="12"/>
    <s v="No"/>
    <x v="0"/>
    <n v="11.09"/>
    <n v="1"/>
    <n v="0"/>
    <n v="5.4340999999999999"/>
  </r>
  <r>
    <x v="456"/>
    <x v="0"/>
    <s v="Fort Collins"/>
    <x v="22"/>
    <x v="1"/>
    <x v="1"/>
    <x v="8"/>
    <s v="No"/>
    <x v="0"/>
    <n v="3.1680000000000006"/>
    <n v="4"/>
    <n v="0.7"/>
    <n v="-2.5343999999999998"/>
  </r>
  <r>
    <x v="456"/>
    <x v="0"/>
    <s v="Fort Collins"/>
    <x v="22"/>
    <x v="1"/>
    <x v="0"/>
    <x v="1"/>
    <s v="Yes"/>
    <x v="1"/>
    <n v="579.13599999999997"/>
    <n v="4"/>
    <n v="0.2"/>
    <n v="-28.95679999999993"/>
  </r>
  <r>
    <x v="476"/>
    <x v="0"/>
    <s v="Seattle"/>
    <x v="4"/>
    <x v="1"/>
    <x v="1"/>
    <x v="8"/>
    <s v="No"/>
    <x v="0"/>
    <n v="6.3680000000000003"/>
    <n v="2"/>
    <n v="0.2"/>
    <n v="2.1492"/>
  </r>
  <r>
    <x v="476"/>
    <x v="0"/>
    <s v="Seattle"/>
    <x v="4"/>
    <x v="1"/>
    <x v="2"/>
    <x v="15"/>
    <s v="No"/>
    <x v="2"/>
    <n v="558.4"/>
    <n v="2"/>
    <n v="0.2"/>
    <n v="41.880000000000024"/>
  </r>
  <r>
    <x v="604"/>
    <x v="2"/>
    <s v="New York City"/>
    <x v="15"/>
    <x v="3"/>
    <x v="0"/>
    <x v="1"/>
    <s v="No"/>
    <x v="0"/>
    <n v="145.76400000000001"/>
    <n v="2"/>
    <n v="0.1"/>
    <n v="-8.0980000000000167"/>
  </r>
  <r>
    <x v="225"/>
    <x v="1"/>
    <s v="Richmond"/>
    <x v="17"/>
    <x v="0"/>
    <x v="1"/>
    <x v="10"/>
    <s v="No"/>
    <x v="0"/>
    <n v="13.620000000000001"/>
    <n v="3"/>
    <n v="0"/>
    <n v="6.1289999999999996"/>
  </r>
  <r>
    <x v="748"/>
    <x v="2"/>
    <s v="New York City"/>
    <x v="15"/>
    <x v="3"/>
    <x v="0"/>
    <x v="1"/>
    <s v="Yes"/>
    <x v="1"/>
    <n v="434.64600000000002"/>
    <n v="3"/>
    <n v="0.1"/>
    <n v="62.782199999999975"/>
  </r>
  <r>
    <x v="10"/>
    <x v="1"/>
    <s v="Seattle"/>
    <x v="4"/>
    <x v="1"/>
    <x v="1"/>
    <x v="10"/>
    <s v="No"/>
    <x v="0"/>
    <n v="440.18999999999994"/>
    <n v="9"/>
    <n v="0"/>
    <n v="206.88929999999996"/>
  </r>
  <r>
    <x v="10"/>
    <x v="1"/>
    <s v="Seattle"/>
    <x v="4"/>
    <x v="1"/>
    <x v="1"/>
    <x v="14"/>
    <s v="No"/>
    <x v="2"/>
    <n v="64.400000000000006"/>
    <n v="5"/>
    <n v="0"/>
    <n v="1.9320000000000004"/>
  </r>
  <r>
    <x v="571"/>
    <x v="2"/>
    <s v="San Francisco"/>
    <x v="1"/>
    <x v="1"/>
    <x v="1"/>
    <x v="10"/>
    <s v="No"/>
    <x v="0"/>
    <n v="244.54999999999998"/>
    <n v="5"/>
    <n v="0"/>
    <n v="114.93849999999998"/>
  </r>
  <r>
    <x v="571"/>
    <x v="2"/>
    <s v="San Francisco"/>
    <x v="1"/>
    <x v="1"/>
    <x v="1"/>
    <x v="10"/>
    <s v="No"/>
    <x v="0"/>
    <n v="195.76"/>
    <n v="4"/>
    <n v="0"/>
    <n v="97.88"/>
  </r>
  <r>
    <x v="689"/>
    <x v="2"/>
    <s v="Perth Amboy"/>
    <x v="30"/>
    <x v="3"/>
    <x v="1"/>
    <x v="10"/>
    <s v="Yes"/>
    <x v="1"/>
    <n v="11.76"/>
    <n v="2"/>
    <n v="0"/>
    <n v="5.7623999999999995"/>
  </r>
  <r>
    <x v="689"/>
    <x v="2"/>
    <s v="Perth Amboy"/>
    <x v="30"/>
    <x v="3"/>
    <x v="1"/>
    <x v="4"/>
    <s v="No"/>
    <x v="0"/>
    <n v="166.45"/>
    <n v="5"/>
    <n v="0"/>
    <n v="39.947999999999993"/>
  </r>
  <r>
    <x v="409"/>
    <x v="0"/>
    <s v="San Francisco"/>
    <x v="1"/>
    <x v="1"/>
    <x v="1"/>
    <x v="13"/>
    <s v="No"/>
    <x v="2"/>
    <n v="2.88"/>
    <n v="1"/>
    <n v="0"/>
    <n v="1.3535999999999999"/>
  </r>
  <r>
    <x v="542"/>
    <x v="1"/>
    <s v="Freeport"/>
    <x v="10"/>
    <x v="2"/>
    <x v="1"/>
    <x v="4"/>
    <s v="No"/>
    <x v="0"/>
    <n v="45.248000000000005"/>
    <n v="2"/>
    <n v="0.2"/>
    <n v="3.9591999999999992"/>
  </r>
  <r>
    <x v="647"/>
    <x v="0"/>
    <s v="Philadelphia"/>
    <x v="9"/>
    <x v="3"/>
    <x v="1"/>
    <x v="6"/>
    <s v="No"/>
    <x v="0"/>
    <n v="59.903999999999996"/>
    <n v="2"/>
    <n v="0.2"/>
    <n v="14.227200000000003"/>
  </r>
  <r>
    <x v="647"/>
    <x v="0"/>
    <s v="Philadelphia"/>
    <x v="9"/>
    <x v="3"/>
    <x v="1"/>
    <x v="9"/>
    <s v="Yes"/>
    <x v="1"/>
    <n v="23.696000000000002"/>
    <n v="2"/>
    <n v="0.2"/>
    <n v="6.5164"/>
  </r>
  <r>
    <x v="647"/>
    <x v="0"/>
    <s v="Philadelphia"/>
    <x v="9"/>
    <x v="3"/>
    <x v="1"/>
    <x v="10"/>
    <s v="No"/>
    <x v="0"/>
    <n v="7.9680000000000009"/>
    <n v="2"/>
    <n v="0.2"/>
    <n v="2.8884000000000007"/>
  </r>
  <r>
    <x v="647"/>
    <x v="0"/>
    <s v="Philadelphia"/>
    <x v="9"/>
    <x v="3"/>
    <x v="1"/>
    <x v="9"/>
    <s v="No"/>
    <x v="2"/>
    <n v="18.2"/>
    <n v="7"/>
    <n v="0.2"/>
    <n v="2.0474999999999994"/>
  </r>
  <r>
    <x v="647"/>
    <x v="0"/>
    <s v="Philadelphia"/>
    <x v="9"/>
    <x v="3"/>
    <x v="2"/>
    <x v="11"/>
    <s v="No"/>
    <x v="0"/>
    <n v="27.552000000000003"/>
    <n v="3"/>
    <n v="0.2"/>
    <n v="-0.3444000000000047"/>
  </r>
  <r>
    <x v="647"/>
    <x v="0"/>
    <s v="Philadelphia"/>
    <x v="9"/>
    <x v="3"/>
    <x v="0"/>
    <x v="1"/>
    <s v="No"/>
    <x v="0"/>
    <n v="844.11599999999987"/>
    <n v="6"/>
    <n v="0.3"/>
    <n v="-36.176400000000001"/>
  </r>
  <r>
    <x v="647"/>
    <x v="0"/>
    <s v="Philadelphia"/>
    <x v="9"/>
    <x v="3"/>
    <x v="1"/>
    <x v="4"/>
    <s v="Yes"/>
    <x v="1"/>
    <n v="76.75200000000001"/>
    <n v="3"/>
    <n v="0.2"/>
    <n v="-9.5940000000000012"/>
  </r>
  <r>
    <x v="138"/>
    <x v="0"/>
    <s v="Jacksonville"/>
    <x v="2"/>
    <x v="0"/>
    <x v="1"/>
    <x v="2"/>
    <s v="No"/>
    <x v="0"/>
    <n v="3"/>
    <n v="1"/>
    <n v="0.2"/>
    <n v="1.0499999999999998"/>
  </r>
  <r>
    <x v="549"/>
    <x v="0"/>
    <s v="Pembroke Pines"/>
    <x v="2"/>
    <x v="0"/>
    <x v="1"/>
    <x v="8"/>
    <s v="No"/>
    <x v="2"/>
    <n v="7.5060000000000002"/>
    <n v="9"/>
    <n v="0.7"/>
    <n v="-6.0047999999999977"/>
  </r>
  <r>
    <x v="549"/>
    <x v="0"/>
    <s v="Pembroke Pines"/>
    <x v="2"/>
    <x v="0"/>
    <x v="1"/>
    <x v="2"/>
    <s v="No"/>
    <x v="0"/>
    <n v="16.559999999999999"/>
    <n v="2"/>
    <n v="0.2"/>
    <n v="5.7960000000000003"/>
  </r>
  <r>
    <x v="10"/>
    <x v="1"/>
    <s v="Seattle"/>
    <x v="4"/>
    <x v="1"/>
    <x v="0"/>
    <x v="5"/>
    <s v="No"/>
    <x v="0"/>
    <n v="79.92"/>
    <n v="4"/>
    <n v="0"/>
    <n v="34.365600000000008"/>
  </r>
  <r>
    <x v="10"/>
    <x v="1"/>
    <s v="Seattle"/>
    <x v="4"/>
    <x v="1"/>
    <x v="2"/>
    <x v="11"/>
    <s v="Yes"/>
    <x v="1"/>
    <n v="69.98"/>
    <n v="2"/>
    <n v="0"/>
    <n v="13.296199999999999"/>
  </r>
  <r>
    <x v="587"/>
    <x v="1"/>
    <s v="Fort Worth"/>
    <x v="5"/>
    <x v="2"/>
    <x v="1"/>
    <x v="8"/>
    <s v="No"/>
    <x v="0"/>
    <n v="11.059999999999999"/>
    <n v="10"/>
    <n v="0.8"/>
    <n v="-18.802"/>
  </r>
  <r>
    <x v="587"/>
    <x v="1"/>
    <s v="Fort Worth"/>
    <x v="5"/>
    <x v="2"/>
    <x v="0"/>
    <x v="0"/>
    <s v="No"/>
    <x v="2"/>
    <n v="623.46479999999997"/>
    <n v="7"/>
    <n v="0.32"/>
    <n v="-119.19180000000006"/>
  </r>
  <r>
    <x v="587"/>
    <x v="1"/>
    <s v="Fort Worth"/>
    <x v="5"/>
    <x v="2"/>
    <x v="1"/>
    <x v="4"/>
    <s v="No"/>
    <x v="0"/>
    <n v="772.68000000000006"/>
    <n v="5"/>
    <n v="0.2"/>
    <n v="-57.950999999999993"/>
  </r>
  <r>
    <x v="107"/>
    <x v="0"/>
    <s v="Detroit"/>
    <x v="12"/>
    <x v="2"/>
    <x v="1"/>
    <x v="9"/>
    <s v="No"/>
    <x v="0"/>
    <n v="283.14000000000004"/>
    <n v="4"/>
    <n v="0.1"/>
    <n v="72.357999999999976"/>
  </r>
  <r>
    <x v="107"/>
    <x v="0"/>
    <s v="Detroit"/>
    <x v="12"/>
    <x v="2"/>
    <x v="2"/>
    <x v="7"/>
    <s v="Yes"/>
    <x v="1"/>
    <n v="635.96"/>
    <n v="4"/>
    <n v="0"/>
    <n v="165.34960000000001"/>
  </r>
  <r>
    <x v="107"/>
    <x v="0"/>
    <s v="Detroit"/>
    <x v="12"/>
    <x v="2"/>
    <x v="2"/>
    <x v="7"/>
    <s v="No"/>
    <x v="0"/>
    <n v="118.99"/>
    <n v="1"/>
    <n v="0"/>
    <n v="33.3172"/>
  </r>
  <r>
    <x v="107"/>
    <x v="0"/>
    <s v="Detroit"/>
    <x v="12"/>
    <x v="2"/>
    <x v="0"/>
    <x v="5"/>
    <s v="No"/>
    <x v="2"/>
    <n v="272.94"/>
    <n v="3"/>
    <n v="0"/>
    <n v="30.023400000000009"/>
  </r>
  <r>
    <x v="8"/>
    <x v="0"/>
    <s v="Philadelphia"/>
    <x v="9"/>
    <x v="3"/>
    <x v="0"/>
    <x v="5"/>
    <s v="No"/>
    <x v="0"/>
    <n v="15.008000000000003"/>
    <n v="2"/>
    <n v="0.2"/>
    <n v="1.5007999999999999"/>
  </r>
  <r>
    <x v="639"/>
    <x v="0"/>
    <s v="Logan"/>
    <x v="7"/>
    <x v="1"/>
    <x v="1"/>
    <x v="8"/>
    <s v="No"/>
    <x v="0"/>
    <n v="33.088000000000001"/>
    <n v="4"/>
    <n v="0.2"/>
    <n v="11.167199999999999"/>
  </r>
  <r>
    <x v="639"/>
    <x v="0"/>
    <s v="Logan"/>
    <x v="7"/>
    <x v="1"/>
    <x v="1"/>
    <x v="4"/>
    <s v="Yes"/>
    <x v="1"/>
    <n v="80.98"/>
    <n v="1"/>
    <n v="0"/>
    <n v="3.2391999999999967"/>
  </r>
  <r>
    <x v="639"/>
    <x v="0"/>
    <s v="Logan"/>
    <x v="7"/>
    <x v="1"/>
    <x v="2"/>
    <x v="11"/>
    <s v="No"/>
    <x v="0"/>
    <n v="82.800000000000011"/>
    <n v="12"/>
    <n v="0"/>
    <n v="6.6239999999999952"/>
  </r>
  <r>
    <x v="639"/>
    <x v="0"/>
    <s v="Logan"/>
    <x v="7"/>
    <x v="1"/>
    <x v="1"/>
    <x v="4"/>
    <s v="No"/>
    <x v="2"/>
    <n v="21.36"/>
    <n v="2"/>
    <n v="0"/>
    <n v="5.7672000000000008"/>
  </r>
  <r>
    <x v="639"/>
    <x v="0"/>
    <s v="Logan"/>
    <x v="7"/>
    <x v="1"/>
    <x v="1"/>
    <x v="8"/>
    <s v="No"/>
    <x v="0"/>
    <n v="62.048000000000002"/>
    <n v="2"/>
    <n v="0.2"/>
    <n v="20.165599999999998"/>
  </r>
  <r>
    <x v="681"/>
    <x v="0"/>
    <s v="Auburn"/>
    <x v="15"/>
    <x v="3"/>
    <x v="1"/>
    <x v="13"/>
    <s v="No"/>
    <x v="0"/>
    <n v="29.61"/>
    <n v="9"/>
    <n v="0"/>
    <n v="13.324499999999999"/>
  </r>
  <r>
    <x v="160"/>
    <x v="0"/>
    <s v="Raleigh"/>
    <x v="3"/>
    <x v="0"/>
    <x v="2"/>
    <x v="7"/>
    <s v="Yes"/>
    <x v="1"/>
    <n v="863.928"/>
    <n v="9"/>
    <n v="0.2"/>
    <n v="86.392799999999994"/>
  </r>
  <r>
    <x v="334"/>
    <x v="1"/>
    <s v="Philadelphia"/>
    <x v="9"/>
    <x v="3"/>
    <x v="0"/>
    <x v="3"/>
    <s v="No"/>
    <x v="0"/>
    <n v="241.92"/>
    <n v="4"/>
    <n v="0.4"/>
    <n v="-56.448000000000008"/>
  </r>
  <r>
    <x v="334"/>
    <x v="1"/>
    <s v="Philadelphia"/>
    <x v="9"/>
    <x v="3"/>
    <x v="0"/>
    <x v="0"/>
    <s v="No"/>
    <x v="2"/>
    <n v="163.88"/>
    <n v="4"/>
    <n v="0.5"/>
    <n v="-81.94"/>
  </r>
  <r>
    <x v="334"/>
    <x v="1"/>
    <s v="Philadelphia"/>
    <x v="9"/>
    <x v="3"/>
    <x v="1"/>
    <x v="8"/>
    <s v="No"/>
    <x v="0"/>
    <n v="3.4860000000000002"/>
    <n v="2"/>
    <n v="0.7"/>
    <n v="-2.7887999999999993"/>
  </r>
  <r>
    <x v="334"/>
    <x v="1"/>
    <s v="Philadelphia"/>
    <x v="9"/>
    <x v="3"/>
    <x v="1"/>
    <x v="13"/>
    <s v="No"/>
    <x v="0"/>
    <n v="10.584"/>
    <n v="7"/>
    <n v="0.2"/>
    <n v="-2.3813999999999993"/>
  </r>
  <r>
    <x v="332"/>
    <x v="0"/>
    <s v="Richmond"/>
    <x v="14"/>
    <x v="2"/>
    <x v="2"/>
    <x v="7"/>
    <s v="Yes"/>
    <x v="1"/>
    <n v="440.91"/>
    <n v="9"/>
    <n v="0"/>
    <n v="123.45480000000005"/>
  </r>
  <r>
    <x v="669"/>
    <x v="0"/>
    <s v="Lancaster"/>
    <x v="9"/>
    <x v="3"/>
    <x v="1"/>
    <x v="8"/>
    <s v="No"/>
    <x v="0"/>
    <n v="5.7150000000000016"/>
    <n v="5"/>
    <n v="0.7"/>
    <n v="-4.7625000000000011"/>
  </r>
  <r>
    <x v="564"/>
    <x v="0"/>
    <s v="Tucson"/>
    <x v="16"/>
    <x v="1"/>
    <x v="0"/>
    <x v="5"/>
    <s v="No"/>
    <x v="2"/>
    <n v="51.967999999999996"/>
    <n v="2"/>
    <n v="0.2"/>
    <n v="10.393599999999998"/>
  </r>
  <r>
    <x v="564"/>
    <x v="0"/>
    <s v="Tucson"/>
    <x v="16"/>
    <x v="1"/>
    <x v="2"/>
    <x v="11"/>
    <s v="No"/>
    <x v="0"/>
    <n v="71.975999999999999"/>
    <n v="3"/>
    <n v="0.2"/>
    <n v="21.592800000000011"/>
  </r>
  <r>
    <x v="564"/>
    <x v="0"/>
    <s v="Tucson"/>
    <x v="16"/>
    <x v="1"/>
    <x v="0"/>
    <x v="1"/>
    <s v="No"/>
    <x v="0"/>
    <n v="242.35200000000003"/>
    <n v="3"/>
    <n v="0.2"/>
    <n v="-42.411600000000035"/>
  </r>
  <r>
    <x v="564"/>
    <x v="0"/>
    <s v="Tucson"/>
    <x v="16"/>
    <x v="1"/>
    <x v="1"/>
    <x v="10"/>
    <s v="Yes"/>
    <x v="1"/>
    <n v="221.92000000000002"/>
    <n v="5"/>
    <n v="0.2"/>
    <n v="77.671999999999983"/>
  </r>
  <r>
    <x v="564"/>
    <x v="0"/>
    <s v="Tucson"/>
    <x v="16"/>
    <x v="1"/>
    <x v="1"/>
    <x v="10"/>
    <s v="No"/>
    <x v="0"/>
    <n v="8.4480000000000004"/>
    <n v="2"/>
    <n v="0.2"/>
    <n v="2.6399999999999997"/>
  </r>
  <r>
    <x v="252"/>
    <x v="0"/>
    <s v="Detroit"/>
    <x v="12"/>
    <x v="2"/>
    <x v="1"/>
    <x v="8"/>
    <s v="No"/>
    <x v="2"/>
    <n v="29.52"/>
    <n v="4"/>
    <n v="0"/>
    <n v="14.4648"/>
  </r>
  <r>
    <x v="252"/>
    <x v="0"/>
    <s v="Detroit"/>
    <x v="12"/>
    <x v="2"/>
    <x v="0"/>
    <x v="1"/>
    <s v="No"/>
    <x v="0"/>
    <n v="302.94"/>
    <n v="3"/>
    <n v="0"/>
    <n v="48.470400000000012"/>
  </r>
  <r>
    <x v="252"/>
    <x v="0"/>
    <s v="Detroit"/>
    <x v="12"/>
    <x v="2"/>
    <x v="0"/>
    <x v="1"/>
    <s v="No"/>
    <x v="0"/>
    <n v="142.36000000000001"/>
    <n v="2"/>
    <n v="0"/>
    <n v="38.437200000000004"/>
  </r>
  <r>
    <x v="252"/>
    <x v="0"/>
    <s v="Detroit"/>
    <x v="12"/>
    <x v="2"/>
    <x v="0"/>
    <x v="1"/>
    <s v="Yes"/>
    <x v="1"/>
    <n v="546.66"/>
    <n v="9"/>
    <n v="0"/>
    <n v="136.66500000000002"/>
  </r>
  <r>
    <x v="252"/>
    <x v="0"/>
    <s v="Detroit"/>
    <x v="12"/>
    <x v="2"/>
    <x v="0"/>
    <x v="5"/>
    <s v="No"/>
    <x v="0"/>
    <n v="212.13"/>
    <n v="3"/>
    <n v="0"/>
    <n v="14.849099999999979"/>
  </r>
  <r>
    <x v="451"/>
    <x v="2"/>
    <s v="Austin"/>
    <x v="5"/>
    <x v="2"/>
    <x v="1"/>
    <x v="6"/>
    <s v="No"/>
    <x v="2"/>
    <n v="5.2480000000000002"/>
    <n v="2"/>
    <n v="0.2"/>
    <n v="0.59039999999999915"/>
  </r>
  <r>
    <x v="451"/>
    <x v="2"/>
    <s v="Austin"/>
    <x v="5"/>
    <x v="2"/>
    <x v="1"/>
    <x v="4"/>
    <s v="No"/>
    <x v="0"/>
    <n v="74.415999999999997"/>
    <n v="2"/>
    <n v="0.2"/>
    <n v="-14.883200000000002"/>
  </r>
  <r>
    <x v="451"/>
    <x v="2"/>
    <s v="Austin"/>
    <x v="5"/>
    <x v="2"/>
    <x v="1"/>
    <x v="10"/>
    <s v="No"/>
    <x v="0"/>
    <n v="6.8480000000000008"/>
    <n v="2"/>
    <n v="0.2"/>
    <n v="2.1399999999999992"/>
  </r>
  <r>
    <x v="451"/>
    <x v="2"/>
    <s v="Austin"/>
    <x v="5"/>
    <x v="2"/>
    <x v="0"/>
    <x v="5"/>
    <s v="Yes"/>
    <x v="1"/>
    <n v="7.9959999999999996"/>
    <n v="1"/>
    <n v="0.6"/>
    <n v="-6.9964999999999993"/>
  </r>
  <r>
    <x v="704"/>
    <x v="1"/>
    <s v="Houston"/>
    <x v="5"/>
    <x v="2"/>
    <x v="1"/>
    <x v="9"/>
    <s v="No"/>
    <x v="0"/>
    <n v="8.711999999999998"/>
    <n v="2"/>
    <n v="0.8"/>
    <n v="-19.602000000000007"/>
  </r>
  <r>
    <x v="151"/>
    <x v="0"/>
    <s v="Waterbury"/>
    <x v="29"/>
    <x v="3"/>
    <x v="1"/>
    <x v="14"/>
    <s v="No"/>
    <x v="2"/>
    <n v="65.17"/>
    <n v="7"/>
    <n v="0"/>
    <n v="18.899299999999997"/>
  </r>
  <r>
    <x v="151"/>
    <x v="0"/>
    <s v="Waterbury"/>
    <x v="29"/>
    <x v="3"/>
    <x v="1"/>
    <x v="2"/>
    <s v="No"/>
    <x v="0"/>
    <n v="14.62"/>
    <n v="2"/>
    <n v="0"/>
    <n v="6.8713999999999995"/>
  </r>
  <r>
    <x v="151"/>
    <x v="0"/>
    <s v="Waterbury"/>
    <x v="29"/>
    <x v="3"/>
    <x v="0"/>
    <x v="5"/>
    <s v="No"/>
    <x v="0"/>
    <n v="173.24"/>
    <n v="4"/>
    <n v="0"/>
    <n v="17.323999999999984"/>
  </r>
  <r>
    <x v="576"/>
    <x v="0"/>
    <s v="Los Angeles"/>
    <x v="1"/>
    <x v="1"/>
    <x v="1"/>
    <x v="8"/>
    <s v="Yes"/>
    <x v="1"/>
    <n v="895.92"/>
    <n v="5"/>
    <n v="0.2"/>
    <n v="302.37299999999993"/>
  </r>
  <r>
    <x v="576"/>
    <x v="0"/>
    <s v="Los Angeles"/>
    <x v="1"/>
    <x v="1"/>
    <x v="1"/>
    <x v="4"/>
    <s v="No"/>
    <x v="0"/>
    <n v="130.71"/>
    <n v="3"/>
    <n v="0"/>
    <n v="39.212999999999994"/>
  </r>
  <r>
    <x v="576"/>
    <x v="0"/>
    <s v="Los Angeles"/>
    <x v="1"/>
    <x v="1"/>
    <x v="1"/>
    <x v="6"/>
    <s v="No"/>
    <x v="2"/>
    <n v="11.68"/>
    <n v="2"/>
    <n v="0"/>
    <n v="3.0367999999999995"/>
  </r>
  <r>
    <x v="576"/>
    <x v="0"/>
    <s v="Los Angeles"/>
    <x v="1"/>
    <x v="1"/>
    <x v="2"/>
    <x v="11"/>
    <s v="No"/>
    <x v="0"/>
    <n v="62.31"/>
    <n v="3"/>
    <n v="0"/>
    <n v="22.4316"/>
  </r>
  <r>
    <x v="123"/>
    <x v="0"/>
    <s v="Philadelphia"/>
    <x v="9"/>
    <x v="3"/>
    <x v="1"/>
    <x v="8"/>
    <s v="No"/>
    <x v="0"/>
    <n v="0.85200000000000009"/>
    <n v="1"/>
    <n v="0.7"/>
    <n v="-0.59639999999999982"/>
  </r>
  <r>
    <x v="719"/>
    <x v="0"/>
    <s v="Huntsville"/>
    <x v="5"/>
    <x v="2"/>
    <x v="1"/>
    <x v="10"/>
    <s v="Yes"/>
    <x v="1"/>
    <n v="36.288000000000011"/>
    <n v="7"/>
    <n v="0.2"/>
    <n v="12.700800000000001"/>
  </r>
  <r>
    <x v="719"/>
    <x v="0"/>
    <s v="Huntsville"/>
    <x v="5"/>
    <x v="2"/>
    <x v="0"/>
    <x v="5"/>
    <s v="No"/>
    <x v="0"/>
    <n v="56.567999999999998"/>
    <n v="2"/>
    <n v="0.6"/>
    <n v="-74.952600000000004"/>
  </r>
  <r>
    <x v="455"/>
    <x v="0"/>
    <s v="Portland"/>
    <x v="21"/>
    <x v="1"/>
    <x v="2"/>
    <x v="7"/>
    <s v="No"/>
    <x v="2"/>
    <n v="344.70400000000001"/>
    <n v="2"/>
    <n v="0.2"/>
    <n v="38.779199999999989"/>
  </r>
  <r>
    <x v="398"/>
    <x v="0"/>
    <s v="Louisville"/>
    <x v="22"/>
    <x v="1"/>
    <x v="2"/>
    <x v="7"/>
    <s v="No"/>
    <x v="0"/>
    <n v="201.584"/>
    <n v="2"/>
    <n v="0.2"/>
    <n v="20.158400000000015"/>
  </r>
  <r>
    <x v="475"/>
    <x v="2"/>
    <s v="Seattle"/>
    <x v="4"/>
    <x v="1"/>
    <x v="0"/>
    <x v="3"/>
    <s v="No"/>
    <x v="0"/>
    <n v="521.96"/>
    <n v="2"/>
    <n v="0"/>
    <n v="88.733199999999954"/>
  </r>
  <r>
    <x v="75"/>
    <x v="0"/>
    <s v="Baltimore"/>
    <x v="39"/>
    <x v="3"/>
    <x v="1"/>
    <x v="6"/>
    <s v="Yes"/>
    <x v="1"/>
    <n v="8.2200000000000006"/>
    <n v="3"/>
    <n v="0"/>
    <n v="2.2194000000000007"/>
  </r>
  <r>
    <x v="249"/>
    <x v="1"/>
    <s v="San Francisco"/>
    <x v="1"/>
    <x v="1"/>
    <x v="1"/>
    <x v="10"/>
    <s v="No"/>
    <x v="0"/>
    <n v="45.36"/>
    <n v="7"/>
    <n v="0"/>
    <n v="21.772800000000004"/>
  </r>
  <r>
    <x v="368"/>
    <x v="2"/>
    <s v="Los Angeles"/>
    <x v="1"/>
    <x v="1"/>
    <x v="1"/>
    <x v="4"/>
    <s v="No"/>
    <x v="2"/>
    <n v="947.17000000000007"/>
    <n v="7"/>
    <n v="0"/>
    <n v="9.4717000000000837"/>
  </r>
  <r>
    <x v="368"/>
    <x v="2"/>
    <s v="Los Angeles"/>
    <x v="1"/>
    <x v="1"/>
    <x v="1"/>
    <x v="10"/>
    <s v="No"/>
    <x v="0"/>
    <n v="61.96"/>
    <n v="2"/>
    <n v="0"/>
    <n v="27.881999999999998"/>
  </r>
  <r>
    <x v="749"/>
    <x v="0"/>
    <s v="Aurora"/>
    <x v="10"/>
    <x v="2"/>
    <x v="0"/>
    <x v="3"/>
    <s v="No"/>
    <x v="0"/>
    <n v="268.935"/>
    <n v="3"/>
    <n v="0.5"/>
    <n v="-209.76929999999999"/>
  </r>
  <r>
    <x v="278"/>
    <x v="2"/>
    <s v="Seattle"/>
    <x v="4"/>
    <x v="1"/>
    <x v="1"/>
    <x v="6"/>
    <s v="Yes"/>
    <x v="1"/>
    <n v="7.58"/>
    <n v="1"/>
    <n v="0"/>
    <n v="2.9561999999999999"/>
  </r>
  <r>
    <x v="223"/>
    <x v="0"/>
    <s v="Athens"/>
    <x v="32"/>
    <x v="0"/>
    <x v="1"/>
    <x v="2"/>
    <s v="No"/>
    <x v="0"/>
    <n v="14.73"/>
    <n v="3"/>
    <n v="0"/>
    <n v="7.2176999999999998"/>
  </r>
  <r>
    <x v="697"/>
    <x v="2"/>
    <s v="Apopka"/>
    <x v="2"/>
    <x v="0"/>
    <x v="1"/>
    <x v="8"/>
    <s v="No"/>
    <x v="2"/>
    <n v="9.8880000000000017"/>
    <n v="2"/>
    <n v="0.7"/>
    <n v="-6.921599999999998"/>
  </r>
  <r>
    <x v="697"/>
    <x v="2"/>
    <s v="Apopka"/>
    <x v="2"/>
    <x v="0"/>
    <x v="1"/>
    <x v="9"/>
    <s v="No"/>
    <x v="0"/>
    <n v="671.5440000000001"/>
    <n v="3"/>
    <n v="0.2"/>
    <n v="50.36579999999995"/>
  </r>
  <r>
    <x v="486"/>
    <x v="2"/>
    <s v="New York City"/>
    <x v="15"/>
    <x v="3"/>
    <x v="1"/>
    <x v="4"/>
    <s v="No"/>
    <x v="0"/>
    <n v="1117.92"/>
    <n v="4"/>
    <n v="0"/>
    <n v="55.895999999999958"/>
  </r>
  <r>
    <x v="486"/>
    <x v="2"/>
    <s v="New York City"/>
    <x v="15"/>
    <x v="3"/>
    <x v="0"/>
    <x v="0"/>
    <s v="Yes"/>
    <x v="1"/>
    <n v="275.952"/>
    <n v="3"/>
    <n v="0.2"/>
    <n v="-37.943400000000025"/>
  </r>
  <r>
    <x v="23"/>
    <x v="0"/>
    <s v="San Francisco"/>
    <x v="1"/>
    <x v="1"/>
    <x v="1"/>
    <x v="8"/>
    <s v="No"/>
    <x v="0"/>
    <n v="123.14399999999999"/>
    <n v="7"/>
    <n v="0.2"/>
    <n v="46.178999999999988"/>
  </r>
  <r>
    <x v="603"/>
    <x v="0"/>
    <s v="Dallas"/>
    <x v="5"/>
    <x v="2"/>
    <x v="2"/>
    <x v="11"/>
    <s v="No"/>
    <x v="2"/>
    <n v="15.576000000000001"/>
    <n v="3"/>
    <n v="0.2"/>
    <n v="3.3098999999999998"/>
  </r>
  <r>
    <x v="579"/>
    <x v="0"/>
    <s v="San Diego"/>
    <x v="1"/>
    <x v="1"/>
    <x v="1"/>
    <x v="10"/>
    <s v="No"/>
    <x v="0"/>
    <n v="212.64"/>
    <n v="6"/>
    <n v="0"/>
    <n v="99.940799999999982"/>
  </r>
  <r>
    <x v="579"/>
    <x v="0"/>
    <s v="San Diego"/>
    <x v="1"/>
    <x v="1"/>
    <x v="1"/>
    <x v="10"/>
    <s v="No"/>
    <x v="0"/>
    <n v="9.870000000000001"/>
    <n v="3"/>
    <n v="0"/>
    <n v="4.5401999999999996"/>
  </r>
  <r>
    <x v="579"/>
    <x v="0"/>
    <s v="San Diego"/>
    <x v="1"/>
    <x v="1"/>
    <x v="2"/>
    <x v="11"/>
    <s v="Yes"/>
    <x v="1"/>
    <n v="53.25"/>
    <n v="3"/>
    <n v="0"/>
    <n v="20.767499999999998"/>
  </r>
  <r>
    <x v="579"/>
    <x v="0"/>
    <s v="San Diego"/>
    <x v="1"/>
    <x v="1"/>
    <x v="0"/>
    <x v="5"/>
    <s v="No"/>
    <x v="0"/>
    <n v="19.919999999999998"/>
    <n v="3"/>
    <n v="0"/>
    <n v="9.5615999999999985"/>
  </r>
  <r>
    <x v="114"/>
    <x v="1"/>
    <s v="New York City"/>
    <x v="15"/>
    <x v="3"/>
    <x v="0"/>
    <x v="1"/>
    <s v="No"/>
    <x v="2"/>
    <n v="658.74599999999998"/>
    <n v="3"/>
    <n v="0.1"/>
    <n v="146.38799999999998"/>
  </r>
  <r>
    <x v="390"/>
    <x v="2"/>
    <s v="Lewiston"/>
    <x v="43"/>
    <x v="3"/>
    <x v="1"/>
    <x v="8"/>
    <s v="No"/>
    <x v="0"/>
    <n v="8.26"/>
    <n v="2"/>
    <n v="0"/>
    <n v="3.8822000000000001"/>
  </r>
  <r>
    <x v="390"/>
    <x v="2"/>
    <s v="Lewiston"/>
    <x v="43"/>
    <x v="3"/>
    <x v="1"/>
    <x v="8"/>
    <s v="No"/>
    <x v="0"/>
    <n v="29.84"/>
    <n v="2"/>
    <n v="0"/>
    <n v="13.427999999999997"/>
  </r>
  <r>
    <x v="390"/>
    <x v="2"/>
    <s v="Lewiston"/>
    <x v="43"/>
    <x v="3"/>
    <x v="2"/>
    <x v="11"/>
    <s v="Yes"/>
    <x v="1"/>
    <n v="67.98"/>
    <n v="2"/>
    <n v="0"/>
    <n v="14.955599999999997"/>
  </r>
  <r>
    <x v="150"/>
    <x v="0"/>
    <s v="Long Beach"/>
    <x v="1"/>
    <x v="1"/>
    <x v="1"/>
    <x v="2"/>
    <s v="No"/>
    <x v="0"/>
    <n v="61.06"/>
    <n v="2"/>
    <n v="0"/>
    <n v="28.087600000000002"/>
  </r>
  <r>
    <x v="150"/>
    <x v="0"/>
    <s v="Long Beach"/>
    <x v="1"/>
    <x v="1"/>
    <x v="0"/>
    <x v="3"/>
    <s v="No"/>
    <x v="2"/>
    <n v="35.544000000000004"/>
    <n v="1"/>
    <n v="0.2"/>
    <n v="-0.88860000000000205"/>
  </r>
  <r>
    <x v="394"/>
    <x v="0"/>
    <s v="Seattle"/>
    <x v="4"/>
    <x v="1"/>
    <x v="1"/>
    <x v="2"/>
    <s v="No"/>
    <x v="0"/>
    <n v="9.9600000000000009"/>
    <n v="2"/>
    <n v="0"/>
    <n v="4.5815999999999999"/>
  </r>
  <r>
    <x v="394"/>
    <x v="0"/>
    <s v="Seattle"/>
    <x v="4"/>
    <x v="1"/>
    <x v="1"/>
    <x v="6"/>
    <s v="No"/>
    <x v="0"/>
    <n v="9.2099999999999991"/>
    <n v="3"/>
    <n v="0"/>
    <n v="2.3025000000000002"/>
  </r>
  <r>
    <x v="394"/>
    <x v="0"/>
    <s v="Seattle"/>
    <x v="4"/>
    <x v="1"/>
    <x v="1"/>
    <x v="14"/>
    <s v="Yes"/>
    <x v="1"/>
    <n v="27.93"/>
    <n v="3"/>
    <n v="0"/>
    <n v="8.0996999999999986"/>
  </r>
  <r>
    <x v="148"/>
    <x v="0"/>
    <s v="Rochester"/>
    <x v="11"/>
    <x v="2"/>
    <x v="1"/>
    <x v="13"/>
    <s v="No"/>
    <x v="0"/>
    <n v="7.9"/>
    <n v="2"/>
    <n v="0"/>
    <n v="2.5279999999999996"/>
  </r>
  <r>
    <x v="148"/>
    <x v="0"/>
    <s v="Rochester"/>
    <x v="11"/>
    <x v="2"/>
    <x v="1"/>
    <x v="4"/>
    <s v="No"/>
    <x v="2"/>
    <n v="221.16"/>
    <n v="4"/>
    <n v="0"/>
    <n v="57.501599999999996"/>
  </r>
  <r>
    <x v="148"/>
    <x v="0"/>
    <s v="Rochester"/>
    <x v="11"/>
    <x v="2"/>
    <x v="1"/>
    <x v="8"/>
    <s v="No"/>
    <x v="0"/>
    <n v="127.96"/>
    <n v="2"/>
    <n v="0"/>
    <n v="62.700400000000002"/>
  </r>
  <r>
    <x v="148"/>
    <x v="0"/>
    <s v="Rochester"/>
    <x v="11"/>
    <x v="2"/>
    <x v="1"/>
    <x v="8"/>
    <s v="No"/>
    <x v="0"/>
    <n v="18.690000000000001"/>
    <n v="3"/>
    <n v="0"/>
    <n v="9.158100000000001"/>
  </r>
  <r>
    <x v="378"/>
    <x v="1"/>
    <s v="San Francisco"/>
    <x v="1"/>
    <x v="1"/>
    <x v="1"/>
    <x v="14"/>
    <s v="Yes"/>
    <x v="1"/>
    <n v="25.349999999999998"/>
    <n v="3"/>
    <n v="0"/>
    <n v="7.6049999999999978"/>
  </r>
  <r>
    <x v="378"/>
    <x v="1"/>
    <s v="San Francisco"/>
    <x v="1"/>
    <x v="1"/>
    <x v="0"/>
    <x v="5"/>
    <s v="No"/>
    <x v="0"/>
    <n v="35.28"/>
    <n v="3"/>
    <n v="0"/>
    <n v="11.995199999999997"/>
  </r>
  <r>
    <x v="296"/>
    <x v="1"/>
    <s v="Seattle"/>
    <x v="4"/>
    <x v="1"/>
    <x v="1"/>
    <x v="10"/>
    <s v="No"/>
    <x v="2"/>
    <n v="33.4"/>
    <n v="5"/>
    <n v="0"/>
    <n v="16.032"/>
  </r>
  <r>
    <x v="393"/>
    <x v="1"/>
    <s v="Spokane"/>
    <x v="4"/>
    <x v="1"/>
    <x v="2"/>
    <x v="15"/>
    <s v="No"/>
    <x v="0"/>
    <n v="837.59999999999991"/>
    <n v="3"/>
    <n v="0.2"/>
    <n v="62.82000000000005"/>
  </r>
  <r>
    <x v="12"/>
    <x v="0"/>
    <s v="Franklin"/>
    <x v="18"/>
    <x v="0"/>
    <x v="2"/>
    <x v="7"/>
    <s v="No"/>
    <x v="0"/>
    <n v="40.68"/>
    <n v="3"/>
    <n v="0.2"/>
    <n v="-9.153000000000004"/>
  </r>
  <r>
    <x v="301"/>
    <x v="0"/>
    <s v="Jackson"/>
    <x v="18"/>
    <x v="0"/>
    <x v="0"/>
    <x v="1"/>
    <s v="Yes"/>
    <x v="1"/>
    <n v="209.56799999999998"/>
    <n v="2"/>
    <n v="0.2"/>
    <n v="-23.576400000000007"/>
  </r>
  <r>
    <x v="102"/>
    <x v="0"/>
    <s v="Austin"/>
    <x v="5"/>
    <x v="2"/>
    <x v="2"/>
    <x v="11"/>
    <s v="No"/>
    <x v="0"/>
    <n v="22.368000000000002"/>
    <n v="4"/>
    <n v="0.2"/>
    <n v="6.4308000000000014"/>
  </r>
  <r>
    <x v="618"/>
    <x v="0"/>
    <s v="Pembroke Pines"/>
    <x v="2"/>
    <x v="0"/>
    <x v="1"/>
    <x v="8"/>
    <s v="No"/>
    <x v="2"/>
    <n v="3.8820000000000006"/>
    <n v="2"/>
    <n v="0.7"/>
    <n v="-2.5880000000000001"/>
  </r>
  <r>
    <x v="618"/>
    <x v="0"/>
    <s v="Pembroke Pines"/>
    <x v="2"/>
    <x v="0"/>
    <x v="1"/>
    <x v="10"/>
    <s v="No"/>
    <x v="0"/>
    <n v="115.29600000000001"/>
    <n v="3"/>
    <n v="0.2"/>
    <n v="40.353599999999986"/>
  </r>
  <r>
    <x v="12"/>
    <x v="0"/>
    <s v="Philadelphia"/>
    <x v="9"/>
    <x v="3"/>
    <x v="1"/>
    <x v="8"/>
    <s v="No"/>
    <x v="0"/>
    <n v="1.9080000000000004"/>
    <n v="2"/>
    <n v="0.7"/>
    <n v="-1.5264000000000002"/>
  </r>
  <r>
    <x v="679"/>
    <x v="2"/>
    <s v="Danville"/>
    <x v="10"/>
    <x v="2"/>
    <x v="1"/>
    <x v="8"/>
    <s v="Yes"/>
    <x v="1"/>
    <n v="43.371999999999993"/>
    <n v="7"/>
    <n v="0.8"/>
    <n v="-69.395200000000031"/>
  </r>
  <r>
    <x v="611"/>
    <x v="0"/>
    <s v="New York City"/>
    <x v="15"/>
    <x v="3"/>
    <x v="2"/>
    <x v="7"/>
    <s v="No"/>
    <x v="0"/>
    <n v="783.96"/>
    <n v="4"/>
    <n v="0"/>
    <n v="219.50880000000006"/>
  </r>
  <r>
    <x v="611"/>
    <x v="0"/>
    <s v="New York City"/>
    <x v="15"/>
    <x v="3"/>
    <x v="1"/>
    <x v="8"/>
    <s v="No"/>
    <x v="2"/>
    <n v="48.896000000000001"/>
    <n v="2"/>
    <n v="0.2"/>
    <n v="18.335999999999999"/>
  </r>
  <r>
    <x v="611"/>
    <x v="0"/>
    <s v="New York City"/>
    <x v="15"/>
    <x v="3"/>
    <x v="1"/>
    <x v="8"/>
    <s v="No"/>
    <x v="0"/>
    <n v="7.8560000000000008"/>
    <n v="2"/>
    <n v="0.2"/>
    <n v="2.8477999999999994"/>
  </r>
  <r>
    <x v="298"/>
    <x v="0"/>
    <s v="Columbus"/>
    <x v="24"/>
    <x v="3"/>
    <x v="1"/>
    <x v="2"/>
    <s v="No"/>
    <x v="0"/>
    <n v="5.9039999999999999"/>
    <n v="2"/>
    <n v="0.2"/>
    <n v="1.9925999999999999"/>
  </r>
  <r>
    <x v="298"/>
    <x v="0"/>
    <s v="Columbus"/>
    <x v="24"/>
    <x v="3"/>
    <x v="1"/>
    <x v="14"/>
    <s v="Yes"/>
    <x v="1"/>
    <n v="13.712000000000002"/>
    <n v="2"/>
    <n v="0.2"/>
    <n v="1.0284"/>
  </r>
  <r>
    <x v="749"/>
    <x v="0"/>
    <s v="Chula Vista"/>
    <x v="1"/>
    <x v="1"/>
    <x v="1"/>
    <x v="12"/>
    <s v="No"/>
    <x v="0"/>
    <n v="182.94"/>
    <n v="3"/>
    <n v="0"/>
    <n v="85.981799999999993"/>
  </r>
  <r>
    <x v="310"/>
    <x v="0"/>
    <s v="San Francisco"/>
    <x v="1"/>
    <x v="1"/>
    <x v="1"/>
    <x v="6"/>
    <s v="No"/>
    <x v="2"/>
    <n v="27.76"/>
    <n v="4"/>
    <n v="0"/>
    <n v="9.9936000000000007"/>
  </r>
  <r>
    <x v="489"/>
    <x v="2"/>
    <s v="New York City"/>
    <x v="15"/>
    <x v="3"/>
    <x v="1"/>
    <x v="6"/>
    <s v="No"/>
    <x v="0"/>
    <n v="25.99"/>
    <n v="1"/>
    <n v="0"/>
    <n v="7.5370999999999988"/>
  </r>
  <r>
    <x v="374"/>
    <x v="1"/>
    <s v="San Antonio"/>
    <x v="5"/>
    <x v="2"/>
    <x v="2"/>
    <x v="11"/>
    <s v="No"/>
    <x v="0"/>
    <n v="113.52000000000001"/>
    <n v="5"/>
    <n v="0.2"/>
    <n v="29.798999999999999"/>
  </r>
  <r>
    <x v="374"/>
    <x v="1"/>
    <s v="San Antonio"/>
    <x v="5"/>
    <x v="2"/>
    <x v="2"/>
    <x v="7"/>
    <s v="Yes"/>
    <x v="1"/>
    <n v="359.88"/>
    <n v="3"/>
    <n v="0.2"/>
    <n v="22.492499999999993"/>
  </r>
  <r>
    <x v="750"/>
    <x v="0"/>
    <s v="Jacksonville"/>
    <x v="3"/>
    <x v="0"/>
    <x v="1"/>
    <x v="10"/>
    <s v="No"/>
    <x v="0"/>
    <n v="25.344000000000001"/>
    <n v="4"/>
    <n v="0.2"/>
    <n v="9.1871999999999989"/>
  </r>
  <r>
    <x v="254"/>
    <x v="2"/>
    <s v="San Francisco"/>
    <x v="1"/>
    <x v="1"/>
    <x v="1"/>
    <x v="8"/>
    <s v="No"/>
    <x v="2"/>
    <n v="11.952000000000002"/>
    <n v="3"/>
    <n v="0.2"/>
    <n v="4.1832000000000003"/>
  </r>
  <r>
    <x v="254"/>
    <x v="2"/>
    <s v="San Francisco"/>
    <x v="1"/>
    <x v="1"/>
    <x v="1"/>
    <x v="14"/>
    <s v="No"/>
    <x v="0"/>
    <n v="6.24"/>
    <n v="3"/>
    <n v="0"/>
    <n v="1.8719999999999997"/>
  </r>
  <r>
    <x v="549"/>
    <x v="0"/>
    <s v="Avondale"/>
    <x v="16"/>
    <x v="1"/>
    <x v="2"/>
    <x v="7"/>
    <s v="No"/>
    <x v="0"/>
    <n v="742.33600000000001"/>
    <n v="8"/>
    <n v="0.2"/>
    <n v="83.512799999999913"/>
  </r>
  <r>
    <x v="200"/>
    <x v="0"/>
    <s v="Chicago"/>
    <x v="10"/>
    <x v="2"/>
    <x v="0"/>
    <x v="5"/>
    <s v="Yes"/>
    <x v="1"/>
    <n v="6.4640000000000004"/>
    <n v="1"/>
    <n v="0.6"/>
    <n v="-4.0400000000000009"/>
  </r>
  <r>
    <x v="200"/>
    <x v="0"/>
    <s v="Chicago"/>
    <x v="10"/>
    <x v="2"/>
    <x v="1"/>
    <x v="2"/>
    <s v="No"/>
    <x v="0"/>
    <n v="11.52"/>
    <n v="5"/>
    <n v="0.2"/>
    <n v="4.1760000000000002"/>
  </r>
  <r>
    <x v="200"/>
    <x v="0"/>
    <s v="Chicago"/>
    <x v="10"/>
    <x v="2"/>
    <x v="2"/>
    <x v="7"/>
    <s v="No"/>
    <x v="2"/>
    <n v="222.38400000000001"/>
    <n v="2"/>
    <n v="0.2"/>
    <n v="16.678799999999995"/>
  </r>
  <r>
    <x v="735"/>
    <x v="2"/>
    <s v="Escondido"/>
    <x v="1"/>
    <x v="1"/>
    <x v="1"/>
    <x v="6"/>
    <s v="No"/>
    <x v="0"/>
    <n v="23.36"/>
    <n v="4"/>
    <n v="0"/>
    <n v="6.073599999999999"/>
  </r>
  <r>
    <x v="316"/>
    <x v="1"/>
    <s v="Long Beach"/>
    <x v="15"/>
    <x v="3"/>
    <x v="1"/>
    <x v="2"/>
    <s v="No"/>
    <x v="0"/>
    <n v="8.67"/>
    <n v="3"/>
    <n v="0"/>
    <n v="4.0749000000000004"/>
  </r>
  <r>
    <x v="316"/>
    <x v="1"/>
    <s v="Long Beach"/>
    <x v="15"/>
    <x v="3"/>
    <x v="1"/>
    <x v="14"/>
    <s v="Yes"/>
    <x v="1"/>
    <n v="25.71"/>
    <n v="3"/>
    <n v="0"/>
    <n v="6.6846000000000005"/>
  </r>
  <r>
    <x v="7"/>
    <x v="0"/>
    <s v="Newark"/>
    <x v="13"/>
    <x v="3"/>
    <x v="1"/>
    <x v="9"/>
    <s v="No"/>
    <x v="0"/>
    <n v="100.94"/>
    <n v="7"/>
    <n v="0"/>
    <n v="33.310199999999995"/>
  </r>
  <r>
    <x v="659"/>
    <x v="0"/>
    <s v="Buffalo"/>
    <x v="15"/>
    <x v="3"/>
    <x v="0"/>
    <x v="1"/>
    <s v="No"/>
    <x v="2"/>
    <n v="63.882000000000005"/>
    <n v="1"/>
    <n v="0.1"/>
    <n v="10.647000000000004"/>
  </r>
  <r>
    <x v="56"/>
    <x v="0"/>
    <s v="Houston"/>
    <x v="5"/>
    <x v="2"/>
    <x v="0"/>
    <x v="1"/>
    <s v="No"/>
    <x v="0"/>
    <n v="683.14399999999989"/>
    <n v="4"/>
    <n v="0.3"/>
    <n v="0"/>
  </r>
  <r>
    <x v="56"/>
    <x v="0"/>
    <s v="Houston"/>
    <x v="5"/>
    <x v="2"/>
    <x v="1"/>
    <x v="8"/>
    <s v="No"/>
    <x v="0"/>
    <n v="1.4759999999999995"/>
    <n v="3"/>
    <n v="0.8"/>
    <n v="-2.214"/>
  </r>
  <r>
    <x v="56"/>
    <x v="0"/>
    <s v="Houston"/>
    <x v="5"/>
    <x v="2"/>
    <x v="1"/>
    <x v="14"/>
    <s v="Yes"/>
    <x v="1"/>
    <n v="40.711999999999996"/>
    <n v="7"/>
    <n v="0.2"/>
    <n v="3.5623000000000022"/>
  </r>
  <r>
    <x v="673"/>
    <x v="0"/>
    <s v="Wichita"/>
    <x v="41"/>
    <x v="2"/>
    <x v="1"/>
    <x v="10"/>
    <s v="No"/>
    <x v="0"/>
    <n v="279.89999999999998"/>
    <n v="5"/>
    <n v="0"/>
    <n v="137.15100000000001"/>
  </r>
  <r>
    <x v="5"/>
    <x v="0"/>
    <s v="Colorado Springs"/>
    <x v="22"/>
    <x v="1"/>
    <x v="1"/>
    <x v="6"/>
    <s v="No"/>
    <x v="2"/>
    <n v="13.120000000000001"/>
    <n v="5"/>
    <n v="0.2"/>
    <n v="1.1480000000000006"/>
  </r>
  <r>
    <x v="5"/>
    <x v="0"/>
    <s v="Colorado Springs"/>
    <x v="22"/>
    <x v="1"/>
    <x v="0"/>
    <x v="0"/>
    <s v="No"/>
    <x v="0"/>
    <n v="69.576000000000008"/>
    <n v="4"/>
    <n v="0.7"/>
    <n v="-143.79040000000001"/>
  </r>
  <r>
    <x v="5"/>
    <x v="0"/>
    <s v="Colorado Springs"/>
    <x v="22"/>
    <x v="1"/>
    <x v="1"/>
    <x v="6"/>
    <s v="No"/>
    <x v="0"/>
    <n v="4.2240000000000002"/>
    <n v="3"/>
    <n v="0.2"/>
    <n v="0.47519999999999984"/>
  </r>
  <r>
    <x v="5"/>
    <x v="0"/>
    <s v="Colorado Springs"/>
    <x v="22"/>
    <x v="1"/>
    <x v="2"/>
    <x v="11"/>
    <s v="Yes"/>
    <x v="1"/>
    <n v="58.08"/>
    <n v="4"/>
    <n v="0.2"/>
    <n v="-6.5339999999999954"/>
  </r>
  <r>
    <x v="5"/>
    <x v="0"/>
    <s v="Colorado Springs"/>
    <x v="22"/>
    <x v="1"/>
    <x v="0"/>
    <x v="5"/>
    <s v="No"/>
    <x v="0"/>
    <n v="52.416000000000004"/>
    <n v="9"/>
    <n v="0.2"/>
    <n v="15.069600000000007"/>
  </r>
  <r>
    <x v="5"/>
    <x v="0"/>
    <s v="Colorado Springs"/>
    <x v="22"/>
    <x v="1"/>
    <x v="0"/>
    <x v="5"/>
    <s v="No"/>
    <x v="2"/>
    <n v="54.920000000000009"/>
    <n v="5"/>
    <n v="0.2"/>
    <n v="10.983999999999996"/>
  </r>
  <r>
    <x v="5"/>
    <x v="0"/>
    <s v="Colorado Springs"/>
    <x v="22"/>
    <x v="1"/>
    <x v="0"/>
    <x v="3"/>
    <s v="No"/>
    <x v="0"/>
    <n v="364.95"/>
    <n v="5"/>
    <n v="0.5"/>
    <n v="-248.16599999999994"/>
  </r>
  <r>
    <x v="5"/>
    <x v="0"/>
    <s v="Colorado Springs"/>
    <x v="22"/>
    <x v="1"/>
    <x v="1"/>
    <x v="10"/>
    <s v="No"/>
    <x v="0"/>
    <n v="85.055999999999997"/>
    <n v="3"/>
    <n v="0.2"/>
    <n v="28.706399999999991"/>
  </r>
  <r>
    <x v="5"/>
    <x v="0"/>
    <s v="Colorado Springs"/>
    <x v="22"/>
    <x v="1"/>
    <x v="1"/>
    <x v="10"/>
    <s v="Yes"/>
    <x v="1"/>
    <n v="27.695999999999998"/>
    <n v="3"/>
    <n v="0.2"/>
    <n v="9.6935999999999964"/>
  </r>
  <r>
    <x v="514"/>
    <x v="0"/>
    <s v="New York City"/>
    <x v="15"/>
    <x v="3"/>
    <x v="1"/>
    <x v="10"/>
    <s v="No"/>
    <x v="0"/>
    <n v="24.96"/>
    <n v="4"/>
    <n v="0"/>
    <n v="11.231999999999999"/>
  </r>
  <r>
    <x v="751"/>
    <x v="1"/>
    <s v="Los Angeles"/>
    <x v="1"/>
    <x v="1"/>
    <x v="0"/>
    <x v="5"/>
    <s v="No"/>
    <x v="2"/>
    <n v="43.13"/>
    <n v="1"/>
    <n v="0"/>
    <n v="18.114600000000003"/>
  </r>
  <r>
    <x v="242"/>
    <x v="0"/>
    <s v="Marietta"/>
    <x v="32"/>
    <x v="0"/>
    <x v="1"/>
    <x v="8"/>
    <s v="No"/>
    <x v="0"/>
    <n v="5.64"/>
    <n v="3"/>
    <n v="0"/>
    <n v="2.7071999999999994"/>
  </r>
  <r>
    <x v="149"/>
    <x v="1"/>
    <s v="Jacksonville"/>
    <x v="2"/>
    <x v="0"/>
    <x v="1"/>
    <x v="8"/>
    <s v="No"/>
    <x v="0"/>
    <n v="57.582000000000008"/>
    <n v="3"/>
    <n v="0.7"/>
    <n v="-44.146199999999979"/>
  </r>
  <r>
    <x v="149"/>
    <x v="1"/>
    <s v="Jacksonville"/>
    <x v="2"/>
    <x v="0"/>
    <x v="1"/>
    <x v="10"/>
    <s v="Yes"/>
    <x v="1"/>
    <n v="31.104000000000006"/>
    <n v="6"/>
    <n v="0.2"/>
    <n v="10.8864"/>
  </r>
  <r>
    <x v="149"/>
    <x v="1"/>
    <s v="Jacksonville"/>
    <x v="2"/>
    <x v="0"/>
    <x v="0"/>
    <x v="5"/>
    <s v="No"/>
    <x v="0"/>
    <n v="30.192"/>
    <n v="3"/>
    <n v="0.2"/>
    <n v="8.3028000000000031"/>
  </r>
  <r>
    <x v="149"/>
    <x v="1"/>
    <s v="Jacksonville"/>
    <x v="2"/>
    <x v="0"/>
    <x v="2"/>
    <x v="7"/>
    <s v="No"/>
    <x v="2"/>
    <n v="43.6"/>
    <n v="5"/>
    <n v="0.2"/>
    <n v="4.3600000000000012"/>
  </r>
  <r>
    <x v="149"/>
    <x v="1"/>
    <s v="Jacksonville"/>
    <x v="2"/>
    <x v="0"/>
    <x v="1"/>
    <x v="6"/>
    <s v="No"/>
    <x v="0"/>
    <n v="4.7679999999999998"/>
    <n v="2"/>
    <n v="0.2"/>
    <n v="0.41720000000000046"/>
  </r>
  <r>
    <x v="149"/>
    <x v="1"/>
    <s v="Jacksonville"/>
    <x v="2"/>
    <x v="0"/>
    <x v="1"/>
    <x v="8"/>
    <s v="No"/>
    <x v="0"/>
    <n v="10.380000000000003"/>
    <n v="2"/>
    <n v="0.7"/>
    <n v="-7.6119999999999983"/>
  </r>
  <r>
    <x v="149"/>
    <x v="1"/>
    <s v="Jacksonville"/>
    <x v="2"/>
    <x v="0"/>
    <x v="1"/>
    <x v="8"/>
    <s v="Yes"/>
    <x v="1"/>
    <n v="13.392000000000003"/>
    <n v="8"/>
    <n v="0.7"/>
    <n v="-9.8207999999999984"/>
  </r>
  <r>
    <x v="708"/>
    <x v="0"/>
    <s v="Philadelphia"/>
    <x v="9"/>
    <x v="3"/>
    <x v="2"/>
    <x v="7"/>
    <s v="No"/>
    <x v="0"/>
    <n v="39.593999999999994"/>
    <n v="1"/>
    <n v="0.4"/>
    <n v="-7.2589000000000041"/>
  </r>
  <r>
    <x v="708"/>
    <x v="0"/>
    <s v="Philadelphia"/>
    <x v="9"/>
    <x v="3"/>
    <x v="0"/>
    <x v="5"/>
    <s v="No"/>
    <x v="2"/>
    <n v="91.00800000000001"/>
    <n v="9"/>
    <n v="0.2"/>
    <n v="19.339199999999998"/>
  </r>
  <r>
    <x v="159"/>
    <x v="0"/>
    <s v="Los Angeles"/>
    <x v="1"/>
    <x v="1"/>
    <x v="1"/>
    <x v="10"/>
    <s v="No"/>
    <x v="0"/>
    <n v="37.94"/>
    <n v="2"/>
    <n v="0"/>
    <n v="18.211199999999998"/>
  </r>
  <r>
    <x v="159"/>
    <x v="0"/>
    <s v="Los Angeles"/>
    <x v="1"/>
    <x v="1"/>
    <x v="1"/>
    <x v="10"/>
    <s v="No"/>
    <x v="0"/>
    <n v="42.800000000000004"/>
    <n v="10"/>
    <n v="0"/>
    <n v="19.259999999999998"/>
  </r>
  <r>
    <x v="159"/>
    <x v="0"/>
    <s v="Los Angeles"/>
    <x v="1"/>
    <x v="1"/>
    <x v="1"/>
    <x v="4"/>
    <s v="Yes"/>
    <x v="1"/>
    <n v="33.630000000000003"/>
    <n v="3"/>
    <n v="0"/>
    <n v="10.088999999999999"/>
  </r>
  <r>
    <x v="536"/>
    <x v="1"/>
    <s v="Philadelphia"/>
    <x v="9"/>
    <x v="3"/>
    <x v="1"/>
    <x v="12"/>
    <s v="No"/>
    <x v="0"/>
    <n v="62.808000000000007"/>
    <n v="3"/>
    <n v="0.2"/>
    <n v="21.197700000000001"/>
  </r>
  <r>
    <x v="681"/>
    <x v="0"/>
    <s v="Eau Claire"/>
    <x v="6"/>
    <x v="2"/>
    <x v="1"/>
    <x v="10"/>
    <s v="No"/>
    <x v="2"/>
    <n v="195.64"/>
    <n v="4"/>
    <n v="0"/>
    <n v="91.950799999999987"/>
  </r>
  <r>
    <x v="681"/>
    <x v="0"/>
    <s v="Eau Claire"/>
    <x v="6"/>
    <x v="2"/>
    <x v="2"/>
    <x v="7"/>
    <s v="No"/>
    <x v="0"/>
    <n v="239.9"/>
    <n v="2"/>
    <n v="0"/>
    <n v="71.97"/>
  </r>
  <r>
    <x v="686"/>
    <x v="0"/>
    <s v="Philadelphia"/>
    <x v="9"/>
    <x v="3"/>
    <x v="0"/>
    <x v="1"/>
    <s v="No"/>
    <x v="0"/>
    <n v="380.05799999999994"/>
    <n v="3"/>
    <n v="0.3"/>
    <n v="-21.717600000000004"/>
  </r>
  <r>
    <x v="686"/>
    <x v="0"/>
    <s v="Philadelphia"/>
    <x v="9"/>
    <x v="3"/>
    <x v="2"/>
    <x v="16"/>
    <s v="Yes"/>
    <x v="1"/>
    <n v="1199.9759999999999"/>
    <n v="4"/>
    <n v="0.4"/>
    <n v="179.99639999999999"/>
  </r>
  <r>
    <x v="686"/>
    <x v="0"/>
    <s v="Philadelphia"/>
    <x v="9"/>
    <x v="3"/>
    <x v="0"/>
    <x v="5"/>
    <s v="No"/>
    <x v="0"/>
    <n v="48.576000000000001"/>
    <n v="3"/>
    <n v="0.2"/>
    <n v="9.7151999999999941"/>
  </r>
  <r>
    <x v="577"/>
    <x v="0"/>
    <s v="Los Angeles"/>
    <x v="1"/>
    <x v="1"/>
    <x v="1"/>
    <x v="10"/>
    <s v="No"/>
    <x v="2"/>
    <n v="17.940000000000001"/>
    <n v="3"/>
    <n v="0"/>
    <n v="8.0730000000000004"/>
  </r>
  <r>
    <x v="726"/>
    <x v="0"/>
    <s v="Philadelphia"/>
    <x v="9"/>
    <x v="3"/>
    <x v="1"/>
    <x v="10"/>
    <s v="No"/>
    <x v="0"/>
    <n v="18.264000000000003"/>
    <n v="3"/>
    <n v="0.2"/>
    <n v="6.1640999999999995"/>
  </r>
  <r>
    <x v="726"/>
    <x v="0"/>
    <s v="Philadelphia"/>
    <x v="9"/>
    <x v="3"/>
    <x v="1"/>
    <x v="9"/>
    <s v="No"/>
    <x v="0"/>
    <n v="34.655999999999999"/>
    <n v="2"/>
    <n v="0.2"/>
    <n v="5.6315999999999971"/>
  </r>
  <r>
    <x v="726"/>
    <x v="0"/>
    <s v="Philadelphia"/>
    <x v="9"/>
    <x v="3"/>
    <x v="1"/>
    <x v="9"/>
    <s v="Yes"/>
    <x v="1"/>
    <n v="81.552000000000007"/>
    <n v="2"/>
    <n v="0.2"/>
    <n v="8.1551999999999971"/>
  </r>
  <r>
    <x v="726"/>
    <x v="0"/>
    <s v="Philadelphia"/>
    <x v="9"/>
    <x v="3"/>
    <x v="1"/>
    <x v="4"/>
    <s v="No"/>
    <x v="0"/>
    <n v="227.13600000000002"/>
    <n v="4"/>
    <n v="0.2"/>
    <n v="-42.588000000000036"/>
  </r>
  <r>
    <x v="752"/>
    <x v="0"/>
    <s v="Norwich"/>
    <x v="29"/>
    <x v="3"/>
    <x v="1"/>
    <x v="8"/>
    <s v="No"/>
    <x v="2"/>
    <n v="10.36"/>
    <n v="2"/>
    <n v="0"/>
    <n v="5.0763999999999996"/>
  </r>
  <r>
    <x v="724"/>
    <x v="0"/>
    <s v="San Antonio"/>
    <x v="5"/>
    <x v="2"/>
    <x v="1"/>
    <x v="9"/>
    <s v="No"/>
    <x v="0"/>
    <n v="463.24799999999988"/>
    <n v="8"/>
    <n v="0.8"/>
    <n v="-1181.2824000000003"/>
  </r>
  <r>
    <x v="724"/>
    <x v="0"/>
    <s v="San Antonio"/>
    <x v="5"/>
    <x v="2"/>
    <x v="2"/>
    <x v="11"/>
    <s v="No"/>
    <x v="0"/>
    <n v="383.952"/>
    <n v="6"/>
    <n v="0.2"/>
    <n v="47.993999999999971"/>
  </r>
  <r>
    <x v="125"/>
    <x v="2"/>
    <s v="Yuma"/>
    <x v="16"/>
    <x v="1"/>
    <x v="1"/>
    <x v="8"/>
    <s v="Yes"/>
    <x v="1"/>
    <n v="44.856000000000009"/>
    <n v="6"/>
    <n v="0.7"/>
    <n v="-35.884799999999984"/>
  </r>
  <r>
    <x v="237"/>
    <x v="0"/>
    <s v="Columbus"/>
    <x v="24"/>
    <x v="3"/>
    <x v="2"/>
    <x v="15"/>
    <s v="No"/>
    <x v="0"/>
    <n v="30.345000000000006"/>
    <n v="7"/>
    <n v="0.7"/>
    <n v="-24.275999999999996"/>
  </r>
  <r>
    <x v="237"/>
    <x v="0"/>
    <s v="Columbus"/>
    <x v="24"/>
    <x v="3"/>
    <x v="0"/>
    <x v="1"/>
    <s v="No"/>
    <x v="2"/>
    <n v="127.554"/>
    <n v="3"/>
    <n v="0.3"/>
    <n v="-9.1109999999999971"/>
  </r>
  <r>
    <x v="237"/>
    <x v="0"/>
    <s v="Columbus"/>
    <x v="24"/>
    <x v="3"/>
    <x v="0"/>
    <x v="5"/>
    <s v="No"/>
    <x v="0"/>
    <n v="77.951999999999998"/>
    <n v="3"/>
    <n v="0.2"/>
    <n v="15.590399999999995"/>
  </r>
  <r>
    <x v="531"/>
    <x v="1"/>
    <s v="Los Angeles"/>
    <x v="1"/>
    <x v="1"/>
    <x v="1"/>
    <x v="8"/>
    <s v="No"/>
    <x v="0"/>
    <n v="14.016"/>
    <n v="4"/>
    <n v="0.2"/>
    <n v="4.9055999999999997"/>
  </r>
  <r>
    <x v="705"/>
    <x v="1"/>
    <s v="Richmond"/>
    <x v="0"/>
    <x v="0"/>
    <x v="1"/>
    <x v="4"/>
    <s v="Yes"/>
    <x v="1"/>
    <n v="69.52"/>
    <n v="2"/>
    <n v="0"/>
    <n v="19.465600000000002"/>
  </r>
  <r>
    <x v="705"/>
    <x v="1"/>
    <s v="Richmond"/>
    <x v="0"/>
    <x v="0"/>
    <x v="1"/>
    <x v="6"/>
    <s v="No"/>
    <x v="0"/>
    <n v="5.64"/>
    <n v="3"/>
    <n v="0"/>
    <n v="1.6355999999999997"/>
  </r>
  <r>
    <x v="627"/>
    <x v="0"/>
    <s v="New York City"/>
    <x v="15"/>
    <x v="3"/>
    <x v="1"/>
    <x v="8"/>
    <s v="No"/>
    <x v="2"/>
    <n v="13.776000000000002"/>
    <n v="3"/>
    <n v="0.2"/>
    <n v="4.4771999999999998"/>
  </r>
  <r>
    <x v="333"/>
    <x v="0"/>
    <s v="Wausau"/>
    <x v="6"/>
    <x v="2"/>
    <x v="1"/>
    <x v="9"/>
    <s v="No"/>
    <x v="0"/>
    <n v="245.88"/>
    <n v="6"/>
    <n v="0"/>
    <n v="68.846399999999988"/>
  </r>
  <r>
    <x v="333"/>
    <x v="0"/>
    <s v="Wausau"/>
    <x v="6"/>
    <x v="2"/>
    <x v="1"/>
    <x v="4"/>
    <s v="No"/>
    <x v="0"/>
    <n v="36.630000000000003"/>
    <n v="3"/>
    <n v="0"/>
    <n v="9.8901000000000039"/>
  </r>
  <r>
    <x v="333"/>
    <x v="0"/>
    <s v="Wausau"/>
    <x v="6"/>
    <x v="2"/>
    <x v="1"/>
    <x v="4"/>
    <s v="Yes"/>
    <x v="1"/>
    <n v="22.58"/>
    <n v="2"/>
    <n v="0"/>
    <n v="5.8707999999999991"/>
  </r>
  <r>
    <x v="333"/>
    <x v="0"/>
    <s v="Wausau"/>
    <x v="6"/>
    <x v="2"/>
    <x v="1"/>
    <x v="8"/>
    <s v="No"/>
    <x v="0"/>
    <n v="12.39"/>
    <n v="3"/>
    <n v="0"/>
    <n v="5.8232999999999997"/>
  </r>
  <r>
    <x v="486"/>
    <x v="2"/>
    <s v="San Francisco"/>
    <x v="1"/>
    <x v="1"/>
    <x v="1"/>
    <x v="8"/>
    <s v="No"/>
    <x v="2"/>
    <n v="39.92"/>
    <n v="5"/>
    <n v="0.2"/>
    <n v="13.472999999999999"/>
  </r>
  <r>
    <x v="486"/>
    <x v="2"/>
    <s v="San Francisco"/>
    <x v="1"/>
    <x v="1"/>
    <x v="1"/>
    <x v="10"/>
    <s v="No"/>
    <x v="0"/>
    <n v="61.96"/>
    <n v="2"/>
    <n v="0"/>
    <n v="27.881999999999998"/>
  </r>
  <r>
    <x v="486"/>
    <x v="2"/>
    <s v="San Francisco"/>
    <x v="1"/>
    <x v="1"/>
    <x v="1"/>
    <x v="8"/>
    <s v="No"/>
    <x v="0"/>
    <n v="19.936000000000003"/>
    <n v="4"/>
    <n v="0.2"/>
    <n v="7.2267999999999999"/>
  </r>
  <r>
    <x v="651"/>
    <x v="0"/>
    <s v="Dublin"/>
    <x v="24"/>
    <x v="3"/>
    <x v="1"/>
    <x v="8"/>
    <s v="Yes"/>
    <x v="1"/>
    <n v="3.7980000000000005"/>
    <n v="2"/>
    <n v="0.7"/>
    <n v="-2.6585999999999999"/>
  </r>
  <r>
    <x v="651"/>
    <x v="0"/>
    <s v="Dublin"/>
    <x v="24"/>
    <x v="3"/>
    <x v="1"/>
    <x v="10"/>
    <s v="No"/>
    <x v="0"/>
    <n v="27.744000000000003"/>
    <n v="6"/>
    <n v="0.2"/>
    <n v="10.057200000000002"/>
  </r>
  <r>
    <x v="651"/>
    <x v="0"/>
    <s v="Dublin"/>
    <x v="24"/>
    <x v="3"/>
    <x v="2"/>
    <x v="7"/>
    <s v="No"/>
    <x v="2"/>
    <n v="158.37599999999998"/>
    <n v="4"/>
    <n v="0.4"/>
    <n v="-34.314799999999991"/>
  </r>
  <r>
    <x v="337"/>
    <x v="2"/>
    <s v="Henderson"/>
    <x v="0"/>
    <x v="0"/>
    <x v="0"/>
    <x v="5"/>
    <s v="No"/>
    <x v="0"/>
    <n v="27.58"/>
    <n v="2"/>
    <n v="0"/>
    <n v="11.583600000000001"/>
  </r>
  <r>
    <x v="392"/>
    <x v="0"/>
    <s v="Bowling Green"/>
    <x v="24"/>
    <x v="3"/>
    <x v="1"/>
    <x v="8"/>
    <s v="No"/>
    <x v="0"/>
    <n v="5.5530000000000008"/>
    <n v="3"/>
    <n v="0.7"/>
    <n v="-4.0722000000000023"/>
  </r>
  <r>
    <x v="123"/>
    <x v="0"/>
    <s v="Memphis"/>
    <x v="18"/>
    <x v="0"/>
    <x v="1"/>
    <x v="4"/>
    <s v="Yes"/>
    <x v="1"/>
    <n v="243.92"/>
    <n v="5"/>
    <n v="0.2"/>
    <n v="-54.881999999999998"/>
  </r>
  <r>
    <x v="693"/>
    <x v="0"/>
    <s v="Lakewood"/>
    <x v="30"/>
    <x v="3"/>
    <x v="1"/>
    <x v="13"/>
    <s v="No"/>
    <x v="0"/>
    <n v="14.96"/>
    <n v="4"/>
    <n v="0"/>
    <n v="0.2992000000000008"/>
  </r>
  <r>
    <x v="89"/>
    <x v="1"/>
    <s v="Los Angeles"/>
    <x v="1"/>
    <x v="1"/>
    <x v="1"/>
    <x v="8"/>
    <s v="No"/>
    <x v="2"/>
    <n v="7.1840000000000011"/>
    <n v="2"/>
    <n v="0.2"/>
    <n v="2.2449999999999992"/>
  </r>
  <r>
    <x v="234"/>
    <x v="0"/>
    <s v="Rochester"/>
    <x v="15"/>
    <x v="3"/>
    <x v="1"/>
    <x v="8"/>
    <s v="No"/>
    <x v="0"/>
    <n v="10.512"/>
    <n v="3"/>
    <n v="0.2"/>
    <n v="3.6791999999999998"/>
  </r>
  <r>
    <x v="136"/>
    <x v="1"/>
    <s v="Salem"/>
    <x v="21"/>
    <x v="1"/>
    <x v="2"/>
    <x v="7"/>
    <s v="No"/>
    <x v="0"/>
    <n v="263.96000000000004"/>
    <n v="5"/>
    <n v="0.2"/>
    <n v="19.796999999999997"/>
  </r>
  <r>
    <x v="136"/>
    <x v="1"/>
    <s v="Salem"/>
    <x v="21"/>
    <x v="1"/>
    <x v="1"/>
    <x v="6"/>
    <s v="Yes"/>
    <x v="1"/>
    <n v="71.632000000000005"/>
    <n v="11"/>
    <n v="0.2"/>
    <n v="17.908000000000001"/>
  </r>
  <r>
    <x v="136"/>
    <x v="1"/>
    <s v="Salem"/>
    <x v="21"/>
    <x v="1"/>
    <x v="1"/>
    <x v="6"/>
    <s v="No"/>
    <x v="0"/>
    <n v="9.3280000000000012"/>
    <n v="1"/>
    <n v="0.2"/>
    <n v="0.8162000000000007"/>
  </r>
  <r>
    <x v="507"/>
    <x v="0"/>
    <s v="Pasco"/>
    <x v="4"/>
    <x v="1"/>
    <x v="1"/>
    <x v="6"/>
    <s v="No"/>
    <x v="2"/>
    <n v="5.88"/>
    <n v="2"/>
    <n v="0"/>
    <n v="2.6459999999999999"/>
  </r>
  <r>
    <x v="507"/>
    <x v="0"/>
    <s v="Pasco"/>
    <x v="4"/>
    <x v="1"/>
    <x v="0"/>
    <x v="1"/>
    <s v="No"/>
    <x v="0"/>
    <n v="975.92"/>
    <n v="5"/>
    <n v="0.2"/>
    <n v="121.98999999999992"/>
  </r>
  <r>
    <x v="507"/>
    <x v="0"/>
    <s v="Pasco"/>
    <x v="4"/>
    <x v="1"/>
    <x v="1"/>
    <x v="6"/>
    <s v="No"/>
    <x v="0"/>
    <n v="303.83999999999997"/>
    <n v="8"/>
    <n v="0"/>
    <n v="91.151999999999958"/>
  </r>
  <r>
    <x v="507"/>
    <x v="0"/>
    <s v="Pasco"/>
    <x v="4"/>
    <x v="1"/>
    <x v="1"/>
    <x v="4"/>
    <s v="Yes"/>
    <x v="1"/>
    <n v="485.88"/>
    <n v="6"/>
    <n v="0"/>
    <n v="19.43519999999998"/>
  </r>
  <r>
    <x v="109"/>
    <x v="0"/>
    <s v="Oakland"/>
    <x v="1"/>
    <x v="1"/>
    <x v="0"/>
    <x v="5"/>
    <s v="No"/>
    <x v="0"/>
    <n v="12.54"/>
    <n v="3"/>
    <n v="0"/>
    <n v="4.5144000000000002"/>
  </r>
  <r>
    <x v="109"/>
    <x v="0"/>
    <s v="Oakland"/>
    <x v="1"/>
    <x v="1"/>
    <x v="1"/>
    <x v="4"/>
    <s v="No"/>
    <x v="2"/>
    <n v="8.94"/>
    <n v="3"/>
    <n v="0"/>
    <n v="0.62579999999999902"/>
  </r>
  <r>
    <x v="109"/>
    <x v="0"/>
    <s v="Oakland"/>
    <x v="1"/>
    <x v="1"/>
    <x v="0"/>
    <x v="5"/>
    <s v="No"/>
    <x v="0"/>
    <n v="9.24"/>
    <n v="3"/>
    <n v="0"/>
    <n v="4.4352"/>
  </r>
  <r>
    <x v="171"/>
    <x v="0"/>
    <s v="Los Angeles"/>
    <x v="1"/>
    <x v="1"/>
    <x v="1"/>
    <x v="8"/>
    <s v="No"/>
    <x v="0"/>
    <n v="70.00800000000001"/>
    <n v="3"/>
    <n v="0.2"/>
    <n v="24.502800000000001"/>
  </r>
  <r>
    <x v="171"/>
    <x v="0"/>
    <s v="Los Angeles"/>
    <x v="1"/>
    <x v="1"/>
    <x v="0"/>
    <x v="5"/>
    <s v="Yes"/>
    <x v="1"/>
    <n v="77.599999999999994"/>
    <n v="4"/>
    <n v="0"/>
    <n v="38.023999999999994"/>
  </r>
  <r>
    <x v="171"/>
    <x v="0"/>
    <s v="Los Angeles"/>
    <x v="1"/>
    <x v="1"/>
    <x v="0"/>
    <x v="5"/>
    <s v="No"/>
    <x v="0"/>
    <n v="464.84999999999997"/>
    <n v="9"/>
    <n v="0"/>
    <n v="92.969999999999985"/>
  </r>
  <r>
    <x v="164"/>
    <x v="1"/>
    <s v="Oak Park"/>
    <x v="10"/>
    <x v="2"/>
    <x v="1"/>
    <x v="6"/>
    <s v="No"/>
    <x v="2"/>
    <n v="10.192000000000002"/>
    <n v="7"/>
    <n v="0.2"/>
    <n v="1.0192000000000001"/>
  </r>
  <r>
    <x v="136"/>
    <x v="1"/>
    <s v="Morristown"/>
    <x v="30"/>
    <x v="3"/>
    <x v="1"/>
    <x v="8"/>
    <s v="No"/>
    <x v="0"/>
    <n v="1793.98"/>
    <n v="2"/>
    <n v="0"/>
    <n v="843.17059999999992"/>
  </r>
  <r>
    <x v="39"/>
    <x v="2"/>
    <s v="Austin"/>
    <x v="5"/>
    <x v="2"/>
    <x v="2"/>
    <x v="7"/>
    <s v="No"/>
    <x v="0"/>
    <n v="758.35200000000009"/>
    <n v="6"/>
    <n v="0.2"/>
    <n v="265.42320000000001"/>
  </r>
  <r>
    <x v="64"/>
    <x v="1"/>
    <s v="New York City"/>
    <x v="15"/>
    <x v="3"/>
    <x v="1"/>
    <x v="8"/>
    <s v="Yes"/>
    <x v="1"/>
    <n v="20.368000000000002"/>
    <n v="1"/>
    <n v="0.2"/>
    <n v="7.3834"/>
  </r>
  <r>
    <x v="64"/>
    <x v="1"/>
    <s v="New York City"/>
    <x v="15"/>
    <x v="3"/>
    <x v="1"/>
    <x v="8"/>
    <s v="No"/>
    <x v="0"/>
    <n v="49.847999999999999"/>
    <n v="3"/>
    <n v="0.2"/>
    <n v="16.823699999999999"/>
  </r>
  <r>
    <x v="56"/>
    <x v="0"/>
    <s v="New York City"/>
    <x v="15"/>
    <x v="3"/>
    <x v="2"/>
    <x v="7"/>
    <s v="No"/>
    <x v="2"/>
    <n v="239.96999999999997"/>
    <n v="3"/>
    <n v="0"/>
    <n v="67.191599999999994"/>
  </r>
  <r>
    <x v="74"/>
    <x v="0"/>
    <s v="Seattle"/>
    <x v="4"/>
    <x v="1"/>
    <x v="0"/>
    <x v="1"/>
    <s v="No"/>
    <x v="0"/>
    <n v="2404.7040000000002"/>
    <n v="6"/>
    <n v="0.2"/>
    <n v="150.29399999999998"/>
  </r>
  <r>
    <x v="74"/>
    <x v="0"/>
    <s v="Seattle"/>
    <x v="4"/>
    <x v="1"/>
    <x v="1"/>
    <x v="8"/>
    <s v="No"/>
    <x v="0"/>
    <n v="563.024"/>
    <n v="11"/>
    <n v="0.2"/>
    <n v="190.02059999999997"/>
  </r>
  <r>
    <x v="74"/>
    <x v="0"/>
    <s v="Seattle"/>
    <x v="4"/>
    <x v="1"/>
    <x v="1"/>
    <x v="4"/>
    <s v="Yes"/>
    <x v="1"/>
    <n v="344.90999999999997"/>
    <n v="3"/>
    <n v="0"/>
    <n v="10.347300000000004"/>
  </r>
  <r>
    <x v="74"/>
    <x v="0"/>
    <s v="Seattle"/>
    <x v="4"/>
    <x v="1"/>
    <x v="1"/>
    <x v="2"/>
    <s v="No"/>
    <x v="0"/>
    <n v="8.64"/>
    <n v="3"/>
    <n v="0"/>
    <n v="4.2336"/>
  </r>
  <r>
    <x v="464"/>
    <x v="1"/>
    <s v="Lancaster"/>
    <x v="9"/>
    <x v="3"/>
    <x v="2"/>
    <x v="7"/>
    <s v="No"/>
    <x v="2"/>
    <n v="89.987999999999985"/>
    <n v="2"/>
    <n v="0.4"/>
    <n v="-14.998000000000012"/>
  </r>
  <r>
    <x v="464"/>
    <x v="1"/>
    <s v="Lancaster"/>
    <x v="9"/>
    <x v="3"/>
    <x v="1"/>
    <x v="10"/>
    <s v="No"/>
    <x v="0"/>
    <n v="229.54400000000001"/>
    <n v="7"/>
    <n v="0.2"/>
    <n v="83.209699999999998"/>
  </r>
  <r>
    <x v="107"/>
    <x v="0"/>
    <s v="Houston"/>
    <x v="5"/>
    <x v="2"/>
    <x v="1"/>
    <x v="13"/>
    <s v="No"/>
    <x v="0"/>
    <n v="1.8239999999999998"/>
    <n v="2"/>
    <n v="0.2"/>
    <n v="0.61559999999999993"/>
  </r>
  <r>
    <x v="107"/>
    <x v="0"/>
    <s v="Houston"/>
    <x v="5"/>
    <x v="2"/>
    <x v="1"/>
    <x v="9"/>
    <s v="Yes"/>
    <x v="1"/>
    <n v="18.319999999999997"/>
    <n v="5"/>
    <n v="0.8"/>
    <n v="-46.716000000000008"/>
  </r>
  <r>
    <x v="107"/>
    <x v="0"/>
    <s v="Houston"/>
    <x v="5"/>
    <x v="2"/>
    <x v="1"/>
    <x v="4"/>
    <s v="No"/>
    <x v="0"/>
    <n v="48.816000000000003"/>
    <n v="3"/>
    <n v="0.2"/>
    <n v="-11.593800000000005"/>
  </r>
  <r>
    <x v="107"/>
    <x v="0"/>
    <s v="Houston"/>
    <x v="5"/>
    <x v="2"/>
    <x v="1"/>
    <x v="8"/>
    <s v="No"/>
    <x v="2"/>
    <n v="1.1879999999999997"/>
    <n v="1"/>
    <n v="0.8"/>
    <n v="-1.9602000000000008"/>
  </r>
  <r>
    <x v="471"/>
    <x v="1"/>
    <s v="Columbus"/>
    <x v="24"/>
    <x v="3"/>
    <x v="2"/>
    <x v="11"/>
    <s v="No"/>
    <x v="0"/>
    <n v="119.80000000000001"/>
    <n v="5"/>
    <n v="0.2"/>
    <n v="29.950000000000003"/>
  </r>
  <r>
    <x v="359"/>
    <x v="2"/>
    <s v="Durham"/>
    <x v="3"/>
    <x v="0"/>
    <x v="1"/>
    <x v="4"/>
    <s v="No"/>
    <x v="0"/>
    <n v="61.567999999999998"/>
    <n v="2"/>
    <n v="0.2"/>
    <n v="4.6175999999999995"/>
  </r>
  <r>
    <x v="359"/>
    <x v="2"/>
    <s v="Durham"/>
    <x v="3"/>
    <x v="0"/>
    <x v="1"/>
    <x v="6"/>
    <s v="Yes"/>
    <x v="1"/>
    <n v="6.1920000000000002"/>
    <n v="3"/>
    <n v="0.2"/>
    <n v="0.46440000000000037"/>
  </r>
  <r>
    <x v="617"/>
    <x v="0"/>
    <s v="Pensacola"/>
    <x v="2"/>
    <x v="0"/>
    <x v="1"/>
    <x v="8"/>
    <s v="No"/>
    <x v="0"/>
    <n v="2.2140000000000004"/>
    <n v="3"/>
    <n v="0.7"/>
    <n v="-1.4760000000000004"/>
  </r>
  <r>
    <x v="533"/>
    <x v="1"/>
    <s v="Henderson"/>
    <x v="0"/>
    <x v="0"/>
    <x v="1"/>
    <x v="12"/>
    <s v="No"/>
    <x v="2"/>
    <n v="5.32"/>
    <n v="2"/>
    <n v="0"/>
    <n v="2.6068000000000002"/>
  </r>
  <r>
    <x v="533"/>
    <x v="1"/>
    <s v="Henderson"/>
    <x v="0"/>
    <x v="0"/>
    <x v="0"/>
    <x v="1"/>
    <s v="No"/>
    <x v="0"/>
    <n v="975.92"/>
    <n v="4"/>
    <n v="0"/>
    <n v="292.77599999999995"/>
  </r>
  <r>
    <x v="533"/>
    <x v="1"/>
    <s v="Henderson"/>
    <x v="0"/>
    <x v="0"/>
    <x v="2"/>
    <x v="11"/>
    <s v="No"/>
    <x v="0"/>
    <n v="2249.91"/>
    <n v="9"/>
    <n v="0"/>
    <n v="517.47930000000008"/>
  </r>
  <r>
    <x v="533"/>
    <x v="1"/>
    <s v="Henderson"/>
    <x v="0"/>
    <x v="0"/>
    <x v="1"/>
    <x v="4"/>
    <s v="Yes"/>
    <x v="1"/>
    <n v="59.92"/>
    <n v="4"/>
    <n v="0"/>
    <n v="16.7776"/>
  </r>
  <r>
    <x v="117"/>
    <x v="0"/>
    <s v="Anaheim"/>
    <x v="1"/>
    <x v="1"/>
    <x v="1"/>
    <x v="8"/>
    <s v="No"/>
    <x v="0"/>
    <n v="171.20000000000002"/>
    <n v="5"/>
    <n v="0.2"/>
    <n v="64.199999999999989"/>
  </r>
  <r>
    <x v="117"/>
    <x v="0"/>
    <s v="Anaheim"/>
    <x v="1"/>
    <x v="1"/>
    <x v="1"/>
    <x v="6"/>
    <s v="No"/>
    <x v="2"/>
    <n v="3.36"/>
    <n v="2"/>
    <n v="0"/>
    <n v="0.87360000000000015"/>
  </r>
  <r>
    <x v="281"/>
    <x v="1"/>
    <s v="Detroit"/>
    <x v="12"/>
    <x v="2"/>
    <x v="1"/>
    <x v="10"/>
    <s v="No"/>
    <x v="0"/>
    <n v="114.2"/>
    <n v="5"/>
    <n v="0"/>
    <n v="52.531999999999996"/>
  </r>
  <r>
    <x v="575"/>
    <x v="1"/>
    <s v="Marietta"/>
    <x v="32"/>
    <x v="0"/>
    <x v="0"/>
    <x v="1"/>
    <s v="No"/>
    <x v="0"/>
    <n v="182.67000000000002"/>
    <n v="3"/>
    <n v="0"/>
    <n v="52.974299999999992"/>
  </r>
  <r>
    <x v="575"/>
    <x v="1"/>
    <s v="Marietta"/>
    <x v="32"/>
    <x v="0"/>
    <x v="2"/>
    <x v="11"/>
    <s v="Yes"/>
    <x v="1"/>
    <n v="101.69999999999999"/>
    <n v="6"/>
    <n v="0"/>
    <n v="6.1019999999999968"/>
  </r>
  <r>
    <x v="575"/>
    <x v="1"/>
    <s v="Marietta"/>
    <x v="32"/>
    <x v="0"/>
    <x v="1"/>
    <x v="4"/>
    <s v="No"/>
    <x v="0"/>
    <n v="1126.02"/>
    <n v="3"/>
    <n v="0"/>
    <n v="56.300999999999988"/>
  </r>
  <r>
    <x v="575"/>
    <x v="1"/>
    <s v="Marietta"/>
    <x v="32"/>
    <x v="0"/>
    <x v="1"/>
    <x v="4"/>
    <s v="No"/>
    <x v="2"/>
    <n v="1263.3000000000002"/>
    <n v="6"/>
    <n v="0"/>
    <n v="315.82499999999993"/>
  </r>
  <r>
    <x v="553"/>
    <x v="1"/>
    <s v="Seattle"/>
    <x v="4"/>
    <x v="1"/>
    <x v="1"/>
    <x v="6"/>
    <s v="No"/>
    <x v="0"/>
    <n v="8.82"/>
    <n v="3"/>
    <n v="0"/>
    <n v="2.5577999999999994"/>
  </r>
  <r>
    <x v="553"/>
    <x v="1"/>
    <s v="Seattle"/>
    <x v="4"/>
    <x v="1"/>
    <x v="1"/>
    <x v="10"/>
    <s v="No"/>
    <x v="0"/>
    <n v="37.94"/>
    <n v="2"/>
    <n v="0"/>
    <n v="18.211199999999998"/>
  </r>
  <r>
    <x v="553"/>
    <x v="1"/>
    <s v="Seattle"/>
    <x v="4"/>
    <x v="1"/>
    <x v="1"/>
    <x v="6"/>
    <s v="Yes"/>
    <x v="1"/>
    <n v="4.2"/>
    <n v="2"/>
    <n v="0"/>
    <n v="1.1760000000000002"/>
  </r>
  <r>
    <x v="553"/>
    <x v="1"/>
    <s v="Seattle"/>
    <x v="4"/>
    <x v="1"/>
    <x v="1"/>
    <x v="4"/>
    <s v="No"/>
    <x v="0"/>
    <n v="227.28"/>
    <n v="2"/>
    <n v="0"/>
    <n v="2.2727999999999895"/>
  </r>
  <r>
    <x v="553"/>
    <x v="1"/>
    <s v="Seattle"/>
    <x v="4"/>
    <x v="1"/>
    <x v="1"/>
    <x v="10"/>
    <s v="No"/>
    <x v="2"/>
    <n v="47.9"/>
    <n v="1"/>
    <n v="0"/>
    <n v="22.991999999999997"/>
  </r>
  <r>
    <x v="553"/>
    <x v="1"/>
    <s v="Seattle"/>
    <x v="4"/>
    <x v="1"/>
    <x v="1"/>
    <x v="12"/>
    <s v="No"/>
    <x v="0"/>
    <n v="61.96"/>
    <n v="2"/>
    <n v="0"/>
    <n v="30.360399999999998"/>
  </r>
  <r>
    <x v="553"/>
    <x v="1"/>
    <s v="Seattle"/>
    <x v="4"/>
    <x v="1"/>
    <x v="1"/>
    <x v="4"/>
    <s v="No"/>
    <x v="0"/>
    <n v="1117.92"/>
    <n v="4"/>
    <n v="0"/>
    <n v="55.895999999999958"/>
  </r>
  <r>
    <x v="663"/>
    <x v="0"/>
    <s v="Parma"/>
    <x v="24"/>
    <x v="3"/>
    <x v="0"/>
    <x v="1"/>
    <s v="Yes"/>
    <x v="1"/>
    <n v="183.37199999999999"/>
    <n v="2"/>
    <n v="0.3"/>
    <n v="-7.8588000000000022"/>
  </r>
  <r>
    <x v="663"/>
    <x v="0"/>
    <s v="Parma"/>
    <x v="24"/>
    <x v="3"/>
    <x v="1"/>
    <x v="10"/>
    <s v="No"/>
    <x v="0"/>
    <n v="7.9680000000000009"/>
    <n v="2"/>
    <n v="0.2"/>
    <n v="2.8884000000000007"/>
  </r>
  <r>
    <x v="495"/>
    <x v="0"/>
    <s v="Gresham"/>
    <x v="21"/>
    <x v="1"/>
    <x v="1"/>
    <x v="8"/>
    <s v="No"/>
    <x v="2"/>
    <n v="26.352000000000004"/>
    <n v="8"/>
    <n v="0.7"/>
    <n v="-18.446399999999997"/>
  </r>
  <r>
    <x v="119"/>
    <x v="1"/>
    <s v="Anaheim"/>
    <x v="1"/>
    <x v="1"/>
    <x v="1"/>
    <x v="4"/>
    <s v="No"/>
    <x v="0"/>
    <n v="481.32"/>
    <n v="4"/>
    <n v="0"/>
    <n v="125.14319999999998"/>
  </r>
  <r>
    <x v="119"/>
    <x v="1"/>
    <s v="Anaheim"/>
    <x v="1"/>
    <x v="1"/>
    <x v="1"/>
    <x v="14"/>
    <s v="No"/>
    <x v="0"/>
    <n v="13.98"/>
    <n v="1"/>
    <n v="0"/>
    <n v="3.6348000000000003"/>
  </r>
  <r>
    <x v="129"/>
    <x v="0"/>
    <s v="New York City"/>
    <x v="15"/>
    <x v="3"/>
    <x v="1"/>
    <x v="8"/>
    <s v="Yes"/>
    <x v="1"/>
    <n v="25.92"/>
    <n v="6"/>
    <n v="0.2"/>
    <n v="9.0719999999999992"/>
  </r>
  <r>
    <x v="129"/>
    <x v="0"/>
    <s v="New York City"/>
    <x v="15"/>
    <x v="3"/>
    <x v="1"/>
    <x v="2"/>
    <s v="No"/>
    <x v="0"/>
    <n v="91.59"/>
    <n v="3"/>
    <n v="0"/>
    <n v="42.131399999999999"/>
  </r>
  <r>
    <x v="204"/>
    <x v="1"/>
    <s v="Houston"/>
    <x v="5"/>
    <x v="2"/>
    <x v="0"/>
    <x v="1"/>
    <s v="No"/>
    <x v="2"/>
    <n v="674.05799999999999"/>
    <n v="3"/>
    <n v="0.3"/>
    <n v="-19.258800000000008"/>
  </r>
  <r>
    <x v="531"/>
    <x v="1"/>
    <s v="Concord"/>
    <x v="38"/>
    <x v="3"/>
    <x v="1"/>
    <x v="8"/>
    <s v="No"/>
    <x v="0"/>
    <n v="22.92"/>
    <n v="4"/>
    <n v="0"/>
    <n v="11.0016"/>
  </r>
  <r>
    <x v="531"/>
    <x v="1"/>
    <s v="Concord"/>
    <x v="38"/>
    <x v="3"/>
    <x v="1"/>
    <x v="4"/>
    <s v="No"/>
    <x v="0"/>
    <n v="269.89999999999998"/>
    <n v="5"/>
    <n v="0"/>
    <n v="16.193999999999988"/>
  </r>
  <r>
    <x v="652"/>
    <x v="0"/>
    <s v="Fairfield"/>
    <x v="24"/>
    <x v="3"/>
    <x v="1"/>
    <x v="8"/>
    <s v="Yes"/>
    <x v="1"/>
    <n v="11.808000000000002"/>
    <n v="8"/>
    <n v="0.7"/>
    <n v="-8.659200000000002"/>
  </r>
  <r>
    <x v="652"/>
    <x v="0"/>
    <s v="Fairfield"/>
    <x v="24"/>
    <x v="3"/>
    <x v="2"/>
    <x v="7"/>
    <s v="No"/>
    <x v="0"/>
    <n v="9.5879999999999992"/>
    <n v="2"/>
    <n v="0.4"/>
    <n v="-2.0773999999999999"/>
  </r>
  <r>
    <x v="3"/>
    <x v="0"/>
    <s v="Johnson City"/>
    <x v="18"/>
    <x v="0"/>
    <x v="1"/>
    <x v="12"/>
    <s v="No"/>
    <x v="2"/>
    <n v="18.335999999999999"/>
    <n v="3"/>
    <n v="0.2"/>
    <n v="6.6467999999999989"/>
  </r>
  <r>
    <x v="3"/>
    <x v="0"/>
    <s v="Johnson City"/>
    <x v="18"/>
    <x v="0"/>
    <x v="1"/>
    <x v="10"/>
    <s v="No"/>
    <x v="0"/>
    <n v="36.288000000000011"/>
    <n v="7"/>
    <n v="0.2"/>
    <n v="12.700800000000001"/>
  </r>
  <r>
    <x v="3"/>
    <x v="0"/>
    <s v="Johnson City"/>
    <x v="18"/>
    <x v="0"/>
    <x v="2"/>
    <x v="7"/>
    <s v="No"/>
    <x v="0"/>
    <n v="111.98399999999999"/>
    <n v="2"/>
    <n v="0.2"/>
    <n v="6.9990000000000059"/>
  </r>
  <r>
    <x v="3"/>
    <x v="0"/>
    <s v="Johnson City"/>
    <x v="18"/>
    <x v="0"/>
    <x v="1"/>
    <x v="8"/>
    <s v="Yes"/>
    <x v="1"/>
    <n v="5.9700000000000006"/>
    <n v="5"/>
    <n v="0.7"/>
    <n v="-4.577"/>
  </r>
  <r>
    <x v="3"/>
    <x v="0"/>
    <s v="Johnson City"/>
    <x v="18"/>
    <x v="0"/>
    <x v="1"/>
    <x v="8"/>
    <s v="No"/>
    <x v="0"/>
    <n v="2.508"/>
    <n v="2"/>
    <n v="0.7"/>
    <n v="-1.8391999999999999"/>
  </r>
  <r>
    <x v="250"/>
    <x v="0"/>
    <s v="Seattle"/>
    <x v="4"/>
    <x v="1"/>
    <x v="1"/>
    <x v="6"/>
    <s v="No"/>
    <x v="2"/>
    <n v="35.96"/>
    <n v="2"/>
    <n v="0"/>
    <n v="10.428399999999996"/>
  </r>
  <r>
    <x v="250"/>
    <x v="0"/>
    <s v="Seattle"/>
    <x v="4"/>
    <x v="1"/>
    <x v="1"/>
    <x v="8"/>
    <s v="No"/>
    <x v="0"/>
    <n v="14.952000000000002"/>
    <n v="3"/>
    <n v="0.2"/>
    <n v="5.4201000000000006"/>
  </r>
  <r>
    <x v="93"/>
    <x v="0"/>
    <s v="League City"/>
    <x v="5"/>
    <x v="2"/>
    <x v="1"/>
    <x v="6"/>
    <s v="No"/>
    <x v="0"/>
    <n v="67.144000000000005"/>
    <n v="7"/>
    <n v="0.2"/>
    <n v="5.8750999999999962"/>
  </r>
  <r>
    <x v="93"/>
    <x v="0"/>
    <s v="League City"/>
    <x v="5"/>
    <x v="2"/>
    <x v="0"/>
    <x v="1"/>
    <s v="Yes"/>
    <x v="1"/>
    <n v="254.05799999999999"/>
    <n v="3"/>
    <n v="0.3"/>
    <n v="-32.664599999999993"/>
  </r>
  <r>
    <x v="606"/>
    <x v="1"/>
    <s v="Gaithersburg"/>
    <x v="39"/>
    <x v="3"/>
    <x v="0"/>
    <x v="0"/>
    <s v="No"/>
    <x v="0"/>
    <n v="173.94"/>
    <n v="3"/>
    <n v="0"/>
    <n v="38.266800000000003"/>
  </r>
  <r>
    <x v="606"/>
    <x v="1"/>
    <s v="Gaithersburg"/>
    <x v="39"/>
    <x v="3"/>
    <x v="2"/>
    <x v="7"/>
    <s v="No"/>
    <x v="2"/>
    <n v="231.98"/>
    <n v="2"/>
    <n v="0"/>
    <n v="67.274199999999979"/>
  </r>
  <r>
    <x v="623"/>
    <x v="0"/>
    <s v="Chicago"/>
    <x v="10"/>
    <x v="2"/>
    <x v="1"/>
    <x v="8"/>
    <s v="No"/>
    <x v="0"/>
    <n v="2.2959999999999994"/>
    <n v="2"/>
    <n v="0.8"/>
    <n v="-3.9032000000000009"/>
  </r>
  <r>
    <x v="414"/>
    <x v="2"/>
    <s v="Huntsville"/>
    <x v="19"/>
    <x v="0"/>
    <x v="1"/>
    <x v="10"/>
    <s v="No"/>
    <x v="0"/>
    <n v="96.08"/>
    <n v="2"/>
    <n v="0"/>
    <n v="46.118399999999994"/>
  </r>
  <r>
    <x v="414"/>
    <x v="2"/>
    <s v="Huntsville"/>
    <x v="19"/>
    <x v="0"/>
    <x v="1"/>
    <x v="13"/>
    <s v="Yes"/>
    <x v="1"/>
    <n v="3.62"/>
    <n v="2"/>
    <n v="0"/>
    <n v="1.1945999999999999"/>
  </r>
  <r>
    <x v="414"/>
    <x v="2"/>
    <s v="Huntsville"/>
    <x v="19"/>
    <x v="0"/>
    <x v="1"/>
    <x v="10"/>
    <s v="No"/>
    <x v="0"/>
    <n v="629.09999999999991"/>
    <n v="6"/>
    <n v="0"/>
    <n v="301.96799999999996"/>
  </r>
  <r>
    <x v="414"/>
    <x v="2"/>
    <s v="Huntsville"/>
    <x v="19"/>
    <x v="0"/>
    <x v="2"/>
    <x v="7"/>
    <s v="No"/>
    <x v="2"/>
    <n v="90.48"/>
    <n v="2"/>
    <n v="0"/>
    <n v="23.524799999999999"/>
  </r>
  <r>
    <x v="753"/>
    <x v="1"/>
    <s v="Lawrence"/>
    <x v="31"/>
    <x v="3"/>
    <x v="1"/>
    <x v="6"/>
    <s v="No"/>
    <x v="0"/>
    <n v="14.88"/>
    <n v="2"/>
    <n v="0"/>
    <n v="3.7200000000000006"/>
  </r>
  <r>
    <x v="373"/>
    <x v="0"/>
    <s v="Chicago"/>
    <x v="10"/>
    <x v="2"/>
    <x v="0"/>
    <x v="3"/>
    <s v="No"/>
    <x v="0"/>
    <n v="91.275000000000006"/>
    <n v="1"/>
    <n v="0.5"/>
    <n v="-67.543499999999995"/>
  </r>
  <r>
    <x v="57"/>
    <x v="2"/>
    <s v="Fairfield"/>
    <x v="29"/>
    <x v="3"/>
    <x v="1"/>
    <x v="10"/>
    <s v="Yes"/>
    <x v="1"/>
    <n v="19.440000000000001"/>
    <n v="3"/>
    <n v="0"/>
    <n v="9.3312000000000008"/>
  </r>
  <r>
    <x v="57"/>
    <x v="2"/>
    <s v="Fairfield"/>
    <x v="29"/>
    <x v="3"/>
    <x v="0"/>
    <x v="1"/>
    <s v="No"/>
    <x v="0"/>
    <n v="897.15000000000009"/>
    <n v="3"/>
    <n v="0"/>
    <n v="251.20200000000003"/>
  </r>
  <r>
    <x v="44"/>
    <x v="0"/>
    <s v="New York City"/>
    <x v="15"/>
    <x v="3"/>
    <x v="1"/>
    <x v="6"/>
    <s v="No"/>
    <x v="2"/>
    <n v="57.75"/>
    <n v="5"/>
    <n v="0"/>
    <n v="16.170000000000002"/>
  </r>
  <r>
    <x v="44"/>
    <x v="0"/>
    <s v="New York City"/>
    <x v="15"/>
    <x v="3"/>
    <x v="1"/>
    <x v="10"/>
    <s v="No"/>
    <x v="0"/>
    <n v="14.940000000000001"/>
    <n v="3"/>
    <n v="0"/>
    <n v="7.0218000000000007"/>
  </r>
  <r>
    <x v="524"/>
    <x v="1"/>
    <s v="Seattle"/>
    <x v="4"/>
    <x v="1"/>
    <x v="1"/>
    <x v="6"/>
    <s v="No"/>
    <x v="0"/>
    <n v="23.1"/>
    <n v="2"/>
    <n v="0"/>
    <n v="6.93"/>
  </r>
  <r>
    <x v="233"/>
    <x v="0"/>
    <s v="Aurora"/>
    <x v="22"/>
    <x v="1"/>
    <x v="1"/>
    <x v="12"/>
    <s v="Yes"/>
    <x v="1"/>
    <n v="12.536000000000001"/>
    <n v="1"/>
    <n v="0.2"/>
    <n v="4.2308999999999983"/>
  </r>
  <r>
    <x v="233"/>
    <x v="0"/>
    <s v="Aurora"/>
    <x v="22"/>
    <x v="1"/>
    <x v="1"/>
    <x v="8"/>
    <s v="No"/>
    <x v="0"/>
    <n v="1.0800000000000003"/>
    <n v="2"/>
    <n v="0.7"/>
    <n v="-0.79200000000000004"/>
  </r>
  <r>
    <x v="233"/>
    <x v="0"/>
    <s v="Aurora"/>
    <x v="22"/>
    <x v="1"/>
    <x v="1"/>
    <x v="13"/>
    <s v="No"/>
    <x v="2"/>
    <n v="4.5120000000000005"/>
    <n v="3"/>
    <n v="0.2"/>
    <n v="0.84599999999999964"/>
  </r>
  <r>
    <x v="754"/>
    <x v="1"/>
    <s v="Lehi"/>
    <x v="7"/>
    <x v="1"/>
    <x v="2"/>
    <x v="7"/>
    <s v="No"/>
    <x v="0"/>
    <n v="16.776000000000003"/>
    <n v="3"/>
    <n v="0.2"/>
    <n v="1.6776"/>
  </r>
  <r>
    <x v="503"/>
    <x v="2"/>
    <s v="Tuscaloosa"/>
    <x v="19"/>
    <x v="0"/>
    <x v="1"/>
    <x v="8"/>
    <s v="No"/>
    <x v="0"/>
    <n v="33.74"/>
    <n v="7"/>
    <n v="0"/>
    <n v="15.5204"/>
  </r>
  <r>
    <x v="205"/>
    <x v="0"/>
    <s v="San Francisco"/>
    <x v="1"/>
    <x v="1"/>
    <x v="1"/>
    <x v="4"/>
    <s v="Yes"/>
    <x v="1"/>
    <n v="1325.8500000000001"/>
    <n v="5"/>
    <n v="0"/>
    <n v="238.65299999999991"/>
  </r>
  <r>
    <x v="205"/>
    <x v="0"/>
    <s v="San Francisco"/>
    <x v="1"/>
    <x v="1"/>
    <x v="0"/>
    <x v="0"/>
    <s v="No"/>
    <x v="0"/>
    <n v="333.99899999999997"/>
    <n v="3"/>
    <n v="0.15"/>
    <n v="3.9294000000000082"/>
  </r>
  <r>
    <x v="205"/>
    <x v="0"/>
    <s v="San Francisco"/>
    <x v="1"/>
    <x v="1"/>
    <x v="1"/>
    <x v="6"/>
    <s v="No"/>
    <x v="2"/>
    <n v="19.899999999999999"/>
    <n v="5"/>
    <n v="0"/>
    <n v="6.5669999999999984"/>
  </r>
  <r>
    <x v="582"/>
    <x v="0"/>
    <s v="Wilmington"/>
    <x v="13"/>
    <x v="3"/>
    <x v="0"/>
    <x v="1"/>
    <s v="No"/>
    <x v="0"/>
    <n v="1268.82"/>
    <n v="9"/>
    <n v="0"/>
    <n v="266.45219999999989"/>
  </r>
  <r>
    <x v="582"/>
    <x v="0"/>
    <s v="Wilmington"/>
    <x v="13"/>
    <x v="3"/>
    <x v="0"/>
    <x v="0"/>
    <s v="No"/>
    <x v="0"/>
    <n v="283.92"/>
    <n v="4"/>
    <n v="0"/>
    <n v="82.336799999999982"/>
  </r>
  <r>
    <x v="582"/>
    <x v="0"/>
    <s v="Wilmington"/>
    <x v="13"/>
    <x v="3"/>
    <x v="1"/>
    <x v="6"/>
    <s v="Yes"/>
    <x v="1"/>
    <n v="5.68"/>
    <n v="2"/>
    <n v="0"/>
    <n v="1.7607999999999997"/>
  </r>
  <r>
    <x v="431"/>
    <x v="0"/>
    <s v="Lafayette"/>
    <x v="14"/>
    <x v="2"/>
    <x v="1"/>
    <x v="4"/>
    <s v="No"/>
    <x v="0"/>
    <n v="375.34"/>
    <n v="1"/>
    <n v="0"/>
    <n v="18.766999999999996"/>
  </r>
  <r>
    <x v="98"/>
    <x v="0"/>
    <s v="Redondo Beach"/>
    <x v="1"/>
    <x v="1"/>
    <x v="1"/>
    <x v="10"/>
    <s v="No"/>
    <x v="2"/>
    <n v="96.08"/>
    <n v="2"/>
    <n v="0"/>
    <n v="46.118399999999994"/>
  </r>
  <r>
    <x v="98"/>
    <x v="0"/>
    <s v="Redondo Beach"/>
    <x v="1"/>
    <x v="1"/>
    <x v="1"/>
    <x v="8"/>
    <s v="No"/>
    <x v="0"/>
    <n v="11.68"/>
    <n v="2"/>
    <n v="0.2"/>
    <n v="3.9419999999999993"/>
  </r>
  <r>
    <x v="98"/>
    <x v="0"/>
    <s v="Redondo Beach"/>
    <x v="1"/>
    <x v="1"/>
    <x v="1"/>
    <x v="13"/>
    <s v="No"/>
    <x v="0"/>
    <n v="4.3600000000000003"/>
    <n v="2"/>
    <n v="0"/>
    <n v="1.7876000000000003"/>
  </r>
  <r>
    <x v="557"/>
    <x v="0"/>
    <s v="Seattle"/>
    <x v="4"/>
    <x v="1"/>
    <x v="1"/>
    <x v="2"/>
    <s v="Yes"/>
    <x v="1"/>
    <n v="29.24"/>
    <n v="4"/>
    <n v="0"/>
    <n v="13.742799999999999"/>
  </r>
  <r>
    <x v="217"/>
    <x v="0"/>
    <s v="Los Angeles"/>
    <x v="1"/>
    <x v="1"/>
    <x v="1"/>
    <x v="8"/>
    <s v="No"/>
    <x v="0"/>
    <n v="117.48800000000001"/>
    <n v="7"/>
    <n v="0.2"/>
    <n v="41.120799999999988"/>
  </r>
  <r>
    <x v="217"/>
    <x v="0"/>
    <s v="Los Angeles"/>
    <x v="1"/>
    <x v="1"/>
    <x v="0"/>
    <x v="5"/>
    <s v="No"/>
    <x v="2"/>
    <n v="18.84"/>
    <n v="3"/>
    <n v="0"/>
    <n v="6.0287999999999995"/>
  </r>
  <r>
    <x v="658"/>
    <x v="0"/>
    <s v="New York City"/>
    <x v="15"/>
    <x v="3"/>
    <x v="1"/>
    <x v="6"/>
    <s v="No"/>
    <x v="0"/>
    <n v="12.419999999999998"/>
    <n v="3"/>
    <n v="0"/>
    <n v="5.2164000000000001"/>
  </r>
  <r>
    <x v="720"/>
    <x v="0"/>
    <s v="Royal Oak"/>
    <x v="12"/>
    <x v="2"/>
    <x v="1"/>
    <x v="10"/>
    <s v="No"/>
    <x v="0"/>
    <n v="12.96"/>
    <n v="2"/>
    <n v="0"/>
    <n v="6.2208000000000006"/>
  </r>
  <r>
    <x v="127"/>
    <x v="1"/>
    <s v="San Francisco"/>
    <x v="1"/>
    <x v="1"/>
    <x v="1"/>
    <x v="9"/>
    <s v="Yes"/>
    <x v="1"/>
    <n v="69.48"/>
    <n v="1"/>
    <n v="0"/>
    <n v="20.843999999999994"/>
  </r>
  <r>
    <x v="99"/>
    <x v="1"/>
    <s v="New York City"/>
    <x v="15"/>
    <x v="3"/>
    <x v="2"/>
    <x v="7"/>
    <s v="No"/>
    <x v="0"/>
    <n v="85.9"/>
    <n v="2"/>
    <n v="0"/>
    <n v="2.5769999999999982"/>
  </r>
  <r>
    <x v="131"/>
    <x v="1"/>
    <s v="North Las Vegas"/>
    <x v="33"/>
    <x v="1"/>
    <x v="1"/>
    <x v="6"/>
    <s v="No"/>
    <x v="2"/>
    <n v="18.060000000000002"/>
    <n v="7"/>
    <n v="0"/>
    <n v="4.6956000000000007"/>
  </r>
  <r>
    <x v="131"/>
    <x v="1"/>
    <s v="North Las Vegas"/>
    <x v="33"/>
    <x v="1"/>
    <x v="1"/>
    <x v="10"/>
    <s v="No"/>
    <x v="0"/>
    <n v="79.14"/>
    <n v="3"/>
    <n v="0"/>
    <n v="36.404399999999995"/>
  </r>
  <r>
    <x v="131"/>
    <x v="1"/>
    <s v="North Las Vegas"/>
    <x v="33"/>
    <x v="1"/>
    <x v="0"/>
    <x v="5"/>
    <s v="No"/>
    <x v="0"/>
    <n v="37.4"/>
    <n v="2"/>
    <n v="0"/>
    <n v="14.212"/>
  </r>
  <r>
    <x v="300"/>
    <x v="0"/>
    <s v="Carrollton"/>
    <x v="5"/>
    <x v="2"/>
    <x v="1"/>
    <x v="8"/>
    <s v="Yes"/>
    <x v="1"/>
    <n v="2.5119999999999996"/>
    <n v="2"/>
    <n v="0.8"/>
    <n v="-4.3960000000000026"/>
  </r>
  <r>
    <x v="300"/>
    <x v="0"/>
    <s v="Carrollton"/>
    <x v="5"/>
    <x v="2"/>
    <x v="1"/>
    <x v="13"/>
    <s v="No"/>
    <x v="0"/>
    <n v="18.864000000000001"/>
    <n v="9"/>
    <n v="0.2"/>
    <n v="6.1307999999999998"/>
  </r>
  <r>
    <x v="426"/>
    <x v="2"/>
    <s v="Los Angeles"/>
    <x v="1"/>
    <x v="1"/>
    <x v="2"/>
    <x v="7"/>
    <s v="No"/>
    <x v="2"/>
    <n v="61.192"/>
    <n v="1"/>
    <n v="0.2"/>
    <n v="6.1192000000000011"/>
  </r>
  <r>
    <x v="426"/>
    <x v="2"/>
    <s v="Los Angeles"/>
    <x v="1"/>
    <x v="1"/>
    <x v="1"/>
    <x v="9"/>
    <s v="No"/>
    <x v="0"/>
    <n v="67.84"/>
    <n v="1"/>
    <n v="0"/>
    <n v="18.316800000000001"/>
  </r>
  <r>
    <x v="755"/>
    <x v="0"/>
    <s v="Seattle"/>
    <x v="4"/>
    <x v="1"/>
    <x v="0"/>
    <x v="1"/>
    <s v="No"/>
    <x v="0"/>
    <n v="48.712000000000003"/>
    <n v="1"/>
    <n v="0.2"/>
    <n v="5.4800999999999966"/>
  </r>
  <r>
    <x v="755"/>
    <x v="0"/>
    <s v="Seattle"/>
    <x v="4"/>
    <x v="1"/>
    <x v="1"/>
    <x v="6"/>
    <s v="Yes"/>
    <x v="1"/>
    <n v="17.940000000000001"/>
    <n v="3"/>
    <n v="0"/>
    <n v="4.6644000000000005"/>
  </r>
  <r>
    <x v="755"/>
    <x v="0"/>
    <s v="Seattle"/>
    <x v="4"/>
    <x v="1"/>
    <x v="1"/>
    <x v="4"/>
    <s v="No"/>
    <x v="0"/>
    <n v="242.94"/>
    <n v="3"/>
    <n v="0"/>
    <n v="4.8588000000000164"/>
  </r>
  <r>
    <x v="24"/>
    <x v="0"/>
    <s v="Fort Lauderdale"/>
    <x v="2"/>
    <x v="0"/>
    <x v="1"/>
    <x v="8"/>
    <s v="No"/>
    <x v="2"/>
    <n v="7.7640000000000011"/>
    <n v="4"/>
    <n v="0.7"/>
    <n v="-5.1760000000000002"/>
  </r>
  <r>
    <x v="388"/>
    <x v="1"/>
    <s v="Columbia"/>
    <x v="18"/>
    <x v="0"/>
    <x v="2"/>
    <x v="7"/>
    <s v="No"/>
    <x v="0"/>
    <n v="467.03999999999996"/>
    <n v="4"/>
    <n v="0.2"/>
    <n v="58.379999999999939"/>
  </r>
  <r>
    <x v="534"/>
    <x v="2"/>
    <s v="Providence"/>
    <x v="34"/>
    <x v="3"/>
    <x v="2"/>
    <x v="7"/>
    <s v="No"/>
    <x v="0"/>
    <n v="128.85000000000002"/>
    <n v="3"/>
    <n v="0"/>
    <n v="3.8654999999999973"/>
  </r>
  <r>
    <x v="534"/>
    <x v="2"/>
    <s v="Providence"/>
    <x v="34"/>
    <x v="3"/>
    <x v="1"/>
    <x v="10"/>
    <s v="Yes"/>
    <x v="1"/>
    <n v="8.4"/>
    <n v="2"/>
    <n v="0"/>
    <n v="4.1159999999999997"/>
  </r>
  <r>
    <x v="534"/>
    <x v="2"/>
    <s v="Providence"/>
    <x v="34"/>
    <x v="3"/>
    <x v="2"/>
    <x v="11"/>
    <s v="No"/>
    <x v="0"/>
    <n v="199.98"/>
    <n v="2"/>
    <n v="0"/>
    <n v="83.991600000000005"/>
  </r>
  <r>
    <x v="534"/>
    <x v="2"/>
    <s v="Providence"/>
    <x v="34"/>
    <x v="3"/>
    <x v="0"/>
    <x v="1"/>
    <s v="No"/>
    <x v="2"/>
    <n v="110.98"/>
    <n v="1"/>
    <n v="0"/>
    <n v="15.537199999999999"/>
  </r>
  <r>
    <x v="126"/>
    <x v="1"/>
    <s v="Jacksonville"/>
    <x v="2"/>
    <x v="0"/>
    <x v="0"/>
    <x v="1"/>
    <s v="No"/>
    <x v="0"/>
    <n v="207.98400000000004"/>
    <n v="2"/>
    <n v="0.2"/>
    <n v="-28.597800000000007"/>
  </r>
  <r>
    <x v="126"/>
    <x v="1"/>
    <s v="Jacksonville"/>
    <x v="2"/>
    <x v="0"/>
    <x v="1"/>
    <x v="10"/>
    <s v="No"/>
    <x v="0"/>
    <n v="36.112000000000002"/>
    <n v="2"/>
    <n v="0.2"/>
    <n v="12.639200000000001"/>
  </r>
  <r>
    <x v="126"/>
    <x v="1"/>
    <s v="Jacksonville"/>
    <x v="2"/>
    <x v="0"/>
    <x v="0"/>
    <x v="5"/>
    <s v="Yes"/>
    <x v="1"/>
    <n v="35.568000000000005"/>
    <n v="2"/>
    <n v="0.2"/>
    <n v="5.7797999999999963"/>
  </r>
  <r>
    <x v="126"/>
    <x v="1"/>
    <s v="Jacksonville"/>
    <x v="2"/>
    <x v="0"/>
    <x v="1"/>
    <x v="10"/>
    <s v="No"/>
    <x v="0"/>
    <n v="88.768000000000001"/>
    <n v="2"/>
    <n v="0.2"/>
    <n v="31.068799999999996"/>
  </r>
  <r>
    <x v="390"/>
    <x v="2"/>
    <s v="Oceanside"/>
    <x v="1"/>
    <x v="1"/>
    <x v="1"/>
    <x v="10"/>
    <s v="No"/>
    <x v="2"/>
    <n v="12.9"/>
    <n v="2"/>
    <n v="0"/>
    <n v="6.3209999999999997"/>
  </r>
  <r>
    <x v="335"/>
    <x v="1"/>
    <s v="Jacksonville"/>
    <x v="2"/>
    <x v="0"/>
    <x v="2"/>
    <x v="11"/>
    <s v="No"/>
    <x v="0"/>
    <n v="717.12000000000012"/>
    <n v="9"/>
    <n v="0.2"/>
    <n v="152.38799999999992"/>
  </r>
  <r>
    <x v="117"/>
    <x v="0"/>
    <s v="New York City"/>
    <x v="15"/>
    <x v="3"/>
    <x v="1"/>
    <x v="8"/>
    <s v="No"/>
    <x v="0"/>
    <n v="21.36"/>
    <n v="5"/>
    <n v="0.2"/>
    <n v="7.2089999999999996"/>
  </r>
  <r>
    <x v="117"/>
    <x v="0"/>
    <s v="New York City"/>
    <x v="15"/>
    <x v="3"/>
    <x v="1"/>
    <x v="8"/>
    <s v="Yes"/>
    <x v="1"/>
    <n v="6.6879999999999997"/>
    <n v="2"/>
    <n v="0.2"/>
    <n v="2.3407999999999998"/>
  </r>
  <r>
    <x v="117"/>
    <x v="0"/>
    <s v="New York City"/>
    <x v="15"/>
    <x v="3"/>
    <x v="2"/>
    <x v="7"/>
    <s v="No"/>
    <x v="0"/>
    <n v="773.94"/>
    <n v="6"/>
    <n v="0"/>
    <n v="224.4426"/>
  </r>
  <r>
    <x v="338"/>
    <x v="1"/>
    <s v="Chicago"/>
    <x v="10"/>
    <x v="2"/>
    <x v="1"/>
    <x v="14"/>
    <s v="No"/>
    <x v="2"/>
    <n v="20.568000000000001"/>
    <n v="3"/>
    <n v="0.2"/>
    <n v="1.5426000000000002"/>
  </r>
  <r>
    <x v="338"/>
    <x v="1"/>
    <s v="Chicago"/>
    <x v="10"/>
    <x v="2"/>
    <x v="1"/>
    <x v="9"/>
    <s v="No"/>
    <x v="0"/>
    <n v="4.355999999999999"/>
    <n v="2"/>
    <n v="0.8"/>
    <n v="-11.761200000000002"/>
  </r>
  <r>
    <x v="338"/>
    <x v="1"/>
    <s v="Chicago"/>
    <x v="10"/>
    <x v="2"/>
    <x v="2"/>
    <x v="11"/>
    <s v="No"/>
    <x v="0"/>
    <n v="19.040000000000003"/>
    <n v="4"/>
    <n v="0.2"/>
    <n v="-1.4279999999999999"/>
  </r>
  <r>
    <x v="340"/>
    <x v="1"/>
    <s v="Huntington Beach"/>
    <x v="1"/>
    <x v="1"/>
    <x v="1"/>
    <x v="2"/>
    <s v="Yes"/>
    <x v="1"/>
    <n v="5.22"/>
    <n v="2"/>
    <n v="0"/>
    <n v="2.4011999999999998"/>
  </r>
  <r>
    <x v="5"/>
    <x v="0"/>
    <s v="San Diego"/>
    <x v="1"/>
    <x v="1"/>
    <x v="1"/>
    <x v="4"/>
    <s v="No"/>
    <x v="0"/>
    <n v="84.84"/>
    <n v="3"/>
    <n v="0"/>
    <n v="22.9068"/>
  </r>
  <r>
    <x v="316"/>
    <x v="1"/>
    <s v="Nashville"/>
    <x v="18"/>
    <x v="0"/>
    <x v="1"/>
    <x v="13"/>
    <s v="No"/>
    <x v="2"/>
    <n v="7.2400000000000011"/>
    <n v="5"/>
    <n v="0.2"/>
    <n v="1.1764999999999992"/>
  </r>
  <r>
    <x v="369"/>
    <x v="0"/>
    <s v="New York City"/>
    <x v="15"/>
    <x v="3"/>
    <x v="1"/>
    <x v="2"/>
    <s v="No"/>
    <x v="0"/>
    <n v="14.399999999999999"/>
    <n v="5"/>
    <n v="0"/>
    <n v="7.056"/>
  </r>
  <r>
    <x v="642"/>
    <x v="2"/>
    <s v="Colorado Springs"/>
    <x v="22"/>
    <x v="1"/>
    <x v="1"/>
    <x v="10"/>
    <s v="No"/>
    <x v="0"/>
    <n v="15.552000000000003"/>
    <n v="3"/>
    <n v="0.2"/>
    <n v="5.4432"/>
  </r>
  <r>
    <x v="642"/>
    <x v="2"/>
    <s v="Colorado Springs"/>
    <x v="22"/>
    <x v="1"/>
    <x v="0"/>
    <x v="1"/>
    <s v="Yes"/>
    <x v="1"/>
    <n v="1325.76"/>
    <n v="6"/>
    <n v="0.2"/>
    <n v="149.14799999999991"/>
  </r>
  <r>
    <x v="642"/>
    <x v="2"/>
    <s v="Colorado Springs"/>
    <x v="22"/>
    <x v="1"/>
    <x v="1"/>
    <x v="8"/>
    <s v="No"/>
    <x v="0"/>
    <n v="3.1080000000000001"/>
    <n v="2"/>
    <n v="0.7"/>
    <n v="-2.1755999999999993"/>
  </r>
  <r>
    <x v="585"/>
    <x v="2"/>
    <s v="San Francisco"/>
    <x v="1"/>
    <x v="1"/>
    <x v="1"/>
    <x v="8"/>
    <s v="No"/>
    <x v="2"/>
    <n v="6.6719999999999988"/>
    <n v="3"/>
    <n v="0.2"/>
    <n v="2.1683999999999997"/>
  </r>
  <r>
    <x v="585"/>
    <x v="2"/>
    <s v="San Francisco"/>
    <x v="1"/>
    <x v="1"/>
    <x v="2"/>
    <x v="7"/>
    <s v="No"/>
    <x v="0"/>
    <n v="689.40800000000002"/>
    <n v="4"/>
    <n v="0.2"/>
    <n v="77.558399999999978"/>
  </r>
  <r>
    <x v="428"/>
    <x v="1"/>
    <s v="Chicago"/>
    <x v="10"/>
    <x v="2"/>
    <x v="1"/>
    <x v="8"/>
    <s v="No"/>
    <x v="0"/>
    <n v="1889.9899999999998"/>
    <n v="5"/>
    <n v="0.8"/>
    <n v="-2929.4845000000005"/>
  </r>
  <r>
    <x v="516"/>
    <x v="1"/>
    <s v="Memphis"/>
    <x v="18"/>
    <x v="0"/>
    <x v="1"/>
    <x v="12"/>
    <s v="Yes"/>
    <x v="1"/>
    <n v="55.936000000000007"/>
    <n v="8"/>
    <n v="0.2"/>
    <n v="18.878399999999999"/>
  </r>
  <r>
    <x v="516"/>
    <x v="1"/>
    <s v="Memphis"/>
    <x v="18"/>
    <x v="0"/>
    <x v="1"/>
    <x v="2"/>
    <s v="No"/>
    <x v="0"/>
    <n v="18.431999999999999"/>
    <n v="8"/>
    <n v="0.2"/>
    <n v="5.9903999999999984"/>
  </r>
  <r>
    <x v="516"/>
    <x v="1"/>
    <s v="Memphis"/>
    <x v="18"/>
    <x v="0"/>
    <x v="0"/>
    <x v="5"/>
    <s v="No"/>
    <x v="2"/>
    <n v="20.32"/>
    <n v="5"/>
    <n v="0.2"/>
    <n v="3.5559999999999992"/>
  </r>
  <r>
    <x v="449"/>
    <x v="2"/>
    <s v="New York City"/>
    <x v="15"/>
    <x v="3"/>
    <x v="1"/>
    <x v="8"/>
    <s v="No"/>
    <x v="0"/>
    <n v="52.064"/>
    <n v="4"/>
    <n v="0.2"/>
    <n v="18.873199999999997"/>
  </r>
  <r>
    <x v="754"/>
    <x v="1"/>
    <s v="Raleigh"/>
    <x v="3"/>
    <x v="0"/>
    <x v="1"/>
    <x v="9"/>
    <s v="No"/>
    <x v="0"/>
    <n v="48.783999999999999"/>
    <n v="1"/>
    <n v="0.2"/>
    <n v="3.6587999999999976"/>
  </r>
  <r>
    <x v="754"/>
    <x v="1"/>
    <s v="Raleigh"/>
    <x v="3"/>
    <x v="0"/>
    <x v="1"/>
    <x v="8"/>
    <s v="Yes"/>
    <x v="1"/>
    <n v="13.092000000000002"/>
    <n v="4"/>
    <n v="0.7"/>
    <n v="-10.037199999999999"/>
  </r>
  <r>
    <x v="337"/>
    <x v="2"/>
    <s v="Los Angeles"/>
    <x v="1"/>
    <x v="1"/>
    <x v="2"/>
    <x v="7"/>
    <s v="No"/>
    <x v="0"/>
    <n v="109.59200000000001"/>
    <n v="1"/>
    <n v="0.2"/>
    <n v="8.2194000000000003"/>
  </r>
  <r>
    <x v="337"/>
    <x v="2"/>
    <s v="Los Angeles"/>
    <x v="1"/>
    <x v="1"/>
    <x v="1"/>
    <x v="10"/>
    <s v="No"/>
    <x v="2"/>
    <n v="56.7"/>
    <n v="5"/>
    <n v="0"/>
    <n v="27.782999999999998"/>
  </r>
  <r>
    <x v="144"/>
    <x v="2"/>
    <s v="Los Angeles"/>
    <x v="1"/>
    <x v="1"/>
    <x v="2"/>
    <x v="11"/>
    <s v="No"/>
    <x v="0"/>
    <n v="79.989999999999995"/>
    <n v="1"/>
    <n v="0"/>
    <n v="28.796399999999998"/>
  </r>
  <r>
    <x v="258"/>
    <x v="2"/>
    <s v="Newport News"/>
    <x v="17"/>
    <x v="0"/>
    <x v="1"/>
    <x v="14"/>
    <s v="No"/>
    <x v="0"/>
    <n v="69.5"/>
    <n v="5"/>
    <n v="0"/>
    <n v="20.154999999999994"/>
  </r>
  <r>
    <x v="258"/>
    <x v="2"/>
    <s v="Newport News"/>
    <x v="17"/>
    <x v="0"/>
    <x v="1"/>
    <x v="10"/>
    <s v="Yes"/>
    <x v="1"/>
    <n v="191.6"/>
    <n v="4"/>
    <n v="0"/>
    <n v="91.967999999999989"/>
  </r>
  <r>
    <x v="693"/>
    <x v="0"/>
    <s v="Los Angeles"/>
    <x v="1"/>
    <x v="1"/>
    <x v="1"/>
    <x v="10"/>
    <s v="No"/>
    <x v="0"/>
    <n v="10.56"/>
    <n v="2"/>
    <n v="0"/>
    <n v="5.0688000000000004"/>
  </r>
  <r>
    <x v="612"/>
    <x v="0"/>
    <s v="Jackson"/>
    <x v="35"/>
    <x v="0"/>
    <x v="2"/>
    <x v="11"/>
    <s v="No"/>
    <x v="2"/>
    <n v="47.79"/>
    <n v="3"/>
    <n v="0"/>
    <n v="16.2486"/>
  </r>
  <r>
    <x v="281"/>
    <x v="1"/>
    <s v="Richmond"/>
    <x v="14"/>
    <x v="2"/>
    <x v="1"/>
    <x v="4"/>
    <s v="No"/>
    <x v="0"/>
    <n v="714.30000000000007"/>
    <n v="5"/>
    <n v="0"/>
    <n v="207.14699999999993"/>
  </r>
  <r>
    <x v="656"/>
    <x v="2"/>
    <s v="New York City"/>
    <x v="15"/>
    <x v="3"/>
    <x v="2"/>
    <x v="15"/>
    <s v="No"/>
    <x v="0"/>
    <n v="2321.9"/>
    <n v="2"/>
    <n v="0"/>
    <n v="1114.5119999999999"/>
  </r>
  <r>
    <x v="656"/>
    <x v="2"/>
    <s v="New York City"/>
    <x v="15"/>
    <x v="3"/>
    <x v="1"/>
    <x v="4"/>
    <s v="Yes"/>
    <x v="1"/>
    <n v="17.940000000000001"/>
    <n v="3"/>
    <n v="0"/>
    <n v="3.0497999999999985"/>
  </r>
  <r>
    <x v="756"/>
    <x v="1"/>
    <s v="Philadelphia"/>
    <x v="9"/>
    <x v="3"/>
    <x v="1"/>
    <x v="8"/>
    <s v="No"/>
    <x v="0"/>
    <n v="9.5220000000000002"/>
    <n v="1"/>
    <n v="0.7"/>
    <n v="-6.9827999999999975"/>
  </r>
  <r>
    <x v="756"/>
    <x v="1"/>
    <s v="Philadelphia"/>
    <x v="9"/>
    <x v="3"/>
    <x v="2"/>
    <x v="7"/>
    <s v="No"/>
    <x v="2"/>
    <n v="791.96399999999994"/>
    <n v="6"/>
    <n v="0.4"/>
    <n v="-131.9940000000002"/>
  </r>
  <r>
    <x v="756"/>
    <x v="1"/>
    <s v="Philadelphia"/>
    <x v="9"/>
    <x v="3"/>
    <x v="1"/>
    <x v="8"/>
    <s v="No"/>
    <x v="0"/>
    <n v="4.9230000000000009"/>
    <n v="3"/>
    <n v="0.7"/>
    <n v="-3.9383999999999997"/>
  </r>
  <r>
    <x v="477"/>
    <x v="1"/>
    <s v="Phoenix"/>
    <x v="16"/>
    <x v="1"/>
    <x v="0"/>
    <x v="0"/>
    <s v="No"/>
    <x v="0"/>
    <n v="209.97900000000001"/>
    <n v="7"/>
    <n v="0.7"/>
    <n v="-356.96429999999998"/>
  </r>
  <r>
    <x v="680"/>
    <x v="2"/>
    <s v="Cleveland"/>
    <x v="24"/>
    <x v="3"/>
    <x v="1"/>
    <x v="8"/>
    <s v="Yes"/>
    <x v="1"/>
    <n v="33.930000000000007"/>
    <n v="3"/>
    <n v="0.7"/>
    <n v="-22.619999999999997"/>
  </r>
  <r>
    <x v="680"/>
    <x v="2"/>
    <s v="Cleveland"/>
    <x v="24"/>
    <x v="3"/>
    <x v="1"/>
    <x v="4"/>
    <s v="No"/>
    <x v="0"/>
    <n v="222.32000000000005"/>
    <n v="7"/>
    <n v="0.2"/>
    <n v="25.010999999999967"/>
  </r>
  <r>
    <x v="680"/>
    <x v="2"/>
    <s v="Cleveland"/>
    <x v="24"/>
    <x v="3"/>
    <x v="2"/>
    <x v="7"/>
    <s v="No"/>
    <x v="2"/>
    <n v="210.56400000000002"/>
    <n v="6"/>
    <n v="0.4"/>
    <n v="-52.640999999999991"/>
  </r>
  <r>
    <x v="513"/>
    <x v="0"/>
    <s v="Toledo"/>
    <x v="24"/>
    <x v="3"/>
    <x v="0"/>
    <x v="5"/>
    <s v="No"/>
    <x v="0"/>
    <n v="35.168000000000006"/>
    <n v="7"/>
    <n v="0.2"/>
    <n v="9.6712000000000025"/>
  </r>
  <r>
    <x v="513"/>
    <x v="0"/>
    <s v="Toledo"/>
    <x v="24"/>
    <x v="3"/>
    <x v="2"/>
    <x v="7"/>
    <s v="No"/>
    <x v="0"/>
    <n v="1502.376"/>
    <n v="4"/>
    <n v="0.4"/>
    <n v="-250.39600000000019"/>
  </r>
  <r>
    <x v="757"/>
    <x v="0"/>
    <s v="Los Angeles"/>
    <x v="1"/>
    <x v="1"/>
    <x v="0"/>
    <x v="5"/>
    <s v="Yes"/>
    <x v="1"/>
    <n v="10.11"/>
    <n v="3"/>
    <n v="0"/>
    <n v="3.2351999999999994"/>
  </r>
  <r>
    <x v="757"/>
    <x v="0"/>
    <s v="Los Angeles"/>
    <x v="1"/>
    <x v="1"/>
    <x v="2"/>
    <x v="11"/>
    <s v="No"/>
    <x v="0"/>
    <n v="772.47"/>
    <n v="3"/>
    <n v="0"/>
    <n v="146.76929999999993"/>
  </r>
  <r>
    <x v="757"/>
    <x v="0"/>
    <s v="Los Angeles"/>
    <x v="1"/>
    <x v="1"/>
    <x v="1"/>
    <x v="14"/>
    <s v="No"/>
    <x v="2"/>
    <n v="20.46"/>
    <n v="2"/>
    <n v="0"/>
    <n v="5.3196000000000012"/>
  </r>
  <r>
    <x v="89"/>
    <x v="1"/>
    <s v="New York City"/>
    <x v="15"/>
    <x v="3"/>
    <x v="1"/>
    <x v="14"/>
    <s v="No"/>
    <x v="0"/>
    <n v="347.58"/>
    <n v="3"/>
    <n v="0"/>
    <n v="17.378999999999976"/>
  </r>
  <r>
    <x v="188"/>
    <x v="0"/>
    <s v="San Diego"/>
    <x v="1"/>
    <x v="1"/>
    <x v="2"/>
    <x v="11"/>
    <s v="No"/>
    <x v="0"/>
    <n v="72.64"/>
    <n v="2"/>
    <n v="0"/>
    <n v="21.791999999999994"/>
  </r>
  <r>
    <x v="188"/>
    <x v="0"/>
    <s v="San Diego"/>
    <x v="1"/>
    <x v="1"/>
    <x v="2"/>
    <x v="11"/>
    <s v="Yes"/>
    <x v="1"/>
    <n v="772.47"/>
    <n v="3"/>
    <n v="0"/>
    <n v="146.76929999999993"/>
  </r>
  <r>
    <x v="188"/>
    <x v="0"/>
    <s v="San Diego"/>
    <x v="1"/>
    <x v="1"/>
    <x v="0"/>
    <x v="5"/>
    <s v="No"/>
    <x v="0"/>
    <n v="39.92"/>
    <n v="4"/>
    <n v="0"/>
    <n v="11.177600000000002"/>
  </r>
  <r>
    <x v="288"/>
    <x v="0"/>
    <s v="Oklahoma City"/>
    <x v="26"/>
    <x v="2"/>
    <x v="1"/>
    <x v="8"/>
    <s v="No"/>
    <x v="2"/>
    <n v="33.479999999999997"/>
    <n v="2"/>
    <n v="0"/>
    <n v="16.405199999999997"/>
  </r>
  <r>
    <x v="288"/>
    <x v="0"/>
    <s v="Oklahoma City"/>
    <x v="26"/>
    <x v="2"/>
    <x v="2"/>
    <x v="7"/>
    <s v="No"/>
    <x v="0"/>
    <n v="461.97"/>
    <n v="3"/>
    <n v="0"/>
    <n v="133.97129999999996"/>
  </r>
  <r>
    <x v="288"/>
    <x v="0"/>
    <s v="Oklahoma City"/>
    <x v="26"/>
    <x v="2"/>
    <x v="1"/>
    <x v="9"/>
    <s v="No"/>
    <x v="0"/>
    <n v="137.62"/>
    <n v="2"/>
    <n v="0"/>
    <n v="60.552800000000005"/>
  </r>
  <r>
    <x v="288"/>
    <x v="0"/>
    <s v="Oklahoma City"/>
    <x v="26"/>
    <x v="2"/>
    <x v="0"/>
    <x v="1"/>
    <s v="Yes"/>
    <x v="1"/>
    <n v="302.67"/>
    <n v="3"/>
    <n v="0"/>
    <n v="72.640799999999999"/>
  </r>
  <r>
    <x v="610"/>
    <x v="0"/>
    <s v="Chicago"/>
    <x v="10"/>
    <x v="2"/>
    <x v="2"/>
    <x v="11"/>
    <s v="No"/>
    <x v="0"/>
    <n v="239.976"/>
    <n v="3"/>
    <n v="0.2"/>
    <n v="53.994600000000005"/>
  </r>
  <r>
    <x v="364"/>
    <x v="0"/>
    <s v="San Francisco"/>
    <x v="1"/>
    <x v="1"/>
    <x v="1"/>
    <x v="6"/>
    <s v="No"/>
    <x v="2"/>
    <n v="8.34"/>
    <n v="3"/>
    <n v="0"/>
    <n v="2.1683999999999997"/>
  </r>
  <r>
    <x v="364"/>
    <x v="0"/>
    <s v="San Francisco"/>
    <x v="1"/>
    <x v="1"/>
    <x v="1"/>
    <x v="14"/>
    <s v="No"/>
    <x v="0"/>
    <n v="8.57"/>
    <n v="1"/>
    <n v="0"/>
    <n v="2.2282000000000002"/>
  </r>
  <r>
    <x v="364"/>
    <x v="0"/>
    <s v="San Francisco"/>
    <x v="1"/>
    <x v="1"/>
    <x v="1"/>
    <x v="8"/>
    <s v="No"/>
    <x v="0"/>
    <n v="119.61600000000001"/>
    <n v="8"/>
    <n v="0.2"/>
    <n v="40.370399999999997"/>
  </r>
  <r>
    <x v="179"/>
    <x v="1"/>
    <s v="Vineland"/>
    <x v="30"/>
    <x v="3"/>
    <x v="0"/>
    <x v="1"/>
    <s v="Yes"/>
    <x v="1"/>
    <n v="212.94"/>
    <n v="3"/>
    <n v="0"/>
    <n v="25.552800000000005"/>
  </r>
  <r>
    <x v="179"/>
    <x v="1"/>
    <s v="Vineland"/>
    <x v="30"/>
    <x v="3"/>
    <x v="1"/>
    <x v="9"/>
    <s v="No"/>
    <x v="0"/>
    <n v="26.49"/>
    <n v="1"/>
    <n v="0"/>
    <n v="7.4172000000000011"/>
  </r>
  <r>
    <x v="367"/>
    <x v="2"/>
    <s v="Milwaukee"/>
    <x v="6"/>
    <x v="2"/>
    <x v="0"/>
    <x v="0"/>
    <s v="No"/>
    <x v="2"/>
    <n v="687.4"/>
    <n v="5"/>
    <n v="0"/>
    <n v="48.117999999999981"/>
  </r>
  <r>
    <x v="609"/>
    <x v="1"/>
    <s v="Seattle"/>
    <x v="4"/>
    <x v="1"/>
    <x v="0"/>
    <x v="3"/>
    <s v="No"/>
    <x v="0"/>
    <n v="653.54999999999995"/>
    <n v="3"/>
    <n v="0"/>
    <n v="111.10349999999994"/>
  </r>
  <r>
    <x v="609"/>
    <x v="1"/>
    <s v="Seattle"/>
    <x v="4"/>
    <x v="1"/>
    <x v="2"/>
    <x v="11"/>
    <s v="No"/>
    <x v="0"/>
    <n v="33.9"/>
    <n v="2"/>
    <n v="0"/>
    <n v="2.0339999999999989"/>
  </r>
  <r>
    <x v="283"/>
    <x v="0"/>
    <s v="Naperville"/>
    <x v="10"/>
    <x v="2"/>
    <x v="2"/>
    <x v="11"/>
    <s v="Yes"/>
    <x v="1"/>
    <n v="239.96000000000004"/>
    <n v="5"/>
    <n v="0.2"/>
    <n v="83.98599999999999"/>
  </r>
  <r>
    <x v="477"/>
    <x v="1"/>
    <s v="Wilmington"/>
    <x v="13"/>
    <x v="3"/>
    <x v="0"/>
    <x v="3"/>
    <s v="No"/>
    <x v="0"/>
    <n v="199.83600000000001"/>
    <n v="4"/>
    <n v="0.3"/>
    <n v="-37.112400000000036"/>
  </r>
  <r>
    <x v="477"/>
    <x v="1"/>
    <s v="Wilmington"/>
    <x v="13"/>
    <x v="3"/>
    <x v="2"/>
    <x v="7"/>
    <s v="No"/>
    <x v="2"/>
    <n v="716"/>
    <n v="2"/>
    <n v="0"/>
    <n v="193.32000000000005"/>
  </r>
  <r>
    <x v="477"/>
    <x v="1"/>
    <s v="Wilmington"/>
    <x v="13"/>
    <x v="3"/>
    <x v="1"/>
    <x v="8"/>
    <s v="No"/>
    <x v="0"/>
    <n v="221.06"/>
    <n v="7"/>
    <n v="0"/>
    <n v="103.89819999999997"/>
  </r>
  <r>
    <x v="482"/>
    <x v="0"/>
    <s v="Los Angeles"/>
    <x v="1"/>
    <x v="1"/>
    <x v="1"/>
    <x v="10"/>
    <s v="No"/>
    <x v="0"/>
    <n v="67.710000000000008"/>
    <n v="3"/>
    <n v="0"/>
    <n v="32.500799999999998"/>
  </r>
  <r>
    <x v="482"/>
    <x v="0"/>
    <s v="Los Angeles"/>
    <x v="1"/>
    <x v="1"/>
    <x v="1"/>
    <x v="9"/>
    <s v="Yes"/>
    <x v="1"/>
    <n v="129.91999999999999"/>
    <n v="4"/>
    <n v="0"/>
    <n v="38.975999999999985"/>
  </r>
  <r>
    <x v="482"/>
    <x v="0"/>
    <s v="Los Angeles"/>
    <x v="1"/>
    <x v="1"/>
    <x v="0"/>
    <x v="5"/>
    <s v="No"/>
    <x v="0"/>
    <n v="467.46"/>
    <n v="9"/>
    <n v="0"/>
    <n v="191.65860000000001"/>
  </r>
  <r>
    <x v="482"/>
    <x v="0"/>
    <s v="Los Angeles"/>
    <x v="1"/>
    <x v="1"/>
    <x v="1"/>
    <x v="10"/>
    <s v="No"/>
    <x v="2"/>
    <n v="61.4"/>
    <n v="5"/>
    <n v="0"/>
    <n v="28.857999999999997"/>
  </r>
  <r>
    <x v="482"/>
    <x v="0"/>
    <s v="Los Angeles"/>
    <x v="1"/>
    <x v="1"/>
    <x v="1"/>
    <x v="4"/>
    <s v="No"/>
    <x v="0"/>
    <n v="720.76"/>
    <n v="4"/>
    <n v="0"/>
    <n v="187.39760000000001"/>
  </r>
  <r>
    <x v="482"/>
    <x v="0"/>
    <s v="Los Angeles"/>
    <x v="1"/>
    <x v="1"/>
    <x v="1"/>
    <x v="8"/>
    <s v="No"/>
    <x v="0"/>
    <n v="5.1840000000000011"/>
    <n v="3"/>
    <n v="0.2"/>
    <n v="1.8143999999999996"/>
  </r>
  <r>
    <x v="482"/>
    <x v="0"/>
    <s v="Los Angeles"/>
    <x v="1"/>
    <x v="1"/>
    <x v="1"/>
    <x v="6"/>
    <s v="Yes"/>
    <x v="1"/>
    <n v="14.7"/>
    <n v="5"/>
    <n v="0"/>
    <n v="3.9690000000000003"/>
  </r>
  <r>
    <x v="732"/>
    <x v="0"/>
    <s v="Chicago"/>
    <x v="10"/>
    <x v="2"/>
    <x v="1"/>
    <x v="8"/>
    <s v="No"/>
    <x v="0"/>
    <n v="8.1339999999999986"/>
    <n v="7"/>
    <n v="0.8"/>
    <n v="-13.827800000000003"/>
  </r>
  <r>
    <x v="732"/>
    <x v="0"/>
    <s v="Chicago"/>
    <x v="10"/>
    <x v="2"/>
    <x v="2"/>
    <x v="11"/>
    <s v="No"/>
    <x v="2"/>
    <n v="79.984000000000009"/>
    <n v="2"/>
    <n v="0.2"/>
    <n v="13.997199999999999"/>
  </r>
  <r>
    <x v="144"/>
    <x v="2"/>
    <s v="Des Moines"/>
    <x v="4"/>
    <x v="1"/>
    <x v="1"/>
    <x v="10"/>
    <s v="No"/>
    <x v="0"/>
    <n v="18.54"/>
    <n v="2"/>
    <n v="0"/>
    <n v="8.7137999999999991"/>
  </r>
  <r>
    <x v="208"/>
    <x v="1"/>
    <s v="Philadelphia"/>
    <x v="9"/>
    <x v="3"/>
    <x v="1"/>
    <x v="12"/>
    <s v="No"/>
    <x v="0"/>
    <n v="24.400000000000002"/>
    <n v="2"/>
    <n v="0.2"/>
    <n v="7.9299999999999971"/>
  </r>
  <r>
    <x v="547"/>
    <x v="0"/>
    <s v="Atlanta"/>
    <x v="32"/>
    <x v="0"/>
    <x v="1"/>
    <x v="10"/>
    <s v="Yes"/>
    <x v="1"/>
    <n v="195.64"/>
    <n v="4"/>
    <n v="0"/>
    <n v="91.950799999999987"/>
  </r>
  <r>
    <x v="733"/>
    <x v="0"/>
    <s v="Dallas"/>
    <x v="5"/>
    <x v="2"/>
    <x v="2"/>
    <x v="11"/>
    <s v="No"/>
    <x v="0"/>
    <n v="398.40000000000003"/>
    <n v="5"/>
    <n v="0.2"/>
    <n v="84.659999999999982"/>
  </r>
  <r>
    <x v="733"/>
    <x v="0"/>
    <s v="Dallas"/>
    <x v="5"/>
    <x v="2"/>
    <x v="1"/>
    <x v="6"/>
    <s v="No"/>
    <x v="2"/>
    <n v="7.0559999999999992"/>
    <n v="3"/>
    <n v="0.2"/>
    <n v="0.79379999999999962"/>
  </r>
  <r>
    <x v="733"/>
    <x v="0"/>
    <s v="Dallas"/>
    <x v="5"/>
    <x v="2"/>
    <x v="0"/>
    <x v="0"/>
    <s v="No"/>
    <x v="0"/>
    <n v="1352.3975999999998"/>
    <n v="9"/>
    <n v="0.32"/>
    <n v="-437.5404000000002"/>
  </r>
  <r>
    <x v="392"/>
    <x v="0"/>
    <s v="Moreno Valley"/>
    <x v="1"/>
    <x v="1"/>
    <x v="1"/>
    <x v="10"/>
    <s v="No"/>
    <x v="0"/>
    <n v="26.400000000000002"/>
    <n v="5"/>
    <n v="0"/>
    <n v="11.879999999999999"/>
  </r>
  <r>
    <x v="392"/>
    <x v="0"/>
    <s v="Moreno Valley"/>
    <x v="1"/>
    <x v="1"/>
    <x v="1"/>
    <x v="4"/>
    <s v="Yes"/>
    <x v="1"/>
    <n v="41.88"/>
    <n v="6"/>
    <n v="0"/>
    <n v="0.83759999999999835"/>
  </r>
  <r>
    <x v="229"/>
    <x v="0"/>
    <s v="Philadelphia"/>
    <x v="9"/>
    <x v="3"/>
    <x v="1"/>
    <x v="8"/>
    <s v="No"/>
    <x v="0"/>
    <n v="99.846000000000004"/>
    <n v="9"/>
    <n v="0.7"/>
    <n v="-83.204999999999984"/>
  </r>
  <r>
    <x v="236"/>
    <x v="0"/>
    <s v="Georgetown"/>
    <x v="0"/>
    <x v="0"/>
    <x v="2"/>
    <x v="7"/>
    <s v="No"/>
    <x v="2"/>
    <n v="699.98"/>
    <n v="2"/>
    <n v="0"/>
    <n v="195.99440000000004"/>
  </r>
  <r>
    <x v="236"/>
    <x v="0"/>
    <s v="Georgetown"/>
    <x v="0"/>
    <x v="0"/>
    <x v="1"/>
    <x v="4"/>
    <s v="No"/>
    <x v="0"/>
    <n v="584.82000000000005"/>
    <n v="9"/>
    <n v="0"/>
    <n v="70.178400000000025"/>
  </r>
  <r>
    <x v="351"/>
    <x v="0"/>
    <s v="Minneapolis"/>
    <x v="11"/>
    <x v="2"/>
    <x v="1"/>
    <x v="8"/>
    <s v="No"/>
    <x v="0"/>
    <n v="43.98"/>
    <n v="2"/>
    <n v="0"/>
    <n v="21.99"/>
  </r>
  <r>
    <x v="351"/>
    <x v="0"/>
    <s v="Minneapolis"/>
    <x v="11"/>
    <x v="2"/>
    <x v="2"/>
    <x v="7"/>
    <s v="Yes"/>
    <x v="1"/>
    <n v="377.96999999999997"/>
    <n v="3"/>
    <n v="0"/>
    <n v="105.83160000000002"/>
  </r>
  <r>
    <x v="351"/>
    <x v="0"/>
    <s v="Minneapolis"/>
    <x v="11"/>
    <x v="2"/>
    <x v="0"/>
    <x v="5"/>
    <s v="No"/>
    <x v="0"/>
    <n v="123.96000000000001"/>
    <n v="3"/>
    <n v="0"/>
    <n v="11.156400000000005"/>
  </r>
  <r>
    <x v="244"/>
    <x v="0"/>
    <s v="Wilmington"/>
    <x v="13"/>
    <x v="3"/>
    <x v="2"/>
    <x v="7"/>
    <s v="No"/>
    <x v="2"/>
    <n v="391.98"/>
    <n v="2"/>
    <n v="0"/>
    <n v="113.67419999999998"/>
  </r>
  <r>
    <x v="618"/>
    <x v="0"/>
    <s v="Burlington"/>
    <x v="3"/>
    <x v="0"/>
    <x v="2"/>
    <x v="11"/>
    <s v="No"/>
    <x v="0"/>
    <n v="383.97600000000006"/>
    <n v="3"/>
    <n v="0.2"/>
    <n v="81.59490000000001"/>
  </r>
  <r>
    <x v="618"/>
    <x v="0"/>
    <s v="Burlington"/>
    <x v="3"/>
    <x v="0"/>
    <x v="0"/>
    <x v="3"/>
    <s v="No"/>
    <x v="0"/>
    <n v="1781.6819999999998"/>
    <n v="7"/>
    <n v="0.4"/>
    <n v="-653.28340000000003"/>
  </r>
  <r>
    <x v="499"/>
    <x v="2"/>
    <s v="Los Angeles"/>
    <x v="1"/>
    <x v="1"/>
    <x v="1"/>
    <x v="6"/>
    <s v="Yes"/>
    <x v="1"/>
    <n v="21.400000000000002"/>
    <n v="5"/>
    <n v="0"/>
    <n v="6.2059999999999977"/>
  </r>
  <r>
    <x v="15"/>
    <x v="2"/>
    <s v="Trenton"/>
    <x v="12"/>
    <x v="2"/>
    <x v="2"/>
    <x v="16"/>
    <s v="No"/>
    <x v="0"/>
    <n v="549.99"/>
    <n v="1"/>
    <n v="0"/>
    <n v="274.995"/>
  </r>
  <r>
    <x v="15"/>
    <x v="2"/>
    <s v="Trenton"/>
    <x v="12"/>
    <x v="2"/>
    <x v="1"/>
    <x v="9"/>
    <s v="No"/>
    <x v="2"/>
    <n v="167.535"/>
    <n v="3"/>
    <n v="0.1"/>
    <n v="37.229999999999983"/>
  </r>
  <r>
    <x v="15"/>
    <x v="2"/>
    <s v="Trenton"/>
    <x v="12"/>
    <x v="2"/>
    <x v="1"/>
    <x v="12"/>
    <s v="No"/>
    <x v="0"/>
    <n v="38.339999999999996"/>
    <n v="3"/>
    <n v="0"/>
    <n v="17.253"/>
  </r>
  <r>
    <x v="15"/>
    <x v="2"/>
    <s v="Trenton"/>
    <x v="12"/>
    <x v="2"/>
    <x v="0"/>
    <x v="5"/>
    <s v="No"/>
    <x v="0"/>
    <n v="53.88"/>
    <n v="6"/>
    <n v="0"/>
    <n v="22.629600000000003"/>
  </r>
  <r>
    <x v="15"/>
    <x v="2"/>
    <s v="Trenton"/>
    <x v="12"/>
    <x v="2"/>
    <x v="2"/>
    <x v="7"/>
    <s v="Yes"/>
    <x v="1"/>
    <n v="299.98"/>
    <n v="2"/>
    <n v="0"/>
    <n v="83.994400000000013"/>
  </r>
  <r>
    <x v="594"/>
    <x v="0"/>
    <s v="San Francisco"/>
    <x v="1"/>
    <x v="1"/>
    <x v="1"/>
    <x v="4"/>
    <s v="No"/>
    <x v="0"/>
    <n v="62.8"/>
    <n v="4"/>
    <n v="0"/>
    <n v="15.700000000000003"/>
  </r>
  <r>
    <x v="469"/>
    <x v="0"/>
    <s v="Los Angeles"/>
    <x v="1"/>
    <x v="1"/>
    <x v="1"/>
    <x v="8"/>
    <s v="No"/>
    <x v="2"/>
    <n v="13.904"/>
    <n v="2"/>
    <n v="0.2"/>
    <n v="4.5187999999999997"/>
  </r>
  <r>
    <x v="277"/>
    <x v="0"/>
    <s v="Houston"/>
    <x v="5"/>
    <x v="2"/>
    <x v="0"/>
    <x v="3"/>
    <s v="No"/>
    <x v="0"/>
    <n v="744.09999999999991"/>
    <n v="5"/>
    <n v="0.3"/>
    <n v="-95.670000000000044"/>
  </r>
  <r>
    <x v="277"/>
    <x v="0"/>
    <s v="Houston"/>
    <x v="5"/>
    <x v="2"/>
    <x v="1"/>
    <x v="4"/>
    <s v="No"/>
    <x v="0"/>
    <n v="44.840000000000011"/>
    <n v="5"/>
    <n v="0.2"/>
    <n v="5.6049999999999951"/>
  </r>
  <r>
    <x v="277"/>
    <x v="0"/>
    <s v="Houston"/>
    <x v="5"/>
    <x v="2"/>
    <x v="0"/>
    <x v="3"/>
    <s v="Yes"/>
    <x v="1"/>
    <n v="401.59000000000003"/>
    <n v="2"/>
    <n v="0.3"/>
    <n v="-131.95100000000002"/>
  </r>
  <r>
    <x v="344"/>
    <x v="2"/>
    <s v="Milwaukee"/>
    <x v="6"/>
    <x v="2"/>
    <x v="1"/>
    <x v="8"/>
    <s v="No"/>
    <x v="0"/>
    <n v="18.240000000000002"/>
    <n v="3"/>
    <n v="0"/>
    <n v="8.5727999999999991"/>
  </r>
  <r>
    <x v="214"/>
    <x v="0"/>
    <s v="San Francisco"/>
    <x v="1"/>
    <x v="1"/>
    <x v="0"/>
    <x v="0"/>
    <s v="No"/>
    <x v="2"/>
    <n v="359.49899999999997"/>
    <n v="3"/>
    <n v="0.15"/>
    <n v="-29.605799999999981"/>
  </r>
  <r>
    <x v="214"/>
    <x v="0"/>
    <s v="San Francisco"/>
    <x v="1"/>
    <x v="1"/>
    <x v="1"/>
    <x v="4"/>
    <s v="No"/>
    <x v="0"/>
    <n v="10.48"/>
    <n v="1"/>
    <n v="0"/>
    <n v="2.8296000000000001"/>
  </r>
  <r>
    <x v="82"/>
    <x v="2"/>
    <s v="Cleveland"/>
    <x v="24"/>
    <x v="3"/>
    <x v="1"/>
    <x v="10"/>
    <s v="No"/>
    <x v="0"/>
    <n v="20.736000000000004"/>
    <n v="4"/>
    <n v="0.2"/>
    <n v="7.2576000000000001"/>
  </r>
  <r>
    <x v="758"/>
    <x v="0"/>
    <s v="Monroe"/>
    <x v="3"/>
    <x v="0"/>
    <x v="2"/>
    <x v="11"/>
    <s v="Yes"/>
    <x v="1"/>
    <n v="35.167999999999999"/>
    <n v="4"/>
    <n v="0.2"/>
    <n v="8.3524000000000012"/>
  </r>
  <r>
    <x v="758"/>
    <x v="0"/>
    <s v="Monroe"/>
    <x v="3"/>
    <x v="0"/>
    <x v="1"/>
    <x v="10"/>
    <s v="No"/>
    <x v="0"/>
    <n v="64.704000000000008"/>
    <n v="3"/>
    <n v="0.2"/>
    <n v="23.455199999999998"/>
  </r>
  <r>
    <x v="554"/>
    <x v="1"/>
    <s v="Lowell"/>
    <x v="31"/>
    <x v="3"/>
    <x v="1"/>
    <x v="10"/>
    <s v="No"/>
    <x v="2"/>
    <n v="105.52"/>
    <n v="4"/>
    <n v="0"/>
    <n v="48.539199999999994"/>
  </r>
  <r>
    <x v="467"/>
    <x v="2"/>
    <s v="Dallas"/>
    <x v="5"/>
    <x v="2"/>
    <x v="1"/>
    <x v="8"/>
    <s v="No"/>
    <x v="0"/>
    <n v="5.7919999999999989"/>
    <n v="2"/>
    <n v="0.8"/>
    <n v="-9.5568000000000026"/>
  </r>
  <r>
    <x v="471"/>
    <x v="1"/>
    <s v="Philadelphia"/>
    <x v="9"/>
    <x v="3"/>
    <x v="2"/>
    <x v="7"/>
    <s v="No"/>
    <x v="0"/>
    <n v="466.15799999999996"/>
    <n v="7"/>
    <n v="0.4"/>
    <n v="-93.231599999999958"/>
  </r>
  <r>
    <x v="471"/>
    <x v="1"/>
    <s v="Philadelphia"/>
    <x v="9"/>
    <x v="3"/>
    <x v="2"/>
    <x v="11"/>
    <s v="Yes"/>
    <x v="1"/>
    <n v="10.312000000000001"/>
    <n v="1"/>
    <n v="0.2"/>
    <n v="-1.2890000000000006"/>
  </r>
  <r>
    <x v="471"/>
    <x v="1"/>
    <s v="Philadelphia"/>
    <x v="9"/>
    <x v="3"/>
    <x v="1"/>
    <x v="8"/>
    <s v="No"/>
    <x v="0"/>
    <n v="2.556"/>
    <n v="3"/>
    <n v="0.7"/>
    <n v="-1.7892000000000001"/>
  </r>
  <r>
    <x v="447"/>
    <x v="1"/>
    <s v="Loveland"/>
    <x v="22"/>
    <x v="1"/>
    <x v="1"/>
    <x v="10"/>
    <s v="No"/>
    <x v="2"/>
    <n v="7.9680000000000009"/>
    <n v="2"/>
    <n v="0.2"/>
    <n v="2.8884000000000007"/>
  </r>
  <r>
    <x v="447"/>
    <x v="1"/>
    <s v="Loveland"/>
    <x v="22"/>
    <x v="1"/>
    <x v="1"/>
    <x v="12"/>
    <s v="No"/>
    <x v="0"/>
    <n v="8.7840000000000007"/>
    <n v="1"/>
    <n v="0.2"/>
    <n v="3.1842000000000001"/>
  </r>
  <r>
    <x v="758"/>
    <x v="0"/>
    <s v="Loveland"/>
    <x v="22"/>
    <x v="1"/>
    <x v="1"/>
    <x v="13"/>
    <s v="No"/>
    <x v="0"/>
    <n v="3.024"/>
    <n v="3"/>
    <n v="0.2"/>
    <n v="-0.6048"/>
  </r>
  <r>
    <x v="120"/>
    <x v="1"/>
    <s v="Woonsocket"/>
    <x v="34"/>
    <x v="3"/>
    <x v="1"/>
    <x v="4"/>
    <s v="Yes"/>
    <x v="1"/>
    <n v="51.449999999999996"/>
    <n v="3"/>
    <n v="0"/>
    <n v="13.891499999999999"/>
  </r>
  <r>
    <x v="318"/>
    <x v="0"/>
    <s v="Chicago"/>
    <x v="10"/>
    <x v="2"/>
    <x v="1"/>
    <x v="9"/>
    <s v="No"/>
    <x v="0"/>
    <n v="14.015999999999996"/>
    <n v="4"/>
    <n v="0.8"/>
    <n v="-31.536000000000001"/>
  </r>
  <r>
    <x v="318"/>
    <x v="0"/>
    <s v="Chicago"/>
    <x v="10"/>
    <x v="2"/>
    <x v="0"/>
    <x v="3"/>
    <s v="No"/>
    <x v="2"/>
    <n v="214.95000000000002"/>
    <n v="5"/>
    <n v="0.5"/>
    <n v="-120.37200000000003"/>
  </r>
  <r>
    <x v="318"/>
    <x v="0"/>
    <s v="Chicago"/>
    <x v="10"/>
    <x v="2"/>
    <x v="2"/>
    <x v="7"/>
    <s v="No"/>
    <x v="0"/>
    <n v="35.04"/>
    <n v="4"/>
    <n v="0.2"/>
    <n v="-7.0080000000000044"/>
  </r>
  <r>
    <x v="318"/>
    <x v="0"/>
    <s v="Chicago"/>
    <x v="10"/>
    <x v="2"/>
    <x v="0"/>
    <x v="5"/>
    <s v="No"/>
    <x v="0"/>
    <n v="10.776000000000002"/>
    <n v="3"/>
    <n v="0.6"/>
    <n v="-4.8491999999999997"/>
  </r>
  <r>
    <x v="318"/>
    <x v="0"/>
    <s v="Chicago"/>
    <x v="10"/>
    <x v="2"/>
    <x v="1"/>
    <x v="8"/>
    <s v="Yes"/>
    <x v="1"/>
    <n v="4.5999999999999988"/>
    <n v="2"/>
    <n v="0.8"/>
    <n v="-8.0500000000000025"/>
  </r>
  <r>
    <x v="318"/>
    <x v="0"/>
    <s v="Chicago"/>
    <x v="10"/>
    <x v="2"/>
    <x v="1"/>
    <x v="4"/>
    <s v="No"/>
    <x v="0"/>
    <n v="35.167999999999999"/>
    <n v="2"/>
    <n v="0.2"/>
    <n v="-8.3524000000000012"/>
  </r>
  <r>
    <x v="43"/>
    <x v="2"/>
    <s v="Bakersfield"/>
    <x v="1"/>
    <x v="1"/>
    <x v="1"/>
    <x v="8"/>
    <s v="No"/>
    <x v="2"/>
    <n v="19.152000000000001"/>
    <n v="3"/>
    <n v="0.2"/>
    <n v="6.4638000000000009"/>
  </r>
  <r>
    <x v="616"/>
    <x v="0"/>
    <s v="Dallas"/>
    <x v="5"/>
    <x v="2"/>
    <x v="1"/>
    <x v="6"/>
    <s v="No"/>
    <x v="0"/>
    <n v="4.4479999999999995"/>
    <n v="2"/>
    <n v="0.2"/>
    <n v="0.3335999999999999"/>
  </r>
  <r>
    <x v="616"/>
    <x v="0"/>
    <s v="Dallas"/>
    <x v="5"/>
    <x v="2"/>
    <x v="1"/>
    <x v="10"/>
    <s v="No"/>
    <x v="0"/>
    <n v="5.1840000000000011"/>
    <n v="1"/>
    <n v="0.2"/>
    <n v="1.8792"/>
  </r>
  <r>
    <x v="616"/>
    <x v="0"/>
    <s v="Dallas"/>
    <x v="5"/>
    <x v="2"/>
    <x v="1"/>
    <x v="10"/>
    <s v="Yes"/>
    <x v="1"/>
    <n v="15.552000000000003"/>
    <n v="3"/>
    <n v="0.2"/>
    <n v="5.4432"/>
  </r>
  <r>
    <x v="421"/>
    <x v="0"/>
    <s v="Philadelphia"/>
    <x v="9"/>
    <x v="3"/>
    <x v="1"/>
    <x v="10"/>
    <s v="No"/>
    <x v="0"/>
    <n v="40.032000000000004"/>
    <n v="6"/>
    <n v="0.2"/>
    <n v="12.509999999999993"/>
  </r>
  <r>
    <x v="421"/>
    <x v="0"/>
    <s v="Philadelphia"/>
    <x v="9"/>
    <x v="3"/>
    <x v="2"/>
    <x v="11"/>
    <s v="No"/>
    <x v="2"/>
    <n v="16.776000000000003"/>
    <n v="3"/>
    <n v="0.2"/>
    <n v="5.0327999999999999"/>
  </r>
  <r>
    <x v="298"/>
    <x v="0"/>
    <s v="Deltona"/>
    <x v="2"/>
    <x v="0"/>
    <x v="0"/>
    <x v="1"/>
    <s v="No"/>
    <x v="0"/>
    <n v="186.304"/>
    <n v="4"/>
    <n v="0.2"/>
    <n v="13.972799999999999"/>
  </r>
  <r>
    <x v="468"/>
    <x v="1"/>
    <s v="Columbus"/>
    <x v="32"/>
    <x v="0"/>
    <x v="2"/>
    <x v="11"/>
    <s v="No"/>
    <x v="0"/>
    <n v="66.36"/>
    <n v="4"/>
    <n v="0"/>
    <n v="23.225999999999999"/>
  </r>
  <r>
    <x v="43"/>
    <x v="2"/>
    <s v="Nashville"/>
    <x v="18"/>
    <x v="0"/>
    <x v="1"/>
    <x v="6"/>
    <s v="Yes"/>
    <x v="1"/>
    <n v="42.047999999999995"/>
    <n v="9"/>
    <n v="0.2"/>
    <n v="5.2559999999999985"/>
  </r>
  <r>
    <x v="43"/>
    <x v="2"/>
    <s v="Nashville"/>
    <x v="18"/>
    <x v="0"/>
    <x v="1"/>
    <x v="6"/>
    <s v="No"/>
    <x v="0"/>
    <n v="67.92"/>
    <n v="5"/>
    <n v="0.2"/>
    <n v="6.7920000000000016"/>
  </r>
  <r>
    <x v="553"/>
    <x v="1"/>
    <s v="Philadelphia"/>
    <x v="9"/>
    <x v="3"/>
    <x v="1"/>
    <x v="12"/>
    <s v="No"/>
    <x v="2"/>
    <n v="52.512"/>
    <n v="6"/>
    <n v="0.2"/>
    <n v="19.692"/>
  </r>
  <r>
    <x v="553"/>
    <x v="1"/>
    <s v="Philadelphia"/>
    <x v="9"/>
    <x v="3"/>
    <x v="1"/>
    <x v="4"/>
    <s v="No"/>
    <x v="0"/>
    <n v="186.91200000000001"/>
    <n v="6"/>
    <n v="0.2"/>
    <n v="-35.046000000000028"/>
  </r>
  <r>
    <x v="553"/>
    <x v="1"/>
    <s v="Philadelphia"/>
    <x v="9"/>
    <x v="3"/>
    <x v="1"/>
    <x v="10"/>
    <s v="No"/>
    <x v="0"/>
    <n v="10.048000000000002"/>
    <n v="4"/>
    <n v="0.2"/>
    <n v="3.1399999999999988"/>
  </r>
  <r>
    <x v="456"/>
    <x v="0"/>
    <s v="Chicago"/>
    <x v="10"/>
    <x v="2"/>
    <x v="0"/>
    <x v="5"/>
    <s v="Yes"/>
    <x v="1"/>
    <n v="17.496000000000002"/>
    <n v="9"/>
    <n v="0.6"/>
    <n v="-7.4357999999999969"/>
  </r>
  <r>
    <x v="492"/>
    <x v="0"/>
    <s v="Dallas"/>
    <x v="5"/>
    <x v="2"/>
    <x v="1"/>
    <x v="10"/>
    <s v="No"/>
    <x v="0"/>
    <n v="15.552000000000003"/>
    <n v="3"/>
    <n v="0.2"/>
    <n v="5.4432"/>
  </r>
  <r>
    <x v="333"/>
    <x v="0"/>
    <s v="Carlsbad"/>
    <x v="27"/>
    <x v="1"/>
    <x v="1"/>
    <x v="8"/>
    <s v="No"/>
    <x v="2"/>
    <n v="10.776000000000002"/>
    <n v="3"/>
    <n v="0.2"/>
    <n v="3.3674999999999984"/>
  </r>
  <r>
    <x v="732"/>
    <x v="0"/>
    <s v="Philadelphia"/>
    <x v="9"/>
    <x v="3"/>
    <x v="1"/>
    <x v="2"/>
    <s v="No"/>
    <x v="0"/>
    <n v="3.3040000000000003"/>
    <n v="1"/>
    <n v="0.2"/>
    <n v="1.0737999999999999"/>
  </r>
  <r>
    <x v="363"/>
    <x v="0"/>
    <s v="New York City"/>
    <x v="15"/>
    <x v="3"/>
    <x v="1"/>
    <x v="4"/>
    <s v="No"/>
    <x v="0"/>
    <n v="35.479999999999997"/>
    <n v="1"/>
    <n v="0"/>
    <n v="0"/>
  </r>
  <r>
    <x v="421"/>
    <x v="0"/>
    <s v="Oceanside"/>
    <x v="15"/>
    <x v="3"/>
    <x v="1"/>
    <x v="13"/>
    <s v="Yes"/>
    <x v="1"/>
    <n v="34.44"/>
    <n v="3"/>
    <n v="0"/>
    <n v="16.186799999999998"/>
  </r>
  <r>
    <x v="421"/>
    <x v="0"/>
    <s v="Oceanside"/>
    <x v="15"/>
    <x v="3"/>
    <x v="2"/>
    <x v="15"/>
    <s v="No"/>
    <x v="0"/>
    <n v="629.92999999999995"/>
    <n v="7"/>
    <n v="0"/>
    <n v="296.06709999999998"/>
  </r>
  <r>
    <x v="421"/>
    <x v="0"/>
    <s v="Oceanside"/>
    <x v="15"/>
    <x v="3"/>
    <x v="1"/>
    <x v="8"/>
    <s v="No"/>
    <x v="2"/>
    <n v="79.056000000000012"/>
    <n v="9"/>
    <n v="0.2"/>
    <n v="28.657800000000002"/>
  </r>
  <r>
    <x v="10"/>
    <x v="1"/>
    <s v="Lafayette"/>
    <x v="28"/>
    <x v="0"/>
    <x v="1"/>
    <x v="4"/>
    <s v="No"/>
    <x v="0"/>
    <n v="232.54999999999998"/>
    <n v="5"/>
    <n v="0"/>
    <n v="9.3019999999999925"/>
  </r>
  <r>
    <x v="10"/>
    <x v="1"/>
    <s v="Lafayette"/>
    <x v="28"/>
    <x v="0"/>
    <x v="2"/>
    <x v="11"/>
    <s v="No"/>
    <x v="0"/>
    <n v="99.98"/>
    <n v="2"/>
    <n v="0"/>
    <n v="42.991400000000006"/>
  </r>
  <r>
    <x v="10"/>
    <x v="1"/>
    <s v="Lafayette"/>
    <x v="28"/>
    <x v="0"/>
    <x v="1"/>
    <x v="10"/>
    <s v="Yes"/>
    <x v="1"/>
    <n v="19.440000000000001"/>
    <n v="3"/>
    <n v="0"/>
    <n v="9.3312000000000008"/>
  </r>
  <r>
    <x v="10"/>
    <x v="1"/>
    <s v="Lafayette"/>
    <x v="28"/>
    <x v="0"/>
    <x v="1"/>
    <x v="10"/>
    <s v="No"/>
    <x v="0"/>
    <n v="12.96"/>
    <n v="2"/>
    <n v="0"/>
    <n v="6.3504000000000005"/>
  </r>
  <r>
    <x v="661"/>
    <x v="0"/>
    <s v="New York City"/>
    <x v="15"/>
    <x v="3"/>
    <x v="0"/>
    <x v="3"/>
    <s v="No"/>
    <x v="2"/>
    <n v="464.29200000000003"/>
    <n v="9"/>
    <n v="0.4"/>
    <n v="-108.33479999999997"/>
  </r>
  <r>
    <x v="661"/>
    <x v="0"/>
    <s v="New York City"/>
    <x v="15"/>
    <x v="3"/>
    <x v="1"/>
    <x v="12"/>
    <s v="No"/>
    <x v="0"/>
    <n v="68.459999999999994"/>
    <n v="7"/>
    <n v="0"/>
    <n v="31.491599999999995"/>
  </r>
  <r>
    <x v="661"/>
    <x v="0"/>
    <s v="New York City"/>
    <x v="15"/>
    <x v="3"/>
    <x v="2"/>
    <x v="15"/>
    <s v="No"/>
    <x v="0"/>
    <n v="2799.96"/>
    <n v="4"/>
    <n v="0"/>
    <n v="1371.9803999999999"/>
  </r>
  <r>
    <x v="661"/>
    <x v="0"/>
    <s v="New York City"/>
    <x v="15"/>
    <x v="3"/>
    <x v="1"/>
    <x v="9"/>
    <s v="Yes"/>
    <x v="1"/>
    <n v="601.29999999999995"/>
    <n v="2"/>
    <n v="0"/>
    <n v="198.42899999999997"/>
  </r>
  <r>
    <x v="661"/>
    <x v="0"/>
    <s v="New York City"/>
    <x v="15"/>
    <x v="3"/>
    <x v="2"/>
    <x v="7"/>
    <s v="No"/>
    <x v="0"/>
    <n v="16.989999999999998"/>
    <n v="1"/>
    <n v="0"/>
    <n v="4.4173999999999989"/>
  </r>
  <r>
    <x v="661"/>
    <x v="0"/>
    <s v="New York City"/>
    <x v="15"/>
    <x v="3"/>
    <x v="2"/>
    <x v="7"/>
    <s v="No"/>
    <x v="2"/>
    <n v="287.96999999999997"/>
    <n v="3"/>
    <n v="0"/>
    <n v="80.631600000000006"/>
  </r>
  <r>
    <x v="661"/>
    <x v="0"/>
    <s v="New York City"/>
    <x v="15"/>
    <x v="3"/>
    <x v="1"/>
    <x v="10"/>
    <s v="No"/>
    <x v="0"/>
    <n v="44.820000000000007"/>
    <n v="9"/>
    <n v="0"/>
    <n v="21.065400000000004"/>
  </r>
  <r>
    <x v="130"/>
    <x v="1"/>
    <s v="Anaheim"/>
    <x v="1"/>
    <x v="1"/>
    <x v="0"/>
    <x v="5"/>
    <s v="No"/>
    <x v="0"/>
    <n v="101.12"/>
    <n v="8"/>
    <n v="0"/>
    <n v="37.414400000000001"/>
  </r>
  <r>
    <x v="212"/>
    <x v="0"/>
    <s v="Deltona"/>
    <x v="2"/>
    <x v="0"/>
    <x v="2"/>
    <x v="7"/>
    <s v="Yes"/>
    <x v="1"/>
    <n v="107.97600000000001"/>
    <n v="3"/>
    <n v="0.2"/>
    <n v="37.791599999999988"/>
  </r>
  <r>
    <x v="435"/>
    <x v="2"/>
    <s v="New York City"/>
    <x v="15"/>
    <x v="3"/>
    <x v="1"/>
    <x v="9"/>
    <s v="No"/>
    <x v="0"/>
    <n v="58.730000000000004"/>
    <n v="7"/>
    <n v="0"/>
    <n v="14.682500000000001"/>
  </r>
  <r>
    <x v="435"/>
    <x v="2"/>
    <s v="New York City"/>
    <x v="15"/>
    <x v="3"/>
    <x v="1"/>
    <x v="8"/>
    <s v="No"/>
    <x v="2"/>
    <n v="93.344000000000008"/>
    <n v="4"/>
    <n v="0.2"/>
    <n v="32.670400000000001"/>
  </r>
  <r>
    <x v="437"/>
    <x v="2"/>
    <s v="Seattle"/>
    <x v="4"/>
    <x v="1"/>
    <x v="1"/>
    <x v="13"/>
    <s v="No"/>
    <x v="0"/>
    <n v="17.05"/>
    <n v="5"/>
    <n v="0"/>
    <n v="8.1840000000000011"/>
  </r>
  <r>
    <x v="502"/>
    <x v="0"/>
    <s v="San Diego"/>
    <x v="1"/>
    <x v="1"/>
    <x v="1"/>
    <x v="8"/>
    <s v="No"/>
    <x v="0"/>
    <n v="8.0960000000000001"/>
    <n v="2"/>
    <n v="0.2"/>
    <n v="2.7323999999999993"/>
  </r>
  <r>
    <x v="747"/>
    <x v="1"/>
    <s v="Oklahoma City"/>
    <x v="26"/>
    <x v="2"/>
    <x v="0"/>
    <x v="5"/>
    <s v="Yes"/>
    <x v="1"/>
    <n v="30.36"/>
    <n v="4"/>
    <n v="0"/>
    <n v="13.0548"/>
  </r>
  <r>
    <x v="350"/>
    <x v="0"/>
    <s v="Mount Vernon"/>
    <x v="15"/>
    <x v="3"/>
    <x v="1"/>
    <x v="12"/>
    <s v="No"/>
    <x v="0"/>
    <n v="23.34"/>
    <n v="3"/>
    <n v="0"/>
    <n v="10.969799999999999"/>
  </r>
  <r>
    <x v="350"/>
    <x v="0"/>
    <s v="Mount Vernon"/>
    <x v="15"/>
    <x v="3"/>
    <x v="1"/>
    <x v="10"/>
    <s v="No"/>
    <x v="2"/>
    <n v="51.550000000000004"/>
    <n v="5"/>
    <n v="0"/>
    <n v="24.2285"/>
  </r>
  <r>
    <x v="517"/>
    <x v="0"/>
    <s v="San Francisco"/>
    <x v="1"/>
    <x v="1"/>
    <x v="2"/>
    <x v="11"/>
    <s v="No"/>
    <x v="0"/>
    <n v="119.9"/>
    <n v="2"/>
    <n v="0"/>
    <n v="43.164000000000001"/>
  </r>
  <r>
    <x v="224"/>
    <x v="0"/>
    <s v="New York City"/>
    <x v="15"/>
    <x v="3"/>
    <x v="0"/>
    <x v="1"/>
    <s v="No"/>
    <x v="0"/>
    <n v="1317.492"/>
    <n v="6"/>
    <n v="0.1"/>
    <n v="292.77599999999995"/>
  </r>
  <r>
    <x v="224"/>
    <x v="0"/>
    <s v="New York City"/>
    <x v="15"/>
    <x v="3"/>
    <x v="1"/>
    <x v="14"/>
    <s v="Yes"/>
    <x v="1"/>
    <n v="63.84"/>
    <n v="8"/>
    <n v="0"/>
    <n v="18.513599999999997"/>
  </r>
  <r>
    <x v="224"/>
    <x v="0"/>
    <s v="New York City"/>
    <x v="15"/>
    <x v="3"/>
    <x v="1"/>
    <x v="8"/>
    <s v="No"/>
    <x v="0"/>
    <n v="3.5920000000000005"/>
    <n v="1"/>
    <n v="0.2"/>
    <n v="1.1224999999999996"/>
  </r>
  <r>
    <x v="252"/>
    <x v="0"/>
    <s v="Los Angeles"/>
    <x v="1"/>
    <x v="1"/>
    <x v="0"/>
    <x v="5"/>
    <s v="No"/>
    <x v="2"/>
    <n v="86.26"/>
    <n v="2"/>
    <n v="0"/>
    <n v="29.328400000000002"/>
  </r>
  <r>
    <x v="252"/>
    <x v="0"/>
    <s v="Los Angeles"/>
    <x v="1"/>
    <x v="1"/>
    <x v="1"/>
    <x v="4"/>
    <s v="No"/>
    <x v="0"/>
    <n v="139.04"/>
    <n v="4"/>
    <n v="0"/>
    <n v="38.931200000000004"/>
  </r>
  <r>
    <x v="252"/>
    <x v="0"/>
    <s v="Los Angeles"/>
    <x v="1"/>
    <x v="1"/>
    <x v="1"/>
    <x v="9"/>
    <s v="No"/>
    <x v="0"/>
    <n v="46.8"/>
    <n v="4"/>
    <n v="0"/>
    <n v="16.38"/>
  </r>
  <r>
    <x v="311"/>
    <x v="2"/>
    <s v="Chandler"/>
    <x v="16"/>
    <x v="1"/>
    <x v="0"/>
    <x v="5"/>
    <s v="Yes"/>
    <x v="1"/>
    <n v="8.5440000000000005"/>
    <n v="4"/>
    <n v="0.2"/>
    <n v="1.9223999999999997"/>
  </r>
  <r>
    <x v="311"/>
    <x v="2"/>
    <s v="Chandler"/>
    <x v="16"/>
    <x v="1"/>
    <x v="0"/>
    <x v="1"/>
    <s v="No"/>
    <x v="0"/>
    <n v="842.37600000000009"/>
    <n v="3"/>
    <n v="0.2"/>
    <n v="105.29699999999988"/>
  </r>
  <r>
    <x v="506"/>
    <x v="0"/>
    <s v="Long Beach"/>
    <x v="15"/>
    <x v="3"/>
    <x v="2"/>
    <x v="7"/>
    <s v="No"/>
    <x v="2"/>
    <n v="1214.8499999999999"/>
    <n v="3"/>
    <n v="0"/>
    <n v="352.30649999999997"/>
  </r>
  <r>
    <x v="64"/>
    <x v="1"/>
    <s v="San Francisco"/>
    <x v="1"/>
    <x v="1"/>
    <x v="1"/>
    <x v="4"/>
    <s v="No"/>
    <x v="0"/>
    <n v="67.78"/>
    <n v="2"/>
    <n v="0"/>
    <n v="16.945"/>
  </r>
  <r>
    <x v="624"/>
    <x v="1"/>
    <s v="Helena"/>
    <x v="37"/>
    <x v="1"/>
    <x v="1"/>
    <x v="4"/>
    <s v="No"/>
    <x v="0"/>
    <n v="39.900000000000006"/>
    <n v="5"/>
    <n v="0"/>
    <n v="10.373999999999999"/>
  </r>
  <r>
    <x v="750"/>
    <x v="0"/>
    <s v="New York City"/>
    <x v="15"/>
    <x v="3"/>
    <x v="1"/>
    <x v="8"/>
    <s v="Yes"/>
    <x v="1"/>
    <n v="2.6880000000000002"/>
    <n v="1"/>
    <n v="0.2"/>
    <n v="0.83999999999999975"/>
  </r>
  <r>
    <x v="750"/>
    <x v="0"/>
    <s v="New York City"/>
    <x v="15"/>
    <x v="3"/>
    <x v="1"/>
    <x v="6"/>
    <s v="No"/>
    <x v="0"/>
    <n v="6.6000000000000005"/>
    <n v="3"/>
    <n v="0"/>
    <n v="2.9040000000000008"/>
  </r>
  <r>
    <x v="608"/>
    <x v="0"/>
    <s v="Kirkwood"/>
    <x v="25"/>
    <x v="2"/>
    <x v="1"/>
    <x v="8"/>
    <s v="No"/>
    <x v="2"/>
    <n v="28.4"/>
    <n v="4"/>
    <n v="0"/>
    <n v="13.063999999999998"/>
  </r>
  <r>
    <x v="608"/>
    <x v="0"/>
    <s v="Kirkwood"/>
    <x v="25"/>
    <x v="2"/>
    <x v="0"/>
    <x v="5"/>
    <s v="No"/>
    <x v="0"/>
    <n v="212.94"/>
    <n v="3"/>
    <n v="0"/>
    <n v="34.070399999999999"/>
  </r>
  <r>
    <x v="689"/>
    <x v="2"/>
    <s v="Chicago"/>
    <x v="10"/>
    <x v="2"/>
    <x v="2"/>
    <x v="7"/>
    <s v="No"/>
    <x v="0"/>
    <n v="1001.5840000000001"/>
    <n v="2"/>
    <n v="0.2"/>
    <n v="125.19799999999992"/>
  </r>
  <r>
    <x v="689"/>
    <x v="2"/>
    <s v="Chicago"/>
    <x v="10"/>
    <x v="2"/>
    <x v="0"/>
    <x v="1"/>
    <s v="Yes"/>
    <x v="1"/>
    <n v="569.05799999999999"/>
    <n v="3"/>
    <n v="0.3"/>
    <n v="-178.84680000000006"/>
  </r>
  <r>
    <x v="689"/>
    <x v="2"/>
    <s v="Chicago"/>
    <x v="10"/>
    <x v="2"/>
    <x v="0"/>
    <x v="5"/>
    <s v="No"/>
    <x v="0"/>
    <n v="14.224000000000002"/>
    <n v="2"/>
    <n v="0.6"/>
    <n v="-10.312400000000004"/>
  </r>
  <r>
    <x v="122"/>
    <x v="1"/>
    <s v="Peoria"/>
    <x v="16"/>
    <x v="1"/>
    <x v="2"/>
    <x v="7"/>
    <s v="No"/>
    <x v="2"/>
    <n v="105.584"/>
    <n v="2"/>
    <n v="0.2"/>
    <n v="9.2386000000000053"/>
  </r>
  <r>
    <x v="122"/>
    <x v="1"/>
    <s v="Peoria"/>
    <x v="16"/>
    <x v="1"/>
    <x v="2"/>
    <x v="7"/>
    <s v="No"/>
    <x v="0"/>
    <n v="68.720000000000013"/>
    <n v="2"/>
    <n v="0.2"/>
    <n v="-14.603000000000005"/>
  </r>
  <r>
    <x v="747"/>
    <x v="1"/>
    <s v="Seattle"/>
    <x v="4"/>
    <x v="1"/>
    <x v="0"/>
    <x v="0"/>
    <s v="No"/>
    <x v="0"/>
    <n v="1367.84"/>
    <n v="8"/>
    <n v="0"/>
    <n v="259.88959999999997"/>
  </r>
  <r>
    <x v="219"/>
    <x v="0"/>
    <s v="Taylor"/>
    <x v="12"/>
    <x v="2"/>
    <x v="0"/>
    <x v="1"/>
    <s v="Yes"/>
    <x v="1"/>
    <n v="301.95999999999998"/>
    <n v="2"/>
    <n v="0"/>
    <n v="33.215599999999995"/>
  </r>
  <r>
    <x v="695"/>
    <x v="0"/>
    <s v="Pasadena"/>
    <x v="1"/>
    <x v="1"/>
    <x v="0"/>
    <x v="1"/>
    <s v="No"/>
    <x v="0"/>
    <n v="170.35200000000003"/>
    <n v="3"/>
    <n v="0.2"/>
    <n v="-17.035200000000003"/>
  </r>
  <r>
    <x v="710"/>
    <x v="0"/>
    <s v="Midland"/>
    <x v="12"/>
    <x v="2"/>
    <x v="1"/>
    <x v="6"/>
    <s v="No"/>
    <x v="2"/>
    <n v="3.9"/>
    <n v="2"/>
    <n v="0"/>
    <n v="1.5209999999999999"/>
  </r>
  <r>
    <x v="710"/>
    <x v="0"/>
    <s v="Midland"/>
    <x v="12"/>
    <x v="2"/>
    <x v="1"/>
    <x v="10"/>
    <s v="No"/>
    <x v="0"/>
    <n v="12.84"/>
    <n v="3"/>
    <n v="0"/>
    <n v="5.7779999999999987"/>
  </r>
  <r>
    <x v="710"/>
    <x v="0"/>
    <s v="Midland"/>
    <x v="12"/>
    <x v="2"/>
    <x v="1"/>
    <x v="10"/>
    <s v="No"/>
    <x v="0"/>
    <n v="15.84"/>
    <n v="3"/>
    <n v="0"/>
    <n v="7.1280000000000001"/>
  </r>
  <r>
    <x v="710"/>
    <x v="0"/>
    <s v="Midland"/>
    <x v="12"/>
    <x v="2"/>
    <x v="0"/>
    <x v="1"/>
    <s v="Yes"/>
    <x v="1"/>
    <n v="563.93999999999994"/>
    <n v="3"/>
    <n v="0"/>
    <n v="112.78800000000001"/>
  </r>
  <r>
    <x v="710"/>
    <x v="0"/>
    <s v="Midland"/>
    <x v="12"/>
    <x v="2"/>
    <x v="1"/>
    <x v="4"/>
    <s v="No"/>
    <x v="0"/>
    <n v="62.94"/>
    <n v="3"/>
    <n v="0"/>
    <n v="11.958600000000001"/>
  </r>
  <r>
    <x v="710"/>
    <x v="0"/>
    <s v="Midland"/>
    <x v="12"/>
    <x v="2"/>
    <x v="1"/>
    <x v="4"/>
    <s v="No"/>
    <x v="2"/>
    <n v="535.41"/>
    <n v="3"/>
    <n v="0"/>
    <n v="160.62299999999993"/>
  </r>
  <r>
    <x v="156"/>
    <x v="1"/>
    <s v="Detroit"/>
    <x v="12"/>
    <x v="2"/>
    <x v="0"/>
    <x v="1"/>
    <s v="No"/>
    <x v="0"/>
    <n v="3504.9"/>
    <n v="5"/>
    <n v="0"/>
    <n v="700.98000000000013"/>
  </r>
  <r>
    <x v="156"/>
    <x v="1"/>
    <s v="Detroit"/>
    <x v="12"/>
    <x v="2"/>
    <x v="1"/>
    <x v="10"/>
    <s v="No"/>
    <x v="0"/>
    <n v="144.12"/>
    <n v="3"/>
    <n v="0"/>
    <n v="69.177599999999984"/>
  </r>
  <r>
    <x v="156"/>
    <x v="1"/>
    <s v="Detroit"/>
    <x v="12"/>
    <x v="2"/>
    <x v="1"/>
    <x v="10"/>
    <s v="Yes"/>
    <x v="1"/>
    <n v="314.54999999999995"/>
    <n v="3"/>
    <n v="0"/>
    <n v="150.98399999999998"/>
  </r>
  <r>
    <x v="712"/>
    <x v="1"/>
    <s v="Pueblo"/>
    <x v="22"/>
    <x v="1"/>
    <x v="1"/>
    <x v="6"/>
    <s v="No"/>
    <x v="0"/>
    <n v="3.4079999999999999"/>
    <n v="1"/>
    <n v="0.2"/>
    <n v="0.89459999999999995"/>
  </r>
  <r>
    <x v="244"/>
    <x v="0"/>
    <s v="Waco"/>
    <x v="5"/>
    <x v="2"/>
    <x v="1"/>
    <x v="8"/>
    <s v="No"/>
    <x v="2"/>
    <n v="2.0719999999999996"/>
    <n v="2"/>
    <n v="0.8"/>
    <n v="-3.5224000000000011"/>
  </r>
  <r>
    <x v="244"/>
    <x v="0"/>
    <s v="Waco"/>
    <x v="5"/>
    <x v="2"/>
    <x v="0"/>
    <x v="0"/>
    <s v="No"/>
    <x v="0"/>
    <n v="328.39919999999995"/>
    <n v="3"/>
    <n v="0.32"/>
    <n v="-91.758599999999973"/>
  </r>
  <r>
    <x v="98"/>
    <x v="0"/>
    <s v="San Francisco"/>
    <x v="1"/>
    <x v="1"/>
    <x v="1"/>
    <x v="8"/>
    <s v="No"/>
    <x v="0"/>
    <n v="53.248000000000005"/>
    <n v="2"/>
    <n v="0.2"/>
    <n v="19.968"/>
  </r>
  <r>
    <x v="295"/>
    <x v="1"/>
    <s v="New York City"/>
    <x v="15"/>
    <x v="3"/>
    <x v="1"/>
    <x v="8"/>
    <s v="Yes"/>
    <x v="1"/>
    <n v="4.9920000000000009"/>
    <n v="3"/>
    <n v="0.2"/>
    <n v="1.6848000000000001"/>
  </r>
  <r>
    <x v="387"/>
    <x v="1"/>
    <s v="Los Angeles"/>
    <x v="1"/>
    <x v="1"/>
    <x v="0"/>
    <x v="5"/>
    <s v="No"/>
    <x v="0"/>
    <n v="37.68"/>
    <n v="2"/>
    <n v="0"/>
    <n v="15.825600000000001"/>
  </r>
  <r>
    <x v="387"/>
    <x v="1"/>
    <s v="Los Angeles"/>
    <x v="1"/>
    <x v="1"/>
    <x v="2"/>
    <x v="7"/>
    <s v="No"/>
    <x v="2"/>
    <n v="258.57600000000002"/>
    <n v="2"/>
    <n v="0.2"/>
    <n v="19.393200000000007"/>
  </r>
  <r>
    <x v="387"/>
    <x v="1"/>
    <s v="Los Angeles"/>
    <x v="1"/>
    <x v="1"/>
    <x v="1"/>
    <x v="9"/>
    <s v="No"/>
    <x v="0"/>
    <n v="75.84"/>
    <n v="2"/>
    <n v="0"/>
    <n v="29.577600000000004"/>
  </r>
  <r>
    <x v="137"/>
    <x v="1"/>
    <s v="Woonsocket"/>
    <x v="34"/>
    <x v="3"/>
    <x v="1"/>
    <x v="10"/>
    <s v="No"/>
    <x v="0"/>
    <n v="45.36"/>
    <n v="7"/>
    <n v="0"/>
    <n v="21.772800000000004"/>
  </r>
  <r>
    <x v="137"/>
    <x v="1"/>
    <s v="Woonsocket"/>
    <x v="34"/>
    <x v="3"/>
    <x v="1"/>
    <x v="8"/>
    <s v="Yes"/>
    <x v="1"/>
    <n v="45.78"/>
    <n v="3"/>
    <n v="0"/>
    <n v="22.89"/>
  </r>
  <r>
    <x v="165"/>
    <x v="0"/>
    <s v="Columbus"/>
    <x v="32"/>
    <x v="0"/>
    <x v="1"/>
    <x v="4"/>
    <s v="No"/>
    <x v="0"/>
    <n v="40.29"/>
    <n v="3"/>
    <n v="0"/>
    <n v="10.0725"/>
  </r>
  <r>
    <x v="165"/>
    <x v="0"/>
    <s v="Columbus"/>
    <x v="32"/>
    <x v="0"/>
    <x v="1"/>
    <x v="8"/>
    <s v="No"/>
    <x v="2"/>
    <n v="38.71"/>
    <n v="7"/>
    <n v="0"/>
    <n v="17.8066"/>
  </r>
  <r>
    <x v="479"/>
    <x v="0"/>
    <s v="Jacksonville"/>
    <x v="2"/>
    <x v="0"/>
    <x v="1"/>
    <x v="4"/>
    <s v="No"/>
    <x v="0"/>
    <n v="1801.6320000000001"/>
    <n v="6"/>
    <n v="0.2"/>
    <n v="-337.80600000000004"/>
  </r>
  <r>
    <x v="258"/>
    <x v="2"/>
    <s v="Philadelphia"/>
    <x v="9"/>
    <x v="3"/>
    <x v="2"/>
    <x v="7"/>
    <s v="No"/>
    <x v="0"/>
    <n v="748.75200000000007"/>
    <n v="8"/>
    <n v="0.4"/>
    <n v="-162.22960000000006"/>
  </r>
  <r>
    <x v="233"/>
    <x v="0"/>
    <s v="Columbus"/>
    <x v="14"/>
    <x v="2"/>
    <x v="2"/>
    <x v="11"/>
    <s v="Yes"/>
    <x v="1"/>
    <n v="199.96"/>
    <n v="4"/>
    <n v="0"/>
    <n v="15.996799999999979"/>
  </r>
  <r>
    <x v="233"/>
    <x v="0"/>
    <s v="Columbus"/>
    <x v="14"/>
    <x v="2"/>
    <x v="0"/>
    <x v="1"/>
    <s v="No"/>
    <x v="0"/>
    <n v="1516.2"/>
    <n v="7"/>
    <n v="0"/>
    <n v="394.21199999999999"/>
  </r>
  <r>
    <x v="190"/>
    <x v="0"/>
    <s v="Pasadena"/>
    <x v="5"/>
    <x v="2"/>
    <x v="2"/>
    <x v="11"/>
    <s v="No"/>
    <x v="2"/>
    <n v="167.95200000000003"/>
    <n v="6"/>
    <n v="0.2"/>
    <n v="-27.292200000000001"/>
  </r>
  <r>
    <x v="190"/>
    <x v="0"/>
    <s v="Pasadena"/>
    <x v="5"/>
    <x v="2"/>
    <x v="1"/>
    <x v="6"/>
    <s v="No"/>
    <x v="0"/>
    <n v="45.04"/>
    <n v="2"/>
    <n v="0.2"/>
    <n v="4.5040000000000031"/>
  </r>
  <r>
    <x v="213"/>
    <x v="0"/>
    <s v="San Francisco"/>
    <x v="1"/>
    <x v="1"/>
    <x v="1"/>
    <x v="12"/>
    <s v="No"/>
    <x v="0"/>
    <n v="23.16"/>
    <n v="2"/>
    <n v="0"/>
    <n v="11.58"/>
  </r>
  <r>
    <x v="294"/>
    <x v="1"/>
    <s v="Columbia"/>
    <x v="20"/>
    <x v="0"/>
    <x v="0"/>
    <x v="5"/>
    <s v="Yes"/>
    <x v="1"/>
    <n v="397.59999999999997"/>
    <n v="5"/>
    <n v="0"/>
    <n v="43.735999999999962"/>
  </r>
  <r>
    <x v="294"/>
    <x v="1"/>
    <s v="Columbia"/>
    <x v="20"/>
    <x v="0"/>
    <x v="1"/>
    <x v="10"/>
    <s v="No"/>
    <x v="0"/>
    <n v="85.96"/>
    <n v="7"/>
    <n v="0"/>
    <n v="40.401199999999996"/>
  </r>
  <r>
    <x v="294"/>
    <x v="1"/>
    <s v="Columbia"/>
    <x v="20"/>
    <x v="0"/>
    <x v="1"/>
    <x v="6"/>
    <s v="No"/>
    <x v="2"/>
    <n v="13.12"/>
    <n v="4"/>
    <n v="0"/>
    <n v="4.3295999999999992"/>
  </r>
  <r>
    <x v="294"/>
    <x v="1"/>
    <s v="Columbia"/>
    <x v="20"/>
    <x v="0"/>
    <x v="1"/>
    <x v="8"/>
    <s v="No"/>
    <x v="0"/>
    <n v="45.660000000000004"/>
    <n v="3"/>
    <n v="0"/>
    <n v="22.3734"/>
  </r>
  <r>
    <x v="482"/>
    <x v="0"/>
    <s v="Kent"/>
    <x v="4"/>
    <x v="1"/>
    <x v="1"/>
    <x v="12"/>
    <s v="No"/>
    <x v="0"/>
    <n v="158.13"/>
    <n v="3"/>
    <n v="0"/>
    <n v="77.483699999999999"/>
  </r>
  <r>
    <x v="482"/>
    <x v="0"/>
    <s v="Kent"/>
    <x v="4"/>
    <x v="1"/>
    <x v="2"/>
    <x v="7"/>
    <s v="Yes"/>
    <x v="1"/>
    <n v="43.6"/>
    <n v="5"/>
    <n v="0.2"/>
    <n v="4.3600000000000012"/>
  </r>
  <r>
    <x v="397"/>
    <x v="0"/>
    <s v="Round Rock"/>
    <x v="5"/>
    <x v="2"/>
    <x v="1"/>
    <x v="14"/>
    <s v="No"/>
    <x v="0"/>
    <n v="3930.0720000000001"/>
    <n v="3"/>
    <n v="0.2"/>
    <n v="-786.01440000000025"/>
  </r>
  <r>
    <x v="397"/>
    <x v="0"/>
    <s v="Round Rock"/>
    <x v="5"/>
    <x v="2"/>
    <x v="1"/>
    <x v="13"/>
    <s v="No"/>
    <x v="2"/>
    <n v="2.3039999999999998"/>
    <n v="1"/>
    <n v="0.2"/>
    <n v="0.77759999999999996"/>
  </r>
  <r>
    <x v="397"/>
    <x v="0"/>
    <s v="Round Rock"/>
    <x v="5"/>
    <x v="2"/>
    <x v="2"/>
    <x v="7"/>
    <s v="No"/>
    <x v="0"/>
    <n v="431.97600000000006"/>
    <n v="3"/>
    <n v="0.2"/>
    <n v="32.398200000000017"/>
  </r>
  <r>
    <x v="397"/>
    <x v="0"/>
    <s v="Round Rock"/>
    <x v="5"/>
    <x v="2"/>
    <x v="2"/>
    <x v="11"/>
    <s v="No"/>
    <x v="0"/>
    <n v="41.720000000000006"/>
    <n v="7"/>
    <n v="0.2"/>
    <n v="5.7364999999999977"/>
  </r>
  <r>
    <x v="681"/>
    <x v="0"/>
    <s v="Oakland"/>
    <x v="1"/>
    <x v="1"/>
    <x v="0"/>
    <x v="5"/>
    <s v="Yes"/>
    <x v="1"/>
    <n v="104.23"/>
    <n v="7"/>
    <n v="0"/>
    <n v="28.142100000000006"/>
  </r>
  <r>
    <x v="681"/>
    <x v="0"/>
    <s v="Oakland"/>
    <x v="1"/>
    <x v="1"/>
    <x v="1"/>
    <x v="4"/>
    <s v="No"/>
    <x v="0"/>
    <n v="70.260000000000005"/>
    <n v="3"/>
    <n v="0"/>
    <n v="18.970199999999998"/>
  </r>
  <r>
    <x v="612"/>
    <x v="0"/>
    <s v="Auburn"/>
    <x v="15"/>
    <x v="3"/>
    <x v="1"/>
    <x v="6"/>
    <s v="No"/>
    <x v="2"/>
    <n v="9.26"/>
    <n v="2"/>
    <n v="0"/>
    <n v="3.0557999999999996"/>
  </r>
  <r>
    <x v="612"/>
    <x v="0"/>
    <s v="Auburn"/>
    <x v="15"/>
    <x v="3"/>
    <x v="1"/>
    <x v="4"/>
    <s v="No"/>
    <x v="0"/>
    <n v="105.98"/>
    <n v="2"/>
    <n v="0"/>
    <n v="4.2391999999999967"/>
  </r>
  <r>
    <x v="612"/>
    <x v="0"/>
    <s v="Auburn"/>
    <x v="15"/>
    <x v="3"/>
    <x v="1"/>
    <x v="13"/>
    <s v="No"/>
    <x v="0"/>
    <n v="1.24"/>
    <n v="1"/>
    <n v="0"/>
    <n v="0.58279999999999998"/>
  </r>
  <r>
    <x v="612"/>
    <x v="0"/>
    <s v="Auburn"/>
    <x v="15"/>
    <x v="3"/>
    <x v="1"/>
    <x v="2"/>
    <s v="Yes"/>
    <x v="1"/>
    <n v="20.7"/>
    <n v="2"/>
    <n v="0"/>
    <n v="9.9359999999999999"/>
  </r>
  <r>
    <x v="612"/>
    <x v="0"/>
    <s v="Auburn"/>
    <x v="15"/>
    <x v="3"/>
    <x v="1"/>
    <x v="10"/>
    <s v="No"/>
    <x v="0"/>
    <n v="28.900000000000002"/>
    <n v="5"/>
    <n v="0"/>
    <n v="14.161000000000001"/>
  </r>
  <r>
    <x v="612"/>
    <x v="0"/>
    <s v="Auburn"/>
    <x v="15"/>
    <x v="3"/>
    <x v="1"/>
    <x v="12"/>
    <s v="No"/>
    <x v="2"/>
    <n v="27.18"/>
    <n v="1"/>
    <n v="0"/>
    <n v="12.7746"/>
  </r>
  <r>
    <x v="453"/>
    <x v="1"/>
    <s v="Newark"/>
    <x v="13"/>
    <x v="3"/>
    <x v="1"/>
    <x v="4"/>
    <s v="No"/>
    <x v="0"/>
    <n v="465.18"/>
    <n v="3"/>
    <n v="0"/>
    <n v="120.94680000000001"/>
  </r>
  <r>
    <x v="616"/>
    <x v="0"/>
    <s v="New York City"/>
    <x v="15"/>
    <x v="3"/>
    <x v="1"/>
    <x v="4"/>
    <s v="No"/>
    <x v="0"/>
    <n v="36.630000000000003"/>
    <n v="3"/>
    <n v="0"/>
    <n v="9.8901000000000039"/>
  </r>
  <r>
    <x v="320"/>
    <x v="0"/>
    <s v="Redlands"/>
    <x v="1"/>
    <x v="1"/>
    <x v="1"/>
    <x v="4"/>
    <s v="Yes"/>
    <x v="1"/>
    <n v="51.449999999999996"/>
    <n v="3"/>
    <n v="0"/>
    <n v="13.891499999999999"/>
  </r>
  <r>
    <x v="320"/>
    <x v="0"/>
    <s v="Redlands"/>
    <x v="1"/>
    <x v="1"/>
    <x v="1"/>
    <x v="2"/>
    <s v="No"/>
    <x v="0"/>
    <n v="7.83"/>
    <n v="3"/>
    <n v="0"/>
    <n v="3.6017999999999999"/>
  </r>
  <r>
    <x v="320"/>
    <x v="0"/>
    <s v="Redlands"/>
    <x v="1"/>
    <x v="1"/>
    <x v="1"/>
    <x v="6"/>
    <s v="No"/>
    <x v="2"/>
    <n v="35.4"/>
    <n v="5"/>
    <n v="0"/>
    <n v="13.452000000000002"/>
  </r>
  <r>
    <x v="320"/>
    <x v="0"/>
    <s v="Redlands"/>
    <x v="1"/>
    <x v="1"/>
    <x v="1"/>
    <x v="10"/>
    <s v="No"/>
    <x v="0"/>
    <n v="29.900000000000002"/>
    <n v="5"/>
    <n v="0"/>
    <n v="13.454999999999998"/>
  </r>
  <r>
    <x v="677"/>
    <x v="0"/>
    <s v="Roseville"/>
    <x v="12"/>
    <x v="2"/>
    <x v="1"/>
    <x v="12"/>
    <s v="No"/>
    <x v="0"/>
    <n v="17.48"/>
    <n v="2"/>
    <n v="0"/>
    <n v="8.2156000000000002"/>
  </r>
  <r>
    <x v="374"/>
    <x v="1"/>
    <s v="Los Angeles"/>
    <x v="1"/>
    <x v="1"/>
    <x v="1"/>
    <x v="10"/>
    <s v="Yes"/>
    <x v="1"/>
    <n v="79.14"/>
    <n v="3"/>
    <n v="0"/>
    <n v="36.404399999999995"/>
  </r>
  <r>
    <x v="18"/>
    <x v="1"/>
    <s v="New York City"/>
    <x v="15"/>
    <x v="3"/>
    <x v="1"/>
    <x v="6"/>
    <s v="No"/>
    <x v="0"/>
    <n v="8.4"/>
    <n v="5"/>
    <n v="0"/>
    <n v="4.2"/>
  </r>
  <r>
    <x v="222"/>
    <x v="0"/>
    <s v="Detroit"/>
    <x v="12"/>
    <x v="2"/>
    <x v="0"/>
    <x v="1"/>
    <s v="No"/>
    <x v="2"/>
    <n v="498.26000000000005"/>
    <n v="7"/>
    <n v="0"/>
    <n v="134.53020000000001"/>
  </r>
  <r>
    <x v="676"/>
    <x v="2"/>
    <s v="Detroit"/>
    <x v="12"/>
    <x v="2"/>
    <x v="0"/>
    <x v="0"/>
    <s v="No"/>
    <x v="0"/>
    <n v="212.94"/>
    <n v="3"/>
    <n v="0"/>
    <n v="57.4938"/>
  </r>
  <r>
    <x v="452"/>
    <x v="2"/>
    <s v="Springfield"/>
    <x v="25"/>
    <x v="2"/>
    <x v="1"/>
    <x v="9"/>
    <s v="No"/>
    <x v="0"/>
    <n v="706.86"/>
    <n v="7"/>
    <n v="0"/>
    <n v="197.92079999999999"/>
  </r>
  <r>
    <x v="452"/>
    <x v="2"/>
    <s v="Springfield"/>
    <x v="25"/>
    <x v="2"/>
    <x v="2"/>
    <x v="7"/>
    <s v="Yes"/>
    <x v="1"/>
    <n v="114.94999999999999"/>
    <n v="5"/>
    <n v="0"/>
    <n v="2.2990000000000066"/>
  </r>
  <r>
    <x v="452"/>
    <x v="2"/>
    <s v="Springfield"/>
    <x v="25"/>
    <x v="2"/>
    <x v="1"/>
    <x v="8"/>
    <s v="No"/>
    <x v="0"/>
    <n v="43.19"/>
    <n v="7"/>
    <n v="0"/>
    <n v="20.731199999999998"/>
  </r>
  <r>
    <x v="622"/>
    <x v="0"/>
    <s v="Los Angeles"/>
    <x v="1"/>
    <x v="1"/>
    <x v="1"/>
    <x v="10"/>
    <s v="No"/>
    <x v="2"/>
    <n v="166.44"/>
    <n v="3"/>
    <n v="0"/>
    <n v="79.891199999999998"/>
  </r>
  <r>
    <x v="548"/>
    <x v="0"/>
    <s v="New York City"/>
    <x v="15"/>
    <x v="3"/>
    <x v="1"/>
    <x v="8"/>
    <s v="No"/>
    <x v="0"/>
    <n v="36.56"/>
    <n v="5"/>
    <n v="0.2"/>
    <n v="12.795999999999999"/>
  </r>
  <r>
    <x v="548"/>
    <x v="0"/>
    <s v="New York City"/>
    <x v="15"/>
    <x v="3"/>
    <x v="1"/>
    <x v="8"/>
    <s v="No"/>
    <x v="0"/>
    <n v="186.14400000000001"/>
    <n v="6"/>
    <n v="0.2"/>
    <n v="60.496799999999993"/>
  </r>
  <r>
    <x v="548"/>
    <x v="0"/>
    <s v="New York City"/>
    <x v="15"/>
    <x v="3"/>
    <x v="0"/>
    <x v="0"/>
    <s v="Yes"/>
    <x v="1"/>
    <n v="353.56799999999998"/>
    <n v="2"/>
    <n v="0.2"/>
    <n v="-44.196000000000026"/>
  </r>
  <r>
    <x v="60"/>
    <x v="2"/>
    <s v="San Francisco"/>
    <x v="1"/>
    <x v="1"/>
    <x v="1"/>
    <x v="10"/>
    <s v="No"/>
    <x v="0"/>
    <n v="81.98"/>
    <n v="2"/>
    <n v="0"/>
    <n v="40.170200000000001"/>
  </r>
  <r>
    <x v="193"/>
    <x v="0"/>
    <s v="Fresno"/>
    <x v="1"/>
    <x v="1"/>
    <x v="1"/>
    <x v="8"/>
    <s v="No"/>
    <x v="2"/>
    <n v="14.624000000000002"/>
    <n v="2"/>
    <n v="0.2"/>
    <n v="5.1183999999999994"/>
  </r>
  <r>
    <x v="193"/>
    <x v="0"/>
    <s v="Fresno"/>
    <x v="1"/>
    <x v="1"/>
    <x v="0"/>
    <x v="3"/>
    <s v="No"/>
    <x v="0"/>
    <n v="697.16"/>
    <n v="5"/>
    <n v="0.2"/>
    <n v="8.7144999999999868"/>
  </r>
  <r>
    <x v="193"/>
    <x v="0"/>
    <s v="Fresno"/>
    <x v="1"/>
    <x v="1"/>
    <x v="0"/>
    <x v="5"/>
    <s v="No"/>
    <x v="0"/>
    <n v="30.93"/>
    <n v="1"/>
    <n v="0"/>
    <n v="12.6813"/>
  </r>
  <r>
    <x v="193"/>
    <x v="0"/>
    <s v="Fresno"/>
    <x v="1"/>
    <x v="1"/>
    <x v="1"/>
    <x v="8"/>
    <s v="Yes"/>
    <x v="1"/>
    <n v="27.496000000000002"/>
    <n v="7"/>
    <n v="0.2"/>
    <n v="9.2798999999999996"/>
  </r>
  <r>
    <x v="624"/>
    <x v="1"/>
    <s v="Texarkana"/>
    <x v="36"/>
    <x v="0"/>
    <x v="0"/>
    <x v="1"/>
    <s v="No"/>
    <x v="0"/>
    <n v="605.34"/>
    <n v="6"/>
    <n v="0"/>
    <n v="145.2816"/>
  </r>
  <r>
    <x v="746"/>
    <x v="0"/>
    <s v="San Francisco"/>
    <x v="1"/>
    <x v="1"/>
    <x v="0"/>
    <x v="3"/>
    <s v="No"/>
    <x v="2"/>
    <n v="210.00800000000001"/>
    <n v="1"/>
    <n v="0.2"/>
    <n v="2.625099999999982"/>
  </r>
  <r>
    <x v="640"/>
    <x v="1"/>
    <s v="Indianapolis"/>
    <x v="14"/>
    <x v="2"/>
    <x v="1"/>
    <x v="9"/>
    <s v="No"/>
    <x v="0"/>
    <n v="54.96"/>
    <n v="3"/>
    <n v="0"/>
    <n v="15.938399999999998"/>
  </r>
  <r>
    <x v="35"/>
    <x v="0"/>
    <s v="Columbia"/>
    <x v="39"/>
    <x v="3"/>
    <x v="0"/>
    <x v="5"/>
    <s v="No"/>
    <x v="0"/>
    <n v="164.22"/>
    <n v="3"/>
    <n v="0"/>
    <n v="50.908200000000001"/>
  </r>
  <r>
    <x v="35"/>
    <x v="0"/>
    <s v="Columbia"/>
    <x v="39"/>
    <x v="3"/>
    <x v="0"/>
    <x v="0"/>
    <s v="Yes"/>
    <x v="1"/>
    <n v="362.94"/>
    <n v="3"/>
    <n v="0"/>
    <n v="36.293999999999997"/>
  </r>
  <r>
    <x v="35"/>
    <x v="0"/>
    <s v="Columbia"/>
    <x v="39"/>
    <x v="3"/>
    <x v="2"/>
    <x v="11"/>
    <s v="No"/>
    <x v="0"/>
    <n v="59.98"/>
    <n v="2"/>
    <n v="0"/>
    <n v="26.391200000000005"/>
  </r>
  <r>
    <x v="686"/>
    <x v="0"/>
    <s v="San Jose"/>
    <x v="1"/>
    <x v="1"/>
    <x v="1"/>
    <x v="4"/>
    <s v="No"/>
    <x v="2"/>
    <n v="332.94"/>
    <n v="3"/>
    <n v="0"/>
    <n v="6.6587999999999994"/>
  </r>
  <r>
    <x v="686"/>
    <x v="0"/>
    <s v="San Jose"/>
    <x v="1"/>
    <x v="1"/>
    <x v="1"/>
    <x v="8"/>
    <s v="No"/>
    <x v="0"/>
    <n v="39.872000000000007"/>
    <n v="2"/>
    <n v="0.2"/>
    <n v="12.958399999999999"/>
  </r>
  <r>
    <x v="698"/>
    <x v="1"/>
    <s v="Seattle"/>
    <x v="4"/>
    <x v="1"/>
    <x v="1"/>
    <x v="14"/>
    <s v="No"/>
    <x v="0"/>
    <n v="13.68"/>
    <n v="2"/>
    <n v="0"/>
    <n v="3.6936"/>
  </r>
  <r>
    <x v="447"/>
    <x v="1"/>
    <s v="Carrollton"/>
    <x v="5"/>
    <x v="2"/>
    <x v="1"/>
    <x v="8"/>
    <s v="Yes"/>
    <x v="1"/>
    <n v="3.3179999999999996"/>
    <n v="3"/>
    <n v="0.8"/>
    <n v="-5.6406000000000018"/>
  </r>
  <r>
    <x v="454"/>
    <x v="2"/>
    <s v="Arlington"/>
    <x v="17"/>
    <x v="0"/>
    <x v="1"/>
    <x v="8"/>
    <s v="No"/>
    <x v="0"/>
    <n v="10.44"/>
    <n v="1"/>
    <n v="0"/>
    <n v="4.8023999999999996"/>
  </r>
  <r>
    <x v="292"/>
    <x v="1"/>
    <s v="Los Angeles"/>
    <x v="1"/>
    <x v="1"/>
    <x v="0"/>
    <x v="3"/>
    <s v="No"/>
    <x v="2"/>
    <n v="136.46400000000003"/>
    <n v="2"/>
    <n v="0.2"/>
    <n v="15.352199999999989"/>
  </r>
  <r>
    <x v="292"/>
    <x v="1"/>
    <s v="Los Angeles"/>
    <x v="1"/>
    <x v="1"/>
    <x v="2"/>
    <x v="7"/>
    <s v="No"/>
    <x v="0"/>
    <n v="333.57600000000002"/>
    <n v="3"/>
    <n v="0.2"/>
    <n v="33.357600000000019"/>
  </r>
  <r>
    <x v="292"/>
    <x v="1"/>
    <s v="Los Angeles"/>
    <x v="1"/>
    <x v="1"/>
    <x v="1"/>
    <x v="8"/>
    <s v="No"/>
    <x v="0"/>
    <n v="12.544"/>
    <n v="2"/>
    <n v="0.2"/>
    <n v="4.7039999999999997"/>
  </r>
  <r>
    <x v="32"/>
    <x v="0"/>
    <s v="Frankfort"/>
    <x v="10"/>
    <x v="2"/>
    <x v="1"/>
    <x v="9"/>
    <s v="Yes"/>
    <x v="1"/>
    <n v="20.767999999999997"/>
    <n v="8"/>
    <n v="0.8"/>
    <n v="-52.958400000000012"/>
  </r>
  <r>
    <x v="412"/>
    <x v="0"/>
    <s v="Seattle"/>
    <x v="4"/>
    <x v="1"/>
    <x v="2"/>
    <x v="11"/>
    <s v="No"/>
    <x v="0"/>
    <n v="43.5"/>
    <n v="3"/>
    <n v="0"/>
    <n v="10.875"/>
  </r>
  <r>
    <x v="272"/>
    <x v="1"/>
    <s v="Philadelphia"/>
    <x v="9"/>
    <x v="3"/>
    <x v="1"/>
    <x v="13"/>
    <s v="No"/>
    <x v="2"/>
    <n v="12.576000000000001"/>
    <n v="4"/>
    <n v="0.2"/>
    <n v="4.0871999999999993"/>
  </r>
  <r>
    <x v="685"/>
    <x v="0"/>
    <s v="Columbus"/>
    <x v="32"/>
    <x v="0"/>
    <x v="2"/>
    <x v="11"/>
    <s v="No"/>
    <x v="0"/>
    <n v="249.95000000000002"/>
    <n v="5"/>
    <n v="0"/>
    <n v="19.995999999999974"/>
  </r>
  <r>
    <x v="685"/>
    <x v="0"/>
    <s v="Columbus"/>
    <x v="32"/>
    <x v="0"/>
    <x v="1"/>
    <x v="10"/>
    <s v="No"/>
    <x v="0"/>
    <n v="49.12"/>
    <n v="4"/>
    <n v="0"/>
    <n v="23.086399999999998"/>
  </r>
  <r>
    <x v="627"/>
    <x v="0"/>
    <s v="Virginia Beach"/>
    <x v="17"/>
    <x v="0"/>
    <x v="1"/>
    <x v="9"/>
    <s v="Yes"/>
    <x v="1"/>
    <n v="182.91"/>
    <n v="3"/>
    <n v="0"/>
    <n v="53.043899999999979"/>
  </r>
  <r>
    <x v="472"/>
    <x v="2"/>
    <s v="Des Moines"/>
    <x v="4"/>
    <x v="1"/>
    <x v="1"/>
    <x v="8"/>
    <s v="No"/>
    <x v="0"/>
    <n v="107.64800000000001"/>
    <n v="2"/>
    <n v="0.2"/>
    <n v="33.639999999999986"/>
  </r>
  <r>
    <x v="124"/>
    <x v="1"/>
    <s v="Bethlehem"/>
    <x v="9"/>
    <x v="3"/>
    <x v="0"/>
    <x v="1"/>
    <s v="No"/>
    <x v="2"/>
    <n v="99.372"/>
    <n v="2"/>
    <n v="0.3"/>
    <n v="-7.0979999999999919"/>
  </r>
  <r>
    <x v="124"/>
    <x v="1"/>
    <s v="Bethlehem"/>
    <x v="9"/>
    <x v="3"/>
    <x v="0"/>
    <x v="5"/>
    <s v="No"/>
    <x v="0"/>
    <n v="33.568000000000005"/>
    <n v="2"/>
    <n v="0.2"/>
    <n v="-5.4548000000000041"/>
  </r>
  <r>
    <x v="230"/>
    <x v="0"/>
    <s v="Oklahoma City"/>
    <x v="26"/>
    <x v="2"/>
    <x v="1"/>
    <x v="10"/>
    <s v="No"/>
    <x v="0"/>
    <n v="10.56"/>
    <n v="2"/>
    <n v="0"/>
    <n v="4.7519999999999998"/>
  </r>
  <r>
    <x v="111"/>
    <x v="0"/>
    <s v="Rancho Cucamonga"/>
    <x v="1"/>
    <x v="1"/>
    <x v="1"/>
    <x v="10"/>
    <s v="Yes"/>
    <x v="1"/>
    <n v="38.880000000000003"/>
    <n v="6"/>
    <n v="0"/>
    <n v="18.662400000000002"/>
  </r>
  <r>
    <x v="190"/>
    <x v="0"/>
    <s v="Los Angeles"/>
    <x v="1"/>
    <x v="1"/>
    <x v="1"/>
    <x v="10"/>
    <s v="No"/>
    <x v="0"/>
    <n v="35.200000000000003"/>
    <n v="5"/>
    <n v="0"/>
    <n v="16.543999999999997"/>
  </r>
  <r>
    <x v="15"/>
    <x v="2"/>
    <s v="Philadelphia"/>
    <x v="9"/>
    <x v="3"/>
    <x v="1"/>
    <x v="10"/>
    <s v="No"/>
    <x v="2"/>
    <n v="45.527999999999999"/>
    <n v="3"/>
    <n v="0.2"/>
    <n v="15.934799999999997"/>
  </r>
  <r>
    <x v="449"/>
    <x v="2"/>
    <s v="Houston"/>
    <x v="5"/>
    <x v="2"/>
    <x v="2"/>
    <x v="7"/>
    <s v="No"/>
    <x v="0"/>
    <n v="196.77600000000001"/>
    <n v="3"/>
    <n v="0.2"/>
    <n v="14.758199999999995"/>
  </r>
  <r>
    <x v="449"/>
    <x v="2"/>
    <s v="Houston"/>
    <x v="5"/>
    <x v="2"/>
    <x v="1"/>
    <x v="8"/>
    <s v="No"/>
    <x v="0"/>
    <n v="2.9199999999999995"/>
    <n v="2"/>
    <n v="0.8"/>
    <n v="-4.8180000000000005"/>
  </r>
  <r>
    <x v="449"/>
    <x v="2"/>
    <s v="Houston"/>
    <x v="5"/>
    <x v="2"/>
    <x v="0"/>
    <x v="3"/>
    <s v="Yes"/>
    <x v="1"/>
    <n v="200.79500000000002"/>
    <n v="1"/>
    <n v="0.3"/>
    <n v="-22.948000000000008"/>
  </r>
  <r>
    <x v="449"/>
    <x v="2"/>
    <s v="Houston"/>
    <x v="5"/>
    <x v="2"/>
    <x v="2"/>
    <x v="11"/>
    <s v="No"/>
    <x v="0"/>
    <n v="46.688000000000002"/>
    <n v="4"/>
    <n v="0.2"/>
    <n v="-2.9180000000000028"/>
  </r>
  <r>
    <x v="449"/>
    <x v="2"/>
    <s v="Houston"/>
    <x v="5"/>
    <x v="2"/>
    <x v="1"/>
    <x v="6"/>
    <s v="No"/>
    <x v="2"/>
    <n v="21.864000000000001"/>
    <n v="3"/>
    <n v="0.2"/>
    <n v="3.5528999999999984"/>
  </r>
  <r>
    <x v="688"/>
    <x v="1"/>
    <s v="Seattle"/>
    <x v="4"/>
    <x v="1"/>
    <x v="1"/>
    <x v="10"/>
    <s v="No"/>
    <x v="0"/>
    <n v="11.76"/>
    <n v="2"/>
    <n v="0"/>
    <n v="5.7623999999999995"/>
  </r>
  <r>
    <x v="688"/>
    <x v="1"/>
    <s v="Seattle"/>
    <x v="4"/>
    <x v="1"/>
    <x v="1"/>
    <x v="10"/>
    <s v="No"/>
    <x v="0"/>
    <n v="167.94"/>
    <n v="3"/>
    <n v="0"/>
    <n v="82.290599999999998"/>
  </r>
  <r>
    <x v="688"/>
    <x v="1"/>
    <s v="Seattle"/>
    <x v="4"/>
    <x v="1"/>
    <x v="1"/>
    <x v="9"/>
    <s v="Yes"/>
    <x v="1"/>
    <n v="3.89"/>
    <n v="1"/>
    <n v="0"/>
    <n v="1.0114000000000001"/>
  </r>
  <r>
    <x v="414"/>
    <x v="2"/>
    <s v="Yonkers"/>
    <x v="15"/>
    <x v="3"/>
    <x v="2"/>
    <x v="15"/>
    <s v="No"/>
    <x v="0"/>
    <n v="52.44"/>
    <n v="4"/>
    <n v="0"/>
    <n v="24.122399999999995"/>
  </r>
  <r>
    <x v="90"/>
    <x v="0"/>
    <s v="San Francisco"/>
    <x v="1"/>
    <x v="1"/>
    <x v="0"/>
    <x v="5"/>
    <s v="No"/>
    <x v="2"/>
    <n v="32.36"/>
    <n v="4"/>
    <n v="0"/>
    <n v="11.6496"/>
  </r>
  <r>
    <x v="90"/>
    <x v="0"/>
    <s v="San Francisco"/>
    <x v="1"/>
    <x v="1"/>
    <x v="1"/>
    <x v="9"/>
    <s v="No"/>
    <x v="0"/>
    <n v="406.59999999999997"/>
    <n v="5"/>
    <n v="0"/>
    <n v="113.84799999999998"/>
  </r>
  <r>
    <x v="705"/>
    <x v="1"/>
    <s v="Los Angeles"/>
    <x v="1"/>
    <x v="1"/>
    <x v="0"/>
    <x v="5"/>
    <s v="No"/>
    <x v="0"/>
    <n v="27.92"/>
    <n v="4"/>
    <n v="0"/>
    <n v="8.0967999999999982"/>
  </r>
  <r>
    <x v="705"/>
    <x v="1"/>
    <s v="Los Angeles"/>
    <x v="1"/>
    <x v="1"/>
    <x v="0"/>
    <x v="3"/>
    <s v="Yes"/>
    <x v="1"/>
    <n v="399.67200000000003"/>
    <n v="7"/>
    <n v="0.2"/>
    <n v="-14.987700000000061"/>
  </r>
  <r>
    <x v="50"/>
    <x v="2"/>
    <s v="Miami"/>
    <x v="2"/>
    <x v="0"/>
    <x v="1"/>
    <x v="8"/>
    <s v="No"/>
    <x v="0"/>
    <n v="3.7440000000000007"/>
    <n v="4"/>
    <n v="0.7"/>
    <n v="-2.6207999999999991"/>
  </r>
  <r>
    <x v="647"/>
    <x v="0"/>
    <s v="Burlington"/>
    <x v="42"/>
    <x v="3"/>
    <x v="0"/>
    <x v="1"/>
    <s v="No"/>
    <x v="2"/>
    <n v="715.2"/>
    <n v="3"/>
    <n v="0"/>
    <n v="178.79999999999998"/>
  </r>
  <r>
    <x v="126"/>
    <x v="1"/>
    <s v="Fayetteville"/>
    <x v="36"/>
    <x v="0"/>
    <x v="2"/>
    <x v="11"/>
    <s v="No"/>
    <x v="0"/>
    <n v="159.80000000000001"/>
    <n v="4"/>
    <n v="0"/>
    <n v="70.312000000000012"/>
  </r>
  <r>
    <x v="126"/>
    <x v="1"/>
    <s v="Fayetteville"/>
    <x v="36"/>
    <x v="0"/>
    <x v="2"/>
    <x v="11"/>
    <s v="No"/>
    <x v="0"/>
    <n v="44.75"/>
    <n v="5"/>
    <n v="0"/>
    <n v="8.5024999999999942"/>
  </r>
  <r>
    <x v="604"/>
    <x v="2"/>
    <s v="Odessa"/>
    <x v="5"/>
    <x v="2"/>
    <x v="0"/>
    <x v="1"/>
    <s v="Yes"/>
    <x v="1"/>
    <n v="340.11599999999999"/>
    <n v="6"/>
    <n v="0.3"/>
    <n v="-9.717599999999976"/>
  </r>
  <r>
    <x v="138"/>
    <x v="0"/>
    <s v="Virginia Beach"/>
    <x v="17"/>
    <x v="0"/>
    <x v="1"/>
    <x v="10"/>
    <s v="No"/>
    <x v="0"/>
    <n v="105.52"/>
    <n v="4"/>
    <n v="0"/>
    <n v="48.539199999999994"/>
  </r>
  <r>
    <x v="165"/>
    <x v="0"/>
    <s v="Milwaukee"/>
    <x v="6"/>
    <x v="2"/>
    <x v="2"/>
    <x v="11"/>
    <s v="No"/>
    <x v="2"/>
    <n v="13.48"/>
    <n v="1"/>
    <n v="0"/>
    <n v="1.8872"/>
  </r>
  <r>
    <x v="203"/>
    <x v="0"/>
    <s v="Detroit"/>
    <x v="12"/>
    <x v="2"/>
    <x v="1"/>
    <x v="4"/>
    <s v="No"/>
    <x v="0"/>
    <n v="85.52"/>
    <n v="2"/>
    <n v="0"/>
    <n v="22.235199999999999"/>
  </r>
  <r>
    <x v="133"/>
    <x v="1"/>
    <s v="Rochester"/>
    <x v="11"/>
    <x v="2"/>
    <x v="0"/>
    <x v="5"/>
    <s v="No"/>
    <x v="0"/>
    <n v="6.16"/>
    <n v="2"/>
    <n v="0"/>
    <n v="2.9567999999999999"/>
  </r>
  <r>
    <x v="133"/>
    <x v="1"/>
    <s v="Rochester"/>
    <x v="11"/>
    <x v="2"/>
    <x v="1"/>
    <x v="10"/>
    <s v="Yes"/>
    <x v="1"/>
    <n v="36.839999999999996"/>
    <n v="3"/>
    <n v="0"/>
    <n v="17.314799999999998"/>
  </r>
  <r>
    <x v="114"/>
    <x v="1"/>
    <s v="Seattle"/>
    <x v="4"/>
    <x v="1"/>
    <x v="1"/>
    <x v="4"/>
    <s v="No"/>
    <x v="0"/>
    <n v="15.84"/>
    <n v="3"/>
    <n v="0"/>
    <n v="0"/>
  </r>
  <r>
    <x v="114"/>
    <x v="1"/>
    <s v="Seattle"/>
    <x v="4"/>
    <x v="1"/>
    <x v="1"/>
    <x v="2"/>
    <s v="No"/>
    <x v="2"/>
    <n v="44.400000000000006"/>
    <n v="3"/>
    <n v="0"/>
    <n v="22.200000000000003"/>
  </r>
  <r>
    <x v="293"/>
    <x v="0"/>
    <s v="Louisville"/>
    <x v="22"/>
    <x v="1"/>
    <x v="1"/>
    <x v="12"/>
    <s v="No"/>
    <x v="0"/>
    <n v="21.240000000000002"/>
    <n v="9"/>
    <n v="0.2"/>
    <n v="7.4339999999999993"/>
  </r>
  <r>
    <x v="293"/>
    <x v="0"/>
    <s v="Louisville"/>
    <x v="22"/>
    <x v="1"/>
    <x v="1"/>
    <x v="8"/>
    <s v="No"/>
    <x v="0"/>
    <n v="9.5520000000000014"/>
    <n v="8"/>
    <n v="0.7"/>
    <n v="-7.3231999999999999"/>
  </r>
  <r>
    <x v="293"/>
    <x v="0"/>
    <s v="Louisville"/>
    <x v="22"/>
    <x v="1"/>
    <x v="0"/>
    <x v="0"/>
    <s v="Yes"/>
    <x v="1"/>
    <n v="89.991000000000014"/>
    <n v="3"/>
    <n v="0.7"/>
    <n v="-152.9847"/>
  </r>
  <r>
    <x v="57"/>
    <x v="2"/>
    <s v="San Francisco"/>
    <x v="1"/>
    <x v="1"/>
    <x v="1"/>
    <x v="10"/>
    <s v="No"/>
    <x v="0"/>
    <n v="163.96"/>
    <n v="4"/>
    <n v="0"/>
    <n v="80.340400000000002"/>
  </r>
  <r>
    <x v="446"/>
    <x v="0"/>
    <s v="Houston"/>
    <x v="5"/>
    <x v="2"/>
    <x v="1"/>
    <x v="10"/>
    <s v="No"/>
    <x v="2"/>
    <n v="17.904"/>
    <n v="2"/>
    <n v="0.2"/>
    <n v="6.2664"/>
  </r>
  <r>
    <x v="446"/>
    <x v="0"/>
    <s v="Houston"/>
    <x v="5"/>
    <x v="2"/>
    <x v="0"/>
    <x v="1"/>
    <s v="No"/>
    <x v="0"/>
    <n v="966.69999999999982"/>
    <n v="5"/>
    <n v="0.3"/>
    <n v="-13.810000000000116"/>
  </r>
  <r>
    <x v="446"/>
    <x v="0"/>
    <s v="Houston"/>
    <x v="5"/>
    <x v="2"/>
    <x v="1"/>
    <x v="10"/>
    <s v="No"/>
    <x v="0"/>
    <n v="182.11199999999999"/>
    <n v="6"/>
    <n v="0.2"/>
    <n v="61.46279999999998"/>
  </r>
  <r>
    <x v="307"/>
    <x v="0"/>
    <s v="Miami"/>
    <x v="2"/>
    <x v="0"/>
    <x v="1"/>
    <x v="4"/>
    <s v="Yes"/>
    <x v="1"/>
    <n v="4.4640000000000004"/>
    <n v="1"/>
    <n v="0.2"/>
    <n v="0.33479999999999999"/>
  </r>
  <r>
    <x v="498"/>
    <x v="0"/>
    <s v="Medina"/>
    <x v="24"/>
    <x v="3"/>
    <x v="0"/>
    <x v="3"/>
    <s v="No"/>
    <x v="0"/>
    <n v="51.588000000000001"/>
    <n v="1"/>
    <n v="0.4"/>
    <n v="-15.476400000000005"/>
  </r>
  <r>
    <x v="635"/>
    <x v="1"/>
    <s v="Roseville"/>
    <x v="11"/>
    <x v="2"/>
    <x v="1"/>
    <x v="2"/>
    <s v="No"/>
    <x v="2"/>
    <n v="50.4"/>
    <n v="8"/>
    <n v="0"/>
    <n v="23.183999999999997"/>
  </r>
  <r>
    <x v="24"/>
    <x v="0"/>
    <s v="Houston"/>
    <x v="5"/>
    <x v="2"/>
    <x v="1"/>
    <x v="10"/>
    <s v="No"/>
    <x v="0"/>
    <n v="89.567999999999998"/>
    <n v="2"/>
    <n v="0.2"/>
    <n v="32.468400000000003"/>
  </r>
  <r>
    <x v="746"/>
    <x v="0"/>
    <s v="Yonkers"/>
    <x v="15"/>
    <x v="3"/>
    <x v="0"/>
    <x v="5"/>
    <s v="No"/>
    <x v="0"/>
    <n v="14.89"/>
    <n v="1"/>
    <n v="0"/>
    <n v="4.0203000000000007"/>
  </r>
  <r>
    <x v="746"/>
    <x v="0"/>
    <s v="Yonkers"/>
    <x v="15"/>
    <x v="3"/>
    <x v="2"/>
    <x v="7"/>
    <s v="Yes"/>
    <x v="1"/>
    <n v="543.91999999999996"/>
    <n v="8"/>
    <n v="0"/>
    <n v="135.98000000000002"/>
  </r>
  <r>
    <x v="1"/>
    <x v="1"/>
    <s v="San Diego"/>
    <x v="1"/>
    <x v="1"/>
    <x v="1"/>
    <x v="12"/>
    <s v="No"/>
    <x v="0"/>
    <n v="4.08"/>
    <n v="2"/>
    <n v="0"/>
    <n v="1.9175999999999997"/>
  </r>
  <r>
    <x v="1"/>
    <x v="1"/>
    <s v="San Diego"/>
    <x v="1"/>
    <x v="1"/>
    <x v="1"/>
    <x v="2"/>
    <s v="No"/>
    <x v="2"/>
    <n v="18.899999999999999"/>
    <n v="3"/>
    <n v="0"/>
    <n v="8.6939999999999991"/>
  </r>
  <r>
    <x v="706"/>
    <x v="1"/>
    <s v="Springfield"/>
    <x v="17"/>
    <x v="0"/>
    <x v="0"/>
    <x v="3"/>
    <s v="No"/>
    <x v="0"/>
    <n v="2275.5"/>
    <n v="10"/>
    <n v="0"/>
    <n v="386.83499999999981"/>
  </r>
  <r>
    <x v="706"/>
    <x v="1"/>
    <s v="Springfield"/>
    <x v="17"/>
    <x v="0"/>
    <x v="2"/>
    <x v="11"/>
    <s v="No"/>
    <x v="0"/>
    <n v="1979.6999999999998"/>
    <n v="6"/>
    <n v="0"/>
    <n v="653.30099999999982"/>
  </r>
  <r>
    <x v="706"/>
    <x v="1"/>
    <s v="Springfield"/>
    <x v="17"/>
    <x v="0"/>
    <x v="1"/>
    <x v="2"/>
    <s v="Yes"/>
    <x v="1"/>
    <n v="62.099999999999994"/>
    <n v="6"/>
    <n v="0"/>
    <n v="29.808"/>
  </r>
  <r>
    <x v="269"/>
    <x v="0"/>
    <s v="Decatur"/>
    <x v="10"/>
    <x v="2"/>
    <x v="0"/>
    <x v="1"/>
    <s v="No"/>
    <x v="0"/>
    <n v="37.295999999999999"/>
    <n v="2"/>
    <n v="0.3"/>
    <n v="-1.0656000000000017"/>
  </r>
  <r>
    <x v="185"/>
    <x v="2"/>
    <s v="Garland"/>
    <x v="5"/>
    <x v="2"/>
    <x v="0"/>
    <x v="5"/>
    <s v="No"/>
    <x v="2"/>
    <n v="8.5440000000000005"/>
    <n v="2"/>
    <n v="0.6"/>
    <n v="-7.4759999999999991"/>
  </r>
  <r>
    <x v="296"/>
    <x v="1"/>
    <s v="Oceanside"/>
    <x v="15"/>
    <x v="3"/>
    <x v="0"/>
    <x v="5"/>
    <s v="No"/>
    <x v="0"/>
    <n v="68.949999999999989"/>
    <n v="5"/>
    <n v="0"/>
    <n v="28.959000000000003"/>
  </r>
  <r>
    <x v="296"/>
    <x v="1"/>
    <s v="Oceanside"/>
    <x v="15"/>
    <x v="3"/>
    <x v="1"/>
    <x v="4"/>
    <s v="No"/>
    <x v="0"/>
    <n v="296.37"/>
    <n v="3"/>
    <n v="0"/>
    <n v="80.019899999999993"/>
  </r>
  <r>
    <x v="296"/>
    <x v="1"/>
    <s v="Oceanside"/>
    <x v="15"/>
    <x v="3"/>
    <x v="2"/>
    <x v="7"/>
    <s v="Yes"/>
    <x v="1"/>
    <n v="39.979999999999997"/>
    <n v="2"/>
    <n v="0"/>
    <n v="1.9989999999999952"/>
  </r>
  <r>
    <x v="720"/>
    <x v="0"/>
    <s v="Houston"/>
    <x v="5"/>
    <x v="2"/>
    <x v="0"/>
    <x v="1"/>
    <s v="No"/>
    <x v="0"/>
    <n v="191.05799999999999"/>
    <n v="3"/>
    <n v="0.3"/>
    <n v="-46.399800000000013"/>
  </r>
  <r>
    <x v="720"/>
    <x v="0"/>
    <s v="Houston"/>
    <x v="5"/>
    <x v="2"/>
    <x v="1"/>
    <x v="6"/>
    <s v="No"/>
    <x v="2"/>
    <n v="13.040000000000001"/>
    <n v="5"/>
    <n v="0.2"/>
    <n v="3.9120000000000004"/>
  </r>
  <r>
    <x v="720"/>
    <x v="0"/>
    <s v="Houston"/>
    <x v="5"/>
    <x v="2"/>
    <x v="1"/>
    <x v="8"/>
    <s v="No"/>
    <x v="0"/>
    <n v="1525.1879999999996"/>
    <n v="6"/>
    <n v="0.8"/>
    <n v="-2287.7820000000002"/>
  </r>
  <r>
    <x v="711"/>
    <x v="2"/>
    <s v="Greenville"/>
    <x v="3"/>
    <x v="0"/>
    <x v="1"/>
    <x v="2"/>
    <s v="No"/>
    <x v="0"/>
    <n v="9.2159999999999993"/>
    <n v="4"/>
    <n v="0.2"/>
    <n v="3.3408000000000002"/>
  </r>
  <r>
    <x v="711"/>
    <x v="2"/>
    <s v="Greenville"/>
    <x v="3"/>
    <x v="0"/>
    <x v="1"/>
    <x v="14"/>
    <s v="Yes"/>
    <x v="1"/>
    <n v="28.048000000000002"/>
    <n v="2"/>
    <n v="0.2"/>
    <n v="3.5059999999999967"/>
  </r>
  <r>
    <x v="137"/>
    <x v="1"/>
    <s v="San Francisco"/>
    <x v="1"/>
    <x v="1"/>
    <x v="0"/>
    <x v="5"/>
    <s v="No"/>
    <x v="0"/>
    <n v="64.959999999999994"/>
    <n v="2"/>
    <n v="0"/>
    <n v="21.436799999999998"/>
  </r>
  <r>
    <x v="137"/>
    <x v="1"/>
    <s v="San Francisco"/>
    <x v="1"/>
    <x v="1"/>
    <x v="1"/>
    <x v="12"/>
    <s v="No"/>
    <x v="2"/>
    <n v="30.56"/>
    <n v="4"/>
    <n v="0"/>
    <n v="14.974399999999999"/>
  </r>
  <r>
    <x v="297"/>
    <x v="0"/>
    <s v="Greensboro"/>
    <x v="3"/>
    <x v="0"/>
    <x v="0"/>
    <x v="1"/>
    <s v="No"/>
    <x v="0"/>
    <n v="187.05600000000001"/>
    <n v="9"/>
    <n v="0.2"/>
    <n v="11.69100000000001"/>
  </r>
  <r>
    <x v="656"/>
    <x v="2"/>
    <s v="Knoxville"/>
    <x v="18"/>
    <x v="0"/>
    <x v="0"/>
    <x v="5"/>
    <s v="No"/>
    <x v="0"/>
    <n v="11.808"/>
    <n v="2"/>
    <n v="0.2"/>
    <n v="1.3283999999999985"/>
  </r>
  <r>
    <x v="656"/>
    <x v="2"/>
    <s v="Knoxville"/>
    <x v="18"/>
    <x v="0"/>
    <x v="0"/>
    <x v="5"/>
    <s v="Yes"/>
    <x v="1"/>
    <n v="9.6560000000000006"/>
    <n v="1"/>
    <n v="0.2"/>
    <n v="1.5691000000000002"/>
  </r>
  <r>
    <x v="656"/>
    <x v="2"/>
    <s v="Knoxville"/>
    <x v="18"/>
    <x v="0"/>
    <x v="1"/>
    <x v="10"/>
    <s v="No"/>
    <x v="0"/>
    <n v="20.736000000000004"/>
    <n v="4"/>
    <n v="0.2"/>
    <n v="7.2576000000000001"/>
  </r>
  <r>
    <x v="656"/>
    <x v="2"/>
    <s v="Knoxville"/>
    <x v="18"/>
    <x v="0"/>
    <x v="1"/>
    <x v="8"/>
    <s v="No"/>
    <x v="2"/>
    <n v="27.360000000000003"/>
    <n v="3"/>
    <n v="0.7"/>
    <n v="-21.887999999999991"/>
  </r>
  <r>
    <x v="656"/>
    <x v="2"/>
    <s v="Knoxville"/>
    <x v="18"/>
    <x v="0"/>
    <x v="0"/>
    <x v="3"/>
    <s v="No"/>
    <x v="0"/>
    <n v="2314.116"/>
    <n v="7"/>
    <n v="0.4"/>
    <n v="-1002.7836000000001"/>
  </r>
  <r>
    <x v="656"/>
    <x v="2"/>
    <s v="Knoxville"/>
    <x v="18"/>
    <x v="0"/>
    <x v="1"/>
    <x v="8"/>
    <s v="No"/>
    <x v="0"/>
    <n v="34.236000000000004"/>
    <n v="4"/>
    <n v="0.7"/>
    <n v="-26.247599999999998"/>
  </r>
  <r>
    <x v="656"/>
    <x v="2"/>
    <s v="Knoxville"/>
    <x v="18"/>
    <x v="0"/>
    <x v="0"/>
    <x v="5"/>
    <s v="Yes"/>
    <x v="1"/>
    <n v="19.760000000000002"/>
    <n v="2"/>
    <n v="0.2"/>
    <n v="5.9279999999999999"/>
  </r>
  <r>
    <x v="612"/>
    <x v="0"/>
    <s v="Grand Island"/>
    <x v="8"/>
    <x v="2"/>
    <x v="1"/>
    <x v="10"/>
    <s v="No"/>
    <x v="0"/>
    <n v="15.96"/>
    <n v="2"/>
    <n v="0"/>
    <n v="7.98"/>
  </r>
  <r>
    <x v="356"/>
    <x v="0"/>
    <s v="Lakewood"/>
    <x v="1"/>
    <x v="1"/>
    <x v="1"/>
    <x v="6"/>
    <s v="No"/>
    <x v="2"/>
    <n v="16.899999999999999"/>
    <n v="5"/>
    <n v="0"/>
    <n v="6.2530000000000001"/>
  </r>
  <r>
    <x v="356"/>
    <x v="0"/>
    <s v="Lakewood"/>
    <x v="1"/>
    <x v="1"/>
    <x v="0"/>
    <x v="5"/>
    <s v="No"/>
    <x v="0"/>
    <n v="25.08"/>
    <n v="6"/>
    <n v="0"/>
    <n v="9.0288000000000004"/>
  </r>
  <r>
    <x v="609"/>
    <x v="1"/>
    <s v="Lawrence"/>
    <x v="31"/>
    <x v="3"/>
    <x v="1"/>
    <x v="6"/>
    <s v="No"/>
    <x v="0"/>
    <n v="6.68"/>
    <n v="2"/>
    <n v="0"/>
    <n v="2.0039999999999996"/>
  </r>
  <r>
    <x v="721"/>
    <x v="0"/>
    <s v="Los Angeles"/>
    <x v="1"/>
    <x v="1"/>
    <x v="1"/>
    <x v="10"/>
    <s v="Yes"/>
    <x v="1"/>
    <n v="19.440000000000001"/>
    <n v="3"/>
    <n v="0"/>
    <n v="9.3312000000000008"/>
  </r>
  <r>
    <x v="160"/>
    <x v="0"/>
    <s v="Houston"/>
    <x v="5"/>
    <x v="2"/>
    <x v="2"/>
    <x v="7"/>
    <s v="No"/>
    <x v="0"/>
    <n v="31.92"/>
    <n v="2"/>
    <n v="0.2"/>
    <n v="2.3939999999999984"/>
  </r>
  <r>
    <x v="379"/>
    <x v="0"/>
    <s v="New York City"/>
    <x v="15"/>
    <x v="3"/>
    <x v="1"/>
    <x v="8"/>
    <s v="No"/>
    <x v="2"/>
    <n v="33.568000000000005"/>
    <n v="2"/>
    <n v="0.2"/>
    <n v="11.748799999999997"/>
  </r>
  <r>
    <x v="610"/>
    <x v="0"/>
    <s v="New York City"/>
    <x v="15"/>
    <x v="3"/>
    <x v="0"/>
    <x v="5"/>
    <s v="No"/>
    <x v="0"/>
    <n v="63.94"/>
    <n v="1"/>
    <n v="0"/>
    <n v="24.936599999999999"/>
  </r>
  <r>
    <x v="610"/>
    <x v="0"/>
    <s v="New York City"/>
    <x v="15"/>
    <x v="3"/>
    <x v="1"/>
    <x v="8"/>
    <s v="No"/>
    <x v="0"/>
    <n v="60.600000000000009"/>
    <n v="5"/>
    <n v="0.2"/>
    <n v="20.452499999999997"/>
  </r>
  <r>
    <x v="610"/>
    <x v="0"/>
    <s v="New York City"/>
    <x v="15"/>
    <x v="3"/>
    <x v="1"/>
    <x v="14"/>
    <s v="Yes"/>
    <x v="1"/>
    <n v="22.72"/>
    <n v="4"/>
    <n v="0"/>
    <n v="6.5887999999999991"/>
  </r>
  <r>
    <x v="41"/>
    <x v="0"/>
    <s v="Newark"/>
    <x v="13"/>
    <x v="3"/>
    <x v="0"/>
    <x v="5"/>
    <s v="No"/>
    <x v="0"/>
    <n v="10.68"/>
    <n v="4"/>
    <n v="0"/>
    <n v="4.0583999999999998"/>
  </r>
  <r>
    <x v="41"/>
    <x v="0"/>
    <s v="Newark"/>
    <x v="13"/>
    <x v="3"/>
    <x v="1"/>
    <x v="10"/>
    <s v="No"/>
    <x v="2"/>
    <n v="17.34"/>
    <n v="3"/>
    <n v="0"/>
    <n v="8.4966000000000008"/>
  </r>
  <r>
    <x v="41"/>
    <x v="0"/>
    <s v="Newark"/>
    <x v="13"/>
    <x v="3"/>
    <x v="1"/>
    <x v="10"/>
    <s v="No"/>
    <x v="0"/>
    <n v="3.38"/>
    <n v="1"/>
    <n v="0"/>
    <n v="1.5547999999999997"/>
  </r>
  <r>
    <x v="545"/>
    <x v="1"/>
    <s v="Seattle"/>
    <x v="4"/>
    <x v="1"/>
    <x v="1"/>
    <x v="8"/>
    <s v="No"/>
    <x v="0"/>
    <n v="26.975999999999999"/>
    <n v="4"/>
    <n v="0.2"/>
    <n v="8.767199999999999"/>
  </r>
  <r>
    <x v="321"/>
    <x v="1"/>
    <s v="Scottsdale"/>
    <x v="16"/>
    <x v="1"/>
    <x v="1"/>
    <x v="10"/>
    <s v="Yes"/>
    <x v="1"/>
    <n v="307.77600000000001"/>
    <n v="7"/>
    <n v="0.2"/>
    <n v="111.5688"/>
  </r>
  <r>
    <x v="231"/>
    <x v="0"/>
    <s v="Oceanside"/>
    <x v="15"/>
    <x v="3"/>
    <x v="1"/>
    <x v="4"/>
    <s v="No"/>
    <x v="0"/>
    <n v="244.54999999999998"/>
    <n v="5"/>
    <n v="0"/>
    <n v="4.8910000000000053"/>
  </r>
  <r>
    <x v="231"/>
    <x v="0"/>
    <s v="Oceanside"/>
    <x v="15"/>
    <x v="3"/>
    <x v="1"/>
    <x v="12"/>
    <s v="No"/>
    <x v="2"/>
    <n v="12.24"/>
    <n v="6"/>
    <n v="0"/>
    <n v="5.7527999999999988"/>
  </r>
  <r>
    <x v="231"/>
    <x v="0"/>
    <s v="Oceanside"/>
    <x v="15"/>
    <x v="3"/>
    <x v="2"/>
    <x v="11"/>
    <s v="No"/>
    <x v="0"/>
    <n v="13.98"/>
    <n v="2"/>
    <n v="0"/>
    <n v="6.011400000000001"/>
  </r>
  <r>
    <x v="231"/>
    <x v="0"/>
    <s v="Oceanside"/>
    <x v="15"/>
    <x v="3"/>
    <x v="2"/>
    <x v="11"/>
    <s v="No"/>
    <x v="0"/>
    <n v="899.95"/>
    <n v="5"/>
    <n v="0"/>
    <n v="53.996999999999957"/>
  </r>
  <r>
    <x v="759"/>
    <x v="1"/>
    <s v="Dallas"/>
    <x v="5"/>
    <x v="2"/>
    <x v="1"/>
    <x v="12"/>
    <s v="Yes"/>
    <x v="1"/>
    <n v="1.6320000000000001"/>
    <n v="1"/>
    <n v="0.2"/>
    <n v="0.55079999999999985"/>
  </r>
  <r>
    <x v="759"/>
    <x v="1"/>
    <s v="Dallas"/>
    <x v="5"/>
    <x v="2"/>
    <x v="2"/>
    <x v="7"/>
    <s v="No"/>
    <x v="0"/>
    <n v="267.95999999999998"/>
    <n v="5"/>
    <n v="0.2"/>
    <n v="16.747500000000016"/>
  </r>
  <r>
    <x v="129"/>
    <x v="0"/>
    <s v="Rochester"/>
    <x v="15"/>
    <x v="3"/>
    <x v="2"/>
    <x v="11"/>
    <s v="No"/>
    <x v="2"/>
    <n v="31.95"/>
    <n v="1"/>
    <n v="0"/>
    <n v="2.2364999999999995"/>
  </r>
  <r>
    <x v="56"/>
    <x v="0"/>
    <s v="Los Angeles"/>
    <x v="1"/>
    <x v="1"/>
    <x v="1"/>
    <x v="4"/>
    <s v="No"/>
    <x v="0"/>
    <n v="725.84"/>
    <n v="4"/>
    <n v="0"/>
    <n v="210.4935999999999"/>
  </r>
  <r>
    <x v="56"/>
    <x v="0"/>
    <s v="Los Angeles"/>
    <x v="1"/>
    <x v="1"/>
    <x v="1"/>
    <x v="8"/>
    <s v="No"/>
    <x v="0"/>
    <n v="10.896000000000001"/>
    <n v="3"/>
    <n v="0.2"/>
    <n v="3.9497999999999998"/>
  </r>
  <r>
    <x v="56"/>
    <x v="0"/>
    <s v="Los Angeles"/>
    <x v="1"/>
    <x v="1"/>
    <x v="1"/>
    <x v="8"/>
    <s v="Yes"/>
    <x v="1"/>
    <n v="8.5440000000000005"/>
    <n v="2"/>
    <n v="0.2"/>
    <n v="2.8835999999999995"/>
  </r>
  <r>
    <x v="294"/>
    <x v="1"/>
    <s v="Woodbury"/>
    <x v="11"/>
    <x v="2"/>
    <x v="1"/>
    <x v="8"/>
    <s v="No"/>
    <x v="0"/>
    <n v="32.339999999999996"/>
    <n v="3"/>
    <n v="0"/>
    <n v="15.523199999999999"/>
  </r>
  <r>
    <x v="294"/>
    <x v="1"/>
    <s v="Woodbury"/>
    <x v="11"/>
    <x v="2"/>
    <x v="1"/>
    <x v="10"/>
    <s v="No"/>
    <x v="2"/>
    <n v="39.900000000000006"/>
    <n v="5"/>
    <n v="0"/>
    <n v="19.950000000000003"/>
  </r>
  <r>
    <x v="23"/>
    <x v="0"/>
    <s v="Park Ridge"/>
    <x v="10"/>
    <x v="2"/>
    <x v="1"/>
    <x v="10"/>
    <s v="No"/>
    <x v="0"/>
    <n v="143.85600000000002"/>
    <n v="9"/>
    <n v="0.2"/>
    <n v="48.551399999999994"/>
  </r>
  <r>
    <x v="289"/>
    <x v="1"/>
    <s v="Dallas"/>
    <x v="5"/>
    <x v="2"/>
    <x v="1"/>
    <x v="10"/>
    <s v="No"/>
    <x v="0"/>
    <n v="41.92"/>
    <n v="4"/>
    <n v="0.2"/>
    <n v="15.195999999999998"/>
  </r>
  <r>
    <x v="289"/>
    <x v="1"/>
    <s v="Dallas"/>
    <x v="5"/>
    <x v="2"/>
    <x v="2"/>
    <x v="7"/>
    <s v="Yes"/>
    <x v="1"/>
    <n v="329.58400000000006"/>
    <n v="2"/>
    <n v="0.2"/>
    <n v="37.078199999999981"/>
  </r>
  <r>
    <x v="388"/>
    <x v="1"/>
    <s v="Monroe"/>
    <x v="28"/>
    <x v="0"/>
    <x v="1"/>
    <x v="8"/>
    <s v="No"/>
    <x v="0"/>
    <n v="87.28"/>
    <n v="8"/>
    <n v="0"/>
    <n v="41.021599999999999"/>
  </r>
  <r>
    <x v="692"/>
    <x v="1"/>
    <s v="Los Angeles"/>
    <x v="1"/>
    <x v="1"/>
    <x v="0"/>
    <x v="1"/>
    <s v="No"/>
    <x v="2"/>
    <n v="279.45600000000002"/>
    <n v="6"/>
    <n v="0.2"/>
    <n v="20.959199999999996"/>
  </r>
  <r>
    <x v="692"/>
    <x v="1"/>
    <s v="Los Angeles"/>
    <x v="1"/>
    <x v="1"/>
    <x v="1"/>
    <x v="10"/>
    <s v="No"/>
    <x v="0"/>
    <n v="8"/>
    <n v="2"/>
    <n v="0"/>
    <n v="3.84"/>
  </r>
  <r>
    <x v="481"/>
    <x v="0"/>
    <s v="San Francisco"/>
    <x v="1"/>
    <x v="1"/>
    <x v="1"/>
    <x v="8"/>
    <s v="No"/>
    <x v="0"/>
    <n v="27.240000000000002"/>
    <n v="5"/>
    <n v="0.2"/>
    <n v="9.5339999999999971"/>
  </r>
  <r>
    <x v="196"/>
    <x v="0"/>
    <s v="San Francisco"/>
    <x v="1"/>
    <x v="1"/>
    <x v="2"/>
    <x v="11"/>
    <s v="Yes"/>
    <x v="1"/>
    <n v="16.36"/>
    <n v="1"/>
    <n v="0"/>
    <n v="1.6359999999999992"/>
  </r>
  <r>
    <x v="196"/>
    <x v="0"/>
    <s v="San Francisco"/>
    <x v="1"/>
    <x v="1"/>
    <x v="1"/>
    <x v="4"/>
    <s v="No"/>
    <x v="0"/>
    <n v="15.78"/>
    <n v="2"/>
    <n v="0"/>
    <n v="0.63119999999999798"/>
  </r>
  <r>
    <x v="196"/>
    <x v="0"/>
    <s v="San Francisco"/>
    <x v="1"/>
    <x v="1"/>
    <x v="1"/>
    <x v="6"/>
    <s v="No"/>
    <x v="2"/>
    <n v="45.98"/>
    <n v="2"/>
    <n v="0"/>
    <n v="12.874400000000001"/>
  </r>
  <r>
    <x v="61"/>
    <x v="1"/>
    <s v="Fayetteville"/>
    <x v="3"/>
    <x v="0"/>
    <x v="0"/>
    <x v="0"/>
    <s v="No"/>
    <x v="0"/>
    <n v="198.27200000000002"/>
    <n v="8"/>
    <n v="0.2"/>
    <n v="-32.219200000000022"/>
  </r>
  <r>
    <x v="544"/>
    <x v="1"/>
    <s v="Dallas"/>
    <x v="5"/>
    <x v="2"/>
    <x v="1"/>
    <x v="4"/>
    <s v="No"/>
    <x v="0"/>
    <n v="720.7600000000001"/>
    <n v="5"/>
    <n v="0.2"/>
    <n v="54.056999999999988"/>
  </r>
  <r>
    <x v="303"/>
    <x v="0"/>
    <s v="Wichita"/>
    <x v="41"/>
    <x v="2"/>
    <x v="0"/>
    <x v="5"/>
    <s v="Yes"/>
    <x v="1"/>
    <n v="70.56"/>
    <n v="6"/>
    <n v="0"/>
    <n v="23.990399999999994"/>
  </r>
  <r>
    <x v="303"/>
    <x v="0"/>
    <s v="Wichita"/>
    <x v="41"/>
    <x v="2"/>
    <x v="1"/>
    <x v="9"/>
    <s v="No"/>
    <x v="0"/>
    <n v="81.96"/>
    <n v="2"/>
    <n v="0"/>
    <n v="22.948799999999999"/>
  </r>
  <r>
    <x v="694"/>
    <x v="1"/>
    <s v="Springfield"/>
    <x v="21"/>
    <x v="1"/>
    <x v="1"/>
    <x v="9"/>
    <s v="No"/>
    <x v="2"/>
    <n v="64.864000000000004"/>
    <n v="4"/>
    <n v="0.2"/>
    <n v="6.4864000000000033"/>
  </r>
  <r>
    <x v="552"/>
    <x v="0"/>
    <s v="Houston"/>
    <x v="5"/>
    <x v="2"/>
    <x v="2"/>
    <x v="7"/>
    <s v="No"/>
    <x v="0"/>
    <n v="151.19200000000001"/>
    <n v="1"/>
    <n v="0.2"/>
    <n v="13.229299999999995"/>
  </r>
  <r>
    <x v="217"/>
    <x v="0"/>
    <s v="Seattle"/>
    <x v="4"/>
    <x v="1"/>
    <x v="2"/>
    <x v="7"/>
    <s v="No"/>
    <x v="0"/>
    <n v="88.77600000000001"/>
    <n v="3"/>
    <n v="0.2"/>
    <n v="7.7679000000000009"/>
  </r>
  <r>
    <x v="217"/>
    <x v="0"/>
    <s v="Seattle"/>
    <x v="4"/>
    <x v="1"/>
    <x v="1"/>
    <x v="2"/>
    <s v="Yes"/>
    <x v="1"/>
    <n v="11.56"/>
    <n v="4"/>
    <n v="0"/>
    <n v="5.4332000000000003"/>
  </r>
  <r>
    <x v="217"/>
    <x v="0"/>
    <s v="Seattle"/>
    <x v="4"/>
    <x v="1"/>
    <x v="1"/>
    <x v="4"/>
    <s v="No"/>
    <x v="0"/>
    <n v="15.58"/>
    <n v="1"/>
    <n v="0"/>
    <n v="3.8949999999999996"/>
  </r>
  <r>
    <x v="175"/>
    <x v="1"/>
    <s v="Akron"/>
    <x v="24"/>
    <x v="3"/>
    <x v="1"/>
    <x v="10"/>
    <s v="No"/>
    <x v="2"/>
    <n v="85.055999999999997"/>
    <n v="3"/>
    <n v="0.2"/>
    <n v="28.706399999999991"/>
  </r>
  <r>
    <x v="468"/>
    <x v="1"/>
    <s v="Oak Park"/>
    <x v="12"/>
    <x v="2"/>
    <x v="0"/>
    <x v="5"/>
    <s v="No"/>
    <x v="0"/>
    <n v="273.95999999999998"/>
    <n v="2"/>
    <n v="0"/>
    <n v="71.229600000000005"/>
  </r>
  <r>
    <x v="468"/>
    <x v="1"/>
    <s v="Oak Park"/>
    <x v="12"/>
    <x v="2"/>
    <x v="0"/>
    <x v="5"/>
    <s v="No"/>
    <x v="0"/>
    <n v="306.89999999999998"/>
    <n v="3"/>
    <n v="0"/>
    <n v="79.793999999999997"/>
  </r>
  <r>
    <x v="122"/>
    <x v="1"/>
    <s v="Houston"/>
    <x v="5"/>
    <x v="2"/>
    <x v="1"/>
    <x v="10"/>
    <s v="Yes"/>
    <x v="1"/>
    <n v="15.552000000000003"/>
    <n v="3"/>
    <n v="0.2"/>
    <n v="5.4432"/>
  </r>
  <r>
    <x v="122"/>
    <x v="1"/>
    <s v="Houston"/>
    <x v="5"/>
    <x v="2"/>
    <x v="0"/>
    <x v="3"/>
    <s v="No"/>
    <x v="0"/>
    <n v="347.36099999999999"/>
    <n v="7"/>
    <n v="0.3"/>
    <n v="-69.472199999999958"/>
  </r>
  <r>
    <x v="122"/>
    <x v="1"/>
    <s v="Houston"/>
    <x v="5"/>
    <x v="2"/>
    <x v="1"/>
    <x v="10"/>
    <s v="No"/>
    <x v="2"/>
    <n v="10.368000000000002"/>
    <n v="2"/>
    <n v="0.2"/>
    <n v="3.6288"/>
  </r>
  <r>
    <x v="532"/>
    <x v="1"/>
    <s v="Seattle"/>
    <x v="4"/>
    <x v="1"/>
    <x v="2"/>
    <x v="11"/>
    <s v="No"/>
    <x v="0"/>
    <n v="98.16"/>
    <n v="6"/>
    <n v="0"/>
    <n v="9.8159999999999954"/>
  </r>
  <r>
    <x v="532"/>
    <x v="1"/>
    <s v="Seattle"/>
    <x v="4"/>
    <x v="1"/>
    <x v="1"/>
    <x v="6"/>
    <s v="No"/>
    <x v="0"/>
    <n v="31.44"/>
    <n v="3"/>
    <n v="0"/>
    <n v="7.86"/>
  </r>
  <r>
    <x v="240"/>
    <x v="1"/>
    <s v="Philadelphia"/>
    <x v="9"/>
    <x v="3"/>
    <x v="1"/>
    <x v="12"/>
    <s v="Yes"/>
    <x v="1"/>
    <n v="348.488"/>
    <n v="7"/>
    <n v="0.2"/>
    <n v="117.61469999999996"/>
  </r>
  <r>
    <x v="240"/>
    <x v="1"/>
    <s v="Philadelphia"/>
    <x v="9"/>
    <x v="3"/>
    <x v="1"/>
    <x v="4"/>
    <s v="No"/>
    <x v="0"/>
    <n v="172.73599999999999"/>
    <n v="4"/>
    <n v="0.2"/>
    <n v="-30.228800000000007"/>
  </r>
  <r>
    <x v="758"/>
    <x v="0"/>
    <s v="Los Angeles"/>
    <x v="1"/>
    <x v="1"/>
    <x v="1"/>
    <x v="10"/>
    <s v="No"/>
    <x v="2"/>
    <n v="15.54"/>
    <n v="3"/>
    <n v="0"/>
    <n v="7.6145999999999994"/>
  </r>
  <r>
    <x v="758"/>
    <x v="0"/>
    <s v="Los Angeles"/>
    <x v="1"/>
    <x v="1"/>
    <x v="2"/>
    <x v="15"/>
    <s v="No"/>
    <x v="0"/>
    <n v="105.55199999999999"/>
    <n v="6"/>
    <n v="0.2"/>
    <n v="35.623799999999996"/>
  </r>
  <r>
    <x v="760"/>
    <x v="1"/>
    <s v="Houston"/>
    <x v="5"/>
    <x v="2"/>
    <x v="1"/>
    <x v="10"/>
    <s v="No"/>
    <x v="0"/>
    <n v="25.920000000000005"/>
    <n v="5"/>
    <n v="0.2"/>
    <n v="9.0719999999999992"/>
  </r>
  <r>
    <x v="760"/>
    <x v="1"/>
    <s v="Houston"/>
    <x v="5"/>
    <x v="2"/>
    <x v="1"/>
    <x v="13"/>
    <s v="Yes"/>
    <x v="1"/>
    <n v="15.808000000000002"/>
    <n v="8"/>
    <n v="0.2"/>
    <n v="5.3352000000000004"/>
  </r>
  <r>
    <x v="760"/>
    <x v="1"/>
    <s v="Houston"/>
    <x v="5"/>
    <x v="2"/>
    <x v="1"/>
    <x v="10"/>
    <s v="No"/>
    <x v="0"/>
    <n v="10.368000000000002"/>
    <n v="2"/>
    <n v="0.2"/>
    <n v="3.7584"/>
  </r>
  <r>
    <x v="417"/>
    <x v="0"/>
    <s v="Philadelphia"/>
    <x v="9"/>
    <x v="3"/>
    <x v="2"/>
    <x v="7"/>
    <s v="No"/>
    <x v="2"/>
    <n v="358.2"/>
    <n v="3"/>
    <n v="0.4"/>
    <n v="41.79000000000002"/>
  </r>
  <r>
    <x v="417"/>
    <x v="0"/>
    <s v="Philadelphia"/>
    <x v="9"/>
    <x v="3"/>
    <x v="2"/>
    <x v="7"/>
    <s v="No"/>
    <x v="0"/>
    <n v="545.91599999999994"/>
    <n v="14"/>
    <n v="0.4"/>
    <n v="72.788800000000037"/>
  </r>
  <r>
    <x v="315"/>
    <x v="0"/>
    <s v="Rogers"/>
    <x v="36"/>
    <x v="0"/>
    <x v="1"/>
    <x v="8"/>
    <s v="No"/>
    <x v="0"/>
    <n v="40.410000000000004"/>
    <n v="9"/>
    <n v="0"/>
    <n v="18.5886"/>
  </r>
  <r>
    <x v="51"/>
    <x v="1"/>
    <s v="Los Angeles"/>
    <x v="1"/>
    <x v="1"/>
    <x v="2"/>
    <x v="7"/>
    <s v="Yes"/>
    <x v="1"/>
    <n v="167.976"/>
    <n v="3"/>
    <n v="0.2"/>
    <n v="10.498500000000007"/>
  </r>
  <r>
    <x v="51"/>
    <x v="1"/>
    <s v="Los Angeles"/>
    <x v="1"/>
    <x v="1"/>
    <x v="2"/>
    <x v="11"/>
    <s v="No"/>
    <x v="0"/>
    <n v="109.53"/>
    <n v="3"/>
    <n v="0"/>
    <n v="47.097900000000003"/>
  </r>
  <r>
    <x v="51"/>
    <x v="1"/>
    <s v="Los Angeles"/>
    <x v="1"/>
    <x v="1"/>
    <x v="1"/>
    <x v="2"/>
    <s v="No"/>
    <x v="2"/>
    <n v="9.82"/>
    <n v="2"/>
    <n v="0"/>
    <n v="4.8117999999999999"/>
  </r>
  <r>
    <x v="714"/>
    <x v="1"/>
    <s v="Seattle"/>
    <x v="4"/>
    <x v="1"/>
    <x v="1"/>
    <x v="8"/>
    <s v="No"/>
    <x v="0"/>
    <n v="26.352000000000004"/>
    <n v="3"/>
    <n v="0.2"/>
    <n v="9.5525999999999982"/>
  </r>
  <r>
    <x v="744"/>
    <x v="1"/>
    <s v="Wilmington"/>
    <x v="13"/>
    <x v="3"/>
    <x v="1"/>
    <x v="2"/>
    <s v="No"/>
    <x v="0"/>
    <n v="22.5"/>
    <n v="6"/>
    <n v="0"/>
    <n v="10.799999999999999"/>
  </r>
  <r>
    <x v="744"/>
    <x v="1"/>
    <s v="Wilmington"/>
    <x v="13"/>
    <x v="3"/>
    <x v="1"/>
    <x v="2"/>
    <s v="Yes"/>
    <x v="1"/>
    <n v="9.9600000000000009"/>
    <n v="2"/>
    <n v="0"/>
    <n v="4.5815999999999999"/>
  </r>
  <r>
    <x v="744"/>
    <x v="1"/>
    <s v="Wilmington"/>
    <x v="13"/>
    <x v="3"/>
    <x v="1"/>
    <x v="8"/>
    <s v="No"/>
    <x v="0"/>
    <n v="213.08"/>
    <n v="7"/>
    <n v="0"/>
    <n v="102.2784"/>
  </r>
  <r>
    <x v="744"/>
    <x v="1"/>
    <s v="Wilmington"/>
    <x v="13"/>
    <x v="3"/>
    <x v="0"/>
    <x v="0"/>
    <s v="No"/>
    <x v="2"/>
    <n v="1025.8799999999999"/>
    <n v="6"/>
    <n v="0"/>
    <n v="235.95240000000001"/>
  </r>
  <r>
    <x v="189"/>
    <x v="1"/>
    <s v="Provo"/>
    <x v="7"/>
    <x v="1"/>
    <x v="1"/>
    <x v="10"/>
    <s v="No"/>
    <x v="0"/>
    <n v="21.98"/>
    <n v="7"/>
    <n v="0"/>
    <n v="9.8909999999999982"/>
  </r>
  <r>
    <x v="494"/>
    <x v="1"/>
    <s v="San Francisco"/>
    <x v="1"/>
    <x v="1"/>
    <x v="0"/>
    <x v="5"/>
    <s v="No"/>
    <x v="0"/>
    <n v="63.2"/>
    <n v="5"/>
    <n v="0"/>
    <n v="23.384"/>
  </r>
  <r>
    <x v="204"/>
    <x v="1"/>
    <s v="Los Angeles"/>
    <x v="1"/>
    <x v="1"/>
    <x v="1"/>
    <x v="9"/>
    <s v="Yes"/>
    <x v="1"/>
    <n v="39"/>
    <n v="12"/>
    <n v="0"/>
    <n v="11.309999999999999"/>
  </r>
  <r>
    <x v="312"/>
    <x v="1"/>
    <s v="Lancaster"/>
    <x v="24"/>
    <x v="3"/>
    <x v="1"/>
    <x v="8"/>
    <s v="No"/>
    <x v="0"/>
    <n v="2.907"/>
    <n v="3"/>
    <n v="0.7"/>
    <n v="-2.0348999999999995"/>
  </r>
  <r>
    <x v="520"/>
    <x v="0"/>
    <s v="Los Angeles"/>
    <x v="1"/>
    <x v="1"/>
    <x v="0"/>
    <x v="0"/>
    <s v="No"/>
    <x v="2"/>
    <n v="556.66499999999996"/>
    <n v="5"/>
    <n v="0.15"/>
    <n v="6.5490000000000208"/>
  </r>
  <r>
    <x v="761"/>
    <x v="0"/>
    <s v="Seattle"/>
    <x v="4"/>
    <x v="1"/>
    <x v="2"/>
    <x v="11"/>
    <s v="No"/>
    <x v="0"/>
    <n v="71.98"/>
    <n v="2"/>
    <n v="0"/>
    <n v="15.1158"/>
  </r>
  <r>
    <x v="761"/>
    <x v="0"/>
    <s v="Seattle"/>
    <x v="4"/>
    <x v="1"/>
    <x v="2"/>
    <x v="11"/>
    <s v="No"/>
    <x v="0"/>
    <n v="79.98"/>
    <n v="2"/>
    <n v="0"/>
    <n v="26.3934"/>
  </r>
  <r>
    <x v="124"/>
    <x v="1"/>
    <s v="New York City"/>
    <x v="15"/>
    <x v="3"/>
    <x v="1"/>
    <x v="8"/>
    <s v="Yes"/>
    <x v="1"/>
    <n v="24.672000000000001"/>
    <n v="4"/>
    <n v="0.2"/>
    <n v="7.71"/>
  </r>
  <r>
    <x v="124"/>
    <x v="1"/>
    <s v="New York City"/>
    <x v="15"/>
    <x v="3"/>
    <x v="1"/>
    <x v="8"/>
    <s v="No"/>
    <x v="0"/>
    <n v="3.7439999999999998"/>
    <n v="1"/>
    <n v="0.2"/>
    <n v="1.3104"/>
  </r>
  <r>
    <x v="356"/>
    <x v="0"/>
    <s v="Los Angeles"/>
    <x v="1"/>
    <x v="1"/>
    <x v="2"/>
    <x v="7"/>
    <s v="No"/>
    <x v="2"/>
    <n v="445.96000000000004"/>
    <n v="5"/>
    <n v="0.2"/>
    <n v="55.744999999999948"/>
  </r>
  <r>
    <x v="356"/>
    <x v="0"/>
    <s v="Los Angeles"/>
    <x v="1"/>
    <x v="1"/>
    <x v="2"/>
    <x v="11"/>
    <s v="No"/>
    <x v="0"/>
    <n v="36.24"/>
    <n v="1"/>
    <n v="0"/>
    <n v="15.220800000000001"/>
  </r>
  <r>
    <x v="356"/>
    <x v="0"/>
    <s v="Los Angeles"/>
    <x v="1"/>
    <x v="1"/>
    <x v="1"/>
    <x v="13"/>
    <s v="No"/>
    <x v="0"/>
    <n v="10.649999999999999"/>
    <n v="3"/>
    <n v="0"/>
    <n v="5.0054999999999996"/>
  </r>
  <r>
    <x v="664"/>
    <x v="1"/>
    <s v="San Francisco"/>
    <x v="1"/>
    <x v="1"/>
    <x v="1"/>
    <x v="10"/>
    <s v="Yes"/>
    <x v="1"/>
    <n v="87.92"/>
    <n v="4"/>
    <n v="0"/>
    <n v="40.443199999999997"/>
  </r>
  <r>
    <x v="664"/>
    <x v="1"/>
    <s v="San Francisco"/>
    <x v="1"/>
    <x v="1"/>
    <x v="1"/>
    <x v="8"/>
    <s v="No"/>
    <x v="0"/>
    <n v="22.424000000000003"/>
    <n v="1"/>
    <n v="0.2"/>
    <n v="8.4089999999999989"/>
  </r>
  <r>
    <x v="664"/>
    <x v="1"/>
    <s v="San Francisco"/>
    <x v="1"/>
    <x v="1"/>
    <x v="1"/>
    <x v="8"/>
    <s v="No"/>
    <x v="2"/>
    <n v="90.480000000000018"/>
    <n v="3"/>
    <n v="0.2"/>
    <n v="33.93"/>
  </r>
  <r>
    <x v="664"/>
    <x v="1"/>
    <s v="San Francisco"/>
    <x v="1"/>
    <x v="1"/>
    <x v="1"/>
    <x v="4"/>
    <s v="No"/>
    <x v="0"/>
    <n v="42.76"/>
    <n v="1"/>
    <n v="0"/>
    <n v="11.117599999999999"/>
  </r>
  <r>
    <x v="700"/>
    <x v="0"/>
    <s v="Clovis"/>
    <x v="27"/>
    <x v="1"/>
    <x v="1"/>
    <x v="8"/>
    <s v="No"/>
    <x v="0"/>
    <n v="10.080000000000002"/>
    <n v="7"/>
    <n v="0.2"/>
    <n v="3.5279999999999996"/>
  </r>
  <r>
    <x v="700"/>
    <x v="0"/>
    <s v="Clovis"/>
    <x v="27"/>
    <x v="1"/>
    <x v="2"/>
    <x v="11"/>
    <s v="Yes"/>
    <x v="1"/>
    <n v="101.34"/>
    <n v="3"/>
    <n v="0"/>
    <n v="8.1071999999999917"/>
  </r>
  <r>
    <x v="577"/>
    <x v="0"/>
    <s v="Wichita"/>
    <x v="41"/>
    <x v="2"/>
    <x v="2"/>
    <x v="7"/>
    <s v="No"/>
    <x v="0"/>
    <n v="224.75"/>
    <n v="5"/>
    <n v="0"/>
    <n v="62.929999999999993"/>
  </r>
  <r>
    <x v="48"/>
    <x v="0"/>
    <s v="Chicago"/>
    <x v="10"/>
    <x v="2"/>
    <x v="1"/>
    <x v="9"/>
    <s v="No"/>
    <x v="2"/>
    <n v="73.175999999999974"/>
    <n v="6"/>
    <n v="0.8"/>
    <n v="-197.57520000000002"/>
  </r>
  <r>
    <x v="48"/>
    <x v="0"/>
    <s v="Chicago"/>
    <x v="10"/>
    <x v="2"/>
    <x v="1"/>
    <x v="10"/>
    <s v="No"/>
    <x v="0"/>
    <n v="20.736000000000004"/>
    <n v="4"/>
    <n v="0.2"/>
    <n v="7.2576000000000001"/>
  </r>
  <r>
    <x v="48"/>
    <x v="0"/>
    <s v="Chicago"/>
    <x v="10"/>
    <x v="2"/>
    <x v="2"/>
    <x v="7"/>
    <s v="No"/>
    <x v="0"/>
    <n v="39.984000000000002"/>
    <n v="2"/>
    <n v="0.2"/>
    <n v="-8.9963999999999995"/>
  </r>
  <r>
    <x v="87"/>
    <x v="1"/>
    <s v="Omaha"/>
    <x v="8"/>
    <x v="2"/>
    <x v="1"/>
    <x v="8"/>
    <s v="Yes"/>
    <x v="1"/>
    <n v="15.36"/>
    <n v="2"/>
    <n v="0"/>
    <n v="7.68"/>
  </r>
  <r>
    <x v="555"/>
    <x v="0"/>
    <s v="Houston"/>
    <x v="5"/>
    <x v="2"/>
    <x v="1"/>
    <x v="10"/>
    <s v="No"/>
    <x v="0"/>
    <n v="36.288000000000011"/>
    <n v="7"/>
    <n v="0.2"/>
    <n v="12.700800000000001"/>
  </r>
  <r>
    <x v="555"/>
    <x v="0"/>
    <s v="Houston"/>
    <x v="5"/>
    <x v="2"/>
    <x v="2"/>
    <x v="7"/>
    <s v="No"/>
    <x v="2"/>
    <n v="150.38399999999999"/>
    <n v="2"/>
    <n v="0.2"/>
    <n v="15.038400000000003"/>
  </r>
  <r>
    <x v="229"/>
    <x v="0"/>
    <s v="Philadelphia"/>
    <x v="9"/>
    <x v="3"/>
    <x v="2"/>
    <x v="7"/>
    <s v="No"/>
    <x v="0"/>
    <n v="280.78200000000004"/>
    <n v="3"/>
    <n v="0.4"/>
    <n v="-60.836100000000016"/>
  </r>
  <r>
    <x v="229"/>
    <x v="0"/>
    <s v="Philadelphia"/>
    <x v="9"/>
    <x v="3"/>
    <x v="2"/>
    <x v="11"/>
    <s v="No"/>
    <x v="0"/>
    <n v="31.983999999999998"/>
    <n v="2"/>
    <n v="0.2"/>
    <n v="1.1993999999999998"/>
  </r>
  <r>
    <x v="418"/>
    <x v="0"/>
    <s v="Los Angeles"/>
    <x v="1"/>
    <x v="1"/>
    <x v="1"/>
    <x v="8"/>
    <s v="Yes"/>
    <x v="1"/>
    <n v="11.231999999999999"/>
    <n v="3"/>
    <n v="0.2"/>
    <n v="3.9312000000000005"/>
  </r>
  <r>
    <x v="601"/>
    <x v="1"/>
    <s v="Richmond"/>
    <x v="0"/>
    <x v="0"/>
    <x v="1"/>
    <x v="10"/>
    <s v="No"/>
    <x v="0"/>
    <n v="26.400000000000002"/>
    <n v="5"/>
    <n v="0"/>
    <n v="11.879999999999999"/>
  </r>
  <r>
    <x v="223"/>
    <x v="0"/>
    <s v="Waterbury"/>
    <x v="29"/>
    <x v="3"/>
    <x v="1"/>
    <x v="6"/>
    <s v="No"/>
    <x v="2"/>
    <n v="3.52"/>
    <n v="2"/>
    <n v="0"/>
    <n v="1.0207999999999999"/>
  </r>
  <r>
    <x v="392"/>
    <x v="0"/>
    <s v="Los Angeles"/>
    <x v="1"/>
    <x v="1"/>
    <x v="2"/>
    <x v="11"/>
    <s v="No"/>
    <x v="0"/>
    <n v="1649.95"/>
    <n v="5"/>
    <n v="0"/>
    <n v="659.98"/>
  </r>
  <r>
    <x v="392"/>
    <x v="0"/>
    <s v="Los Angeles"/>
    <x v="1"/>
    <x v="1"/>
    <x v="0"/>
    <x v="5"/>
    <s v="No"/>
    <x v="0"/>
    <n v="111.89999999999999"/>
    <n v="6"/>
    <n v="0"/>
    <n v="51.47399999999999"/>
  </r>
  <r>
    <x v="762"/>
    <x v="2"/>
    <s v="Los Angeles"/>
    <x v="1"/>
    <x v="1"/>
    <x v="0"/>
    <x v="0"/>
    <s v="Yes"/>
    <x v="1"/>
    <n v="599.16499999999996"/>
    <n v="5"/>
    <n v="0.15"/>
    <n v="35.245000000000005"/>
  </r>
  <r>
    <x v="449"/>
    <x v="2"/>
    <s v="San Francisco"/>
    <x v="1"/>
    <x v="1"/>
    <x v="1"/>
    <x v="4"/>
    <s v="No"/>
    <x v="0"/>
    <n v="46.53"/>
    <n v="3"/>
    <n v="0"/>
    <n v="12.097800000000001"/>
  </r>
  <r>
    <x v="701"/>
    <x v="0"/>
    <s v="Saint Petersburg"/>
    <x v="2"/>
    <x v="0"/>
    <x v="0"/>
    <x v="5"/>
    <s v="No"/>
    <x v="2"/>
    <n v="31.983999999999998"/>
    <n v="2"/>
    <n v="0.2"/>
    <n v="1.9989999999999979"/>
  </r>
  <r>
    <x v="763"/>
    <x v="2"/>
    <s v="Lakewood"/>
    <x v="24"/>
    <x v="3"/>
    <x v="1"/>
    <x v="9"/>
    <s v="No"/>
    <x v="0"/>
    <n v="161.56800000000001"/>
    <n v="2"/>
    <n v="0.2"/>
    <n v="16.156799999999997"/>
  </r>
  <r>
    <x v="763"/>
    <x v="2"/>
    <s v="Lakewood"/>
    <x v="24"/>
    <x v="3"/>
    <x v="1"/>
    <x v="10"/>
    <s v="No"/>
    <x v="0"/>
    <n v="4.0640000000000001"/>
    <n v="1"/>
    <n v="0.2"/>
    <n v="1.3715999999999999"/>
  </r>
  <r>
    <x v="763"/>
    <x v="2"/>
    <s v="Lakewood"/>
    <x v="24"/>
    <x v="3"/>
    <x v="1"/>
    <x v="8"/>
    <s v="Yes"/>
    <x v="1"/>
    <n v="6.2160000000000002"/>
    <n v="4"/>
    <n v="0.7"/>
    <n v="-4.9727999999999994"/>
  </r>
  <r>
    <x v="405"/>
    <x v="0"/>
    <s v="Chandler"/>
    <x v="16"/>
    <x v="1"/>
    <x v="1"/>
    <x v="6"/>
    <s v="No"/>
    <x v="0"/>
    <n v="8.895999999999999"/>
    <n v="4"/>
    <n v="0.2"/>
    <n v="0.66719999999999979"/>
  </r>
  <r>
    <x v="84"/>
    <x v="2"/>
    <s v="Los Angeles"/>
    <x v="1"/>
    <x v="1"/>
    <x v="1"/>
    <x v="9"/>
    <s v="No"/>
    <x v="2"/>
    <n v="1640.6999999999998"/>
    <n v="5"/>
    <n v="0"/>
    <n v="459.39599999999996"/>
  </r>
  <r>
    <x v="84"/>
    <x v="2"/>
    <s v="Los Angeles"/>
    <x v="1"/>
    <x v="1"/>
    <x v="2"/>
    <x v="11"/>
    <s v="No"/>
    <x v="0"/>
    <n v="270"/>
    <n v="3"/>
    <n v="0"/>
    <n v="97.199999999999989"/>
  </r>
  <r>
    <x v="760"/>
    <x v="1"/>
    <s v="Palm Coast"/>
    <x v="2"/>
    <x v="0"/>
    <x v="0"/>
    <x v="5"/>
    <s v="No"/>
    <x v="0"/>
    <n v="19.52"/>
    <n v="2"/>
    <n v="0.2"/>
    <n v="5.3680000000000012"/>
  </r>
  <r>
    <x v="760"/>
    <x v="1"/>
    <s v="Palm Coast"/>
    <x v="2"/>
    <x v="0"/>
    <x v="1"/>
    <x v="8"/>
    <s v="Yes"/>
    <x v="1"/>
    <n v="9.8100000000000023"/>
    <n v="5"/>
    <n v="0.7"/>
    <n v="-6.8669999999999973"/>
  </r>
  <r>
    <x v="760"/>
    <x v="1"/>
    <s v="Palm Coast"/>
    <x v="2"/>
    <x v="0"/>
    <x v="0"/>
    <x v="5"/>
    <s v="No"/>
    <x v="0"/>
    <n v="213.21600000000001"/>
    <n v="3"/>
    <n v="0.2"/>
    <n v="15.991199999999992"/>
  </r>
  <r>
    <x v="699"/>
    <x v="0"/>
    <s v="New York City"/>
    <x v="15"/>
    <x v="3"/>
    <x v="1"/>
    <x v="8"/>
    <s v="No"/>
    <x v="2"/>
    <n v="588.78399999999999"/>
    <n v="2"/>
    <n v="0.2"/>
    <n v="183.99499999999998"/>
  </r>
  <r>
    <x v="646"/>
    <x v="0"/>
    <s v="Jupiter"/>
    <x v="2"/>
    <x v="0"/>
    <x v="1"/>
    <x v="6"/>
    <s v="No"/>
    <x v="0"/>
    <n v="2.0640000000000001"/>
    <n v="1"/>
    <n v="0.2"/>
    <n v="0.15480000000000005"/>
  </r>
  <r>
    <x v="482"/>
    <x v="0"/>
    <s v="Glendale"/>
    <x v="16"/>
    <x v="1"/>
    <x v="1"/>
    <x v="10"/>
    <s v="No"/>
    <x v="0"/>
    <n v="6.3680000000000003"/>
    <n v="2"/>
    <n v="0.2"/>
    <n v="2.3879999999999999"/>
  </r>
  <r>
    <x v="341"/>
    <x v="0"/>
    <s v="New York City"/>
    <x v="15"/>
    <x v="3"/>
    <x v="2"/>
    <x v="11"/>
    <s v="Yes"/>
    <x v="1"/>
    <n v="99.6"/>
    <n v="1"/>
    <n v="0"/>
    <n v="36.851999999999997"/>
  </r>
  <r>
    <x v="341"/>
    <x v="0"/>
    <s v="New York City"/>
    <x v="15"/>
    <x v="3"/>
    <x v="1"/>
    <x v="8"/>
    <s v="No"/>
    <x v="0"/>
    <n v="62.296000000000006"/>
    <n v="13"/>
    <n v="0.2"/>
    <n v="21.024899999999999"/>
  </r>
  <r>
    <x v="341"/>
    <x v="0"/>
    <s v="New York City"/>
    <x v="15"/>
    <x v="3"/>
    <x v="1"/>
    <x v="6"/>
    <s v="No"/>
    <x v="2"/>
    <n v="10.709999999999999"/>
    <n v="3"/>
    <n v="0"/>
    <n v="2.7845999999999997"/>
  </r>
  <r>
    <x v="336"/>
    <x v="2"/>
    <s v="Houston"/>
    <x v="5"/>
    <x v="2"/>
    <x v="1"/>
    <x v="12"/>
    <s v="No"/>
    <x v="0"/>
    <n v="20.936000000000003"/>
    <n v="1"/>
    <n v="0.2"/>
    <n v="7.0659000000000001"/>
  </r>
  <r>
    <x v="112"/>
    <x v="1"/>
    <s v="New York City"/>
    <x v="15"/>
    <x v="3"/>
    <x v="2"/>
    <x v="7"/>
    <s v="No"/>
    <x v="0"/>
    <n v="33"/>
    <n v="6"/>
    <n v="0"/>
    <n v="8.25"/>
  </r>
  <r>
    <x v="112"/>
    <x v="1"/>
    <s v="New York City"/>
    <x v="15"/>
    <x v="3"/>
    <x v="2"/>
    <x v="11"/>
    <s v="Yes"/>
    <x v="1"/>
    <n v="249.95000000000002"/>
    <n v="5"/>
    <n v="0"/>
    <n v="87.482499999999987"/>
  </r>
  <r>
    <x v="638"/>
    <x v="2"/>
    <s v="Olathe"/>
    <x v="41"/>
    <x v="2"/>
    <x v="1"/>
    <x v="14"/>
    <s v="No"/>
    <x v="0"/>
    <n v="357.93"/>
    <n v="3"/>
    <n v="0"/>
    <n v="7.158600000000007"/>
  </r>
  <r>
    <x v="638"/>
    <x v="2"/>
    <s v="Olathe"/>
    <x v="41"/>
    <x v="2"/>
    <x v="2"/>
    <x v="11"/>
    <s v="No"/>
    <x v="2"/>
    <n v="57.400000000000006"/>
    <n v="5"/>
    <n v="0"/>
    <n v="10.905999999999993"/>
  </r>
  <r>
    <x v="638"/>
    <x v="2"/>
    <s v="Olathe"/>
    <x v="41"/>
    <x v="2"/>
    <x v="1"/>
    <x v="8"/>
    <s v="No"/>
    <x v="0"/>
    <n v="331.96"/>
    <n v="2"/>
    <n v="0"/>
    <n v="149.38199999999998"/>
  </r>
  <r>
    <x v="638"/>
    <x v="2"/>
    <s v="Olathe"/>
    <x v="41"/>
    <x v="2"/>
    <x v="0"/>
    <x v="5"/>
    <s v="No"/>
    <x v="0"/>
    <n v="40.56"/>
    <n v="2"/>
    <n v="0"/>
    <n v="12.979199999999999"/>
  </r>
  <r>
    <x v="607"/>
    <x v="2"/>
    <s v="Sparks"/>
    <x v="33"/>
    <x v="1"/>
    <x v="1"/>
    <x v="14"/>
    <s v="Yes"/>
    <x v="1"/>
    <n v="86.199999999999989"/>
    <n v="5"/>
    <n v="0"/>
    <n v="24.997999999999987"/>
  </r>
  <r>
    <x v="601"/>
    <x v="1"/>
    <s v="Rockford"/>
    <x v="10"/>
    <x v="2"/>
    <x v="1"/>
    <x v="10"/>
    <s v="No"/>
    <x v="0"/>
    <n v="38.016000000000005"/>
    <n v="6"/>
    <n v="0.2"/>
    <n v="13.780799999999996"/>
  </r>
  <r>
    <x v="204"/>
    <x v="1"/>
    <s v="Philadelphia"/>
    <x v="9"/>
    <x v="3"/>
    <x v="1"/>
    <x v="4"/>
    <s v="No"/>
    <x v="2"/>
    <n v="8.3840000000000003"/>
    <n v="1"/>
    <n v="0.2"/>
    <n v="0.73360000000000003"/>
  </r>
  <r>
    <x v="204"/>
    <x v="1"/>
    <s v="Philadelphia"/>
    <x v="9"/>
    <x v="3"/>
    <x v="1"/>
    <x v="6"/>
    <s v="No"/>
    <x v="0"/>
    <n v="6.8480000000000008"/>
    <n v="2"/>
    <n v="0.2"/>
    <n v="0.77039999999999909"/>
  </r>
  <r>
    <x v="94"/>
    <x v="0"/>
    <s v="Edmonds"/>
    <x v="4"/>
    <x v="1"/>
    <x v="1"/>
    <x v="13"/>
    <s v="No"/>
    <x v="0"/>
    <n v="19.600000000000001"/>
    <n v="5"/>
    <n v="0"/>
    <n v="9.6039999999999992"/>
  </r>
  <r>
    <x v="94"/>
    <x v="0"/>
    <s v="Edmonds"/>
    <x v="4"/>
    <x v="1"/>
    <x v="0"/>
    <x v="5"/>
    <s v="Yes"/>
    <x v="1"/>
    <n v="68.459999999999994"/>
    <n v="2"/>
    <n v="0"/>
    <n v="20.537999999999997"/>
  </r>
  <r>
    <x v="7"/>
    <x v="0"/>
    <s v="San Francisco"/>
    <x v="1"/>
    <x v="1"/>
    <x v="1"/>
    <x v="8"/>
    <s v="No"/>
    <x v="0"/>
    <n v="13.343999999999998"/>
    <n v="6"/>
    <n v="0.2"/>
    <n v="4.3367999999999993"/>
  </r>
  <r>
    <x v="7"/>
    <x v="0"/>
    <s v="San Francisco"/>
    <x v="1"/>
    <x v="1"/>
    <x v="0"/>
    <x v="3"/>
    <s v="No"/>
    <x v="2"/>
    <n v="1478.2719999999999"/>
    <n v="8"/>
    <n v="0.2"/>
    <n v="92.392000000000053"/>
  </r>
  <r>
    <x v="131"/>
    <x v="1"/>
    <s v="Asheville"/>
    <x v="3"/>
    <x v="0"/>
    <x v="1"/>
    <x v="4"/>
    <s v="No"/>
    <x v="0"/>
    <n v="16.272000000000002"/>
    <n v="1"/>
    <n v="0.2"/>
    <n v="-3.864600000000002"/>
  </r>
  <r>
    <x v="232"/>
    <x v="0"/>
    <s v="Los Angeles"/>
    <x v="1"/>
    <x v="1"/>
    <x v="0"/>
    <x v="5"/>
    <s v="No"/>
    <x v="0"/>
    <n v="9.24"/>
    <n v="3"/>
    <n v="0"/>
    <n v="4.4352"/>
  </r>
  <r>
    <x v="358"/>
    <x v="0"/>
    <s v="Scottsdale"/>
    <x v="16"/>
    <x v="1"/>
    <x v="1"/>
    <x v="8"/>
    <s v="Yes"/>
    <x v="1"/>
    <n v="32.340000000000003"/>
    <n v="10"/>
    <n v="0.7"/>
    <n v="-23.716000000000001"/>
  </r>
  <r>
    <x v="358"/>
    <x v="0"/>
    <s v="Scottsdale"/>
    <x v="16"/>
    <x v="1"/>
    <x v="1"/>
    <x v="10"/>
    <s v="No"/>
    <x v="0"/>
    <n v="56.064"/>
    <n v="4"/>
    <n v="0.2"/>
    <n v="19.622399999999999"/>
  </r>
  <r>
    <x v="358"/>
    <x v="0"/>
    <s v="Scottsdale"/>
    <x v="16"/>
    <x v="1"/>
    <x v="1"/>
    <x v="12"/>
    <s v="No"/>
    <x v="2"/>
    <n v="108.72"/>
    <n v="5"/>
    <n v="0.2"/>
    <n v="36.692999999999998"/>
  </r>
  <r>
    <x v="358"/>
    <x v="0"/>
    <s v="Scottsdale"/>
    <x v="16"/>
    <x v="1"/>
    <x v="0"/>
    <x v="0"/>
    <s v="No"/>
    <x v="0"/>
    <n v="181.47000000000003"/>
    <n v="5"/>
    <n v="0.7"/>
    <n v="-320.59699999999998"/>
  </r>
  <r>
    <x v="461"/>
    <x v="0"/>
    <s v="Houston"/>
    <x v="5"/>
    <x v="2"/>
    <x v="1"/>
    <x v="10"/>
    <s v="No"/>
    <x v="0"/>
    <n v="16.176000000000002"/>
    <n v="3"/>
    <n v="0.2"/>
    <n v="6.0659999999999989"/>
  </r>
  <r>
    <x v="203"/>
    <x v="0"/>
    <s v="San Francisco"/>
    <x v="1"/>
    <x v="1"/>
    <x v="0"/>
    <x v="1"/>
    <s v="Yes"/>
    <x v="1"/>
    <n v="122.352"/>
    <n v="3"/>
    <n v="0.2"/>
    <n v="13.764599999999994"/>
  </r>
  <r>
    <x v="580"/>
    <x v="2"/>
    <s v="San Diego"/>
    <x v="1"/>
    <x v="1"/>
    <x v="0"/>
    <x v="1"/>
    <s v="No"/>
    <x v="0"/>
    <n v="585.55200000000002"/>
    <n v="3"/>
    <n v="0.2"/>
    <n v="73.19399999999996"/>
  </r>
  <r>
    <x v="580"/>
    <x v="2"/>
    <s v="San Diego"/>
    <x v="1"/>
    <x v="1"/>
    <x v="1"/>
    <x v="10"/>
    <s v="No"/>
    <x v="2"/>
    <n v="19.440000000000001"/>
    <n v="3"/>
    <n v="0"/>
    <n v="9.3312000000000008"/>
  </r>
  <r>
    <x v="594"/>
    <x v="0"/>
    <s v="Hamilton"/>
    <x v="24"/>
    <x v="3"/>
    <x v="1"/>
    <x v="9"/>
    <s v="No"/>
    <x v="0"/>
    <n v="123.92000000000002"/>
    <n v="5"/>
    <n v="0.2"/>
    <n v="9.2939999999999969"/>
  </r>
  <r>
    <x v="700"/>
    <x v="0"/>
    <s v="Parker"/>
    <x v="22"/>
    <x v="1"/>
    <x v="0"/>
    <x v="5"/>
    <s v="No"/>
    <x v="0"/>
    <n v="13.360000000000001"/>
    <n v="5"/>
    <n v="0.2"/>
    <n v="4.0080000000000009"/>
  </r>
  <r>
    <x v="700"/>
    <x v="0"/>
    <s v="Parker"/>
    <x v="22"/>
    <x v="1"/>
    <x v="1"/>
    <x v="4"/>
    <s v="No"/>
    <x v="1"/>
    <n v="78.256"/>
    <n v="2"/>
    <n v="0.2"/>
    <n v="-17.607599999999998"/>
  </r>
  <r>
    <x v="700"/>
    <x v="0"/>
    <s v="Parker"/>
    <x v="22"/>
    <x v="1"/>
    <x v="0"/>
    <x v="0"/>
    <s v="No"/>
    <x v="0"/>
    <n v="102.01800000000001"/>
    <n v="7"/>
    <n v="0.7"/>
    <n v="-183.6323999999999"/>
  </r>
  <r>
    <x v="289"/>
    <x v="1"/>
    <s v="Fremont"/>
    <x v="8"/>
    <x v="2"/>
    <x v="1"/>
    <x v="4"/>
    <s v="No"/>
    <x v="2"/>
    <n v="750.68"/>
    <n v="2"/>
    <n v="0"/>
    <n v="37.533999999999992"/>
  </r>
  <r>
    <x v="656"/>
    <x v="2"/>
    <s v="Maple Grove"/>
    <x v="11"/>
    <x v="2"/>
    <x v="1"/>
    <x v="2"/>
    <s v="No"/>
    <x v="0"/>
    <n v="44.400000000000006"/>
    <n v="3"/>
    <n v="0"/>
    <n v="22.200000000000003"/>
  </r>
  <r>
    <x v="656"/>
    <x v="2"/>
    <s v="Maple Grove"/>
    <x v="11"/>
    <x v="2"/>
    <x v="1"/>
    <x v="4"/>
    <s v="Yes"/>
    <x v="0"/>
    <n v="84.55"/>
    <n v="5"/>
    <n v="0"/>
    <n v="22.828499999999998"/>
  </r>
  <r>
    <x v="656"/>
    <x v="2"/>
    <s v="Maple Grove"/>
    <x v="11"/>
    <x v="2"/>
    <x v="1"/>
    <x v="10"/>
    <s v="No"/>
    <x v="1"/>
    <n v="17.940000000000001"/>
    <n v="3"/>
    <n v="0"/>
    <n v="8.7906000000000013"/>
  </r>
  <r>
    <x v="81"/>
    <x v="0"/>
    <s v="Newark"/>
    <x v="13"/>
    <x v="3"/>
    <x v="1"/>
    <x v="8"/>
    <s v="No"/>
    <x v="0"/>
    <n v="128.39999999999998"/>
    <n v="3"/>
    <n v="0"/>
    <n v="62.915999999999997"/>
  </r>
  <r>
    <x v="208"/>
    <x v="1"/>
    <s v="Miami"/>
    <x v="2"/>
    <x v="0"/>
    <x v="1"/>
    <x v="8"/>
    <s v="No"/>
    <x v="2"/>
    <n v="1.8690000000000004"/>
    <n v="1"/>
    <n v="0.7"/>
    <n v="-1.3082999999999996"/>
  </r>
  <r>
    <x v="294"/>
    <x v="1"/>
    <s v="San Diego"/>
    <x v="1"/>
    <x v="1"/>
    <x v="2"/>
    <x v="7"/>
    <s v="No"/>
    <x v="0"/>
    <n v="103.19200000000001"/>
    <n v="1"/>
    <n v="0.2"/>
    <n v="11.609099999999998"/>
  </r>
  <r>
    <x v="294"/>
    <x v="1"/>
    <s v="San Diego"/>
    <x v="1"/>
    <x v="1"/>
    <x v="2"/>
    <x v="11"/>
    <s v="Yes"/>
    <x v="0"/>
    <n v="36"/>
    <n v="2"/>
    <n v="0"/>
    <n v="6.4799999999999969"/>
  </r>
  <r>
    <x v="294"/>
    <x v="1"/>
    <s v="San Diego"/>
    <x v="1"/>
    <x v="1"/>
    <x v="2"/>
    <x v="11"/>
    <s v="No"/>
    <x v="1"/>
    <n v="239.96"/>
    <n v="4"/>
    <n v="0"/>
    <n v="115.1808"/>
  </r>
  <r>
    <x v="294"/>
    <x v="1"/>
    <s v="San Diego"/>
    <x v="1"/>
    <x v="1"/>
    <x v="1"/>
    <x v="4"/>
    <s v="No"/>
    <x v="0"/>
    <n v="40.68"/>
    <n v="2"/>
    <n v="0"/>
    <n v="0.40679999999999694"/>
  </r>
  <r>
    <x v="12"/>
    <x v="0"/>
    <s v="Miami"/>
    <x v="2"/>
    <x v="0"/>
    <x v="0"/>
    <x v="1"/>
    <s v="No"/>
    <x v="2"/>
    <n v="419.13599999999997"/>
    <n v="4"/>
    <n v="0.2"/>
    <n v="-68.1096"/>
  </r>
  <r>
    <x v="171"/>
    <x v="0"/>
    <s v="Miami"/>
    <x v="2"/>
    <x v="0"/>
    <x v="1"/>
    <x v="12"/>
    <s v="No"/>
    <x v="0"/>
    <n v="23.472000000000001"/>
    <n v="3"/>
    <n v="0.2"/>
    <n v="7.6283999999999974"/>
  </r>
  <r>
    <x v="192"/>
    <x v="2"/>
    <s v="San Antonio"/>
    <x v="5"/>
    <x v="2"/>
    <x v="1"/>
    <x v="8"/>
    <s v="Yes"/>
    <x v="0"/>
    <n v="3.5919999999999992"/>
    <n v="4"/>
    <n v="0.8"/>
    <n v="-6.2860000000000031"/>
  </r>
  <r>
    <x v="292"/>
    <x v="1"/>
    <s v="Jacksonville"/>
    <x v="2"/>
    <x v="0"/>
    <x v="2"/>
    <x v="7"/>
    <s v="No"/>
    <x v="1"/>
    <n v="23.976000000000003"/>
    <n v="3"/>
    <n v="0.2"/>
    <n v="-5.694300000000001"/>
  </r>
  <r>
    <x v="292"/>
    <x v="1"/>
    <s v="Jacksonville"/>
    <x v="2"/>
    <x v="0"/>
    <x v="1"/>
    <x v="2"/>
    <s v="No"/>
    <x v="0"/>
    <n v="6.2640000000000002"/>
    <n v="3"/>
    <n v="0.2"/>
    <n v="2.0358000000000001"/>
  </r>
  <r>
    <x v="292"/>
    <x v="1"/>
    <s v="Jacksonville"/>
    <x v="2"/>
    <x v="0"/>
    <x v="1"/>
    <x v="9"/>
    <s v="No"/>
    <x v="2"/>
    <n v="20.808"/>
    <n v="3"/>
    <n v="0.2"/>
    <n v="1.8207000000000013"/>
  </r>
  <r>
    <x v="292"/>
    <x v="1"/>
    <s v="Jacksonville"/>
    <x v="2"/>
    <x v="0"/>
    <x v="0"/>
    <x v="1"/>
    <s v="No"/>
    <x v="0"/>
    <n v="218.35200000000003"/>
    <n v="3"/>
    <n v="0.2"/>
    <n v="-19.105800000000016"/>
  </r>
  <r>
    <x v="0"/>
    <x v="0"/>
    <s v="Houston"/>
    <x v="5"/>
    <x v="2"/>
    <x v="1"/>
    <x v="4"/>
    <s v="Yes"/>
    <x v="0"/>
    <n v="18.16"/>
    <n v="2"/>
    <n v="0.2"/>
    <n v="1.8160000000000016"/>
  </r>
  <r>
    <x v="723"/>
    <x v="2"/>
    <s v="San Francisco"/>
    <x v="1"/>
    <x v="1"/>
    <x v="1"/>
    <x v="14"/>
    <s v="No"/>
    <x v="1"/>
    <n v="7.36"/>
    <n v="2"/>
    <n v="0"/>
    <n v="0.14719999999999978"/>
  </r>
  <r>
    <x v="723"/>
    <x v="2"/>
    <s v="San Francisco"/>
    <x v="1"/>
    <x v="1"/>
    <x v="1"/>
    <x v="2"/>
    <s v="No"/>
    <x v="0"/>
    <n v="41.4"/>
    <n v="4"/>
    <n v="0"/>
    <n v="19.872"/>
  </r>
  <r>
    <x v="723"/>
    <x v="2"/>
    <s v="San Francisco"/>
    <x v="1"/>
    <x v="1"/>
    <x v="0"/>
    <x v="0"/>
    <s v="No"/>
    <x v="2"/>
    <n v="411.33199999999999"/>
    <n v="4"/>
    <n v="0.15"/>
    <n v="-4.8391999999999769"/>
  </r>
  <r>
    <x v="464"/>
    <x v="1"/>
    <s v="Philadelphia"/>
    <x v="9"/>
    <x v="3"/>
    <x v="1"/>
    <x v="8"/>
    <s v="No"/>
    <x v="0"/>
    <n v="7.6560000000000006"/>
    <n v="4"/>
    <n v="0.7"/>
    <n v="-6.1247999999999987"/>
  </r>
  <r>
    <x v="643"/>
    <x v="0"/>
    <s v="Marion"/>
    <x v="24"/>
    <x v="3"/>
    <x v="2"/>
    <x v="11"/>
    <s v="Yes"/>
    <x v="0"/>
    <n v="63.920000000000009"/>
    <n v="2"/>
    <n v="0.2"/>
    <n v="19.176000000000002"/>
  </r>
  <r>
    <x v="514"/>
    <x v="0"/>
    <s v="New York City"/>
    <x v="15"/>
    <x v="3"/>
    <x v="1"/>
    <x v="6"/>
    <s v="No"/>
    <x v="1"/>
    <n v="6.56"/>
    <n v="2"/>
    <n v="0"/>
    <n v="1.9023999999999992"/>
  </r>
  <r>
    <x v="514"/>
    <x v="0"/>
    <s v="New York City"/>
    <x v="15"/>
    <x v="3"/>
    <x v="1"/>
    <x v="2"/>
    <s v="No"/>
    <x v="0"/>
    <n v="7.83"/>
    <n v="3"/>
    <n v="0"/>
    <n v="3.6017999999999999"/>
  </r>
  <r>
    <x v="514"/>
    <x v="0"/>
    <s v="New York City"/>
    <x v="15"/>
    <x v="3"/>
    <x v="2"/>
    <x v="11"/>
    <s v="No"/>
    <x v="2"/>
    <n v="41.9"/>
    <n v="2"/>
    <n v="0"/>
    <n v="8.7989999999999995"/>
  </r>
  <r>
    <x v="514"/>
    <x v="0"/>
    <s v="New York City"/>
    <x v="15"/>
    <x v="3"/>
    <x v="0"/>
    <x v="1"/>
    <s v="No"/>
    <x v="0"/>
    <n v="664.14599999999996"/>
    <n v="6"/>
    <n v="0.1"/>
    <n v="88.552800000000005"/>
  </r>
  <r>
    <x v="514"/>
    <x v="0"/>
    <s v="New York City"/>
    <x v="15"/>
    <x v="3"/>
    <x v="1"/>
    <x v="10"/>
    <s v="Yes"/>
    <x v="0"/>
    <n v="8.9600000000000009"/>
    <n v="2"/>
    <n v="0"/>
    <n v="4.3904000000000005"/>
  </r>
  <r>
    <x v="764"/>
    <x v="1"/>
    <s v="Philadelphia"/>
    <x v="9"/>
    <x v="3"/>
    <x v="0"/>
    <x v="5"/>
    <s v="No"/>
    <x v="1"/>
    <n v="3.3119999999999998"/>
    <n v="1"/>
    <n v="0.2"/>
    <n v="0.66239999999999977"/>
  </r>
  <r>
    <x v="764"/>
    <x v="1"/>
    <s v="Philadelphia"/>
    <x v="9"/>
    <x v="3"/>
    <x v="1"/>
    <x v="9"/>
    <s v="No"/>
    <x v="0"/>
    <n v="20.136000000000003"/>
    <n v="3"/>
    <n v="0.2"/>
    <n v="1.2584999999999997"/>
  </r>
  <r>
    <x v="764"/>
    <x v="1"/>
    <s v="Philadelphia"/>
    <x v="9"/>
    <x v="3"/>
    <x v="1"/>
    <x v="12"/>
    <s v="No"/>
    <x v="2"/>
    <n v="8.8559999999999999"/>
    <n v="3"/>
    <n v="0.2"/>
    <n v="2.8781999999999992"/>
  </r>
  <r>
    <x v="764"/>
    <x v="1"/>
    <s v="Philadelphia"/>
    <x v="9"/>
    <x v="3"/>
    <x v="2"/>
    <x v="7"/>
    <s v="No"/>
    <x v="0"/>
    <n v="859.19999999999993"/>
    <n v="4"/>
    <n v="0.4"/>
    <n v="-186.15999999999997"/>
  </r>
  <r>
    <x v="32"/>
    <x v="0"/>
    <s v="Los Angeles"/>
    <x v="1"/>
    <x v="1"/>
    <x v="1"/>
    <x v="10"/>
    <s v="Yes"/>
    <x v="0"/>
    <n v="61.96"/>
    <n v="2"/>
    <n v="0"/>
    <n v="27.881999999999998"/>
  </r>
  <r>
    <x v="310"/>
    <x v="0"/>
    <s v="Smyrna"/>
    <x v="32"/>
    <x v="0"/>
    <x v="1"/>
    <x v="12"/>
    <s v="No"/>
    <x v="1"/>
    <n v="17.920000000000002"/>
    <n v="4"/>
    <n v="0"/>
    <n v="8.6016000000000012"/>
  </r>
  <r>
    <x v="93"/>
    <x v="0"/>
    <s v="San Francisco"/>
    <x v="1"/>
    <x v="1"/>
    <x v="0"/>
    <x v="5"/>
    <s v="No"/>
    <x v="0"/>
    <n v="145.9"/>
    <n v="5"/>
    <n v="0"/>
    <n v="62.736999999999995"/>
  </r>
  <r>
    <x v="557"/>
    <x v="0"/>
    <s v="Chicago"/>
    <x v="10"/>
    <x v="2"/>
    <x v="1"/>
    <x v="10"/>
    <s v="No"/>
    <x v="2"/>
    <n v="56.704000000000001"/>
    <n v="2"/>
    <n v="0.2"/>
    <n v="19.137599999999992"/>
  </r>
  <r>
    <x v="557"/>
    <x v="0"/>
    <s v="Chicago"/>
    <x v="10"/>
    <x v="2"/>
    <x v="2"/>
    <x v="7"/>
    <s v="No"/>
    <x v="0"/>
    <n v="11.120000000000001"/>
    <n v="2"/>
    <n v="0.2"/>
    <n v="3.4749999999999996"/>
  </r>
  <r>
    <x v="371"/>
    <x v="0"/>
    <s v="Medford"/>
    <x v="21"/>
    <x v="1"/>
    <x v="1"/>
    <x v="10"/>
    <s v="Yes"/>
    <x v="0"/>
    <n v="32.896000000000001"/>
    <n v="4"/>
    <n v="0.2"/>
    <n v="11.102399999999996"/>
  </r>
  <r>
    <x v="371"/>
    <x v="0"/>
    <s v="Medford"/>
    <x v="21"/>
    <x v="1"/>
    <x v="1"/>
    <x v="10"/>
    <s v="No"/>
    <x v="1"/>
    <n v="22.776000000000003"/>
    <n v="3"/>
    <n v="0.2"/>
    <n v="7.6868999999999996"/>
  </r>
  <r>
    <x v="633"/>
    <x v="0"/>
    <s v="New York City"/>
    <x v="15"/>
    <x v="3"/>
    <x v="2"/>
    <x v="7"/>
    <s v="No"/>
    <x v="0"/>
    <n v="239.96999999999997"/>
    <n v="3"/>
    <n v="0"/>
    <n v="2.3996999999999815"/>
  </r>
  <r>
    <x v="633"/>
    <x v="0"/>
    <s v="New York City"/>
    <x v="15"/>
    <x v="3"/>
    <x v="1"/>
    <x v="9"/>
    <s v="No"/>
    <x v="2"/>
    <n v="160.32"/>
    <n v="2"/>
    <n v="0"/>
    <n v="44.889600000000002"/>
  </r>
  <r>
    <x v="633"/>
    <x v="0"/>
    <s v="New York City"/>
    <x v="15"/>
    <x v="3"/>
    <x v="2"/>
    <x v="7"/>
    <s v="No"/>
    <x v="0"/>
    <n v="128.85000000000002"/>
    <n v="3"/>
    <n v="0"/>
    <n v="3.8654999999999973"/>
  </r>
  <r>
    <x v="346"/>
    <x v="1"/>
    <s v="Huntsville"/>
    <x v="19"/>
    <x v="0"/>
    <x v="2"/>
    <x v="11"/>
    <s v="Yes"/>
    <x v="0"/>
    <n v="1319.96"/>
    <n v="4"/>
    <n v="0"/>
    <n v="527.98400000000004"/>
  </r>
  <r>
    <x v="99"/>
    <x v="1"/>
    <s v="Philadelphia"/>
    <x v="9"/>
    <x v="3"/>
    <x v="0"/>
    <x v="1"/>
    <s v="No"/>
    <x v="1"/>
    <n v="239.95999999999998"/>
    <n v="10"/>
    <n v="0.3"/>
    <n v="-10.283999999999992"/>
  </r>
  <r>
    <x v="99"/>
    <x v="1"/>
    <s v="Philadelphia"/>
    <x v="9"/>
    <x v="3"/>
    <x v="0"/>
    <x v="5"/>
    <s v="No"/>
    <x v="0"/>
    <n v="54.768000000000001"/>
    <n v="2"/>
    <n v="0.2"/>
    <n v="6.8459999999999965"/>
  </r>
  <r>
    <x v="99"/>
    <x v="1"/>
    <s v="Philadelphia"/>
    <x v="9"/>
    <x v="3"/>
    <x v="1"/>
    <x v="6"/>
    <s v="No"/>
    <x v="2"/>
    <n v="13.392000000000001"/>
    <n v="3"/>
    <n v="0.2"/>
    <n v="3.1806000000000005"/>
  </r>
  <r>
    <x v="99"/>
    <x v="1"/>
    <s v="Philadelphia"/>
    <x v="9"/>
    <x v="3"/>
    <x v="1"/>
    <x v="10"/>
    <s v="No"/>
    <x v="0"/>
    <n v="23.92"/>
    <n v="5"/>
    <n v="0.2"/>
    <n v="8.6709999999999994"/>
  </r>
  <r>
    <x v="99"/>
    <x v="1"/>
    <s v="Philadelphia"/>
    <x v="9"/>
    <x v="3"/>
    <x v="2"/>
    <x v="11"/>
    <s v="Yes"/>
    <x v="0"/>
    <n v="255.96799999999999"/>
    <n v="4"/>
    <n v="0.2"/>
    <n v="-28.796399999999984"/>
  </r>
  <r>
    <x v="237"/>
    <x v="0"/>
    <s v="Santa Clara"/>
    <x v="1"/>
    <x v="1"/>
    <x v="1"/>
    <x v="8"/>
    <s v="No"/>
    <x v="1"/>
    <n v="21.552000000000003"/>
    <n v="6"/>
    <n v="0.2"/>
    <n v="7.0043999999999977"/>
  </r>
  <r>
    <x v="237"/>
    <x v="0"/>
    <s v="Santa Clara"/>
    <x v="1"/>
    <x v="1"/>
    <x v="1"/>
    <x v="9"/>
    <s v="No"/>
    <x v="0"/>
    <n v="58.24"/>
    <n v="4"/>
    <n v="0"/>
    <n v="15.724800000000002"/>
  </r>
  <r>
    <x v="319"/>
    <x v="2"/>
    <s v="Long Beach"/>
    <x v="1"/>
    <x v="1"/>
    <x v="1"/>
    <x v="10"/>
    <s v="No"/>
    <x v="2"/>
    <n v="80.28"/>
    <n v="12"/>
    <n v="0"/>
    <n v="36.928799999999995"/>
  </r>
  <r>
    <x v="105"/>
    <x v="1"/>
    <s v="Los Angeles"/>
    <x v="1"/>
    <x v="1"/>
    <x v="1"/>
    <x v="6"/>
    <s v="No"/>
    <x v="0"/>
    <n v="9.7799999999999994"/>
    <n v="2"/>
    <n v="0"/>
    <n v="4.0098000000000003"/>
  </r>
  <r>
    <x v="450"/>
    <x v="2"/>
    <s v="Santa Barbara"/>
    <x v="1"/>
    <x v="1"/>
    <x v="1"/>
    <x v="13"/>
    <s v="Yes"/>
    <x v="0"/>
    <n v="1.81"/>
    <n v="1"/>
    <n v="0"/>
    <n v="0.65159999999999996"/>
  </r>
  <r>
    <x v="437"/>
    <x v="2"/>
    <s v="New York City"/>
    <x v="15"/>
    <x v="3"/>
    <x v="1"/>
    <x v="10"/>
    <s v="No"/>
    <x v="1"/>
    <n v="37.94"/>
    <n v="2"/>
    <n v="0"/>
    <n v="18.211199999999998"/>
  </r>
  <r>
    <x v="609"/>
    <x v="1"/>
    <s v="Jacksonville"/>
    <x v="2"/>
    <x v="0"/>
    <x v="2"/>
    <x v="7"/>
    <s v="No"/>
    <x v="0"/>
    <n v="79.959999999999994"/>
    <n v="5"/>
    <n v="0.2"/>
    <n v="27.985999999999994"/>
  </r>
  <r>
    <x v="422"/>
    <x v="1"/>
    <s v="Cedar Hill"/>
    <x v="5"/>
    <x v="2"/>
    <x v="1"/>
    <x v="10"/>
    <s v="No"/>
    <x v="2"/>
    <n v="115.29600000000001"/>
    <n v="3"/>
    <n v="0.2"/>
    <n v="40.353599999999986"/>
  </r>
  <r>
    <x v="765"/>
    <x v="0"/>
    <s v="Omaha"/>
    <x v="8"/>
    <x v="2"/>
    <x v="2"/>
    <x v="7"/>
    <s v="No"/>
    <x v="0"/>
    <n v="2479.96"/>
    <n v="4"/>
    <n v="0"/>
    <n v="743.98799999999983"/>
  </r>
  <r>
    <x v="242"/>
    <x v="0"/>
    <s v="Little Rock"/>
    <x v="36"/>
    <x v="0"/>
    <x v="2"/>
    <x v="11"/>
    <s v="Yes"/>
    <x v="0"/>
    <n v="179.94"/>
    <n v="6"/>
    <n v="0"/>
    <n v="75.57480000000001"/>
  </r>
  <r>
    <x v="242"/>
    <x v="0"/>
    <s v="Little Rock"/>
    <x v="36"/>
    <x v="0"/>
    <x v="2"/>
    <x v="11"/>
    <s v="No"/>
    <x v="1"/>
    <n v="26.849999999999998"/>
    <n v="3"/>
    <n v="0"/>
    <n v="5.101499999999997"/>
  </r>
  <r>
    <x v="242"/>
    <x v="0"/>
    <s v="Little Rock"/>
    <x v="36"/>
    <x v="0"/>
    <x v="2"/>
    <x v="11"/>
    <s v="No"/>
    <x v="0"/>
    <n v="323.37"/>
    <n v="3"/>
    <n v="0"/>
    <n v="129.34800000000001"/>
  </r>
  <r>
    <x v="242"/>
    <x v="0"/>
    <s v="Little Rock"/>
    <x v="36"/>
    <x v="0"/>
    <x v="1"/>
    <x v="10"/>
    <s v="No"/>
    <x v="2"/>
    <n v="59.94"/>
    <n v="3"/>
    <n v="0"/>
    <n v="28.171799999999998"/>
  </r>
  <r>
    <x v="242"/>
    <x v="0"/>
    <s v="Little Rock"/>
    <x v="36"/>
    <x v="0"/>
    <x v="1"/>
    <x v="8"/>
    <s v="No"/>
    <x v="0"/>
    <n v="64.14"/>
    <n v="3"/>
    <n v="0"/>
    <n v="30.787199999999999"/>
  </r>
  <r>
    <x v="242"/>
    <x v="0"/>
    <s v="Little Rock"/>
    <x v="36"/>
    <x v="0"/>
    <x v="1"/>
    <x v="8"/>
    <s v="Yes"/>
    <x v="0"/>
    <n v="11.67"/>
    <n v="3"/>
    <n v="0"/>
    <n v="5.6015999999999995"/>
  </r>
  <r>
    <x v="242"/>
    <x v="0"/>
    <s v="Little Rock"/>
    <x v="36"/>
    <x v="0"/>
    <x v="1"/>
    <x v="10"/>
    <s v="No"/>
    <x v="1"/>
    <n v="12.96"/>
    <n v="2"/>
    <n v="0"/>
    <n v="6.2208000000000006"/>
  </r>
  <r>
    <x v="196"/>
    <x v="0"/>
    <s v="Norfolk"/>
    <x v="8"/>
    <x v="2"/>
    <x v="1"/>
    <x v="8"/>
    <s v="No"/>
    <x v="0"/>
    <n v="17.43"/>
    <n v="3"/>
    <n v="0"/>
    <n v="8.0177999999999994"/>
  </r>
  <r>
    <x v="97"/>
    <x v="0"/>
    <s v="Chicago"/>
    <x v="10"/>
    <x v="2"/>
    <x v="0"/>
    <x v="1"/>
    <s v="No"/>
    <x v="2"/>
    <n v="181.98599999999999"/>
    <n v="2"/>
    <n v="0.3"/>
    <n v="-54.595799999999997"/>
  </r>
  <r>
    <x v="97"/>
    <x v="0"/>
    <s v="Chicago"/>
    <x v="10"/>
    <x v="2"/>
    <x v="1"/>
    <x v="8"/>
    <s v="No"/>
    <x v="0"/>
    <n v="1.5919999999999996"/>
    <n v="2"/>
    <n v="0.8"/>
    <n v="-2.6268000000000002"/>
  </r>
  <r>
    <x v="97"/>
    <x v="0"/>
    <s v="Chicago"/>
    <x v="10"/>
    <x v="2"/>
    <x v="1"/>
    <x v="14"/>
    <s v="Yes"/>
    <x v="0"/>
    <n v="22.344000000000001"/>
    <n v="3"/>
    <n v="0.2"/>
    <n v="2.5136999999999983"/>
  </r>
  <r>
    <x v="20"/>
    <x v="1"/>
    <s v="Tucson"/>
    <x v="16"/>
    <x v="1"/>
    <x v="0"/>
    <x v="3"/>
    <s v="No"/>
    <x v="1"/>
    <n v="455.97"/>
    <n v="6"/>
    <n v="0.5"/>
    <n v="-218.86559999999997"/>
  </r>
  <r>
    <x v="20"/>
    <x v="1"/>
    <s v="Tucson"/>
    <x v="16"/>
    <x v="1"/>
    <x v="1"/>
    <x v="8"/>
    <s v="No"/>
    <x v="0"/>
    <n v="10.440000000000001"/>
    <n v="6"/>
    <n v="0.7"/>
    <n v="-7.6559999999999988"/>
  </r>
  <r>
    <x v="20"/>
    <x v="1"/>
    <s v="Tucson"/>
    <x v="16"/>
    <x v="1"/>
    <x v="1"/>
    <x v="8"/>
    <s v="No"/>
    <x v="2"/>
    <n v="5.2140000000000004"/>
    <n v="2"/>
    <n v="0.7"/>
    <n v="-4.1711999999999989"/>
  </r>
  <r>
    <x v="450"/>
    <x v="2"/>
    <s v="Concord"/>
    <x v="38"/>
    <x v="3"/>
    <x v="1"/>
    <x v="4"/>
    <s v="No"/>
    <x v="0"/>
    <n v="67.400000000000006"/>
    <n v="5"/>
    <n v="0"/>
    <n v="17.523999999999997"/>
  </r>
  <r>
    <x v="594"/>
    <x v="0"/>
    <s v="Draper"/>
    <x v="7"/>
    <x v="1"/>
    <x v="0"/>
    <x v="5"/>
    <s v="Yes"/>
    <x v="0"/>
    <n v="25.16"/>
    <n v="2"/>
    <n v="0"/>
    <n v="10.567200000000001"/>
  </r>
  <r>
    <x v="594"/>
    <x v="0"/>
    <s v="Draper"/>
    <x v="7"/>
    <x v="1"/>
    <x v="2"/>
    <x v="7"/>
    <s v="No"/>
    <x v="1"/>
    <n v="126.56"/>
    <n v="4"/>
    <n v="0.2"/>
    <n v="47.459999999999994"/>
  </r>
  <r>
    <x v="495"/>
    <x v="0"/>
    <s v="San Francisco"/>
    <x v="1"/>
    <x v="1"/>
    <x v="1"/>
    <x v="9"/>
    <s v="No"/>
    <x v="0"/>
    <n v="43.68"/>
    <n v="3"/>
    <n v="0"/>
    <n v="11.793600000000001"/>
  </r>
  <r>
    <x v="495"/>
    <x v="0"/>
    <s v="San Francisco"/>
    <x v="1"/>
    <x v="1"/>
    <x v="2"/>
    <x v="11"/>
    <s v="No"/>
    <x v="2"/>
    <n v="139.92999999999998"/>
    <n v="7"/>
    <n v="0"/>
    <n v="34.982499999999987"/>
  </r>
  <r>
    <x v="715"/>
    <x v="1"/>
    <s v="Houston"/>
    <x v="5"/>
    <x v="2"/>
    <x v="1"/>
    <x v="6"/>
    <s v="No"/>
    <x v="0"/>
    <n v="2.6720000000000002"/>
    <n v="1"/>
    <n v="0.2"/>
    <n v="0.33399999999999974"/>
  </r>
  <r>
    <x v="715"/>
    <x v="1"/>
    <s v="Houston"/>
    <x v="5"/>
    <x v="2"/>
    <x v="1"/>
    <x v="14"/>
    <s v="Yes"/>
    <x v="0"/>
    <n v="16.656000000000002"/>
    <n v="6"/>
    <n v="0.2"/>
    <n v="-3.123000000000002"/>
  </r>
  <r>
    <x v="715"/>
    <x v="1"/>
    <s v="Houston"/>
    <x v="5"/>
    <x v="2"/>
    <x v="2"/>
    <x v="11"/>
    <s v="No"/>
    <x v="1"/>
    <n v="79.512000000000015"/>
    <n v="3"/>
    <n v="0.2"/>
    <n v="20.8719"/>
  </r>
  <r>
    <x v="715"/>
    <x v="1"/>
    <s v="Houston"/>
    <x v="5"/>
    <x v="2"/>
    <x v="1"/>
    <x v="10"/>
    <s v="No"/>
    <x v="0"/>
    <n v="36.288000000000011"/>
    <n v="7"/>
    <n v="0.2"/>
    <n v="12.700800000000001"/>
  </r>
  <r>
    <x v="715"/>
    <x v="1"/>
    <s v="Houston"/>
    <x v="5"/>
    <x v="2"/>
    <x v="0"/>
    <x v="0"/>
    <s v="No"/>
    <x v="2"/>
    <n v="67.993199999999987"/>
    <n v="1"/>
    <n v="0.32"/>
    <n v="-12.998700000000007"/>
  </r>
  <r>
    <x v="478"/>
    <x v="1"/>
    <s v="Montgomery"/>
    <x v="19"/>
    <x v="0"/>
    <x v="0"/>
    <x v="5"/>
    <s v="No"/>
    <x v="0"/>
    <n v="10.16"/>
    <n v="2"/>
    <n v="0"/>
    <n v="3.4543999999999997"/>
  </r>
  <r>
    <x v="470"/>
    <x v="1"/>
    <s v="Jackson"/>
    <x v="35"/>
    <x v="0"/>
    <x v="0"/>
    <x v="5"/>
    <s v="Yes"/>
    <x v="0"/>
    <n v="6.16"/>
    <n v="2"/>
    <n v="0"/>
    <n v="1.9711999999999996"/>
  </r>
  <r>
    <x v="470"/>
    <x v="1"/>
    <s v="Jackson"/>
    <x v="35"/>
    <x v="0"/>
    <x v="1"/>
    <x v="6"/>
    <s v="No"/>
    <x v="1"/>
    <n v="56.3"/>
    <n v="2"/>
    <n v="0"/>
    <n v="15.764000000000003"/>
  </r>
  <r>
    <x v="582"/>
    <x v="0"/>
    <s v="North Las Vegas"/>
    <x v="33"/>
    <x v="1"/>
    <x v="1"/>
    <x v="10"/>
    <s v="No"/>
    <x v="0"/>
    <n v="6.48"/>
    <n v="1"/>
    <n v="0"/>
    <n v="3.1104000000000003"/>
  </r>
  <r>
    <x v="582"/>
    <x v="0"/>
    <s v="North Las Vegas"/>
    <x v="33"/>
    <x v="1"/>
    <x v="1"/>
    <x v="4"/>
    <s v="No"/>
    <x v="2"/>
    <n v="1325.8500000000001"/>
    <n v="5"/>
    <n v="0"/>
    <n v="238.65299999999991"/>
  </r>
  <r>
    <x v="582"/>
    <x v="0"/>
    <s v="North Las Vegas"/>
    <x v="33"/>
    <x v="1"/>
    <x v="1"/>
    <x v="2"/>
    <s v="No"/>
    <x v="0"/>
    <n v="14.940000000000001"/>
    <n v="3"/>
    <n v="0"/>
    <n v="6.8723999999999998"/>
  </r>
  <r>
    <x v="531"/>
    <x v="1"/>
    <s v="Atlanta"/>
    <x v="32"/>
    <x v="0"/>
    <x v="1"/>
    <x v="8"/>
    <s v="Yes"/>
    <x v="0"/>
    <n v="34.54"/>
    <n v="1"/>
    <n v="0"/>
    <n v="17.27"/>
  </r>
  <r>
    <x v="531"/>
    <x v="1"/>
    <s v="Atlanta"/>
    <x v="32"/>
    <x v="0"/>
    <x v="2"/>
    <x v="16"/>
    <s v="No"/>
    <x v="1"/>
    <n v="2999.95"/>
    <n v="5"/>
    <n v="0"/>
    <n v="1439.9760000000001"/>
  </r>
  <r>
    <x v="531"/>
    <x v="1"/>
    <s v="Atlanta"/>
    <x v="32"/>
    <x v="0"/>
    <x v="1"/>
    <x v="8"/>
    <s v="No"/>
    <x v="0"/>
    <n v="64.12"/>
    <n v="4"/>
    <n v="0"/>
    <n v="30.7776"/>
  </r>
  <r>
    <x v="711"/>
    <x v="2"/>
    <s v="Chicago"/>
    <x v="10"/>
    <x v="2"/>
    <x v="1"/>
    <x v="6"/>
    <s v="No"/>
    <x v="2"/>
    <n v="19.456000000000003"/>
    <n v="4"/>
    <n v="0.2"/>
    <n v="2.188799999999997"/>
  </r>
  <r>
    <x v="711"/>
    <x v="2"/>
    <s v="Chicago"/>
    <x v="10"/>
    <x v="2"/>
    <x v="2"/>
    <x v="15"/>
    <s v="No"/>
    <x v="0"/>
    <n v="209.98599999999999"/>
    <n v="2"/>
    <n v="0.3"/>
    <n v="8.9993999999999801"/>
  </r>
  <r>
    <x v="711"/>
    <x v="2"/>
    <s v="Chicago"/>
    <x v="10"/>
    <x v="2"/>
    <x v="1"/>
    <x v="6"/>
    <s v="Yes"/>
    <x v="0"/>
    <n v="29.760000000000005"/>
    <n v="5"/>
    <n v="0.2"/>
    <n v="1.8599999999999994"/>
  </r>
  <r>
    <x v="711"/>
    <x v="2"/>
    <s v="Chicago"/>
    <x v="10"/>
    <x v="2"/>
    <x v="0"/>
    <x v="1"/>
    <s v="No"/>
    <x v="1"/>
    <n v="89.768000000000001"/>
    <n v="1"/>
    <n v="0.3"/>
    <n v="-2.5647999999999982"/>
  </r>
  <r>
    <x v="711"/>
    <x v="2"/>
    <s v="Chicago"/>
    <x v="10"/>
    <x v="2"/>
    <x v="2"/>
    <x v="16"/>
    <s v="No"/>
    <x v="0"/>
    <n v="959.98400000000004"/>
    <n v="2"/>
    <n v="0.2"/>
    <n v="335.99440000000004"/>
  </r>
  <r>
    <x v="711"/>
    <x v="2"/>
    <s v="Chicago"/>
    <x v="10"/>
    <x v="2"/>
    <x v="1"/>
    <x v="10"/>
    <s v="No"/>
    <x v="2"/>
    <n v="15.552000000000003"/>
    <n v="3"/>
    <n v="0.2"/>
    <n v="5.6375999999999999"/>
  </r>
  <r>
    <x v="711"/>
    <x v="2"/>
    <s v="Chicago"/>
    <x v="10"/>
    <x v="2"/>
    <x v="2"/>
    <x v="7"/>
    <s v="No"/>
    <x v="0"/>
    <n v="34.360000000000007"/>
    <n v="1"/>
    <n v="0.2"/>
    <n v="-7.3015000000000025"/>
  </r>
  <r>
    <x v="105"/>
    <x v="1"/>
    <s v="Columbus"/>
    <x v="24"/>
    <x v="3"/>
    <x v="1"/>
    <x v="10"/>
    <s v="Yes"/>
    <x v="0"/>
    <n v="98.376000000000005"/>
    <n v="3"/>
    <n v="0.2"/>
    <n v="35.661300000000004"/>
  </r>
  <r>
    <x v="105"/>
    <x v="1"/>
    <s v="Columbus"/>
    <x v="24"/>
    <x v="3"/>
    <x v="1"/>
    <x v="8"/>
    <s v="No"/>
    <x v="1"/>
    <n v="29.940000000000005"/>
    <n v="4"/>
    <n v="0.7"/>
    <n v="-23.952000000000005"/>
  </r>
  <r>
    <x v="105"/>
    <x v="1"/>
    <s v="Columbus"/>
    <x v="24"/>
    <x v="3"/>
    <x v="1"/>
    <x v="10"/>
    <s v="No"/>
    <x v="0"/>
    <n v="17.472000000000001"/>
    <n v="3"/>
    <n v="0.2"/>
    <n v="5.6783999999999981"/>
  </r>
  <r>
    <x v="105"/>
    <x v="1"/>
    <s v="Columbus"/>
    <x v="24"/>
    <x v="3"/>
    <x v="2"/>
    <x v="7"/>
    <s v="No"/>
    <x v="2"/>
    <n v="36.738"/>
    <n v="1"/>
    <n v="0.4"/>
    <n v="-9.1845000000000034"/>
  </r>
  <r>
    <x v="105"/>
    <x v="1"/>
    <s v="Columbus"/>
    <x v="24"/>
    <x v="3"/>
    <x v="2"/>
    <x v="7"/>
    <s v="No"/>
    <x v="0"/>
    <n v="179.93999999999997"/>
    <n v="2"/>
    <n v="0.4"/>
    <n v="-44.984999999999999"/>
  </r>
  <r>
    <x v="167"/>
    <x v="0"/>
    <s v="Pasadena"/>
    <x v="1"/>
    <x v="1"/>
    <x v="0"/>
    <x v="5"/>
    <s v="Yes"/>
    <x v="0"/>
    <n v="383.64"/>
    <n v="6"/>
    <n v="0"/>
    <n v="122.76479999999999"/>
  </r>
  <r>
    <x v="167"/>
    <x v="0"/>
    <s v="Pasadena"/>
    <x v="1"/>
    <x v="1"/>
    <x v="1"/>
    <x v="9"/>
    <s v="No"/>
    <x v="1"/>
    <n v="56.519999999999996"/>
    <n v="3"/>
    <n v="0"/>
    <n v="15.8256"/>
  </r>
  <r>
    <x v="702"/>
    <x v="0"/>
    <s v="Los Angeles"/>
    <x v="1"/>
    <x v="1"/>
    <x v="1"/>
    <x v="6"/>
    <s v="No"/>
    <x v="0"/>
    <n v="6.56"/>
    <n v="2"/>
    <n v="0"/>
    <n v="1.9023999999999992"/>
  </r>
  <r>
    <x v="702"/>
    <x v="0"/>
    <s v="Los Angeles"/>
    <x v="1"/>
    <x v="1"/>
    <x v="0"/>
    <x v="1"/>
    <s v="No"/>
    <x v="2"/>
    <n v="243.92"/>
    <n v="5"/>
    <n v="0.2"/>
    <n v="-15.245000000000005"/>
  </r>
  <r>
    <x v="702"/>
    <x v="0"/>
    <s v="Los Angeles"/>
    <x v="1"/>
    <x v="1"/>
    <x v="1"/>
    <x v="10"/>
    <s v="No"/>
    <x v="0"/>
    <n v="47.52"/>
    <n v="9"/>
    <n v="0"/>
    <n v="22.809600000000003"/>
  </r>
  <r>
    <x v="28"/>
    <x v="2"/>
    <s v="Clinton"/>
    <x v="39"/>
    <x v="3"/>
    <x v="0"/>
    <x v="5"/>
    <s v="Yes"/>
    <x v="0"/>
    <n v="19.98"/>
    <n v="1"/>
    <n v="0"/>
    <n v="8.5914000000000019"/>
  </r>
  <r>
    <x v="28"/>
    <x v="2"/>
    <s v="New York City"/>
    <x v="15"/>
    <x v="3"/>
    <x v="1"/>
    <x v="6"/>
    <s v="No"/>
    <x v="1"/>
    <n v="8"/>
    <n v="5"/>
    <n v="0"/>
    <n v="3.4400000000000008"/>
  </r>
  <r>
    <x v="123"/>
    <x v="0"/>
    <s v="San Diego"/>
    <x v="1"/>
    <x v="1"/>
    <x v="0"/>
    <x v="5"/>
    <s v="No"/>
    <x v="0"/>
    <n v="6.16"/>
    <n v="2"/>
    <n v="0"/>
    <n v="1.9711999999999996"/>
  </r>
  <r>
    <x v="163"/>
    <x v="2"/>
    <s v="New York City"/>
    <x v="15"/>
    <x v="3"/>
    <x v="1"/>
    <x v="4"/>
    <s v="No"/>
    <x v="2"/>
    <n v="83.56"/>
    <n v="4"/>
    <n v="0"/>
    <n v="1.6711999999999989"/>
  </r>
  <r>
    <x v="163"/>
    <x v="2"/>
    <s v="New York City"/>
    <x v="15"/>
    <x v="3"/>
    <x v="2"/>
    <x v="7"/>
    <s v="No"/>
    <x v="0"/>
    <n v="546.06000000000006"/>
    <n v="3"/>
    <n v="0"/>
    <n v="163.81799999999998"/>
  </r>
  <r>
    <x v="163"/>
    <x v="2"/>
    <s v="New York City"/>
    <x v="15"/>
    <x v="3"/>
    <x v="1"/>
    <x v="4"/>
    <s v="Yes"/>
    <x v="0"/>
    <n v="269.49"/>
    <n v="3"/>
    <n v="0"/>
    <n v="5.3897999999999939"/>
  </r>
  <r>
    <x v="315"/>
    <x v="0"/>
    <s v="Lancaster"/>
    <x v="1"/>
    <x v="1"/>
    <x v="1"/>
    <x v="13"/>
    <s v="No"/>
    <x v="1"/>
    <n v="10.9"/>
    <n v="5"/>
    <n v="0"/>
    <n v="3.5970000000000004"/>
  </r>
  <r>
    <x v="670"/>
    <x v="2"/>
    <s v="Great Falls"/>
    <x v="37"/>
    <x v="1"/>
    <x v="1"/>
    <x v="8"/>
    <s v="No"/>
    <x v="0"/>
    <n v="6.0960000000000001"/>
    <n v="2"/>
    <n v="0.2"/>
    <n v="2.2098"/>
  </r>
  <r>
    <x v="140"/>
    <x v="0"/>
    <s v="San Francisco"/>
    <x v="1"/>
    <x v="1"/>
    <x v="1"/>
    <x v="4"/>
    <s v="No"/>
    <x v="2"/>
    <n v="34.049999999999997"/>
    <n v="3"/>
    <n v="0"/>
    <n v="9.5340000000000025"/>
  </r>
  <r>
    <x v="140"/>
    <x v="0"/>
    <s v="San Francisco"/>
    <x v="1"/>
    <x v="1"/>
    <x v="1"/>
    <x v="4"/>
    <s v="No"/>
    <x v="0"/>
    <n v="352.38"/>
    <n v="2"/>
    <n v="0"/>
    <n v="81.047399999999982"/>
  </r>
  <r>
    <x v="504"/>
    <x v="1"/>
    <s v="Lakewood"/>
    <x v="30"/>
    <x v="3"/>
    <x v="0"/>
    <x v="1"/>
    <s v="Yes"/>
    <x v="0"/>
    <n v="245.98"/>
    <n v="2"/>
    <n v="0"/>
    <n v="27.057799999999986"/>
  </r>
  <r>
    <x v="504"/>
    <x v="1"/>
    <s v="Lakewood"/>
    <x v="30"/>
    <x v="3"/>
    <x v="1"/>
    <x v="8"/>
    <s v="No"/>
    <x v="1"/>
    <n v="18.940000000000001"/>
    <n v="1"/>
    <n v="0"/>
    <n v="9.4700000000000006"/>
  </r>
  <r>
    <x v="371"/>
    <x v="0"/>
    <s v="Cleveland"/>
    <x v="24"/>
    <x v="3"/>
    <x v="1"/>
    <x v="8"/>
    <s v="No"/>
    <x v="0"/>
    <n v="59.913000000000011"/>
    <n v="7"/>
    <n v="0.7"/>
    <n v="-45.933299999999988"/>
  </r>
  <r>
    <x v="162"/>
    <x v="1"/>
    <s v="Lawrence"/>
    <x v="31"/>
    <x v="3"/>
    <x v="2"/>
    <x v="7"/>
    <s v="No"/>
    <x v="2"/>
    <n v="391.98"/>
    <n v="2"/>
    <n v="0"/>
    <n v="109.75440000000003"/>
  </r>
  <r>
    <x v="162"/>
    <x v="1"/>
    <s v="Lawrence"/>
    <x v="31"/>
    <x v="3"/>
    <x v="2"/>
    <x v="7"/>
    <s v="No"/>
    <x v="0"/>
    <n v="437.84999999999997"/>
    <n v="3"/>
    <n v="0"/>
    <n v="131.35499999999996"/>
  </r>
  <r>
    <x v="766"/>
    <x v="0"/>
    <s v="Concord"/>
    <x v="38"/>
    <x v="3"/>
    <x v="1"/>
    <x v="8"/>
    <s v="Yes"/>
    <x v="0"/>
    <n v="68.62"/>
    <n v="2"/>
    <n v="0"/>
    <n v="32.251400000000004"/>
  </r>
  <r>
    <x v="647"/>
    <x v="0"/>
    <s v="Baltimore"/>
    <x v="39"/>
    <x v="3"/>
    <x v="1"/>
    <x v="14"/>
    <s v="No"/>
    <x v="1"/>
    <n v="25.02"/>
    <n v="3"/>
    <n v="0"/>
    <n v="6.5052000000000003"/>
  </r>
  <r>
    <x v="647"/>
    <x v="0"/>
    <s v="Baltimore"/>
    <x v="39"/>
    <x v="3"/>
    <x v="1"/>
    <x v="6"/>
    <s v="No"/>
    <x v="0"/>
    <n v="10.709999999999999"/>
    <n v="3"/>
    <n v="0"/>
    <n v="2.7845999999999997"/>
  </r>
  <r>
    <x v="157"/>
    <x v="0"/>
    <s v="Columbus"/>
    <x v="24"/>
    <x v="3"/>
    <x v="1"/>
    <x v="6"/>
    <s v="No"/>
    <x v="2"/>
    <n v="55.984000000000009"/>
    <n v="2"/>
    <n v="0.2"/>
    <n v="4.1987999999999985"/>
  </r>
  <r>
    <x v="157"/>
    <x v="0"/>
    <s v="Columbus"/>
    <x v="24"/>
    <x v="3"/>
    <x v="1"/>
    <x v="12"/>
    <s v="No"/>
    <x v="0"/>
    <n v="14.480000000000002"/>
    <n v="5"/>
    <n v="0.2"/>
    <n v="4.8869999999999987"/>
  </r>
  <r>
    <x v="157"/>
    <x v="0"/>
    <s v="Columbus"/>
    <x v="24"/>
    <x v="3"/>
    <x v="2"/>
    <x v="11"/>
    <s v="Yes"/>
    <x v="0"/>
    <n v="142.488"/>
    <n v="3"/>
    <n v="0.2"/>
    <n v="-3.5622000000000043"/>
  </r>
  <r>
    <x v="422"/>
    <x v="1"/>
    <s v="Houston"/>
    <x v="5"/>
    <x v="2"/>
    <x v="1"/>
    <x v="4"/>
    <s v="No"/>
    <x v="1"/>
    <n v="14.16"/>
    <n v="1"/>
    <n v="0.2"/>
    <n v="1.0620000000000003"/>
  </r>
  <r>
    <x v="422"/>
    <x v="1"/>
    <s v="Houston"/>
    <x v="5"/>
    <x v="2"/>
    <x v="1"/>
    <x v="10"/>
    <s v="No"/>
    <x v="0"/>
    <n v="79.920000000000016"/>
    <n v="5"/>
    <n v="0.2"/>
    <n v="27.972000000000001"/>
  </r>
  <r>
    <x v="510"/>
    <x v="1"/>
    <s v="New York City"/>
    <x v="15"/>
    <x v="3"/>
    <x v="1"/>
    <x v="8"/>
    <s v="No"/>
    <x v="2"/>
    <n v="590.35199999999998"/>
    <n v="6"/>
    <n v="0.2"/>
    <n v="206.62319999999997"/>
  </r>
  <r>
    <x v="524"/>
    <x v="1"/>
    <s v="Greensboro"/>
    <x v="3"/>
    <x v="0"/>
    <x v="0"/>
    <x v="5"/>
    <s v="No"/>
    <x v="0"/>
    <n v="17.088000000000001"/>
    <n v="2"/>
    <n v="0.2"/>
    <n v="1.0679999999999996"/>
  </r>
  <r>
    <x v="524"/>
    <x v="1"/>
    <s v="Greensboro"/>
    <x v="3"/>
    <x v="0"/>
    <x v="0"/>
    <x v="1"/>
    <s v="Yes"/>
    <x v="0"/>
    <n v="98.391999999999996"/>
    <n v="1"/>
    <n v="0.2"/>
    <n v="-11.069100000000006"/>
  </r>
  <r>
    <x v="252"/>
    <x v="0"/>
    <s v="New York City"/>
    <x v="15"/>
    <x v="3"/>
    <x v="1"/>
    <x v="6"/>
    <s v="No"/>
    <x v="1"/>
    <n v="11.05"/>
    <n v="5"/>
    <n v="0"/>
    <n v="2.9835000000000003"/>
  </r>
  <r>
    <x v="578"/>
    <x v="0"/>
    <s v="San Francisco"/>
    <x v="1"/>
    <x v="1"/>
    <x v="1"/>
    <x v="9"/>
    <s v="No"/>
    <x v="0"/>
    <n v="7.78"/>
    <n v="2"/>
    <n v="0"/>
    <n v="2.0228000000000002"/>
  </r>
  <r>
    <x v="767"/>
    <x v="0"/>
    <s v="Monroe"/>
    <x v="28"/>
    <x v="0"/>
    <x v="2"/>
    <x v="11"/>
    <s v="No"/>
    <x v="2"/>
    <n v="659.9"/>
    <n v="2"/>
    <n v="0"/>
    <n v="217.76699999999994"/>
  </r>
  <r>
    <x v="93"/>
    <x v="0"/>
    <s v="Cincinnati"/>
    <x v="24"/>
    <x v="3"/>
    <x v="2"/>
    <x v="11"/>
    <s v="No"/>
    <x v="0"/>
    <n v="53.040000000000006"/>
    <n v="3"/>
    <n v="0.2"/>
    <n v="-4.6409999999999982"/>
  </r>
  <r>
    <x v="304"/>
    <x v="1"/>
    <s v="Seattle"/>
    <x v="4"/>
    <x v="1"/>
    <x v="2"/>
    <x v="11"/>
    <s v="Yes"/>
    <x v="0"/>
    <n v="843.9"/>
    <n v="2"/>
    <n v="0"/>
    <n v="371.31600000000003"/>
  </r>
  <r>
    <x v="304"/>
    <x v="1"/>
    <s v="Seattle"/>
    <x v="4"/>
    <x v="1"/>
    <x v="2"/>
    <x v="11"/>
    <s v="No"/>
    <x v="1"/>
    <n v="1496.16"/>
    <n v="9"/>
    <n v="0"/>
    <n v="224.42400000000006"/>
  </r>
  <r>
    <x v="455"/>
    <x v="0"/>
    <s v="New York City"/>
    <x v="15"/>
    <x v="3"/>
    <x v="1"/>
    <x v="4"/>
    <s v="No"/>
    <x v="0"/>
    <n v="117.96"/>
    <n v="2"/>
    <n v="0"/>
    <n v="5.8979999999999961"/>
  </r>
  <r>
    <x v="687"/>
    <x v="1"/>
    <s v="New York City"/>
    <x v="15"/>
    <x v="3"/>
    <x v="1"/>
    <x v="6"/>
    <s v="No"/>
    <x v="2"/>
    <n v="21.299999999999997"/>
    <n v="5"/>
    <n v="0"/>
    <n v="8.7330000000000005"/>
  </r>
  <r>
    <x v="687"/>
    <x v="1"/>
    <s v="New York City"/>
    <x v="15"/>
    <x v="3"/>
    <x v="1"/>
    <x v="9"/>
    <s v="No"/>
    <x v="0"/>
    <n v="1040.8"/>
    <n v="5"/>
    <n v="0"/>
    <n v="281.01600000000008"/>
  </r>
  <r>
    <x v="687"/>
    <x v="1"/>
    <s v="New York City"/>
    <x v="15"/>
    <x v="3"/>
    <x v="1"/>
    <x v="6"/>
    <s v="Yes"/>
    <x v="0"/>
    <n v="29.339999999999996"/>
    <n v="6"/>
    <n v="0"/>
    <n v="7.9218000000000002"/>
  </r>
  <r>
    <x v="1"/>
    <x v="1"/>
    <s v="Memphis"/>
    <x v="18"/>
    <x v="0"/>
    <x v="0"/>
    <x v="5"/>
    <s v="No"/>
    <x v="1"/>
    <n v="19.52"/>
    <n v="2"/>
    <n v="0.2"/>
    <n v="5.3680000000000012"/>
  </r>
  <r>
    <x v="496"/>
    <x v="0"/>
    <s v="San Diego"/>
    <x v="1"/>
    <x v="1"/>
    <x v="1"/>
    <x v="4"/>
    <s v="No"/>
    <x v="0"/>
    <n v="443.92"/>
    <n v="4"/>
    <n v="0"/>
    <n v="8.8783999999999992"/>
  </r>
  <r>
    <x v="281"/>
    <x v="1"/>
    <s v="La Crosse"/>
    <x v="6"/>
    <x v="2"/>
    <x v="2"/>
    <x v="11"/>
    <s v="No"/>
    <x v="2"/>
    <n v="499.95"/>
    <n v="5"/>
    <n v="0"/>
    <n v="174.98249999999999"/>
  </r>
  <r>
    <x v="281"/>
    <x v="1"/>
    <s v="La Crosse"/>
    <x v="6"/>
    <x v="2"/>
    <x v="1"/>
    <x v="6"/>
    <s v="No"/>
    <x v="0"/>
    <n v="3.04"/>
    <n v="1"/>
    <n v="0"/>
    <n v="1.0335999999999999"/>
  </r>
  <r>
    <x v="281"/>
    <x v="1"/>
    <s v="La Crosse"/>
    <x v="6"/>
    <x v="2"/>
    <x v="0"/>
    <x v="1"/>
    <s v="Yes"/>
    <x v="0"/>
    <n v="201.96"/>
    <n v="2"/>
    <n v="0"/>
    <n v="50.490000000000009"/>
  </r>
  <r>
    <x v="281"/>
    <x v="1"/>
    <s v="La Crosse"/>
    <x v="6"/>
    <x v="2"/>
    <x v="0"/>
    <x v="5"/>
    <s v="No"/>
    <x v="1"/>
    <n v="68.64"/>
    <n v="11"/>
    <n v="0"/>
    <n v="17.160000000000004"/>
  </r>
  <r>
    <x v="100"/>
    <x v="1"/>
    <s v="Los Angeles"/>
    <x v="1"/>
    <x v="1"/>
    <x v="2"/>
    <x v="11"/>
    <s v="No"/>
    <x v="0"/>
    <n v="100"/>
    <n v="4"/>
    <n v="0"/>
    <n v="21"/>
  </r>
  <r>
    <x v="100"/>
    <x v="1"/>
    <s v="Los Angeles"/>
    <x v="1"/>
    <x v="1"/>
    <x v="2"/>
    <x v="11"/>
    <s v="No"/>
    <x v="2"/>
    <n v="359.98"/>
    <n v="2"/>
    <n v="0"/>
    <n v="21.598799999999983"/>
  </r>
  <r>
    <x v="452"/>
    <x v="2"/>
    <s v="Seattle"/>
    <x v="4"/>
    <x v="1"/>
    <x v="0"/>
    <x v="5"/>
    <s v="No"/>
    <x v="0"/>
    <n v="6.16"/>
    <n v="2"/>
    <n v="0"/>
    <n v="2.9567999999999999"/>
  </r>
  <r>
    <x v="452"/>
    <x v="2"/>
    <s v="Seattle"/>
    <x v="4"/>
    <x v="1"/>
    <x v="0"/>
    <x v="3"/>
    <s v="Yes"/>
    <x v="0"/>
    <n v="2348.8200000000002"/>
    <n v="9"/>
    <n v="0"/>
    <n v="399.29939999999976"/>
  </r>
  <r>
    <x v="112"/>
    <x v="1"/>
    <s v="Miami"/>
    <x v="2"/>
    <x v="0"/>
    <x v="1"/>
    <x v="2"/>
    <s v="No"/>
    <x v="1"/>
    <n v="13.872000000000002"/>
    <n v="6"/>
    <n v="0.2"/>
    <n v="4.6818000000000008"/>
  </r>
  <r>
    <x v="112"/>
    <x v="1"/>
    <s v="Miami"/>
    <x v="2"/>
    <x v="0"/>
    <x v="0"/>
    <x v="1"/>
    <s v="No"/>
    <x v="0"/>
    <n v="273.55200000000002"/>
    <n v="3"/>
    <n v="0.2"/>
    <n v="-13.677599999999998"/>
  </r>
  <r>
    <x v="46"/>
    <x v="2"/>
    <s v="Philadelphia"/>
    <x v="9"/>
    <x v="3"/>
    <x v="0"/>
    <x v="3"/>
    <s v="No"/>
    <x v="2"/>
    <n v="815.29199999999992"/>
    <n v="9"/>
    <n v="0.4"/>
    <n v="-339.7050000000001"/>
  </r>
  <r>
    <x v="173"/>
    <x v="0"/>
    <s v="Chesapeake"/>
    <x v="17"/>
    <x v="0"/>
    <x v="2"/>
    <x v="11"/>
    <s v="No"/>
    <x v="0"/>
    <n v="234.45000000000002"/>
    <n v="3"/>
    <n v="0"/>
    <n v="103.15800000000003"/>
  </r>
  <r>
    <x v="173"/>
    <x v="0"/>
    <s v="Chesapeake"/>
    <x v="17"/>
    <x v="0"/>
    <x v="0"/>
    <x v="3"/>
    <s v="Yes"/>
    <x v="0"/>
    <n v="1256.22"/>
    <n v="6"/>
    <n v="0"/>
    <n v="75.37319999999994"/>
  </r>
  <r>
    <x v="173"/>
    <x v="0"/>
    <s v="Chesapeake"/>
    <x v="17"/>
    <x v="0"/>
    <x v="1"/>
    <x v="8"/>
    <s v="No"/>
    <x v="1"/>
    <n v="17.46"/>
    <n v="2"/>
    <n v="0"/>
    <n v="8.2061999999999991"/>
  </r>
  <r>
    <x v="615"/>
    <x v="2"/>
    <s v="New York City"/>
    <x v="15"/>
    <x v="3"/>
    <x v="1"/>
    <x v="8"/>
    <s v="No"/>
    <x v="0"/>
    <n v="10.528"/>
    <n v="7"/>
    <n v="0.2"/>
    <n v="3.6847999999999987"/>
  </r>
  <r>
    <x v="711"/>
    <x v="2"/>
    <s v="Ann Arbor"/>
    <x v="12"/>
    <x v="2"/>
    <x v="1"/>
    <x v="8"/>
    <s v="No"/>
    <x v="2"/>
    <n v="152.79999999999998"/>
    <n v="5"/>
    <n v="0"/>
    <n v="76.399999999999991"/>
  </r>
  <r>
    <x v="337"/>
    <x v="2"/>
    <s v="La Mesa"/>
    <x v="1"/>
    <x v="1"/>
    <x v="1"/>
    <x v="8"/>
    <s v="No"/>
    <x v="0"/>
    <n v="82.56"/>
    <n v="5"/>
    <n v="0.2"/>
    <n v="28.896000000000001"/>
  </r>
  <r>
    <x v="337"/>
    <x v="2"/>
    <s v="La Mesa"/>
    <x v="1"/>
    <x v="1"/>
    <x v="2"/>
    <x v="11"/>
    <s v="Yes"/>
    <x v="0"/>
    <n v="284.96999999999997"/>
    <n v="3"/>
    <n v="0"/>
    <n v="85.490999999999957"/>
  </r>
  <r>
    <x v="614"/>
    <x v="1"/>
    <s v="Dearborn"/>
    <x v="12"/>
    <x v="2"/>
    <x v="0"/>
    <x v="5"/>
    <s v="No"/>
    <x v="1"/>
    <n v="60.84"/>
    <n v="3"/>
    <n v="0"/>
    <n v="23.119199999999999"/>
  </r>
  <r>
    <x v="306"/>
    <x v="0"/>
    <s v="San Diego"/>
    <x v="1"/>
    <x v="1"/>
    <x v="0"/>
    <x v="1"/>
    <s v="No"/>
    <x v="0"/>
    <n v="1325.76"/>
    <n v="6"/>
    <n v="0.2"/>
    <n v="149.14799999999991"/>
  </r>
  <r>
    <x v="306"/>
    <x v="0"/>
    <s v="San Diego"/>
    <x v="1"/>
    <x v="1"/>
    <x v="0"/>
    <x v="1"/>
    <s v="No"/>
    <x v="2"/>
    <n v="572.16000000000008"/>
    <n v="3"/>
    <n v="0.2"/>
    <n v="35.759999999999962"/>
  </r>
  <r>
    <x v="82"/>
    <x v="2"/>
    <s v="Lakewood"/>
    <x v="24"/>
    <x v="3"/>
    <x v="1"/>
    <x v="10"/>
    <s v="No"/>
    <x v="0"/>
    <n v="28.8"/>
    <n v="9"/>
    <n v="0.2"/>
    <n v="10.080000000000002"/>
  </r>
  <r>
    <x v="401"/>
    <x v="2"/>
    <s v="Meriden"/>
    <x v="29"/>
    <x v="3"/>
    <x v="1"/>
    <x v="6"/>
    <s v="Yes"/>
    <x v="0"/>
    <n v="11.12"/>
    <n v="4"/>
    <n v="0"/>
    <n v="2.8911999999999995"/>
  </r>
  <r>
    <x v="626"/>
    <x v="2"/>
    <s v="Columbus"/>
    <x v="32"/>
    <x v="0"/>
    <x v="0"/>
    <x v="5"/>
    <s v="No"/>
    <x v="1"/>
    <n v="7.04"/>
    <n v="4"/>
    <n v="0"/>
    <n v="3.0976000000000004"/>
  </r>
  <r>
    <x v="706"/>
    <x v="1"/>
    <s v="Roswell"/>
    <x v="32"/>
    <x v="0"/>
    <x v="1"/>
    <x v="12"/>
    <s v="No"/>
    <x v="0"/>
    <n v="17.940000000000001"/>
    <n v="3"/>
    <n v="0"/>
    <n v="8.7906000000000013"/>
  </r>
  <r>
    <x v="319"/>
    <x v="2"/>
    <s v="Seattle"/>
    <x v="4"/>
    <x v="1"/>
    <x v="1"/>
    <x v="8"/>
    <s v="No"/>
    <x v="2"/>
    <n v="34.76"/>
    <n v="5"/>
    <n v="0.2"/>
    <n v="11.296999999999999"/>
  </r>
  <r>
    <x v="447"/>
    <x v="1"/>
    <s v="Morristown"/>
    <x v="30"/>
    <x v="3"/>
    <x v="0"/>
    <x v="5"/>
    <s v="No"/>
    <x v="0"/>
    <n v="74.45"/>
    <n v="5"/>
    <n v="0"/>
    <n v="20.101500000000001"/>
  </r>
  <r>
    <x v="122"/>
    <x v="1"/>
    <s v="Alexandria"/>
    <x v="17"/>
    <x v="0"/>
    <x v="0"/>
    <x v="5"/>
    <s v="Yes"/>
    <x v="0"/>
    <n v="192.22"/>
    <n v="14"/>
    <n v="0"/>
    <n v="69.199200000000005"/>
  </r>
  <r>
    <x v="677"/>
    <x v="0"/>
    <s v="Salt Lake City"/>
    <x v="7"/>
    <x v="1"/>
    <x v="1"/>
    <x v="10"/>
    <s v="No"/>
    <x v="1"/>
    <n v="19.440000000000001"/>
    <n v="3"/>
    <n v="0"/>
    <n v="9.3312000000000008"/>
  </r>
  <r>
    <x v="295"/>
    <x v="1"/>
    <s v="Apple Valley"/>
    <x v="1"/>
    <x v="1"/>
    <x v="1"/>
    <x v="10"/>
    <s v="No"/>
    <x v="0"/>
    <n v="32.400000000000006"/>
    <n v="5"/>
    <n v="0"/>
    <n v="15.552000000000001"/>
  </r>
  <r>
    <x v="295"/>
    <x v="1"/>
    <s v="Apple Valley"/>
    <x v="1"/>
    <x v="1"/>
    <x v="1"/>
    <x v="12"/>
    <s v="No"/>
    <x v="2"/>
    <n v="57.9"/>
    <n v="5"/>
    <n v="0"/>
    <n v="28.95"/>
  </r>
  <r>
    <x v="295"/>
    <x v="1"/>
    <s v="Apple Valley"/>
    <x v="1"/>
    <x v="1"/>
    <x v="1"/>
    <x v="4"/>
    <s v="No"/>
    <x v="0"/>
    <n v="10.56"/>
    <n v="2"/>
    <n v="0"/>
    <n v="0"/>
  </r>
  <r>
    <x v="295"/>
    <x v="1"/>
    <s v="Apple Valley"/>
    <x v="1"/>
    <x v="1"/>
    <x v="0"/>
    <x v="0"/>
    <s v="Yes"/>
    <x v="0"/>
    <n v="1194.165"/>
    <n v="5"/>
    <n v="0.15"/>
    <n v="210.73499999999993"/>
  </r>
  <r>
    <x v="152"/>
    <x v="1"/>
    <s v="New York City"/>
    <x v="15"/>
    <x v="3"/>
    <x v="1"/>
    <x v="10"/>
    <s v="No"/>
    <x v="1"/>
    <n v="40.99"/>
    <n v="1"/>
    <n v="0"/>
    <n v="20.085100000000001"/>
  </r>
  <r>
    <x v="260"/>
    <x v="1"/>
    <s v="Long Beach"/>
    <x v="1"/>
    <x v="1"/>
    <x v="1"/>
    <x v="6"/>
    <s v="No"/>
    <x v="0"/>
    <n v="2.94"/>
    <n v="1"/>
    <n v="0"/>
    <n v="0.79380000000000006"/>
  </r>
  <r>
    <x v="571"/>
    <x v="2"/>
    <s v="Salem"/>
    <x v="21"/>
    <x v="1"/>
    <x v="1"/>
    <x v="8"/>
    <s v="No"/>
    <x v="2"/>
    <n v="45.240000000000009"/>
    <n v="4"/>
    <n v="0.7"/>
    <n v="-30.159999999999997"/>
  </r>
  <r>
    <x v="571"/>
    <x v="2"/>
    <s v="Salem"/>
    <x v="21"/>
    <x v="1"/>
    <x v="1"/>
    <x v="6"/>
    <s v="No"/>
    <x v="0"/>
    <n v="18.687999999999999"/>
    <n v="4"/>
    <n v="0.2"/>
    <n v="2.3359999999999994"/>
  </r>
  <r>
    <x v="571"/>
    <x v="2"/>
    <s v="Salem"/>
    <x v="21"/>
    <x v="1"/>
    <x v="1"/>
    <x v="10"/>
    <s v="Yes"/>
    <x v="0"/>
    <n v="11.648000000000001"/>
    <n v="2"/>
    <n v="0.2"/>
    <n v="3.7855999999999992"/>
  </r>
  <r>
    <x v="571"/>
    <x v="2"/>
    <s v="Salem"/>
    <x v="21"/>
    <x v="1"/>
    <x v="2"/>
    <x v="11"/>
    <s v="No"/>
    <x v="1"/>
    <n v="112.77600000000001"/>
    <n v="3"/>
    <n v="0.2"/>
    <n v="-8.4581999999999979"/>
  </r>
  <r>
    <x v="571"/>
    <x v="2"/>
    <s v="Salem"/>
    <x v="21"/>
    <x v="1"/>
    <x v="0"/>
    <x v="3"/>
    <s v="No"/>
    <x v="0"/>
    <n v="377.45"/>
    <n v="5"/>
    <n v="0.5"/>
    <n v="-264.21500000000003"/>
  </r>
  <r>
    <x v="571"/>
    <x v="2"/>
    <s v="Salem"/>
    <x v="21"/>
    <x v="1"/>
    <x v="1"/>
    <x v="2"/>
    <s v="No"/>
    <x v="2"/>
    <n v="15.936000000000002"/>
    <n v="4"/>
    <n v="0.2"/>
    <n v="5.1791999999999998"/>
  </r>
  <r>
    <x v="571"/>
    <x v="2"/>
    <s v="Salem"/>
    <x v="21"/>
    <x v="1"/>
    <x v="2"/>
    <x v="7"/>
    <s v="No"/>
    <x v="0"/>
    <n v="28.68"/>
    <n v="3"/>
    <n v="0.2"/>
    <n v="-7.17"/>
  </r>
  <r>
    <x v="642"/>
    <x v="2"/>
    <s v="Aurora"/>
    <x v="22"/>
    <x v="1"/>
    <x v="0"/>
    <x v="5"/>
    <s v="Yes"/>
    <x v="0"/>
    <n v="21.44"/>
    <n v="2"/>
    <n v="0.2"/>
    <n v="7.5039999999999987"/>
  </r>
  <r>
    <x v="642"/>
    <x v="2"/>
    <s v="Aurora"/>
    <x v="22"/>
    <x v="1"/>
    <x v="1"/>
    <x v="4"/>
    <s v="No"/>
    <x v="1"/>
    <n v="511.05600000000004"/>
    <n v="9"/>
    <n v="0.2"/>
    <n v="-95.823000000000079"/>
  </r>
  <r>
    <x v="684"/>
    <x v="1"/>
    <s v="Newark"/>
    <x v="24"/>
    <x v="3"/>
    <x v="1"/>
    <x v="6"/>
    <s v="No"/>
    <x v="0"/>
    <n v="18.656000000000002"/>
    <n v="2"/>
    <n v="0.2"/>
    <n v="1.3992000000000013"/>
  </r>
  <r>
    <x v="684"/>
    <x v="1"/>
    <s v="Newark"/>
    <x v="24"/>
    <x v="3"/>
    <x v="1"/>
    <x v="8"/>
    <s v="No"/>
    <x v="2"/>
    <n v="11.088000000000003"/>
    <n v="7"/>
    <n v="0.7"/>
    <n v="-8.1311999999999998"/>
  </r>
  <r>
    <x v="684"/>
    <x v="1"/>
    <s v="Newark"/>
    <x v="24"/>
    <x v="3"/>
    <x v="1"/>
    <x v="4"/>
    <s v="No"/>
    <x v="0"/>
    <n v="66.688000000000002"/>
    <n v="1"/>
    <n v="0.2"/>
    <n v="4.1680000000000028"/>
  </r>
  <r>
    <x v="684"/>
    <x v="1"/>
    <s v="Newark"/>
    <x v="24"/>
    <x v="3"/>
    <x v="1"/>
    <x v="4"/>
    <s v="Yes"/>
    <x v="0"/>
    <n v="99.488"/>
    <n v="2"/>
    <n v="0.2"/>
    <n v="8.7052000000000049"/>
  </r>
  <r>
    <x v="339"/>
    <x v="0"/>
    <s v="Seattle"/>
    <x v="4"/>
    <x v="1"/>
    <x v="1"/>
    <x v="2"/>
    <s v="No"/>
    <x v="1"/>
    <n v="14.62"/>
    <n v="2"/>
    <n v="0"/>
    <n v="6.8713999999999995"/>
  </r>
  <r>
    <x v="339"/>
    <x v="0"/>
    <s v="Seattle"/>
    <x v="4"/>
    <x v="1"/>
    <x v="1"/>
    <x v="8"/>
    <s v="No"/>
    <x v="0"/>
    <n v="53.984000000000002"/>
    <n v="14"/>
    <n v="0.2"/>
    <n v="17.544800000000002"/>
  </r>
  <r>
    <x v="339"/>
    <x v="0"/>
    <s v="Seattle"/>
    <x v="4"/>
    <x v="1"/>
    <x v="2"/>
    <x v="11"/>
    <s v="No"/>
    <x v="2"/>
    <n v="389.97"/>
    <n v="3"/>
    <n v="0"/>
    <n v="132.58980000000003"/>
  </r>
  <r>
    <x v="228"/>
    <x v="0"/>
    <s v="Pocatello"/>
    <x v="45"/>
    <x v="1"/>
    <x v="0"/>
    <x v="5"/>
    <s v="No"/>
    <x v="0"/>
    <n v="355.36"/>
    <n v="4"/>
    <n v="0"/>
    <n v="92.393599999999992"/>
  </r>
  <r>
    <x v="228"/>
    <x v="0"/>
    <s v="Pocatello"/>
    <x v="45"/>
    <x v="1"/>
    <x v="2"/>
    <x v="7"/>
    <s v="Yes"/>
    <x v="0"/>
    <n v="140.376"/>
    <n v="3"/>
    <n v="0.2"/>
    <n v="8.7735000000000056"/>
  </r>
  <r>
    <x v="64"/>
    <x v="1"/>
    <s v="Dallas"/>
    <x v="5"/>
    <x v="2"/>
    <x v="1"/>
    <x v="12"/>
    <s v="No"/>
    <x v="1"/>
    <n v="15.840000000000002"/>
    <n v="2"/>
    <n v="0.2"/>
    <n v="5.5439999999999987"/>
  </r>
  <r>
    <x v="64"/>
    <x v="1"/>
    <s v="Dallas"/>
    <x v="5"/>
    <x v="2"/>
    <x v="1"/>
    <x v="10"/>
    <s v="No"/>
    <x v="0"/>
    <n v="8.4480000000000004"/>
    <n v="2"/>
    <n v="0.2"/>
    <n v="2.6399999999999997"/>
  </r>
  <r>
    <x v="507"/>
    <x v="0"/>
    <s v="Seattle"/>
    <x v="4"/>
    <x v="1"/>
    <x v="1"/>
    <x v="10"/>
    <s v="No"/>
    <x v="2"/>
    <n v="12.96"/>
    <n v="2"/>
    <n v="0"/>
    <n v="6.2208000000000006"/>
  </r>
  <r>
    <x v="601"/>
    <x v="1"/>
    <s v="Seattle"/>
    <x v="4"/>
    <x v="1"/>
    <x v="2"/>
    <x v="7"/>
    <s v="No"/>
    <x v="0"/>
    <n v="57.408000000000008"/>
    <n v="6"/>
    <n v="0.2"/>
    <n v="5.7408000000000019"/>
  </r>
  <r>
    <x v="601"/>
    <x v="1"/>
    <s v="Seattle"/>
    <x v="4"/>
    <x v="1"/>
    <x v="2"/>
    <x v="11"/>
    <s v="Yes"/>
    <x v="0"/>
    <n v="27.6"/>
    <n v="4"/>
    <n v="0"/>
    <n v="2.2079999999999984"/>
  </r>
  <r>
    <x v="233"/>
    <x v="0"/>
    <s v="Chicago"/>
    <x v="10"/>
    <x v="2"/>
    <x v="0"/>
    <x v="5"/>
    <s v="No"/>
    <x v="1"/>
    <n v="38.975999999999999"/>
    <n v="3"/>
    <n v="0.6"/>
    <n v="-50.66879999999999"/>
  </r>
  <r>
    <x v="649"/>
    <x v="2"/>
    <s v="Holland"/>
    <x v="12"/>
    <x v="2"/>
    <x v="1"/>
    <x v="13"/>
    <s v="No"/>
    <x v="0"/>
    <n v="20.439999999999998"/>
    <n v="7"/>
    <n v="0"/>
    <n v="9.1979999999999986"/>
  </r>
  <r>
    <x v="649"/>
    <x v="2"/>
    <s v="Holland"/>
    <x v="12"/>
    <x v="2"/>
    <x v="1"/>
    <x v="10"/>
    <s v="No"/>
    <x v="2"/>
    <n v="109.92"/>
    <n v="2"/>
    <n v="0"/>
    <n v="53.860799999999998"/>
  </r>
  <r>
    <x v="546"/>
    <x v="0"/>
    <s v="Broken Arrow"/>
    <x v="26"/>
    <x v="2"/>
    <x v="1"/>
    <x v="8"/>
    <s v="No"/>
    <x v="0"/>
    <n v="6.38"/>
    <n v="1"/>
    <n v="0"/>
    <n v="2.9347999999999996"/>
  </r>
  <r>
    <x v="546"/>
    <x v="0"/>
    <s v="Broken Arrow"/>
    <x v="26"/>
    <x v="2"/>
    <x v="1"/>
    <x v="10"/>
    <s v="Yes"/>
    <x v="0"/>
    <n v="6.48"/>
    <n v="1"/>
    <n v="0"/>
    <n v="3.1104000000000003"/>
  </r>
  <r>
    <x v="361"/>
    <x v="0"/>
    <s v="Athens"/>
    <x v="32"/>
    <x v="0"/>
    <x v="1"/>
    <x v="10"/>
    <s v="No"/>
    <x v="1"/>
    <n v="15.84"/>
    <n v="3"/>
    <n v="0"/>
    <n v="7.1280000000000001"/>
  </r>
  <r>
    <x v="361"/>
    <x v="0"/>
    <s v="Athens"/>
    <x v="32"/>
    <x v="0"/>
    <x v="2"/>
    <x v="7"/>
    <s v="No"/>
    <x v="0"/>
    <n v="1049.93"/>
    <n v="7"/>
    <n v="0"/>
    <n v="293.98040000000003"/>
  </r>
  <r>
    <x v="361"/>
    <x v="0"/>
    <s v="Athens"/>
    <x v="32"/>
    <x v="0"/>
    <x v="1"/>
    <x v="9"/>
    <s v="No"/>
    <x v="2"/>
    <n v="154.9"/>
    <n v="5"/>
    <n v="0"/>
    <n v="40.274000000000001"/>
  </r>
  <r>
    <x v="107"/>
    <x v="0"/>
    <s v="Seattle"/>
    <x v="4"/>
    <x v="1"/>
    <x v="1"/>
    <x v="8"/>
    <s v="No"/>
    <x v="0"/>
    <n v="98.352000000000004"/>
    <n v="3"/>
    <n v="0.2"/>
    <n v="35.652599999999993"/>
  </r>
  <r>
    <x v="237"/>
    <x v="0"/>
    <s v="Apopka"/>
    <x v="2"/>
    <x v="0"/>
    <x v="1"/>
    <x v="13"/>
    <s v="Yes"/>
    <x v="0"/>
    <n v="14.320000000000002"/>
    <n v="5"/>
    <n v="0.2"/>
    <n v="5.1910000000000007"/>
  </r>
  <r>
    <x v="237"/>
    <x v="0"/>
    <s v="Apopka"/>
    <x v="2"/>
    <x v="0"/>
    <x v="0"/>
    <x v="5"/>
    <s v="No"/>
    <x v="1"/>
    <n v="129.88800000000001"/>
    <n v="6"/>
    <n v="0.2"/>
    <n v="12.988799999999991"/>
  </r>
  <r>
    <x v="237"/>
    <x v="0"/>
    <s v="Apopka"/>
    <x v="2"/>
    <x v="0"/>
    <x v="1"/>
    <x v="12"/>
    <s v="No"/>
    <x v="0"/>
    <n v="48.944000000000003"/>
    <n v="7"/>
    <n v="0.2"/>
    <n v="16.518599999999999"/>
  </r>
  <r>
    <x v="42"/>
    <x v="2"/>
    <s v="Houston"/>
    <x v="5"/>
    <x v="2"/>
    <x v="0"/>
    <x v="1"/>
    <s v="No"/>
    <x v="2"/>
    <n v="275.05799999999999"/>
    <n v="3"/>
    <n v="0.3"/>
    <n v="-90.376199999999997"/>
  </r>
  <r>
    <x v="366"/>
    <x v="1"/>
    <s v="Baltimore"/>
    <x v="39"/>
    <x v="3"/>
    <x v="1"/>
    <x v="6"/>
    <s v="No"/>
    <x v="0"/>
    <n v="27.36"/>
    <n v="9"/>
    <n v="0"/>
    <n v="9.3023999999999987"/>
  </r>
  <r>
    <x v="366"/>
    <x v="1"/>
    <s v="Baltimore"/>
    <x v="39"/>
    <x v="3"/>
    <x v="1"/>
    <x v="10"/>
    <s v="Yes"/>
    <x v="0"/>
    <n v="44.75"/>
    <n v="5"/>
    <n v="0"/>
    <n v="20.584999999999994"/>
  </r>
  <r>
    <x v="366"/>
    <x v="1"/>
    <s v="Baltimore"/>
    <x v="39"/>
    <x v="3"/>
    <x v="2"/>
    <x v="7"/>
    <s v="No"/>
    <x v="1"/>
    <n v="134.99"/>
    <n v="1"/>
    <n v="0"/>
    <n v="36.447299999999998"/>
  </r>
  <r>
    <x v="366"/>
    <x v="1"/>
    <s v="Baltimore"/>
    <x v="39"/>
    <x v="3"/>
    <x v="1"/>
    <x v="10"/>
    <s v="No"/>
    <x v="0"/>
    <n v="26.400000000000002"/>
    <n v="5"/>
    <n v="0"/>
    <n v="12.672000000000001"/>
  </r>
  <r>
    <x v="366"/>
    <x v="1"/>
    <s v="Baltimore"/>
    <x v="39"/>
    <x v="3"/>
    <x v="0"/>
    <x v="1"/>
    <s v="No"/>
    <x v="2"/>
    <n v="542.93999999999994"/>
    <n v="3"/>
    <n v="0"/>
    <n v="141.1644"/>
  </r>
  <r>
    <x v="733"/>
    <x v="0"/>
    <s v="San Francisco"/>
    <x v="1"/>
    <x v="1"/>
    <x v="0"/>
    <x v="3"/>
    <s v="No"/>
    <x v="0"/>
    <n v="71.088000000000008"/>
    <n v="2"/>
    <n v="0.2"/>
    <n v="-1.7772000000000041"/>
  </r>
  <r>
    <x v="326"/>
    <x v="2"/>
    <s v="Chicago"/>
    <x v="10"/>
    <x v="2"/>
    <x v="1"/>
    <x v="8"/>
    <s v="Yes"/>
    <x v="0"/>
    <n v="27.395999999999997"/>
    <n v="9"/>
    <n v="0.8"/>
    <n v="-42.46380000000002"/>
  </r>
  <r>
    <x v="326"/>
    <x v="2"/>
    <s v="Chicago"/>
    <x v="10"/>
    <x v="2"/>
    <x v="1"/>
    <x v="8"/>
    <s v="No"/>
    <x v="1"/>
    <n v="13.455999999999998"/>
    <n v="1"/>
    <n v="0.8"/>
    <n v="-23.548000000000009"/>
  </r>
  <r>
    <x v="432"/>
    <x v="0"/>
    <s v="Laredo"/>
    <x v="5"/>
    <x v="2"/>
    <x v="1"/>
    <x v="2"/>
    <s v="No"/>
    <x v="0"/>
    <n v="11.840000000000002"/>
    <n v="1"/>
    <n v="0.2"/>
    <n v="4.4399999999999995"/>
  </r>
  <r>
    <x v="38"/>
    <x v="0"/>
    <s v="San Francisco"/>
    <x v="1"/>
    <x v="1"/>
    <x v="1"/>
    <x v="10"/>
    <s v="No"/>
    <x v="2"/>
    <n v="35.880000000000003"/>
    <n v="6"/>
    <n v="0"/>
    <n v="17.581200000000003"/>
  </r>
  <r>
    <x v="402"/>
    <x v="2"/>
    <s v="Cleveland"/>
    <x v="24"/>
    <x v="3"/>
    <x v="1"/>
    <x v="12"/>
    <s v="No"/>
    <x v="0"/>
    <n v="40.752000000000002"/>
    <n v="3"/>
    <n v="0.2"/>
    <n v="15.281999999999998"/>
  </r>
  <r>
    <x v="402"/>
    <x v="2"/>
    <s v="Cleveland"/>
    <x v="24"/>
    <x v="3"/>
    <x v="2"/>
    <x v="11"/>
    <s v="Yes"/>
    <x v="0"/>
    <n v="139.96000000000004"/>
    <n v="5"/>
    <n v="0.2"/>
    <n v="-22.743500000000004"/>
  </r>
  <r>
    <x v="286"/>
    <x v="0"/>
    <s v="Marion"/>
    <x v="24"/>
    <x v="3"/>
    <x v="1"/>
    <x v="6"/>
    <s v="No"/>
    <x v="1"/>
    <n v="2.6240000000000001"/>
    <n v="1"/>
    <n v="0.2"/>
    <n v="0.29519999999999957"/>
  </r>
  <r>
    <x v="286"/>
    <x v="0"/>
    <s v="Marion"/>
    <x v="24"/>
    <x v="3"/>
    <x v="0"/>
    <x v="3"/>
    <s v="No"/>
    <x v="0"/>
    <n v="136.53"/>
    <n v="1"/>
    <n v="0.4"/>
    <n v="-52.336500000000029"/>
  </r>
  <r>
    <x v="286"/>
    <x v="0"/>
    <s v="Marion"/>
    <x v="24"/>
    <x v="3"/>
    <x v="2"/>
    <x v="11"/>
    <s v="No"/>
    <x v="2"/>
    <n v="263.95999999999998"/>
    <n v="1"/>
    <n v="0.2"/>
    <n v="42.893499999999975"/>
  </r>
  <r>
    <x v="261"/>
    <x v="0"/>
    <s v="Fairfield"/>
    <x v="29"/>
    <x v="3"/>
    <x v="1"/>
    <x v="14"/>
    <s v="No"/>
    <x v="0"/>
    <n v="11.64"/>
    <n v="3"/>
    <n v="0"/>
    <n v="3.3755999999999986"/>
  </r>
  <r>
    <x v="464"/>
    <x v="1"/>
    <s v="New York City"/>
    <x v="15"/>
    <x v="3"/>
    <x v="1"/>
    <x v="8"/>
    <s v="Yes"/>
    <x v="0"/>
    <n v="40.176000000000002"/>
    <n v="3"/>
    <n v="0.2"/>
    <n v="14.563799999999997"/>
  </r>
  <r>
    <x v="508"/>
    <x v="0"/>
    <s v="New York City"/>
    <x v="15"/>
    <x v="3"/>
    <x v="0"/>
    <x v="5"/>
    <s v="No"/>
    <x v="1"/>
    <n v="79.44"/>
    <n v="3"/>
    <n v="0"/>
    <n v="30.187200000000001"/>
  </r>
  <r>
    <x v="508"/>
    <x v="0"/>
    <s v="New York City"/>
    <x v="15"/>
    <x v="3"/>
    <x v="1"/>
    <x v="14"/>
    <s v="No"/>
    <x v="0"/>
    <n v="357.93"/>
    <n v="3"/>
    <n v="0"/>
    <n v="7.158600000000007"/>
  </r>
  <r>
    <x v="508"/>
    <x v="0"/>
    <s v="New York City"/>
    <x v="15"/>
    <x v="3"/>
    <x v="0"/>
    <x v="1"/>
    <s v="No"/>
    <x v="2"/>
    <n v="127.76400000000001"/>
    <n v="2"/>
    <n v="0.1"/>
    <n v="21.294000000000008"/>
  </r>
  <r>
    <x v="508"/>
    <x v="0"/>
    <s v="New York City"/>
    <x v="15"/>
    <x v="3"/>
    <x v="2"/>
    <x v="16"/>
    <s v="No"/>
    <x v="0"/>
    <n v="2799.944"/>
    <n v="7"/>
    <n v="0.2"/>
    <n v="1014.9797"/>
  </r>
  <r>
    <x v="508"/>
    <x v="0"/>
    <s v="New York City"/>
    <x v="15"/>
    <x v="3"/>
    <x v="1"/>
    <x v="10"/>
    <s v="Yes"/>
    <x v="0"/>
    <n v="19.440000000000001"/>
    <n v="3"/>
    <n v="0"/>
    <n v="9.3312000000000008"/>
  </r>
  <r>
    <x v="147"/>
    <x v="0"/>
    <s v="Chicago"/>
    <x v="10"/>
    <x v="2"/>
    <x v="2"/>
    <x v="7"/>
    <s v="No"/>
    <x v="1"/>
    <n v="36.792000000000002"/>
    <n v="1"/>
    <n v="0.2"/>
    <n v="4.1390999999999991"/>
  </r>
  <r>
    <x v="367"/>
    <x v="2"/>
    <s v="New York City"/>
    <x v="15"/>
    <x v="3"/>
    <x v="2"/>
    <x v="7"/>
    <s v="No"/>
    <x v="0"/>
    <n v="5.9399999999999995"/>
    <n v="3"/>
    <n v="0"/>
    <n v="1.6037999999999999"/>
  </r>
  <r>
    <x v="151"/>
    <x v="0"/>
    <s v="Richmond"/>
    <x v="17"/>
    <x v="0"/>
    <x v="1"/>
    <x v="4"/>
    <s v="No"/>
    <x v="2"/>
    <n v="177.54999999999998"/>
    <n v="5"/>
    <n v="0"/>
    <n v="47.938500000000005"/>
  </r>
  <r>
    <x v="312"/>
    <x v="1"/>
    <s v="Ann Arbor"/>
    <x v="12"/>
    <x v="2"/>
    <x v="2"/>
    <x v="11"/>
    <s v="No"/>
    <x v="0"/>
    <n v="619.94999999999993"/>
    <n v="5"/>
    <n v="0"/>
    <n v="111.59099999999995"/>
  </r>
  <r>
    <x v="312"/>
    <x v="1"/>
    <s v="Ann Arbor"/>
    <x v="12"/>
    <x v="2"/>
    <x v="2"/>
    <x v="7"/>
    <s v="Yes"/>
    <x v="0"/>
    <n v="29.160000000000004"/>
    <n v="3"/>
    <n v="0"/>
    <n v="8.4563999999999986"/>
  </r>
  <r>
    <x v="312"/>
    <x v="1"/>
    <s v="Ann Arbor"/>
    <x v="12"/>
    <x v="2"/>
    <x v="1"/>
    <x v="12"/>
    <s v="No"/>
    <x v="1"/>
    <n v="57.959999999999994"/>
    <n v="7"/>
    <n v="0"/>
    <n v="27.241199999999996"/>
  </r>
  <r>
    <x v="312"/>
    <x v="1"/>
    <s v="Ann Arbor"/>
    <x v="12"/>
    <x v="2"/>
    <x v="1"/>
    <x v="9"/>
    <s v="No"/>
    <x v="0"/>
    <n v="29.402999999999999"/>
    <n v="3"/>
    <n v="0.1"/>
    <n v="5.2272000000000007"/>
  </r>
  <r>
    <x v="742"/>
    <x v="0"/>
    <s v="Lafayette"/>
    <x v="14"/>
    <x v="2"/>
    <x v="1"/>
    <x v="4"/>
    <s v="No"/>
    <x v="2"/>
    <n v="81.400000000000006"/>
    <n v="5"/>
    <n v="0"/>
    <n v="21.164000000000005"/>
  </r>
  <r>
    <x v="10"/>
    <x v="1"/>
    <s v="Springfield"/>
    <x v="21"/>
    <x v="1"/>
    <x v="1"/>
    <x v="13"/>
    <s v="No"/>
    <x v="0"/>
    <n v="8.7200000000000006"/>
    <n v="5"/>
    <n v="0.2"/>
    <n v="2.289000000000001"/>
  </r>
  <r>
    <x v="10"/>
    <x v="1"/>
    <s v="Springfield"/>
    <x v="21"/>
    <x v="1"/>
    <x v="2"/>
    <x v="11"/>
    <s v="Yes"/>
    <x v="0"/>
    <n v="91.176000000000016"/>
    <n v="3"/>
    <n v="0.2"/>
    <n v="4.5587999999999944"/>
  </r>
  <r>
    <x v="10"/>
    <x v="1"/>
    <s v="Springfield"/>
    <x v="21"/>
    <x v="1"/>
    <x v="2"/>
    <x v="11"/>
    <s v="No"/>
    <x v="1"/>
    <n v="159.96800000000002"/>
    <n v="4"/>
    <n v="0.2"/>
    <n v="29.993999999999986"/>
  </r>
  <r>
    <x v="61"/>
    <x v="1"/>
    <s v="San Francisco"/>
    <x v="1"/>
    <x v="1"/>
    <x v="1"/>
    <x v="10"/>
    <s v="No"/>
    <x v="0"/>
    <n v="12.96"/>
    <n v="2"/>
    <n v="0"/>
    <n v="6.2208000000000006"/>
  </r>
  <r>
    <x v="500"/>
    <x v="1"/>
    <s v="Chicago"/>
    <x v="10"/>
    <x v="2"/>
    <x v="1"/>
    <x v="4"/>
    <s v="No"/>
    <x v="2"/>
    <n v="331.536"/>
    <n v="3"/>
    <n v="0.2"/>
    <n v="-82.884"/>
  </r>
  <r>
    <x v="112"/>
    <x v="1"/>
    <s v="New York City"/>
    <x v="15"/>
    <x v="3"/>
    <x v="2"/>
    <x v="11"/>
    <s v="No"/>
    <x v="0"/>
    <n v="899.91"/>
    <n v="9"/>
    <n v="0"/>
    <n v="395.96040000000005"/>
  </r>
  <r>
    <x v="706"/>
    <x v="1"/>
    <s v="Houston"/>
    <x v="5"/>
    <x v="2"/>
    <x v="2"/>
    <x v="7"/>
    <s v="Yes"/>
    <x v="0"/>
    <n v="946.34400000000005"/>
    <n v="7"/>
    <n v="0.2"/>
    <n v="118.29299999999989"/>
  </r>
  <r>
    <x v="187"/>
    <x v="0"/>
    <s v="Madison"/>
    <x v="6"/>
    <x v="2"/>
    <x v="2"/>
    <x v="11"/>
    <s v="No"/>
    <x v="1"/>
    <n v="178.10999999999999"/>
    <n v="3"/>
    <n v="0"/>
    <n v="32.059799999999996"/>
  </r>
  <r>
    <x v="187"/>
    <x v="0"/>
    <s v="Madison"/>
    <x v="6"/>
    <x v="2"/>
    <x v="1"/>
    <x v="9"/>
    <s v="No"/>
    <x v="0"/>
    <n v="1089.75"/>
    <n v="3"/>
    <n v="0"/>
    <n v="305.13000000000011"/>
  </r>
  <r>
    <x v="187"/>
    <x v="0"/>
    <s v="Madison"/>
    <x v="6"/>
    <x v="2"/>
    <x v="1"/>
    <x v="2"/>
    <s v="No"/>
    <x v="2"/>
    <n v="61.06"/>
    <n v="2"/>
    <n v="0"/>
    <n v="28.087600000000002"/>
  </r>
  <r>
    <x v="187"/>
    <x v="0"/>
    <s v="Madison"/>
    <x v="6"/>
    <x v="2"/>
    <x v="0"/>
    <x v="0"/>
    <s v="No"/>
    <x v="0"/>
    <n v="459.92"/>
    <n v="4"/>
    <n v="0"/>
    <n v="41.392799999999966"/>
  </r>
  <r>
    <x v="187"/>
    <x v="0"/>
    <s v="Madison"/>
    <x v="6"/>
    <x v="2"/>
    <x v="1"/>
    <x v="10"/>
    <s v="Yes"/>
    <x v="0"/>
    <n v="27.52"/>
    <n v="4"/>
    <n v="0"/>
    <n v="12.659199999999998"/>
  </r>
  <r>
    <x v="112"/>
    <x v="1"/>
    <s v="Milford"/>
    <x v="29"/>
    <x v="3"/>
    <x v="0"/>
    <x v="0"/>
    <s v="No"/>
    <x v="1"/>
    <n v="638.82000000000005"/>
    <n v="9"/>
    <n v="0"/>
    <n v="185.25779999999997"/>
  </r>
  <r>
    <x v="112"/>
    <x v="1"/>
    <s v="Milford"/>
    <x v="29"/>
    <x v="3"/>
    <x v="1"/>
    <x v="14"/>
    <s v="No"/>
    <x v="0"/>
    <n v="30.69"/>
    <n v="3"/>
    <n v="0"/>
    <n v="7.9794000000000018"/>
  </r>
  <r>
    <x v="112"/>
    <x v="1"/>
    <s v="Milford"/>
    <x v="29"/>
    <x v="3"/>
    <x v="0"/>
    <x v="5"/>
    <s v="No"/>
    <x v="2"/>
    <n v="25.16"/>
    <n v="2"/>
    <n v="0"/>
    <n v="8.5543999999999976"/>
  </r>
  <r>
    <x v="600"/>
    <x v="0"/>
    <s v="New York City"/>
    <x v="15"/>
    <x v="3"/>
    <x v="1"/>
    <x v="8"/>
    <s v="No"/>
    <x v="0"/>
    <n v="13.919999999999998"/>
    <n v="3"/>
    <n v="0.2"/>
    <n v="4.8720000000000008"/>
  </r>
  <r>
    <x v="597"/>
    <x v="0"/>
    <s v="Los Angeles"/>
    <x v="1"/>
    <x v="1"/>
    <x v="1"/>
    <x v="10"/>
    <s v="Yes"/>
    <x v="0"/>
    <n v="19.36"/>
    <n v="2"/>
    <n v="0"/>
    <n v="9.2927999999999997"/>
  </r>
  <r>
    <x v="597"/>
    <x v="0"/>
    <s v="Los Angeles"/>
    <x v="1"/>
    <x v="1"/>
    <x v="0"/>
    <x v="5"/>
    <s v="No"/>
    <x v="1"/>
    <n v="19.3"/>
    <n v="2"/>
    <n v="0"/>
    <n v="5.7899999999999991"/>
  </r>
  <r>
    <x v="669"/>
    <x v="0"/>
    <s v="San Francisco"/>
    <x v="1"/>
    <x v="1"/>
    <x v="1"/>
    <x v="8"/>
    <s v="No"/>
    <x v="0"/>
    <n v="38.376000000000005"/>
    <n v="3"/>
    <n v="0.2"/>
    <n v="13.4316"/>
  </r>
  <r>
    <x v="704"/>
    <x v="1"/>
    <s v="Fairfield"/>
    <x v="1"/>
    <x v="1"/>
    <x v="1"/>
    <x v="10"/>
    <s v="No"/>
    <x v="2"/>
    <n v="12.96"/>
    <n v="2"/>
    <n v="0"/>
    <n v="6.3504000000000005"/>
  </r>
  <r>
    <x v="704"/>
    <x v="1"/>
    <s v="Fairfield"/>
    <x v="1"/>
    <x v="1"/>
    <x v="0"/>
    <x v="5"/>
    <s v="No"/>
    <x v="0"/>
    <n v="26.48"/>
    <n v="1"/>
    <n v="0"/>
    <n v="10.0624"/>
  </r>
  <r>
    <x v="704"/>
    <x v="1"/>
    <s v="Fairfield"/>
    <x v="1"/>
    <x v="1"/>
    <x v="2"/>
    <x v="15"/>
    <s v="Yes"/>
    <x v="0"/>
    <n v="532.72"/>
    <n v="2"/>
    <n v="0.2"/>
    <n v="53.271999999999991"/>
  </r>
  <r>
    <x v="704"/>
    <x v="1"/>
    <s v="Fairfield"/>
    <x v="1"/>
    <x v="1"/>
    <x v="1"/>
    <x v="10"/>
    <s v="No"/>
    <x v="1"/>
    <n v="26.72"/>
    <n v="4"/>
    <n v="0"/>
    <n v="12.8256"/>
  </r>
  <r>
    <x v="704"/>
    <x v="1"/>
    <s v="Fairfield"/>
    <x v="1"/>
    <x v="1"/>
    <x v="1"/>
    <x v="10"/>
    <s v="No"/>
    <x v="0"/>
    <n v="20.04"/>
    <n v="3"/>
    <n v="0"/>
    <n v="9.6191999999999993"/>
  </r>
  <r>
    <x v="704"/>
    <x v="1"/>
    <s v="Fairfield"/>
    <x v="1"/>
    <x v="1"/>
    <x v="1"/>
    <x v="4"/>
    <s v="No"/>
    <x v="2"/>
    <n v="795.48"/>
    <n v="7"/>
    <n v="0"/>
    <n v="7.9547999999999632"/>
  </r>
  <r>
    <x v="704"/>
    <x v="1"/>
    <s v="Fairfield"/>
    <x v="1"/>
    <x v="1"/>
    <x v="0"/>
    <x v="5"/>
    <s v="No"/>
    <x v="0"/>
    <n v="21.560000000000002"/>
    <n v="7"/>
    <n v="0"/>
    <n v="6.8991999999999987"/>
  </r>
  <r>
    <x v="23"/>
    <x v="0"/>
    <s v="Greenville"/>
    <x v="3"/>
    <x v="0"/>
    <x v="2"/>
    <x v="7"/>
    <s v="Yes"/>
    <x v="0"/>
    <n v="249.58400000000003"/>
    <n v="2"/>
    <n v="0.2"/>
    <n v="31.197999999999986"/>
  </r>
  <r>
    <x v="23"/>
    <x v="0"/>
    <s v="Greenville"/>
    <x v="3"/>
    <x v="0"/>
    <x v="2"/>
    <x v="11"/>
    <s v="No"/>
    <x v="1"/>
    <n v="68.111999999999995"/>
    <n v="3"/>
    <n v="0.2"/>
    <n v="17.879399999999997"/>
  </r>
  <r>
    <x v="23"/>
    <x v="0"/>
    <s v="Greenville"/>
    <x v="3"/>
    <x v="0"/>
    <x v="2"/>
    <x v="11"/>
    <s v="No"/>
    <x v="0"/>
    <n v="16.560000000000002"/>
    <n v="3"/>
    <n v="0.2"/>
    <n v="-2.4840000000000018"/>
  </r>
  <r>
    <x v="54"/>
    <x v="0"/>
    <s v="Long Beach"/>
    <x v="15"/>
    <x v="3"/>
    <x v="2"/>
    <x v="7"/>
    <s v="No"/>
    <x v="2"/>
    <n v="74.95"/>
    <n v="5"/>
    <n v="0"/>
    <n v="36.725500000000004"/>
  </r>
  <r>
    <x v="757"/>
    <x v="0"/>
    <s v="Buffalo Grove"/>
    <x v="10"/>
    <x v="2"/>
    <x v="0"/>
    <x v="3"/>
    <s v="No"/>
    <x v="0"/>
    <n v="355.45499999999998"/>
    <n v="3"/>
    <n v="0.5"/>
    <n v="-184.83660000000003"/>
  </r>
  <r>
    <x v="224"/>
    <x v="0"/>
    <s v="San Diego"/>
    <x v="1"/>
    <x v="1"/>
    <x v="1"/>
    <x v="2"/>
    <s v="Yes"/>
    <x v="0"/>
    <n v="44.400000000000006"/>
    <n v="3"/>
    <n v="0"/>
    <n v="22.200000000000003"/>
  </r>
  <r>
    <x v="224"/>
    <x v="0"/>
    <s v="San Diego"/>
    <x v="1"/>
    <x v="1"/>
    <x v="1"/>
    <x v="2"/>
    <s v="No"/>
    <x v="1"/>
    <n v="20.65"/>
    <n v="5"/>
    <n v="0"/>
    <n v="9.4989999999999988"/>
  </r>
  <r>
    <x v="702"/>
    <x v="0"/>
    <s v="Richmond"/>
    <x v="0"/>
    <x v="0"/>
    <x v="0"/>
    <x v="1"/>
    <s v="No"/>
    <x v="0"/>
    <n v="866.4"/>
    <n v="4"/>
    <n v="0"/>
    <n v="225.26400000000001"/>
  </r>
  <r>
    <x v="238"/>
    <x v="0"/>
    <s v="Springfield"/>
    <x v="17"/>
    <x v="0"/>
    <x v="1"/>
    <x v="6"/>
    <s v="No"/>
    <x v="2"/>
    <n v="5.56"/>
    <n v="2"/>
    <n v="0"/>
    <n v="1.4455999999999998"/>
  </r>
  <r>
    <x v="643"/>
    <x v="0"/>
    <s v="Fort Worth"/>
    <x v="5"/>
    <x v="2"/>
    <x v="1"/>
    <x v="9"/>
    <s v="No"/>
    <x v="0"/>
    <n v="3.1599999999999993"/>
    <n v="4"/>
    <n v="0.8"/>
    <n v="-8.532"/>
  </r>
  <r>
    <x v="643"/>
    <x v="0"/>
    <s v="Fort Worth"/>
    <x v="5"/>
    <x v="2"/>
    <x v="2"/>
    <x v="16"/>
    <s v="Yes"/>
    <x v="0"/>
    <n v="1999.96"/>
    <n v="5"/>
    <n v="0.2"/>
    <n v="624.98749999999995"/>
  </r>
  <r>
    <x v="768"/>
    <x v="0"/>
    <s v="Raleigh"/>
    <x v="3"/>
    <x v="0"/>
    <x v="0"/>
    <x v="5"/>
    <s v="No"/>
    <x v="1"/>
    <n v="46.152000000000001"/>
    <n v="3"/>
    <n v="0.2"/>
    <n v="12.114900000000002"/>
  </r>
  <r>
    <x v="3"/>
    <x v="0"/>
    <s v="Hialeah"/>
    <x v="2"/>
    <x v="0"/>
    <x v="2"/>
    <x v="15"/>
    <s v="No"/>
    <x v="0"/>
    <n v="32.984999999999999"/>
    <n v="3"/>
    <n v="0.5"/>
    <n v="-1.9791000000000025"/>
  </r>
  <r>
    <x v="655"/>
    <x v="2"/>
    <s v="Los Angeles"/>
    <x v="1"/>
    <x v="1"/>
    <x v="1"/>
    <x v="4"/>
    <s v="No"/>
    <x v="2"/>
    <n v="481.32"/>
    <n v="4"/>
    <n v="0"/>
    <n v="125.14319999999998"/>
  </r>
  <r>
    <x v="655"/>
    <x v="2"/>
    <s v="Los Angeles"/>
    <x v="1"/>
    <x v="1"/>
    <x v="1"/>
    <x v="8"/>
    <s v="No"/>
    <x v="0"/>
    <n v="6.3840000000000003"/>
    <n v="1"/>
    <n v="0.2"/>
    <n v="2.1546000000000003"/>
  </r>
  <r>
    <x v="594"/>
    <x v="0"/>
    <s v="Lake Forest"/>
    <x v="1"/>
    <x v="1"/>
    <x v="1"/>
    <x v="9"/>
    <s v="Yes"/>
    <x v="0"/>
    <n v="542.93999999999994"/>
    <n v="3"/>
    <n v="0"/>
    <n v="152.02319999999997"/>
  </r>
  <r>
    <x v="594"/>
    <x v="0"/>
    <s v="Lake Forest"/>
    <x v="1"/>
    <x v="1"/>
    <x v="0"/>
    <x v="5"/>
    <s v="No"/>
    <x v="1"/>
    <n v="54.92"/>
    <n v="4"/>
    <n v="0"/>
    <n v="19.7712"/>
  </r>
  <r>
    <x v="92"/>
    <x v="1"/>
    <s v="Long Beach"/>
    <x v="15"/>
    <x v="3"/>
    <x v="0"/>
    <x v="1"/>
    <s v="No"/>
    <x v="0"/>
    <n v="1448.8200000000002"/>
    <n v="10"/>
    <n v="0.1"/>
    <n v="209.27399999999992"/>
  </r>
  <r>
    <x v="430"/>
    <x v="0"/>
    <s v="Seattle"/>
    <x v="4"/>
    <x v="1"/>
    <x v="1"/>
    <x v="4"/>
    <s v="No"/>
    <x v="2"/>
    <n v="353.88"/>
    <n v="6"/>
    <n v="0"/>
    <n v="17.693999999999988"/>
  </r>
  <r>
    <x v="12"/>
    <x v="0"/>
    <s v="Redding"/>
    <x v="1"/>
    <x v="1"/>
    <x v="2"/>
    <x v="7"/>
    <s v="No"/>
    <x v="0"/>
    <n v="333.57600000000002"/>
    <n v="3"/>
    <n v="0.2"/>
    <n v="25.018199999999993"/>
  </r>
  <r>
    <x v="327"/>
    <x v="2"/>
    <s v="San Antonio"/>
    <x v="5"/>
    <x v="2"/>
    <x v="1"/>
    <x v="2"/>
    <s v="Yes"/>
    <x v="0"/>
    <n v="60.144000000000005"/>
    <n v="6"/>
    <n v="0.2"/>
    <n v="20.298599999999993"/>
  </r>
  <r>
    <x v="753"/>
    <x v="1"/>
    <s v="Houston"/>
    <x v="5"/>
    <x v="2"/>
    <x v="2"/>
    <x v="11"/>
    <s v="No"/>
    <x v="1"/>
    <n v="85.2"/>
    <n v="6"/>
    <n v="0.2"/>
    <n v="20.234999999999996"/>
  </r>
  <r>
    <x v="286"/>
    <x v="0"/>
    <s v="Leominster"/>
    <x v="31"/>
    <x v="3"/>
    <x v="1"/>
    <x v="2"/>
    <s v="No"/>
    <x v="0"/>
    <n v="3.15"/>
    <n v="1"/>
    <n v="0"/>
    <n v="1.512"/>
  </r>
  <r>
    <x v="286"/>
    <x v="0"/>
    <s v="Leominster"/>
    <x v="31"/>
    <x v="3"/>
    <x v="1"/>
    <x v="10"/>
    <s v="No"/>
    <x v="2"/>
    <n v="22.72"/>
    <n v="4"/>
    <n v="0"/>
    <n v="10.223999999999998"/>
  </r>
  <r>
    <x v="464"/>
    <x v="1"/>
    <s v="Los Angeles"/>
    <x v="1"/>
    <x v="1"/>
    <x v="0"/>
    <x v="5"/>
    <s v="No"/>
    <x v="0"/>
    <n v="14.91"/>
    <n v="3"/>
    <n v="0"/>
    <n v="4.6220999999999997"/>
  </r>
  <r>
    <x v="464"/>
    <x v="1"/>
    <s v="Los Angeles"/>
    <x v="1"/>
    <x v="1"/>
    <x v="1"/>
    <x v="9"/>
    <s v="Yes"/>
    <x v="0"/>
    <n v="1158.1199999999999"/>
    <n v="4"/>
    <n v="0"/>
    <n v="335.85479999999984"/>
  </r>
  <r>
    <x v="105"/>
    <x v="1"/>
    <s v="Springfield"/>
    <x v="25"/>
    <x v="2"/>
    <x v="2"/>
    <x v="16"/>
    <s v="No"/>
    <x v="1"/>
    <n v="599.99"/>
    <n v="1"/>
    <n v="0"/>
    <n v="233.99610000000001"/>
  </r>
  <r>
    <x v="236"/>
    <x v="0"/>
    <s v="Waco"/>
    <x v="5"/>
    <x v="2"/>
    <x v="1"/>
    <x v="4"/>
    <s v="No"/>
    <x v="0"/>
    <n v="23.968000000000004"/>
    <n v="2"/>
    <n v="0.2"/>
    <n v="2.3967999999999989"/>
  </r>
  <r>
    <x v="443"/>
    <x v="0"/>
    <s v="Los Angeles"/>
    <x v="1"/>
    <x v="1"/>
    <x v="0"/>
    <x v="1"/>
    <s v="No"/>
    <x v="2"/>
    <n v="638.28800000000012"/>
    <n v="7"/>
    <n v="0.2"/>
    <n v="-31.914400000000015"/>
  </r>
  <r>
    <x v="443"/>
    <x v="0"/>
    <s v="Los Angeles"/>
    <x v="1"/>
    <x v="1"/>
    <x v="1"/>
    <x v="8"/>
    <s v="No"/>
    <x v="0"/>
    <n v="13.208000000000002"/>
    <n v="1"/>
    <n v="0.2"/>
    <n v="4.6228000000000007"/>
  </r>
  <r>
    <x v="215"/>
    <x v="0"/>
    <s v="Auburn"/>
    <x v="15"/>
    <x v="3"/>
    <x v="1"/>
    <x v="8"/>
    <s v="Yes"/>
    <x v="0"/>
    <n v="15.528"/>
    <n v="3"/>
    <n v="0.2"/>
    <n v="5.8230000000000004"/>
  </r>
  <r>
    <x v="446"/>
    <x v="0"/>
    <s v="San Francisco"/>
    <x v="1"/>
    <x v="1"/>
    <x v="1"/>
    <x v="10"/>
    <s v="No"/>
    <x v="1"/>
    <n v="104.85"/>
    <n v="1"/>
    <n v="0"/>
    <n v="50.327999999999996"/>
  </r>
  <r>
    <x v="275"/>
    <x v="0"/>
    <s v="Los Angeles"/>
    <x v="1"/>
    <x v="1"/>
    <x v="1"/>
    <x v="6"/>
    <s v="No"/>
    <x v="0"/>
    <n v="30.48"/>
    <n v="3"/>
    <n v="0"/>
    <n v="7.9248000000000012"/>
  </r>
  <r>
    <x v="275"/>
    <x v="0"/>
    <s v="Los Angeles"/>
    <x v="1"/>
    <x v="1"/>
    <x v="0"/>
    <x v="1"/>
    <s v="No"/>
    <x v="2"/>
    <n v="112.64800000000001"/>
    <n v="1"/>
    <n v="0.2"/>
    <n v="11.264799999999997"/>
  </r>
  <r>
    <x v="479"/>
    <x v="0"/>
    <s v="Los Angeles"/>
    <x v="1"/>
    <x v="1"/>
    <x v="2"/>
    <x v="15"/>
    <s v="No"/>
    <x v="0"/>
    <n v="71.975999999999999"/>
    <n v="3"/>
    <n v="0.2"/>
    <n v="24.291899999999998"/>
  </r>
  <r>
    <x v="190"/>
    <x v="0"/>
    <s v="Chico"/>
    <x v="1"/>
    <x v="1"/>
    <x v="1"/>
    <x v="6"/>
    <s v="Yes"/>
    <x v="0"/>
    <n v="2.21"/>
    <n v="1"/>
    <n v="0"/>
    <n v="0.59670000000000001"/>
  </r>
  <r>
    <x v="190"/>
    <x v="0"/>
    <s v="Chico"/>
    <x v="1"/>
    <x v="1"/>
    <x v="1"/>
    <x v="12"/>
    <s v="No"/>
    <x v="1"/>
    <n v="15.52"/>
    <n v="4"/>
    <n v="0"/>
    <n v="7.4496000000000002"/>
  </r>
  <r>
    <x v="190"/>
    <x v="0"/>
    <s v="Chico"/>
    <x v="1"/>
    <x v="1"/>
    <x v="1"/>
    <x v="10"/>
    <s v="No"/>
    <x v="0"/>
    <n v="36.44"/>
    <n v="4"/>
    <n v="0"/>
    <n v="16.397999999999996"/>
  </r>
  <r>
    <x v="765"/>
    <x v="0"/>
    <s v="Springfield"/>
    <x v="21"/>
    <x v="1"/>
    <x v="0"/>
    <x v="0"/>
    <s v="No"/>
    <x v="2"/>
    <n v="217.76400000000001"/>
    <n v="6"/>
    <n v="0.7"/>
    <n v="-384.71640000000002"/>
  </r>
  <r>
    <x v="765"/>
    <x v="0"/>
    <s v="Springfield"/>
    <x v="21"/>
    <x v="1"/>
    <x v="1"/>
    <x v="14"/>
    <s v="No"/>
    <x v="0"/>
    <n v="39.072000000000003"/>
    <n v="6"/>
    <n v="0.2"/>
    <n v="4.3955999999999982"/>
  </r>
  <r>
    <x v="765"/>
    <x v="0"/>
    <s v="Springfield"/>
    <x v="21"/>
    <x v="1"/>
    <x v="1"/>
    <x v="8"/>
    <s v="Yes"/>
    <x v="0"/>
    <n v="22.638000000000002"/>
    <n v="7"/>
    <n v="0.7"/>
    <n v="-16.601199999999999"/>
  </r>
  <r>
    <x v="765"/>
    <x v="0"/>
    <s v="Springfield"/>
    <x v="21"/>
    <x v="1"/>
    <x v="1"/>
    <x v="6"/>
    <s v="No"/>
    <x v="1"/>
    <n v="95.143999999999991"/>
    <n v="7"/>
    <n v="0.2"/>
    <n v="10.703699999999987"/>
  </r>
  <r>
    <x v="769"/>
    <x v="1"/>
    <s v="Jacksonville"/>
    <x v="2"/>
    <x v="0"/>
    <x v="0"/>
    <x v="5"/>
    <s v="No"/>
    <x v="0"/>
    <n v="12.320000000000002"/>
    <n v="5"/>
    <n v="0.2"/>
    <n v="1.8479999999999985"/>
  </r>
  <r>
    <x v="769"/>
    <x v="1"/>
    <s v="Jacksonville"/>
    <x v="2"/>
    <x v="0"/>
    <x v="1"/>
    <x v="8"/>
    <s v="No"/>
    <x v="2"/>
    <n v="4.4190000000000005"/>
    <n v="3"/>
    <n v="0.7"/>
    <n v="-3.0933000000000002"/>
  </r>
  <r>
    <x v="310"/>
    <x v="0"/>
    <s v="Bakersfield"/>
    <x v="1"/>
    <x v="1"/>
    <x v="1"/>
    <x v="13"/>
    <s v="No"/>
    <x v="0"/>
    <n v="35"/>
    <n v="7"/>
    <n v="0"/>
    <n v="16.8"/>
  </r>
  <r>
    <x v="310"/>
    <x v="0"/>
    <s v="Bakersfield"/>
    <x v="1"/>
    <x v="1"/>
    <x v="0"/>
    <x v="1"/>
    <s v="Yes"/>
    <x v="0"/>
    <n v="72.784000000000006"/>
    <n v="1"/>
    <n v="0.2"/>
    <n v="0"/>
  </r>
  <r>
    <x v="310"/>
    <x v="0"/>
    <s v="Bakersfield"/>
    <x v="1"/>
    <x v="1"/>
    <x v="1"/>
    <x v="9"/>
    <s v="No"/>
    <x v="1"/>
    <n v="97.84"/>
    <n v="2"/>
    <n v="0"/>
    <n v="25.438400000000001"/>
  </r>
  <r>
    <x v="310"/>
    <x v="0"/>
    <s v="Bakersfield"/>
    <x v="1"/>
    <x v="1"/>
    <x v="0"/>
    <x v="5"/>
    <s v="No"/>
    <x v="0"/>
    <n v="51.75"/>
    <n v="1"/>
    <n v="0"/>
    <n v="15.524999999999999"/>
  </r>
  <r>
    <x v="310"/>
    <x v="0"/>
    <s v="Bakersfield"/>
    <x v="1"/>
    <x v="1"/>
    <x v="1"/>
    <x v="8"/>
    <s v="No"/>
    <x v="2"/>
    <n v="46.672000000000004"/>
    <n v="2"/>
    <n v="0.2"/>
    <n v="16.3352"/>
  </r>
  <r>
    <x v="436"/>
    <x v="0"/>
    <s v="New York City"/>
    <x v="15"/>
    <x v="3"/>
    <x v="1"/>
    <x v="4"/>
    <s v="No"/>
    <x v="0"/>
    <n v="1395.54"/>
    <n v="9"/>
    <n v="0"/>
    <n v="362.84040000000005"/>
  </r>
  <r>
    <x v="436"/>
    <x v="0"/>
    <s v="New York City"/>
    <x v="15"/>
    <x v="3"/>
    <x v="0"/>
    <x v="5"/>
    <s v="Yes"/>
    <x v="0"/>
    <n v="117.36"/>
    <n v="4"/>
    <n v="0"/>
    <n v="36.381599999999992"/>
  </r>
  <r>
    <x v="436"/>
    <x v="0"/>
    <s v="New York City"/>
    <x v="15"/>
    <x v="3"/>
    <x v="1"/>
    <x v="2"/>
    <s v="No"/>
    <x v="1"/>
    <n v="18.899999999999999"/>
    <n v="3"/>
    <n v="0"/>
    <n v="8.6939999999999991"/>
  </r>
  <r>
    <x v="436"/>
    <x v="0"/>
    <s v="New York City"/>
    <x v="15"/>
    <x v="3"/>
    <x v="1"/>
    <x v="10"/>
    <s v="No"/>
    <x v="0"/>
    <n v="77.52"/>
    <n v="2"/>
    <n v="0"/>
    <n v="37.9848"/>
  </r>
  <r>
    <x v="257"/>
    <x v="0"/>
    <s v="Chicago"/>
    <x v="10"/>
    <x v="2"/>
    <x v="0"/>
    <x v="1"/>
    <s v="No"/>
    <x v="2"/>
    <n v="421.37200000000001"/>
    <n v="2"/>
    <n v="0.3"/>
    <n v="-6.0196000000000538"/>
  </r>
  <r>
    <x v="438"/>
    <x v="0"/>
    <s v="El Paso"/>
    <x v="5"/>
    <x v="2"/>
    <x v="2"/>
    <x v="7"/>
    <s v="No"/>
    <x v="0"/>
    <n v="575.96800000000007"/>
    <n v="4"/>
    <n v="0.2"/>
    <n v="43.197600000000023"/>
  </r>
  <r>
    <x v="438"/>
    <x v="0"/>
    <s v="El Paso"/>
    <x v="5"/>
    <x v="2"/>
    <x v="1"/>
    <x v="10"/>
    <s v="Yes"/>
    <x v="0"/>
    <n v="10.368000000000002"/>
    <n v="2"/>
    <n v="0.2"/>
    <n v="3.6288"/>
  </r>
  <r>
    <x v="76"/>
    <x v="0"/>
    <s v="Thousand Oaks"/>
    <x v="1"/>
    <x v="1"/>
    <x v="2"/>
    <x v="7"/>
    <s v="No"/>
    <x v="1"/>
    <n v="15.984000000000002"/>
    <n v="2"/>
    <n v="0.2"/>
    <n v="1.1988000000000003"/>
  </r>
  <r>
    <x v="655"/>
    <x v="2"/>
    <s v="Springfield"/>
    <x v="24"/>
    <x v="3"/>
    <x v="1"/>
    <x v="6"/>
    <s v="No"/>
    <x v="0"/>
    <n v="10.272000000000002"/>
    <n v="3"/>
    <n v="0.2"/>
    <n v="1.1555999999999984"/>
  </r>
  <r>
    <x v="722"/>
    <x v="1"/>
    <s v="Dallas"/>
    <x v="5"/>
    <x v="2"/>
    <x v="1"/>
    <x v="4"/>
    <s v="No"/>
    <x v="2"/>
    <n v="61.792000000000002"/>
    <n v="4"/>
    <n v="0.2"/>
    <n v="6.1792000000000016"/>
  </r>
  <r>
    <x v="722"/>
    <x v="1"/>
    <s v="Dallas"/>
    <x v="5"/>
    <x v="2"/>
    <x v="0"/>
    <x v="0"/>
    <s v="No"/>
    <x v="0"/>
    <n v="205.99919999999997"/>
    <n v="3"/>
    <n v="0.32"/>
    <n v="-27.264600000000016"/>
  </r>
  <r>
    <x v="111"/>
    <x v="0"/>
    <s v="Knoxville"/>
    <x v="18"/>
    <x v="0"/>
    <x v="1"/>
    <x v="10"/>
    <s v="Yes"/>
    <x v="0"/>
    <n v="12.192"/>
    <n v="3"/>
    <n v="0.2"/>
    <n v="4.1147999999999998"/>
  </r>
  <r>
    <x v="111"/>
    <x v="0"/>
    <s v="Knoxville"/>
    <x v="18"/>
    <x v="0"/>
    <x v="1"/>
    <x v="9"/>
    <s v="No"/>
    <x v="1"/>
    <n v="87.168000000000006"/>
    <n v="2"/>
    <n v="0.2"/>
    <n v="8.7168000000000063"/>
  </r>
  <r>
    <x v="111"/>
    <x v="0"/>
    <s v="Knoxville"/>
    <x v="18"/>
    <x v="0"/>
    <x v="1"/>
    <x v="6"/>
    <s v="No"/>
    <x v="0"/>
    <n v="31.744"/>
    <n v="2"/>
    <n v="0.2"/>
    <n v="8.3328000000000024"/>
  </r>
  <r>
    <x v="208"/>
    <x v="1"/>
    <s v="Chattanooga"/>
    <x v="18"/>
    <x v="0"/>
    <x v="0"/>
    <x v="5"/>
    <s v="No"/>
    <x v="2"/>
    <n v="132.22400000000002"/>
    <n v="4"/>
    <n v="0.2"/>
    <n v="-18.180799999999998"/>
  </r>
  <r>
    <x v="251"/>
    <x v="1"/>
    <s v="San Diego"/>
    <x v="1"/>
    <x v="1"/>
    <x v="1"/>
    <x v="10"/>
    <s v="No"/>
    <x v="0"/>
    <n v="105.52"/>
    <n v="4"/>
    <n v="0"/>
    <n v="48.539199999999994"/>
  </r>
  <r>
    <x v="251"/>
    <x v="1"/>
    <s v="San Diego"/>
    <x v="1"/>
    <x v="1"/>
    <x v="0"/>
    <x v="5"/>
    <s v="Yes"/>
    <x v="0"/>
    <n v="91.96"/>
    <n v="2"/>
    <n v="0"/>
    <n v="15.633199999999988"/>
  </r>
  <r>
    <x v="251"/>
    <x v="1"/>
    <s v="San Diego"/>
    <x v="1"/>
    <x v="1"/>
    <x v="2"/>
    <x v="7"/>
    <s v="No"/>
    <x v="1"/>
    <n v="1487.9760000000001"/>
    <n v="3"/>
    <n v="0.2"/>
    <n v="185.99699999999984"/>
  </r>
  <r>
    <x v="256"/>
    <x v="2"/>
    <s v="New York City"/>
    <x v="15"/>
    <x v="3"/>
    <x v="1"/>
    <x v="10"/>
    <s v="No"/>
    <x v="0"/>
    <n v="19.440000000000001"/>
    <n v="3"/>
    <n v="0"/>
    <n v="9.3312000000000008"/>
  </r>
  <r>
    <x v="549"/>
    <x v="0"/>
    <s v="Tampa"/>
    <x v="2"/>
    <x v="0"/>
    <x v="2"/>
    <x v="11"/>
    <s v="No"/>
    <x v="2"/>
    <n v="11.672000000000001"/>
    <n v="1"/>
    <n v="0.2"/>
    <n v="-0.7295000000000007"/>
  </r>
  <r>
    <x v="201"/>
    <x v="0"/>
    <s v="Utica"/>
    <x v="15"/>
    <x v="3"/>
    <x v="2"/>
    <x v="7"/>
    <s v="No"/>
    <x v="0"/>
    <n v="279.95999999999998"/>
    <n v="4"/>
    <n v="0"/>
    <n v="78.388800000000003"/>
  </r>
  <r>
    <x v="201"/>
    <x v="0"/>
    <s v="Utica"/>
    <x v="15"/>
    <x v="3"/>
    <x v="1"/>
    <x v="8"/>
    <s v="Yes"/>
    <x v="0"/>
    <n v="12.912000000000001"/>
    <n v="3"/>
    <n v="0.2"/>
    <n v="4.6806000000000001"/>
  </r>
  <r>
    <x v="201"/>
    <x v="0"/>
    <s v="Utica"/>
    <x v="15"/>
    <x v="3"/>
    <x v="1"/>
    <x v="8"/>
    <s v="No"/>
    <x v="1"/>
    <n v="17.088000000000001"/>
    <n v="4"/>
    <n v="0.2"/>
    <n v="5.767199999999999"/>
  </r>
  <r>
    <x v="201"/>
    <x v="0"/>
    <s v="Utica"/>
    <x v="15"/>
    <x v="3"/>
    <x v="1"/>
    <x v="2"/>
    <s v="No"/>
    <x v="0"/>
    <n v="93.149999999999991"/>
    <n v="9"/>
    <n v="0"/>
    <n v="44.712000000000003"/>
  </r>
  <r>
    <x v="201"/>
    <x v="0"/>
    <s v="Utica"/>
    <x v="15"/>
    <x v="3"/>
    <x v="1"/>
    <x v="2"/>
    <s v="No"/>
    <x v="2"/>
    <n v="11.52"/>
    <n v="4"/>
    <n v="0"/>
    <n v="5.6448"/>
  </r>
  <r>
    <x v="728"/>
    <x v="1"/>
    <s v="San Francisco"/>
    <x v="1"/>
    <x v="1"/>
    <x v="1"/>
    <x v="14"/>
    <s v="No"/>
    <x v="0"/>
    <n v="238.62"/>
    <n v="2"/>
    <n v="0"/>
    <n v="4.7724000000000046"/>
  </r>
  <r>
    <x v="728"/>
    <x v="1"/>
    <s v="San Francisco"/>
    <x v="1"/>
    <x v="1"/>
    <x v="1"/>
    <x v="9"/>
    <s v="Yes"/>
    <x v="0"/>
    <n v="7.77"/>
    <n v="1"/>
    <n v="0"/>
    <n v="2.0979000000000001"/>
  </r>
  <r>
    <x v="728"/>
    <x v="1"/>
    <s v="San Francisco"/>
    <x v="1"/>
    <x v="1"/>
    <x v="0"/>
    <x v="3"/>
    <s v="No"/>
    <x v="1"/>
    <n v="285.48"/>
    <n v="5"/>
    <n v="0.2"/>
    <n v="-10.705500000000043"/>
  </r>
  <r>
    <x v="728"/>
    <x v="1"/>
    <s v="San Francisco"/>
    <x v="1"/>
    <x v="1"/>
    <x v="1"/>
    <x v="8"/>
    <s v="No"/>
    <x v="0"/>
    <n v="19.168000000000003"/>
    <n v="4"/>
    <n v="0.2"/>
    <n v="6.4691999999999998"/>
  </r>
  <r>
    <x v="239"/>
    <x v="0"/>
    <s v="Columbus"/>
    <x v="24"/>
    <x v="3"/>
    <x v="1"/>
    <x v="9"/>
    <s v="No"/>
    <x v="2"/>
    <n v="26.136000000000003"/>
    <n v="3"/>
    <n v="0.2"/>
    <n v="1.9602000000000004"/>
  </r>
  <r>
    <x v="683"/>
    <x v="2"/>
    <s v="New York City"/>
    <x v="15"/>
    <x v="3"/>
    <x v="1"/>
    <x v="10"/>
    <s v="No"/>
    <x v="0"/>
    <n v="419.4"/>
    <n v="4"/>
    <n v="0"/>
    <n v="201.31199999999998"/>
  </r>
  <r>
    <x v="683"/>
    <x v="2"/>
    <s v="New York City"/>
    <x v="15"/>
    <x v="3"/>
    <x v="0"/>
    <x v="1"/>
    <s v="Yes"/>
    <x v="0"/>
    <n v="90.801000000000002"/>
    <n v="1"/>
    <n v="0.1"/>
    <n v="14.124599999999999"/>
  </r>
  <r>
    <x v="683"/>
    <x v="2"/>
    <s v="New York City"/>
    <x v="15"/>
    <x v="3"/>
    <x v="0"/>
    <x v="1"/>
    <s v="No"/>
    <x v="1"/>
    <n v="181.76400000000001"/>
    <n v="2"/>
    <n v="0.1"/>
    <n v="-8.0784000000000198"/>
  </r>
  <r>
    <x v="683"/>
    <x v="2"/>
    <s v="New York City"/>
    <x v="15"/>
    <x v="3"/>
    <x v="1"/>
    <x v="6"/>
    <s v="No"/>
    <x v="0"/>
    <n v="5.56"/>
    <n v="2"/>
    <n v="0"/>
    <n v="2.2239999999999998"/>
  </r>
  <r>
    <x v="462"/>
    <x v="0"/>
    <s v="Richmond"/>
    <x v="14"/>
    <x v="2"/>
    <x v="0"/>
    <x v="3"/>
    <s v="No"/>
    <x v="2"/>
    <n v="581.96"/>
    <n v="2"/>
    <n v="0"/>
    <n v="104.75279999999998"/>
  </r>
  <r>
    <x v="462"/>
    <x v="0"/>
    <s v="Richmond"/>
    <x v="14"/>
    <x v="2"/>
    <x v="0"/>
    <x v="1"/>
    <s v="No"/>
    <x v="0"/>
    <n v="29.98"/>
    <n v="1"/>
    <n v="0"/>
    <n v="8.0945999999999998"/>
  </r>
  <r>
    <x v="288"/>
    <x v="0"/>
    <s v="San Diego"/>
    <x v="1"/>
    <x v="1"/>
    <x v="2"/>
    <x v="11"/>
    <s v="Yes"/>
    <x v="0"/>
    <n v="519.96"/>
    <n v="4"/>
    <n v="0"/>
    <n v="176.78640000000001"/>
  </r>
  <r>
    <x v="443"/>
    <x v="0"/>
    <s v="Concord"/>
    <x v="3"/>
    <x v="0"/>
    <x v="1"/>
    <x v="2"/>
    <s v="No"/>
    <x v="1"/>
    <n v="6.2640000000000002"/>
    <n v="3"/>
    <n v="0.2"/>
    <n v="2.0358000000000001"/>
  </r>
  <r>
    <x v="443"/>
    <x v="0"/>
    <s v="Concord"/>
    <x v="3"/>
    <x v="0"/>
    <x v="0"/>
    <x v="1"/>
    <s v="No"/>
    <x v="0"/>
    <n v="363.92"/>
    <n v="5"/>
    <n v="0.2"/>
    <n v="0"/>
  </r>
  <r>
    <x v="77"/>
    <x v="0"/>
    <s v="Miami"/>
    <x v="2"/>
    <x v="0"/>
    <x v="1"/>
    <x v="8"/>
    <s v="No"/>
    <x v="2"/>
    <n v="64.2"/>
    <n v="5"/>
    <n v="0.7"/>
    <n v="-42.799999999999983"/>
  </r>
  <r>
    <x v="77"/>
    <x v="0"/>
    <s v="Miami"/>
    <x v="2"/>
    <x v="0"/>
    <x v="1"/>
    <x v="8"/>
    <s v="No"/>
    <x v="0"/>
    <n v="38.520000000000003"/>
    <n v="3"/>
    <n v="0.7"/>
    <n v="-26.963999999999999"/>
  </r>
  <r>
    <x v="77"/>
    <x v="0"/>
    <s v="Miami"/>
    <x v="2"/>
    <x v="0"/>
    <x v="2"/>
    <x v="11"/>
    <s v="Yes"/>
    <x v="0"/>
    <n v="72.599999999999994"/>
    <n v="5"/>
    <n v="0.2"/>
    <n v="-8.1674999999999933"/>
  </r>
  <r>
    <x v="770"/>
    <x v="0"/>
    <s v="Los Angeles"/>
    <x v="1"/>
    <x v="1"/>
    <x v="2"/>
    <x v="7"/>
    <s v="No"/>
    <x v="1"/>
    <n v="57.567999999999998"/>
    <n v="4"/>
    <n v="0.2"/>
    <n v="5.7568000000000019"/>
  </r>
  <r>
    <x v="597"/>
    <x v="0"/>
    <s v="Seattle"/>
    <x v="4"/>
    <x v="1"/>
    <x v="1"/>
    <x v="4"/>
    <s v="No"/>
    <x v="0"/>
    <n v="83.699999999999989"/>
    <n v="5"/>
    <n v="0"/>
    <n v="3.3479999999999954"/>
  </r>
  <r>
    <x v="675"/>
    <x v="2"/>
    <s v="Arlington"/>
    <x v="17"/>
    <x v="0"/>
    <x v="1"/>
    <x v="10"/>
    <s v="No"/>
    <x v="2"/>
    <n v="32.400000000000006"/>
    <n v="5"/>
    <n v="0"/>
    <n v="15.552000000000001"/>
  </r>
  <r>
    <x v="675"/>
    <x v="2"/>
    <s v="Arlington"/>
    <x v="17"/>
    <x v="0"/>
    <x v="0"/>
    <x v="5"/>
    <s v="No"/>
    <x v="0"/>
    <n v="47.98"/>
    <n v="2"/>
    <n v="0"/>
    <n v="11.035399999999996"/>
  </r>
  <r>
    <x v="574"/>
    <x v="0"/>
    <s v="San Diego"/>
    <x v="1"/>
    <x v="1"/>
    <x v="2"/>
    <x v="7"/>
    <s v="Yes"/>
    <x v="0"/>
    <n v="415.96800000000007"/>
    <n v="4"/>
    <n v="0.2"/>
    <n v="51.995999999999981"/>
  </r>
  <r>
    <x v="574"/>
    <x v="0"/>
    <s v="San Diego"/>
    <x v="1"/>
    <x v="1"/>
    <x v="1"/>
    <x v="4"/>
    <s v="No"/>
    <x v="1"/>
    <n v="304.89999999999998"/>
    <n v="5"/>
    <n v="0"/>
    <n v="6.097999999999999"/>
  </r>
  <r>
    <x v="574"/>
    <x v="0"/>
    <s v="San Diego"/>
    <x v="1"/>
    <x v="1"/>
    <x v="0"/>
    <x v="5"/>
    <s v="No"/>
    <x v="0"/>
    <n v="80.959999999999994"/>
    <n v="4"/>
    <n v="0"/>
    <n v="29.145599999999995"/>
  </r>
  <r>
    <x v="574"/>
    <x v="0"/>
    <s v="San Diego"/>
    <x v="1"/>
    <x v="1"/>
    <x v="1"/>
    <x v="4"/>
    <s v="No"/>
    <x v="2"/>
    <n v="777.21"/>
    <n v="7"/>
    <n v="0"/>
    <n v="54.404699999999963"/>
  </r>
  <r>
    <x v="574"/>
    <x v="0"/>
    <s v="San Diego"/>
    <x v="1"/>
    <x v="1"/>
    <x v="1"/>
    <x v="10"/>
    <s v="No"/>
    <x v="0"/>
    <n v="32.400000000000006"/>
    <n v="5"/>
    <n v="0"/>
    <n v="15.552000000000001"/>
  </r>
  <r>
    <x v="574"/>
    <x v="0"/>
    <s v="San Diego"/>
    <x v="1"/>
    <x v="1"/>
    <x v="0"/>
    <x v="1"/>
    <s v="Yes"/>
    <x v="0"/>
    <n v="225.56799999999998"/>
    <n v="2"/>
    <n v="0.2"/>
    <n v="2.8195999999999799"/>
  </r>
  <r>
    <x v="574"/>
    <x v="0"/>
    <s v="San Diego"/>
    <x v="1"/>
    <x v="1"/>
    <x v="0"/>
    <x v="5"/>
    <s v="No"/>
    <x v="1"/>
    <n v="36.599999999999994"/>
    <n v="3"/>
    <n v="0"/>
    <n v="15.372000000000002"/>
  </r>
  <r>
    <x v="178"/>
    <x v="2"/>
    <s v="Roseville"/>
    <x v="11"/>
    <x v="2"/>
    <x v="1"/>
    <x v="9"/>
    <s v="No"/>
    <x v="0"/>
    <n v="715.64"/>
    <n v="2"/>
    <n v="0"/>
    <n v="178.90999999999997"/>
  </r>
  <r>
    <x v="178"/>
    <x v="2"/>
    <s v="Roseville"/>
    <x v="11"/>
    <x v="2"/>
    <x v="1"/>
    <x v="4"/>
    <s v="No"/>
    <x v="2"/>
    <n v="795.51"/>
    <n v="3"/>
    <n v="0"/>
    <n v="143.19179999999994"/>
  </r>
  <r>
    <x v="178"/>
    <x v="2"/>
    <s v="Roseville"/>
    <x v="11"/>
    <x v="2"/>
    <x v="2"/>
    <x v="16"/>
    <s v="No"/>
    <x v="0"/>
    <n v="549.99"/>
    <n v="1"/>
    <n v="0"/>
    <n v="274.995"/>
  </r>
  <r>
    <x v="178"/>
    <x v="2"/>
    <s v="Roseville"/>
    <x v="11"/>
    <x v="2"/>
    <x v="1"/>
    <x v="8"/>
    <s v="Yes"/>
    <x v="0"/>
    <n v="74.760000000000005"/>
    <n v="3"/>
    <n v="0"/>
    <n v="34.389600000000002"/>
  </r>
  <r>
    <x v="178"/>
    <x v="2"/>
    <s v="Roseville"/>
    <x v="11"/>
    <x v="2"/>
    <x v="0"/>
    <x v="5"/>
    <s v="No"/>
    <x v="1"/>
    <n v="29.22"/>
    <n v="3"/>
    <n v="0"/>
    <n v="12.856800000000002"/>
  </r>
  <r>
    <x v="526"/>
    <x v="2"/>
    <s v="Virginia Beach"/>
    <x v="17"/>
    <x v="0"/>
    <x v="1"/>
    <x v="8"/>
    <s v="No"/>
    <x v="0"/>
    <n v="9.64"/>
    <n v="2"/>
    <n v="0"/>
    <n v="4.7236000000000002"/>
  </r>
  <r>
    <x v="706"/>
    <x v="1"/>
    <s v="Dallas"/>
    <x v="5"/>
    <x v="2"/>
    <x v="1"/>
    <x v="4"/>
    <s v="No"/>
    <x v="2"/>
    <n v="33.488000000000007"/>
    <n v="7"/>
    <n v="0.2"/>
    <n v="-1.2558000000000051"/>
  </r>
  <r>
    <x v="706"/>
    <x v="1"/>
    <s v="Dallas"/>
    <x v="5"/>
    <x v="2"/>
    <x v="1"/>
    <x v="14"/>
    <s v="No"/>
    <x v="0"/>
    <n v="23.04"/>
    <n v="3"/>
    <n v="0.2"/>
    <n v="-4.895999999999999"/>
  </r>
  <r>
    <x v="706"/>
    <x v="1"/>
    <s v="Dallas"/>
    <x v="5"/>
    <x v="2"/>
    <x v="1"/>
    <x v="8"/>
    <s v="Yes"/>
    <x v="0"/>
    <n v="1.3619999999999997"/>
    <n v="1"/>
    <n v="0.8"/>
    <n v="-2.1792000000000007"/>
  </r>
  <r>
    <x v="706"/>
    <x v="1"/>
    <s v="Dallas"/>
    <x v="5"/>
    <x v="2"/>
    <x v="0"/>
    <x v="5"/>
    <s v="No"/>
    <x v="1"/>
    <n v="14.76"/>
    <n v="5"/>
    <n v="0.6"/>
    <n v="-11.439000000000004"/>
  </r>
  <r>
    <x v="300"/>
    <x v="0"/>
    <s v="Concord"/>
    <x v="1"/>
    <x v="1"/>
    <x v="0"/>
    <x v="0"/>
    <s v="No"/>
    <x v="0"/>
    <n v="239.66599999999997"/>
    <n v="2"/>
    <n v="0.15"/>
    <n v="14.097999999999999"/>
  </r>
  <r>
    <x v="652"/>
    <x v="0"/>
    <s v="Conway"/>
    <x v="36"/>
    <x v="0"/>
    <x v="0"/>
    <x v="3"/>
    <s v="No"/>
    <x v="2"/>
    <n v="301.95999999999998"/>
    <n v="2"/>
    <n v="0"/>
    <n v="45.293999999999983"/>
  </r>
  <r>
    <x v="82"/>
    <x v="2"/>
    <s v="Philadelphia"/>
    <x v="9"/>
    <x v="3"/>
    <x v="1"/>
    <x v="10"/>
    <s v="No"/>
    <x v="0"/>
    <n v="7.9680000000000009"/>
    <n v="2"/>
    <n v="0.2"/>
    <n v="2.8884000000000007"/>
  </r>
  <r>
    <x v="632"/>
    <x v="0"/>
    <s v="Little Rock"/>
    <x v="36"/>
    <x v="0"/>
    <x v="1"/>
    <x v="10"/>
    <s v="Yes"/>
    <x v="0"/>
    <n v="109.92"/>
    <n v="2"/>
    <n v="0"/>
    <n v="53.860799999999998"/>
  </r>
  <r>
    <x v="632"/>
    <x v="0"/>
    <s v="Little Rock"/>
    <x v="36"/>
    <x v="0"/>
    <x v="1"/>
    <x v="10"/>
    <s v="No"/>
    <x v="1"/>
    <n v="19.440000000000001"/>
    <n v="3"/>
    <n v="0"/>
    <n v="9.3312000000000008"/>
  </r>
  <r>
    <x v="632"/>
    <x v="0"/>
    <s v="Little Rock"/>
    <x v="36"/>
    <x v="0"/>
    <x v="1"/>
    <x v="6"/>
    <s v="No"/>
    <x v="0"/>
    <n v="11.16"/>
    <n v="2"/>
    <n v="0"/>
    <n v="4.3524000000000003"/>
  </r>
  <r>
    <x v="602"/>
    <x v="1"/>
    <s v="Meriden"/>
    <x v="29"/>
    <x v="3"/>
    <x v="1"/>
    <x v="9"/>
    <s v="No"/>
    <x v="2"/>
    <n v="79.47"/>
    <n v="3"/>
    <n v="0"/>
    <n v="22.251600000000003"/>
  </r>
  <r>
    <x v="602"/>
    <x v="1"/>
    <s v="Meriden"/>
    <x v="29"/>
    <x v="3"/>
    <x v="1"/>
    <x v="6"/>
    <s v="No"/>
    <x v="0"/>
    <n v="4.5599999999999996"/>
    <n v="2"/>
    <n v="0"/>
    <n v="2.0064000000000002"/>
  </r>
  <r>
    <x v="602"/>
    <x v="1"/>
    <s v="Meriden"/>
    <x v="29"/>
    <x v="3"/>
    <x v="0"/>
    <x v="1"/>
    <s v="Yes"/>
    <x v="0"/>
    <n v="1133.3499999999999"/>
    <n v="5"/>
    <n v="0"/>
    <n v="294.67100000000005"/>
  </r>
  <r>
    <x v="130"/>
    <x v="1"/>
    <s v="Philadelphia"/>
    <x v="9"/>
    <x v="3"/>
    <x v="1"/>
    <x v="6"/>
    <s v="No"/>
    <x v="1"/>
    <n v="4.6719999999999997"/>
    <n v="1"/>
    <n v="0.2"/>
    <n v="0.58399999999999985"/>
  </r>
  <r>
    <x v="130"/>
    <x v="1"/>
    <s v="Philadelphia"/>
    <x v="9"/>
    <x v="3"/>
    <x v="1"/>
    <x v="8"/>
    <s v="No"/>
    <x v="0"/>
    <n v="104.58000000000001"/>
    <n v="6"/>
    <n v="0.7"/>
    <n v="-80.178000000000026"/>
  </r>
  <r>
    <x v="671"/>
    <x v="2"/>
    <s v="Cheyenne"/>
    <x v="47"/>
    <x v="1"/>
    <x v="0"/>
    <x v="1"/>
    <s v="No"/>
    <x v="2"/>
    <n v="1603.1360000000002"/>
    <n v="4"/>
    <n v="0.2"/>
    <n v="100.19599999999997"/>
  </r>
  <r>
    <x v="182"/>
    <x v="1"/>
    <s v="Anaheim"/>
    <x v="1"/>
    <x v="1"/>
    <x v="0"/>
    <x v="3"/>
    <s v="No"/>
    <x v="0"/>
    <n v="1293.4879999999998"/>
    <n v="7"/>
    <n v="0.2"/>
    <n v="80.843000000000075"/>
  </r>
  <r>
    <x v="76"/>
    <x v="0"/>
    <s v="Bloomington"/>
    <x v="14"/>
    <x v="2"/>
    <x v="0"/>
    <x v="5"/>
    <s v="Yes"/>
    <x v="0"/>
    <n v="127.94999999999999"/>
    <n v="3"/>
    <n v="0"/>
    <n v="21.751499999999986"/>
  </r>
  <r>
    <x v="467"/>
    <x v="2"/>
    <s v="Columbus"/>
    <x v="32"/>
    <x v="0"/>
    <x v="1"/>
    <x v="4"/>
    <s v="No"/>
    <x v="1"/>
    <n v="59.76"/>
    <n v="1"/>
    <n v="0"/>
    <n v="16.732800000000005"/>
  </r>
  <r>
    <x v="382"/>
    <x v="2"/>
    <s v="Jonesboro"/>
    <x v="36"/>
    <x v="0"/>
    <x v="1"/>
    <x v="8"/>
    <s v="No"/>
    <x v="0"/>
    <n v="108.08"/>
    <n v="7"/>
    <n v="0"/>
    <n v="54.04"/>
  </r>
  <r>
    <x v="382"/>
    <x v="2"/>
    <s v="Jonesboro"/>
    <x v="36"/>
    <x v="0"/>
    <x v="1"/>
    <x v="8"/>
    <s v="No"/>
    <x v="2"/>
    <n v="9.5400000000000009"/>
    <n v="3"/>
    <n v="0"/>
    <n v="4.3883999999999999"/>
  </r>
  <r>
    <x v="86"/>
    <x v="2"/>
    <s v="Philadelphia"/>
    <x v="9"/>
    <x v="3"/>
    <x v="1"/>
    <x v="6"/>
    <s v="No"/>
    <x v="0"/>
    <n v="11.736000000000001"/>
    <n v="3"/>
    <n v="0.2"/>
    <n v="1.0268999999999999"/>
  </r>
  <r>
    <x v="435"/>
    <x v="2"/>
    <s v="Lawrence"/>
    <x v="31"/>
    <x v="3"/>
    <x v="1"/>
    <x v="8"/>
    <s v="Yes"/>
    <x v="0"/>
    <n v="447.85999999999996"/>
    <n v="7"/>
    <n v="0"/>
    <n v="219.45140000000001"/>
  </r>
  <r>
    <x v="435"/>
    <x v="2"/>
    <s v="Lawrence"/>
    <x v="31"/>
    <x v="3"/>
    <x v="1"/>
    <x v="10"/>
    <s v="No"/>
    <x v="1"/>
    <n v="17.940000000000001"/>
    <n v="3"/>
    <n v="0"/>
    <n v="8.7906000000000013"/>
  </r>
  <r>
    <x v="435"/>
    <x v="2"/>
    <s v="Lawrence"/>
    <x v="31"/>
    <x v="3"/>
    <x v="1"/>
    <x v="9"/>
    <s v="No"/>
    <x v="0"/>
    <n v="245.88"/>
    <n v="6"/>
    <n v="0"/>
    <n v="68.846399999999988"/>
  </r>
  <r>
    <x v="597"/>
    <x v="0"/>
    <s v="New York City"/>
    <x v="15"/>
    <x v="3"/>
    <x v="1"/>
    <x v="10"/>
    <s v="No"/>
    <x v="2"/>
    <n v="192.16"/>
    <n v="4"/>
    <n v="0"/>
    <n v="92.236799999999988"/>
  </r>
  <r>
    <x v="478"/>
    <x v="1"/>
    <s v="San Diego"/>
    <x v="1"/>
    <x v="1"/>
    <x v="0"/>
    <x v="1"/>
    <s v="No"/>
    <x v="0"/>
    <n v="801.5680000000001"/>
    <n v="2"/>
    <n v="0.2"/>
    <n v="50.097999999999985"/>
  </r>
  <r>
    <x v="478"/>
    <x v="1"/>
    <s v="San Diego"/>
    <x v="1"/>
    <x v="1"/>
    <x v="1"/>
    <x v="10"/>
    <s v="Yes"/>
    <x v="0"/>
    <n v="368.91"/>
    <n v="9"/>
    <n v="0"/>
    <n v="180.76590000000002"/>
  </r>
  <r>
    <x v="478"/>
    <x v="1"/>
    <s v="San Diego"/>
    <x v="1"/>
    <x v="1"/>
    <x v="0"/>
    <x v="1"/>
    <s v="No"/>
    <x v="1"/>
    <n v="885.52800000000002"/>
    <n v="9"/>
    <n v="0.2"/>
    <n v="-99.621900000000068"/>
  </r>
  <r>
    <x v="553"/>
    <x v="1"/>
    <s v="San Francisco"/>
    <x v="1"/>
    <x v="1"/>
    <x v="0"/>
    <x v="5"/>
    <s v="No"/>
    <x v="0"/>
    <n v="28.28"/>
    <n v="2"/>
    <n v="0"/>
    <n v="7.352800000000002"/>
  </r>
  <r>
    <x v="553"/>
    <x v="1"/>
    <s v="San Francisco"/>
    <x v="1"/>
    <x v="1"/>
    <x v="1"/>
    <x v="14"/>
    <s v="No"/>
    <x v="2"/>
    <n v="4912.59"/>
    <n v="3"/>
    <n v="0"/>
    <n v="196.50359999999978"/>
  </r>
  <r>
    <x v="201"/>
    <x v="0"/>
    <s v="San Francisco"/>
    <x v="1"/>
    <x v="1"/>
    <x v="1"/>
    <x v="8"/>
    <s v="No"/>
    <x v="0"/>
    <n v="14.352000000000002"/>
    <n v="3"/>
    <n v="0.2"/>
    <n v="5.0231999999999992"/>
  </r>
  <r>
    <x v="201"/>
    <x v="0"/>
    <s v="San Francisco"/>
    <x v="1"/>
    <x v="1"/>
    <x v="2"/>
    <x v="11"/>
    <s v="Yes"/>
    <x v="0"/>
    <n v="179.97"/>
    <n v="3"/>
    <n v="0"/>
    <n v="86.385600000000011"/>
  </r>
  <r>
    <x v="771"/>
    <x v="1"/>
    <s v="Cranston"/>
    <x v="34"/>
    <x v="3"/>
    <x v="1"/>
    <x v="4"/>
    <s v="No"/>
    <x v="1"/>
    <n v="42.76"/>
    <n v="1"/>
    <n v="0"/>
    <n v="11.117599999999999"/>
  </r>
  <r>
    <x v="417"/>
    <x v="0"/>
    <s v="Owensboro"/>
    <x v="0"/>
    <x v="0"/>
    <x v="1"/>
    <x v="10"/>
    <s v="No"/>
    <x v="0"/>
    <n v="45.68"/>
    <n v="2"/>
    <n v="0"/>
    <n v="21.012799999999999"/>
  </r>
  <r>
    <x v="758"/>
    <x v="0"/>
    <s v="Baltimore"/>
    <x v="39"/>
    <x v="3"/>
    <x v="1"/>
    <x v="8"/>
    <s v="No"/>
    <x v="2"/>
    <n v="25.06"/>
    <n v="2"/>
    <n v="0"/>
    <n v="11.778199999999998"/>
  </r>
  <r>
    <x v="742"/>
    <x v="0"/>
    <s v="Chicago"/>
    <x v="10"/>
    <x v="2"/>
    <x v="1"/>
    <x v="10"/>
    <s v="No"/>
    <x v="0"/>
    <n v="38.432000000000002"/>
    <n v="1"/>
    <n v="0.2"/>
    <n v="13.451199999999996"/>
  </r>
  <r>
    <x v="742"/>
    <x v="0"/>
    <s v="Chicago"/>
    <x v="10"/>
    <x v="2"/>
    <x v="1"/>
    <x v="4"/>
    <s v="Yes"/>
    <x v="0"/>
    <n v="21.568000000000001"/>
    <n v="2"/>
    <n v="0.2"/>
    <n v="1.6175999999999986"/>
  </r>
  <r>
    <x v="742"/>
    <x v="0"/>
    <s v="Chicago"/>
    <x v="10"/>
    <x v="2"/>
    <x v="2"/>
    <x v="11"/>
    <s v="No"/>
    <x v="1"/>
    <n v="81.576000000000008"/>
    <n v="3"/>
    <n v="0.2"/>
    <n v="2.0393999999999934"/>
  </r>
  <r>
    <x v="757"/>
    <x v="0"/>
    <s v="Atlanta"/>
    <x v="32"/>
    <x v="0"/>
    <x v="1"/>
    <x v="8"/>
    <s v="No"/>
    <x v="0"/>
    <n v="2.78"/>
    <n v="1"/>
    <n v="0"/>
    <n v="1.3621999999999999"/>
  </r>
  <r>
    <x v="470"/>
    <x v="1"/>
    <s v="Los Angeles"/>
    <x v="1"/>
    <x v="1"/>
    <x v="1"/>
    <x v="4"/>
    <s v="No"/>
    <x v="2"/>
    <n v="99.87"/>
    <n v="3"/>
    <n v="0"/>
    <n v="23.968799999999998"/>
  </r>
  <r>
    <x v="484"/>
    <x v="2"/>
    <s v="Los Angeles"/>
    <x v="1"/>
    <x v="1"/>
    <x v="1"/>
    <x v="2"/>
    <s v="No"/>
    <x v="0"/>
    <n v="44.400000000000006"/>
    <n v="3"/>
    <n v="0"/>
    <n v="22.200000000000003"/>
  </r>
  <r>
    <x v="484"/>
    <x v="2"/>
    <s v="Los Angeles"/>
    <x v="1"/>
    <x v="1"/>
    <x v="1"/>
    <x v="10"/>
    <s v="Yes"/>
    <x v="0"/>
    <n v="21.400000000000002"/>
    <n v="5"/>
    <n v="0"/>
    <n v="9.629999999999999"/>
  </r>
  <r>
    <x v="9"/>
    <x v="0"/>
    <s v="Richmond"/>
    <x v="14"/>
    <x v="2"/>
    <x v="0"/>
    <x v="5"/>
    <s v="No"/>
    <x v="1"/>
    <n v="71.12"/>
    <n v="4"/>
    <n v="0"/>
    <n v="22.047199999999997"/>
  </r>
  <r>
    <x v="9"/>
    <x v="0"/>
    <s v="Richmond"/>
    <x v="14"/>
    <x v="2"/>
    <x v="2"/>
    <x v="7"/>
    <s v="No"/>
    <x v="0"/>
    <n v="259.95999999999998"/>
    <n v="4"/>
    <n v="0"/>
    <n v="124.7808"/>
  </r>
  <r>
    <x v="322"/>
    <x v="1"/>
    <s v="San Francisco"/>
    <x v="1"/>
    <x v="1"/>
    <x v="1"/>
    <x v="12"/>
    <s v="No"/>
    <x v="2"/>
    <n v="9.7799999999999994"/>
    <n v="1"/>
    <n v="0"/>
    <n v="4.8899999999999997"/>
  </r>
  <r>
    <x v="583"/>
    <x v="2"/>
    <s v="San Francisco"/>
    <x v="1"/>
    <x v="1"/>
    <x v="1"/>
    <x v="8"/>
    <s v="No"/>
    <x v="0"/>
    <n v="24.192"/>
    <n v="9"/>
    <n v="0.2"/>
    <n v="7.5599999999999987"/>
  </r>
  <r>
    <x v="331"/>
    <x v="1"/>
    <s v="Westfield"/>
    <x v="30"/>
    <x v="3"/>
    <x v="0"/>
    <x v="5"/>
    <s v="Yes"/>
    <x v="0"/>
    <n v="31.56"/>
    <n v="3"/>
    <n v="0"/>
    <n v="10.4148"/>
  </r>
  <r>
    <x v="86"/>
    <x v="2"/>
    <s v="San Francisco"/>
    <x v="1"/>
    <x v="1"/>
    <x v="1"/>
    <x v="10"/>
    <s v="No"/>
    <x v="1"/>
    <n v="59.94"/>
    <n v="3"/>
    <n v="0"/>
    <n v="28.171799999999998"/>
  </r>
  <r>
    <x v="86"/>
    <x v="2"/>
    <s v="San Francisco"/>
    <x v="1"/>
    <x v="1"/>
    <x v="1"/>
    <x v="10"/>
    <s v="No"/>
    <x v="0"/>
    <n v="45.36"/>
    <n v="4"/>
    <n v="0"/>
    <n v="22.226399999999998"/>
  </r>
  <r>
    <x v="86"/>
    <x v="2"/>
    <s v="San Francisco"/>
    <x v="1"/>
    <x v="1"/>
    <x v="1"/>
    <x v="10"/>
    <s v="No"/>
    <x v="2"/>
    <n v="26.400000000000002"/>
    <n v="5"/>
    <n v="0"/>
    <n v="12.672000000000001"/>
  </r>
  <r>
    <x v="86"/>
    <x v="2"/>
    <s v="San Francisco"/>
    <x v="1"/>
    <x v="1"/>
    <x v="1"/>
    <x v="2"/>
    <s v="No"/>
    <x v="0"/>
    <n v="41.4"/>
    <n v="4"/>
    <n v="0"/>
    <n v="19.872"/>
  </r>
  <r>
    <x v="86"/>
    <x v="2"/>
    <s v="San Francisco"/>
    <x v="1"/>
    <x v="1"/>
    <x v="2"/>
    <x v="11"/>
    <s v="Yes"/>
    <x v="0"/>
    <n v="16.95"/>
    <n v="1"/>
    <n v="0"/>
    <n v="1.0169999999999995"/>
  </r>
  <r>
    <x v="470"/>
    <x v="1"/>
    <s v="San Jose"/>
    <x v="1"/>
    <x v="1"/>
    <x v="1"/>
    <x v="8"/>
    <s v="No"/>
    <x v="1"/>
    <n v="24.704000000000001"/>
    <n v="2"/>
    <n v="0.2"/>
    <n v="9.2639999999999993"/>
  </r>
  <r>
    <x v="470"/>
    <x v="1"/>
    <s v="San Jose"/>
    <x v="1"/>
    <x v="1"/>
    <x v="1"/>
    <x v="9"/>
    <s v="No"/>
    <x v="0"/>
    <n v="59.699999999999996"/>
    <n v="3"/>
    <n v="0"/>
    <n v="26.864999999999995"/>
  </r>
  <r>
    <x v="470"/>
    <x v="1"/>
    <s v="San Jose"/>
    <x v="1"/>
    <x v="1"/>
    <x v="0"/>
    <x v="5"/>
    <s v="No"/>
    <x v="2"/>
    <n v="14.52"/>
    <n v="3"/>
    <n v="0"/>
    <n v="5.6627999999999998"/>
  </r>
  <r>
    <x v="470"/>
    <x v="1"/>
    <s v="San Jose"/>
    <x v="1"/>
    <x v="1"/>
    <x v="1"/>
    <x v="8"/>
    <s v="No"/>
    <x v="0"/>
    <n v="104.184"/>
    <n v="3"/>
    <n v="0.2"/>
    <n v="33.8598"/>
  </r>
  <r>
    <x v="649"/>
    <x v="2"/>
    <s v="Seattle"/>
    <x v="4"/>
    <x v="1"/>
    <x v="1"/>
    <x v="4"/>
    <s v="Yes"/>
    <x v="0"/>
    <n v="46.53"/>
    <n v="3"/>
    <n v="0"/>
    <n v="13.028400000000001"/>
  </r>
  <r>
    <x v="61"/>
    <x v="1"/>
    <s v="Owensboro"/>
    <x v="0"/>
    <x v="0"/>
    <x v="1"/>
    <x v="14"/>
    <s v="No"/>
    <x v="1"/>
    <n v="25.5"/>
    <n v="3"/>
    <n v="0"/>
    <n v="6.63"/>
  </r>
  <r>
    <x v="724"/>
    <x v="0"/>
    <s v="New York City"/>
    <x v="15"/>
    <x v="3"/>
    <x v="1"/>
    <x v="4"/>
    <s v="No"/>
    <x v="0"/>
    <n v="14.9"/>
    <n v="5"/>
    <n v="0"/>
    <n v="1.0429999999999984"/>
  </r>
  <r>
    <x v="724"/>
    <x v="0"/>
    <s v="New York City"/>
    <x v="15"/>
    <x v="3"/>
    <x v="1"/>
    <x v="2"/>
    <s v="No"/>
    <x v="2"/>
    <n v="87.71"/>
    <n v="7"/>
    <n v="0"/>
    <n v="41.223699999999994"/>
  </r>
  <r>
    <x v="724"/>
    <x v="0"/>
    <s v="New York City"/>
    <x v="15"/>
    <x v="3"/>
    <x v="0"/>
    <x v="1"/>
    <s v="No"/>
    <x v="0"/>
    <n v="199.76400000000001"/>
    <n v="2"/>
    <n v="0.1"/>
    <n v="8.8783999999999956"/>
  </r>
  <r>
    <x v="724"/>
    <x v="0"/>
    <s v="New York City"/>
    <x v="15"/>
    <x v="3"/>
    <x v="1"/>
    <x v="4"/>
    <s v="Yes"/>
    <x v="0"/>
    <n v="94.6"/>
    <n v="4"/>
    <n v="0"/>
    <n v="27.433999999999997"/>
  </r>
  <r>
    <x v="724"/>
    <x v="0"/>
    <s v="New York City"/>
    <x v="15"/>
    <x v="3"/>
    <x v="0"/>
    <x v="0"/>
    <s v="No"/>
    <x v="1"/>
    <n v="4228.7040000000006"/>
    <n v="6"/>
    <n v="0.2"/>
    <n v="158.57639999999992"/>
  </r>
  <r>
    <x v="724"/>
    <x v="0"/>
    <s v="New York City"/>
    <x v="15"/>
    <x v="3"/>
    <x v="0"/>
    <x v="0"/>
    <s v="No"/>
    <x v="0"/>
    <n v="2003.9200000000003"/>
    <n v="5"/>
    <n v="0.2"/>
    <n v="-25.049000000000149"/>
  </r>
  <r>
    <x v="724"/>
    <x v="0"/>
    <s v="New York City"/>
    <x v="15"/>
    <x v="3"/>
    <x v="2"/>
    <x v="7"/>
    <s v="No"/>
    <x v="2"/>
    <n v="209.96999999999997"/>
    <n v="3"/>
    <n v="0"/>
    <n v="58.791600000000003"/>
  </r>
  <r>
    <x v="724"/>
    <x v="0"/>
    <s v="New York City"/>
    <x v="15"/>
    <x v="3"/>
    <x v="2"/>
    <x v="11"/>
    <s v="No"/>
    <x v="0"/>
    <n v="659.9"/>
    <n v="2"/>
    <n v="0"/>
    <n v="217.76699999999994"/>
  </r>
  <r>
    <x v="724"/>
    <x v="0"/>
    <s v="New York City"/>
    <x v="15"/>
    <x v="3"/>
    <x v="1"/>
    <x v="10"/>
    <s v="Yes"/>
    <x v="0"/>
    <n v="110.96"/>
    <n v="2"/>
    <n v="0"/>
    <n v="53.260799999999996"/>
  </r>
  <r>
    <x v="724"/>
    <x v="0"/>
    <s v="New York City"/>
    <x v="15"/>
    <x v="3"/>
    <x v="2"/>
    <x v="7"/>
    <s v="No"/>
    <x v="1"/>
    <n v="67.8"/>
    <n v="4"/>
    <n v="0"/>
    <n v="1.3559999999999945"/>
  </r>
  <r>
    <x v="158"/>
    <x v="1"/>
    <s v="New York City"/>
    <x v="15"/>
    <x v="3"/>
    <x v="0"/>
    <x v="3"/>
    <s v="No"/>
    <x v="0"/>
    <n v="313.17599999999999"/>
    <n v="2"/>
    <n v="0.4"/>
    <n v="-120.05080000000007"/>
  </r>
  <r>
    <x v="579"/>
    <x v="0"/>
    <s v="Springfield"/>
    <x v="17"/>
    <x v="0"/>
    <x v="1"/>
    <x v="6"/>
    <s v="No"/>
    <x v="2"/>
    <n v="22.959999999999997"/>
    <n v="7"/>
    <n v="0"/>
    <n v="6.6583999999999968"/>
  </r>
  <r>
    <x v="241"/>
    <x v="1"/>
    <s v="Bellingham"/>
    <x v="4"/>
    <x v="1"/>
    <x v="2"/>
    <x v="11"/>
    <s v="No"/>
    <x v="0"/>
    <n v="1099.5"/>
    <n v="10"/>
    <n v="0"/>
    <n v="362.83500000000004"/>
  </r>
  <r>
    <x v="19"/>
    <x v="1"/>
    <s v="Decatur"/>
    <x v="19"/>
    <x v="0"/>
    <x v="0"/>
    <x v="3"/>
    <s v="Yes"/>
    <x v="0"/>
    <n v="1215.92"/>
    <n v="8"/>
    <n v="0"/>
    <n v="316.13920000000007"/>
  </r>
  <r>
    <x v="587"/>
    <x v="1"/>
    <s v="Fayetteville"/>
    <x v="36"/>
    <x v="0"/>
    <x v="1"/>
    <x v="2"/>
    <s v="No"/>
    <x v="1"/>
    <n v="7.31"/>
    <n v="1"/>
    <n v="0"/>
    <n v="3.4356999999999998"/>
  </r>
  <r>
    <x v="587"/>
    <x v="1"/>
    <s v="Fayetteville"/>
    <x v="36"/>
    <x v="0"/>
    <x v="0"/>
    <x v="5"/>
    <s v="No"/>
    <x v="0"/>
    <n v="8.92"/>
    <n v="4"/>
    <n v="0"/>
    <n v="3.9248000000000003"/>
  </r>
  <r>
    <x v="210"/>
    <x v="0"/>
    <s v="Philadelphia"/>
    <x v="9"/>
    <x v="3"/>
    <x v="0"/>
    <x v="0"/>
    <s v="No"/>
    <x v="2"/>
    <n v="87.210000000000008"/>
    <n v="3"/>
    <n v="0.5"/>
    <n v="-45.349200000000003"/>
  </r>
  <r>
    <x v="210"/>
    <x v="0"/>
    <s v="Philadelphia"/>
    <x v="9"/>
    <x v="3"/>
    <x v="1"/>
    <x v="10"/>
    <s v="No"/>
    <x v="0"/>
    <n v="15.552000000000003"/>
    <n v="3"/>
    <n v="0.2"/>
    <n v="5.4432"/>
  </r>
  <r>
    <x v="210"/>
    <x v="0"/>
    <s v="Philadelphia"/>
    <x v="9"/>
    <x v="3"/>
    <x v="2"/>
    <x v="7"/>
    <s v="Yes"/>
    <x v="0"/>
    <n v="683.98799999999994"/>
    <n v="2"/>
    <n v="0.4"/>
    <n v="-113.9980000000001"/>
  </r>
  <r>
    <x v="210"/>
    <x v="0"/>
    <s v="Philadelphia"/>
    <x v="9"/>
    <x v="3"/>
    <x v="1"/>
    <x v="4"/>
    <s v="No"/>
    <x v="1"/>
    <n v="13.392000000000001"/>
    <n v="3"/>
    <n v="0.2"/>
    <n v="1.0044"/>
  </r>
  <r>
    <x v="210"/>
    <x v="0"/>
    <s v="Philadelphia"/>
    <x v="9"/>
    <x v="3"/>
    <x v="2"/>
    <x v="11"/>
    <s v="No"/>
    <x v="0"/>
    <n v="16.776000000000003"/>
    <n v="3"/>
    <n v="0.2"/>
    <n v="4.8231000000000002"/>
  </r>
  <r>
    <x v="210"/>
    <x v="0"/>
    <s v="Philadelphia"/>
    <x v="9"/>
    <x v="3"/>
    <x v="2"/>
    <x v="11"/>
    <s v="No"/>
    <x v="2"/>
    <n v="527.91999999999996"/>
    <n v="2"/>
    <n v="0.2"/>
    <n v="85.786999999999949"/>
  </r>
  <r>
    <x v="46"/>
    <x v="2"/>
    <s v="Seattle"/>
    <x v="4"/>
    <x v="1"/>
    <x v="0"/>
    <x v="5"/>
    <s v="No"/>
    <x v="0"/>
    <n v="25.4"/>
    <n v="5"/>
    <n v="0"/>
    <n v="8.6359999999999992"/>
  </r>
  <r>
    <x v="46"/>
    <x v="2"/>
    <s v="Seattle"/>
    <x v="4"/>
    <x v="1"/>
    <x v="2"/>
    <x v="7"/>
    <s v="Yes"/>
    <x v="0"/>
    <n v="177.48000000000002"/>
    <n v="3"/>
    <n v="0.2"/>
    <n v="19.966499999999982"/>
  </r>
  <r>
    <x v="46"/>
    <x v="2"/>
    <s v="Seattle"/>
    <x v="4"/>
    <x v="1"/>
    <x v="2"/>
    <x v="7"/>
    <s v="No"/>
    <x v="1"/>
    <n v="71.975999999999999"/>
    <n v="3"/>
    <n v="0.2"/>
    <n v="8.9969999999999892"/>
  </r>
  <r>
    <x v="639"/>
    <x v="0"/>
    <s v="Plano"/>
    <x v="5"/>
    <x v="2"/>
    <x v="2"/>
    <x v="7"/>
    <s v="No"/>
    <x v="0"/>
    <n v="95.992000000000004"/>
    <n v="1"/>
    <n v="0.2"/>
    <n v="9.5991999999999997"/>
  </r>
  <r>
    <x v="639"/>
    <x v="0"/>
    <s v="Plano"/>
    <x v="5"/>
    <x v="2"/>
    <x v="1"/>
    <x v="2"/>
    <s v="No"/>
    <x v="2"/>
    <n v="13.216000000000001"/>
    <n v="4"/>
    <n v="0.2"/>
    <n v="4.2951999999999995"/>
  </r>
  <r>
    <x v="355"/>
    <x v="0"/>
    <s v="Los Angeles"/>
    <x v="1"/>
    <x v="1"/>
    <x v="2"/>
    <x v="11"/>
    <s v="No"/>
    <x v="0"/>
    <n v="435.84000000000003"/>
    <n v="12"/>
    <n v="0"/>
    <n v="130.75199999999995"/>
  </r>
  <r>
    <x v="355"/>
    <x v="0"/>
    <s v="Los Angeles"/>
    <x v="1"/>
    <x v="1"/>
    <x v="1"/>
    <x v="6"/>
    <s v="Yes"/>
    <x v="0"/>
    <n v="5.88"/>
    <n v="2"/>
    <n v="0"/>
    <n v="1.5876000000000001"/>
  </r>
  <r>
    <x v="364"/>
    <x v="0"/>
    <s v="Los Angeles"/>
    <x v="1"/>
    <x v="1"/>
    <x v="2"/>
    <x v="7"/>
    <s v="No"/>
    <x v="1"/>
    <n v="211.16800000000001"/>
    <n v="4"/>
    <n v="0.2"/>
    <n v="18.477200000000011"/>
  </r>
  <r>
    <x v="25"/>
    <x v="1"/>
    <s v="Los Angeles"/>
    <x v="1"/>
    <x v="1"/>
    <x v="0"/>
    <x v="5"/>
    <s v="No"/>
    <x v="0"/>
    <n v="6.28"/>
    <n v="1"/>
    <n v="0"/>
    <n v="2.6376000000000004"/>
  </r>
  <r>
    <x v="25"/>
    <x v="1"/>
    <s v="Los Angeles"/>
    <x v="1"/>
    <x v="1"/>
    <x v="2"/>
    <x v="11"/>
    <s v="No"/>
    <x v="2"/>
    <n v="95.1"/>
    <n v="5"/>
    <n v="0"/>
    <n v="30.431999999999995"/>
  </r>
  <r>
    <x v="25"/>
    <x v="1"/>
    <s v="Los Angeles"/>
    <x v="1"/>
    <x v="1"/>
    <x v="1"/>
    <x v="10"/>
    <s v="No"/>
    <x v="0"/>
    <n v="25.92"/>
    <n v="4"/>
    <n v="0"/>
    <n v="12.441600000000001"/>
  </r>
  <r>
    <x v="25"/>
    <x v="1"/>
    <s v="Los Angeles"/>
    <x v="1"/>
    <x v="1"/>
    <x v="1"/>
    <x v="4"/>
    <s v="Yes"/>
    <x v="0"/>
    <n v="48.84"/>
    <n v="4"/>
    <n v="0"/>
    <n v="13.186800000000005"/>
  </r>
  <r>
    <x v="534"/>
    <x v="2"/>
    <s v="Des Moines"/>
    <x v="23"/>
    <x v="2"/>
    <x v="1"/>
    <x v="8"/>
    <s v="No"/>
    <x v="1"/>
    <n v="25.9"/>
    <n v="5"/>
    <n v="0"/>
    <n v="12.690999999999999"/>
  </r>
  <r>
    <x v="118"/>
    <x v="1"/>
    <s v="Southaven"/>
    <x v="35"/>
    <x v="0"/>
    <x v="1"/>
    <x v="12"/>
    <s v="No"/>
    <x v="0"/>
    <n v="42.68"/>
    <n v="4"/>
    <n v="0"/>
    <n v="19.6328"/>
  </r>
  <r>
    <x v="118"/>
    <x v="1"/>
    <s v="Southaven"/>
    <x v="35"/>
    <x v="0"/>
    <x v="2"/>
    <x v="11"/>
    <s v="No"/>
    <x v="2"/>
    <n v="299.96999999999997"/>
    <n v="3"/>
    <n v="0"/>
    <n v="125.98740000000001"/>
  </r>
  <r>
    <x v="118"/>
    <x v="1"/>
    <s v="Southaven"/>
    <x v="35"/>
    <x v="0"/>
    <x v="1"/>
    <x v="9"/>
    <s v="No"/>
    <x v="0"/>
    <n v="262.24"/>
    <n v="2"/>
    <n v="0"/>
    <n v="78.671999999999997"/>
  </r>
  <r>
    <x v="118"/>
    <x v="1"/>
    <s v="Southaven"/>
    <x v="35"/>
    <x v="0"/>
    <x v="1"/>
    <x v="8"/>
    <s v="Yes"/>
    <x v="0"/>
    <n v="234.36"/>
    <n v="6"/>
    <n v="0"/>
    <n v="112.49279999999999"/>
  </r>
  <r>
    <x v="174"/>
    <x v="2"/>
    <s v="Houston"/>
    <x v="5"/>
    <x v="2"/>
    <x v="1"/>
    <x v="10"/>
    <s v="No"/>
    <x v="1"/>
    <n v="20.736000000000004"/>
    <n v="4"/>
    <n v="0.2"/>
    <n v="7.2576000000000001"/>
  </r>
  <r>
    <x v="737"/>
    <x v="1"/>
    <s v="New York City"/>
    <x v="15"/>
    <x v="3"/>
    <x v="1"/>
    <x v="6"/>
    <s v="No"/>
    <x v="0"/>
    <n v="10.5"/>
    <n v="5"/>
    <n v="0"/>
    <n v="2.9400000000000004"/>
  </r>
  <r>
    <x v="747"/>
    <x v="1"/>
    <s v="Reading"/>
    <x v="9"/>
    <x v="3"/>
    <x v="0"/>
    <x v="5"/>
    <s v="No"/>
    <x v="2"/>
    <n v="23.968000000000004"/>
    <n v="2"/>
    <n v="0.2"/>
    <n v="7.7896000000000001"/>
  </r>
  <r>
    <x v="747"/>
    <x v="1"/>
    <s v="Reading"/>
    <x v="9"/>
    <x v="3"/>
    <x v="0"/>
    <x v="0"/>
    <s v="No"/>
    <x v="0"/>
    <n v="521.96"/>
    <n v="4"/>
    <n v="0.5"/>
    <n v="-250.54079999999999"/>
  </r>
  <r>
    <x v="158"/>
    <x v="1"/>
    <s v="San Francisco"/>
    <x v="1"/>
    <x v="1"/>
    <x v="1"/>
    <x v="4"/>
    <s v="Yes"/>
    <x v="0"/>
    <n v="676.55"/>
    <n v="5"/>
    <n v="0"/>
    <n v="6.7655000000000598"/>
  </r>
  <r>
    <x v="158"/>
    <x v="1"/>
    <s v="San Francisco"/>
    <x v="1"/>
    <x v="1"/>
    <x v="1"/>
    <x v="9"/>
    <s v="No"/>
    <x v="1"/>
    <n v="154.9"/>
    <n v="5"/>
    <n v="0"/>
    <n v="40.274000000000001"/>
  </r>
  <r>
    <x v="158"/>
    <x v="1"/>
    <s v="San Francisco"/>
    <x v="1"/>
    <x v="1"/>
    <x v="1"/>
    <x v="12"/>
    <s v="No"/>
    <x v="0"/>
    <n v="30.56"/>
    <n v="4"/>
    <n v="0"/>
    <n v="14.974399999999999"/>
  </r>
  <r>
    <x v="158"/>
    <x v="1"/>
    <s v="San Francisco"/>
    <x v="1"/>
    <x v="1"/>
    <x v="0"/>
    <x v="1"/>
    <s v="No"/>
    <x v="2"/>
    <n v="770.35200000000009"/>
    <n v="3"/>
    <n v="0.2"/>
    <n v="77.035199999999975"/>
  </r>
  <r>
    <x v="504"/>
    <x v="1"/>
    <s v="Los Angeles"/>
    <x v="1"/>
    <x v="1"/>
    <x v="0"/>
    <x v="5"/>
    <s v="No"/>
    <x v="0"/>
    <n v="21.12"/>
    <n v="4"/>
    <n v="0"/>
    <n v="6.5471999999999984"/>
  </r>
  <r>
    <x v="15"/>
    <x v="2"/>
    <s v="Los Angeles"/>
    <x v="1"/>
    <x v="1"/>
    <x v="2"/>
    <x v="7"/>
    <s v="Yes"/>
    <x v="0"/>
    <n v="575.928"/>
    <n v="9"/>
    <n v="0.2"/>
    <n v="57.592799999999983"/>
  </r>
  <r>
    <x v="15"/>
    <x v="2"/>
    <s v="Los Angeles"/>
    <x v="1"/>
    <x v="1"/>
    <x v="1"/>
    <x v="9"/>
    <s v="No"/>
    <x v="1"/>
    <n v="7.78"/>
    <n v="2"/>
    <n v="0"/>
    <n v="2.0228000000000002"/>
  </r>
  <r>
    <x v="15"/>
    <x v="2"/>
    <s v="Los Angeles"/>
    <x v="1"/>
    <x v="1"/>
    <x v="1"/>
    <x v="10"/>
    <s v="No"/>
    <x v="0"/>
    <n v="123.92"/>
    <n v="4"/>
    <n v="0"/>
    <n v="55.763999999999996"/>
  </r>
  <r>
    <x v="756"/>
    <x v="1"/>
    <s v="San Francisco"/>
    <x v="1"/>
    <x v="1"/>
    <x v="1"/>
    <x v="14"/>
    <s v="No"/>
    <x v="2"/>
    <n v="17.22"/>
    <n v="3"/>
    <n v="0"/>
    <n v="5.1659999999999986"/>
  </r>
  <r>
    <x v="756"/>
    <x v="1"/>
    <s v="San Francisco"/>
    <x v="1"/>
    <x v="1"/>
    <x v="1"/>
    <x v="4"/>
    <s v="No"/>
    <x v="0"/>
    <n v="226.56"/>
    <n v="6"/>
    <n v="0"/>
    <n v="63.436800000000005"/>
  </r>
  <r>
    <x v="756"/>
    <x v="1"/>
    <s v="San Francisco"/>
    <x v="1"/>
    <x v="1"/>
    <x v="2"/>
    <x v="7"/>
    <s v="Yes"/>
    <x v="0"/>
    <n v="107.88"/>
    <n v="3"/>
    <n v="0.2"/>
    <n v="10.787999999999997"/>
  </r>
  <r>
    <x v="336"/>
    <x v="2"/>
    <s v="New York City"/>
    <x v="15"/>
    <x v="3"/>
    <x v="1"/>
    <x v="10"/>
    <s v="No"/>
    <x v="1"/>
    <n v="81.98"/>
    <n v="2"/>
    <n v="0"/>
    <n v="40.170200000000001"/>
  </r>
  <r>
    <x v="230"/>
    <x v="0"/>
    <s v="San Diego"/>
    <x v="1"/>
    <x v="1"/>
    <x v="1"/>
    <x v="10"/>
    <s v="No"/>
    <x v="0"/>
    <n v="104.85"/>
    <n v="1"/>
    <n v="0"/>
    <n v="50.327999999999996"/>
  </r>
  <r>
    <x v="230"/>
    <x v="0"/>
    <s v="San Diego"/>
    <x v="1"/>
    <x v="1"/>
    <x v="1"/>
    <x v="8"/>
    <s v="No"/>
    <x v="2"/>
    <n v="8.7040000000000006"/>
    <n v="2"/>
    <n v="0.2"/>
    <n v="3.1551999999999998"/>
  </r>
  <r>
    <x v="230"/>
    <x v="0"/>
    <s v="San Diego"/>
    <x v="1"/>
    <x v="1"/>
    <x v="1"/>
    <x v="10"/>
    <s v="No"/>
    <x v="0"/>
    <n v="19.920000000000002"/>
    <n v="4"/>
    <n v="0"/>
    <n v="9.7608000000000015"/>
  </r>
  <r>
    <x v="230"/>
    <x v="0"/>
    <s v="San Diego"/>
    <x v="1"/>
    <x v="1"/>
    <x v="0"/>
    <x v="5"/>
    <s v="Yes"/>
    <x v="0"/>
    <n v="43.019999999999996"/>
    <n v="3"/>
    <n v="0"/>
    <n v="15.4872"/>
  </r>
  <r>
    <x v="420"/>
    <x v="0"/>
    <s v="New York City"/>
    <x v="15"/>
    <x v="3"/>
    <x v="0"/>
    <x v="0"/>
    <s v="No"/>
    <x v="1"/>
    <n v="240.78400000000002"/>
    <n v="1"/>
    <n v="0.2"/>
    <n v="30.097999999999978"/>
  </r>
  <r>
    <x v="82"/>
    <x v="2"/>
    <s v="New York City"/>
    <x v="15"/>
    <x v="3"/>
    <x v="1"/>
    <x v="9"/>
    <s v="No"/>
    <x v="0"/>
    <n v="414.96"/>
    <n v="2"/>
    <n v="0"/>
    <n v="124.48799999999994"/>
  </r>
  <r>
    <x v="140"/>
    <x v="0"/>
    <s v="Charlotte"/>
    <x v="3"/>
    <x v="0"/>
    <x v="1"/>
    <x v="4"/>
    <s v="No"/>
    <x v="2"/>
    <n v="387.72"/>
    <n v="5"/>
    <n v="0.2"/>
    <n v="-67.851000000000028"/>
  </r>
  <r>
    <x v="645"/>
    <x v="1"/>
    <s v="Overland Park"/>
    <x v="41"/>
    <x v="2"/>
    <x v="1"/>
    <x v="4"/>
    <s v="No"/>
    <x v="0"/>
    <n v="360.38"/>
    <n v="2"/>
    <n v="0"/>
    <n v="93.698800000000006"/>
  </r>
  <r>
    <x v="645"/>
    <x v="1"/>
    <s v="Overland Park"/>
    <x v="41"/>
    <x v="2"/>
    <x v="1"/>
    <x v="10"/>
    <s v="Yes"/>
    <x v="0"/>
    <n v="13.56"/>
    <n v="2"/>
    <n v="0"/>
    <n v="6.2375999999999996"/>
  </r>
  <r>
    <x v="603"/>
    <x v="0"/>
    <s v="Mesa"/>
    <x v="16"/>
    <x v="1"/>
    <x v="2"/>
    <x v="7"/>
    <s v="No"/>
    <x v="1"/>
    <n v="552"/>
    <n v="10"/>
    <n v="0.2"/>
    <n v="34.5"/>
  </r>
  <r>
    <x v="46"/>
    <x v="2"/>
    <s v="Tulsa"/>
    <x v="26"/>
    <x v="2"/>
    <x v="0"/>
    <x v="3"/>
    <s v="No"/>
    <x v="0"/>
    <n v="429.90000000000003"/>
    <n v="5"/>
    <n v="0"/>
    <n v="111.77400000000003"/>
  </r>
  <r>
    <x v="46"/>
    <x v="2"/>
    <s v="Tulsa"/>
    <x v="26"/>
    <x v="2"/>
    <x v="1"/>
    <x v="8"/>
    <s v="No"/>
    <x v="2"/>
    <n v="32.06"/>
    <n v="2"/>
    <n v="0"/>
    <n v="15.3888"/>
  </r>
  <r>
    <x v="46"/>
    <x v="2"/>
    <s v="Tulsa"/>
    <x v="26"/>
    <x v="2"/>
    <x v="0"/>
    <x v="1"/>
    <s v="No"/>
    <x v="0"/>
    <n v="161.96"/>
    <n v="2"/>
    <n v="0"/>
    <n v="45.348800000000011"/>
  </r>
  <r>
    <x v="46"/>
    <x v="2"/>
    <s v="Tulsa"/>
    <x v="26"/>
    <x v="2"/>
    <x v="1"/>
    <x v="4"/>
    <s v="Yes"/>
    <x v="0"/>
    <n v="19.86"/>
    <n v="2"/>
    <n v="0"/>
    <n v="5.7593999999999976"/>
  </r>
  <r>
    <x v="160"/>
    <x v="0"/>
    <s v="New York City"/>
    <x v="15"/>
    <x v="3"/>
    <x v="1"/>
    <x v="10"/>
    <s v="No"/>
    <x v="1"/>
    <n v="12.96"/>
    <n v="2"/>
    <n v="0"/>
    <n v="6.3504000000000005"/>
  </r>
  <r>
    <x v="699"/>
    <x v="0"/>
    <s v="Philadelphia"/>
    <x v="9"/>
    <x v="3"/>
    <x v="1"/>
    <x v="10"/>
    <s v="No"/>
    <x v="0"/>
    <n v="20.544000000000004"/>
    <n v="6"/>
    <n v="0.2"/>
    <n v="6.4199999999999964"/>
  </r>
  <r>
    <x v="559"/>
    <x v="0"/>
    <s v="Hattiesburg"/>
    <x v="35"/>
    <x v="0"/>
    <x v="0"/>
    <x v="5"/>
    <s v="No"/>
    <x v="2"/>
    <n v="185.57999999999998"/>
    <n v="6"/>
    <n v="0"/>
    <n v="76.087800000000001"/>
  </r>
  <r>
    <x v="559"/>
    <x v="0"/>
    <s v="Hattiesburg"/>
    <x v="35"/>
    <x v="0"/>
    <x v="1"/>
    <x v="8"/>
    <s v="No"/>
    <x v="0"/>
    <n v="77.56"/>
    <n v="2"/>
    <n v="0"/>
    <n v="35.677599999999998"/>
  </r>
  <r>
    <x v="559"/>
    <x v="0"/>
    <s v="Hattiesburg"/>
    <x v="35"/>
    <x v="0"/>
    <x v="1"/>
    <x v="4"/>
    <s v="Yes"/>
    <x v="0"/>
    <n v="87.92"/>
    <n v="4"/>
    <n v="0"/>
    <n v="0.87919999999999732"/>
  </r>
  <r>
    <x v="559"/>
    <x v="0"/>
    <s v="Hattiesburg"/>
    <x v="35"/>
    <x v="0"/>
    <x v="1"/>
    <x v="10"/>
    <s v="No"/>
    <x v="1"/>
    <n v="245.94"/>
    <n v="6"/>
    <n v="0"/>
    <n v="120.51060000000001"/>
  </r>
  <r>
    <x v="559"/>
    <x v="0"/>
    <s v="Hattiesburg"/>
    <x v="35"/>
    <x v="0"/>
    <x v="1"/>
    <x v="8"/>
    <s v="No"/>
    <x v="0"/>
    <n v="8.6"/>
    <n v="1"/>
    <n v="0"/>
    <n v="4.0419999999999998"/>
  </r>
  <r>
    <x v="559"/>
    <x v="0"/>
    <s v="Hattiesburg"/>
    <x v="35"/>
    <x v="0"/>
    <x v="0"/>
    <x v="0"/>
    <s v="No"/>
    <x v="2"/>
    <n v="504.90000000000003"/>
    <n v="5"/>
    <n v="0"/>
    <n v="126.22500000000002"/>
  </r>
  <r>
    <x v="301"/>
    <x v="0"/>
    <s v="Los Angeles"/>
    <x v="1"/>
    <x v="1"/>
    <x v="1"/>
    <x v="8"/>
    <s v="No"/>
    <x v="0"/>
    <n v="2357.4880000000003"/>
    <n v="7"/>
    <n v="0.2"/>
    <n v="884.05799999999999"/>
  </r>
  <r>
    <x v="301"/>
    <x v="0"/>
    <s v="Los Angeles"/>
    <x v="1"/>
    <x v="1"/>
    <x v="2"/>
    <x v="7"/>
    <s v="Yes"/>
    <x v="0"/>
    <n v="369.54399999999998"/>
    <n v="7"/>
    <n v="0.2"/>
    <n v="32.335100000000025"/>
  </r>
  <r>
    <x v="301"/>
    <x v="0"/>
    <s v="Los Angeles"/>
    <x v="1"/>
    <x v="1"/>
    <x v="0"/>
    <x v="1"/>
    <s v="No"/>
    <x v="1"/>
    <n v="184.75200000000001"/>
    <n v="3"/>
    <n v="0.2"/>
    <n v="-20.784600000000012"/>
  </r>
  <r>
    <x v="374"/>
    <x v="1"/>
    <s v="Columbus"/>
    <x v="24"/>
    <x v="3"/>
    <x v="1"/>
    <x v="4"/>
    <s v="No"/>
    <x v="0"/>
    <n v="64.959999999999994"/>
    <n v="5"/>
    <n v="0.2"/>
    <n v="-4.0599999999999987"/>
  </r>
  <r>
    <x v="374"/>
    <x v="1"/>
    <s v="Columbus"/>
    <x v="24"/>
    <x v="3"/>
    <x v="1"/>
    <x v="14"/>
    <s v="No"/>
    <x v="2"/>
    <n v="13.52"/>
    <n v="2"/>
    <n v="0.2"/>
    <n v="1.6899999999999986"/>
  </r>
  <r>
    <x v="374"/>
    <x v="1"/>
    <s v="Columbus"/>
    <x v="24"/>
    <x v="3"/>
    <x v="0"/>
    <x v="1"/>
    <s v="No"/>
    <x v="0"/>
    <n v="458.42999999999995"/>
    <n v="5"/>
    <n v="0.3"/>
    <n v="-137.52900000000002"/>
  </r>
  <r>
    <x v="374"/>
    <x v="1"/>
    <s v="Columbus"/>
    <x v="24"/>
    <x v="3"/>
    <x v="1"/>
    <x v="9"/>
    <s v="Yes"/>
    <x v="0"/>
    <n v="387.13600000000002"/>
    <n v="4"/>
    <n v="0.2"/>
    <n v="24.196000000000012"/>
  </r>
  <r>
    <x v="374"/>
    <x v="1"/>
    <s v="Columbus"/>
    <x v="24"/>
    <x v="3"/>
    <x v="0"/>
    <x v="3"/>
    <s v="No"/>
    <x v="1"/>
    <n v="328.59000000000003"/>
    <n v="3"/>
    <n v="0.4"/>
    <n v="-147.8655"/>
  </r>
  <r>
    <x v="64"/>
    <x v="1"/>
    <s v="Caldwell"/>
    <x v="45"/>
    <x v="1"/>
    <x v="0"/>
    <x v="1"/>
    <s v="No"/>
    <x v="0"/>
    <n v="338.35199999999998"/>
    <n v="3"/>
    <n v="0.2"/>
    <n v="4.2293999999999699"/>
  </r>
  <r>
    <x v="64"/>
    <x v="1"/>
    <s v="Caldwell"/>
    <x v="45"/>
    <x v="1"/>
    <x v="1"/>
    <x v="10"/>
    <s v="No"/>
    <x v="2"/>
    <n v="25.92"/>
    <n v="4"/>
    <n v="0"/>
    <n v="12.441600000000001"/>
  </r>
  <r>
    <x v="64"/>
    <x v="1"/>
    <s v="Caldwell"/>
    <x v="45"/>
    <x v="1"/>
    <x v="1"/>
    <x v="10"/>
    <s v="No"/>
    <x v="0"/>
    <n v="91.36"/>
    <n v="4"/>
    <n v="0"/>
    <n v="42.025599999999997"/>
  </r>
  <r>
    <x v="575"/>
    <x v="1"/>
    <s v="Phoenix"/>
    <x v="16"/>
    <x v="1"/>
    <x v="0"/>
    <x v="5"/>
    <s v="Yes"/>
    <x v="0"/>
    <n v="87.960000000000008"/>
    <n v="3"/>
    <n v="0.2"/>
    <n v="7.6965000000000039"/>
  </r>
  <r>
    <x v="575"/>
    <x v="1"/>
    <s v="Phoenix"/>
    <x v="16"/>
    <x v="1"/>
    <x v="1"/>
    <x v="8"/>
    <s v="No"/>
    <x v="1"/>
    <n v="5.2140000000000004"/>
    <n v="2"/>
    <n v="0.7"/>
    <n v="-4.1711999999999989"/>
  </r>
  <r>
    <x v="297"/>
    <x v="0"/>
    <s v="Miami"/>
    <x v="2"/>
    <x v="0"/>
    <x v="1"/>
    <x v="8"/>
    <s v="No"/>
    <x v="0"/>
    <n v="12.294"/>
    <n v="1"/>
    <n v="0.7"/>
    <n v="-8.6057999999999986"/>
  </r>
  <r>
    <x v="369"/>
    <x v="0"/>
    <s v="Los Angeles"/>
    <x v="1"/>
    <x v="1"/>
    <x v="0"/>
    <x v="5"/>
    <s v="No"/>
    <x v="2"/>
    <n v="19.760000000000002"/>
    <n v="4"/>
    <n v="0"/>
    <n v="8.2992000000000008"/>
  </r>
  <r>
    <x v="573"/>
    <x v="0"/>
    <s v="Troy"/>
    <x v="15"/>
    <x v="3"/>
    <x v="0"/>
    <x v="1"/>
    <s v="No"/>
    <x v="0"/>
    <n v="109.764"/>
    <n v="2"/>
    <n v="0.1"/>
    <n v="8.5371999999999968"/>
  </r>
  <r>
    <x v="471"/>
    <x v="1"/>
    <s v="New Bedford"/>
    <x v="31"/>
    <x v="3"/>
    <x v="2"/>
    <x v="7"/>
    <s v="Yes"/>
    <x v="0"/>
    <n v="128.85000000000002"/>
    <n v="3"/>
    <n v="0"/>
    <n v="3.8654999999999973"/>
  </r>
  <r>
    <x v="334"/>
    <x v="1"/>
    <s v="Florence"/>
    <x v="20"/>
    <x v="0"/>
    <x v="0"/>
    <x v="5"/>
    <s v="No"/>
    <x v="1"/>
    <n v="127.94999999999999"/>
    <n v="3"/>
    <n v="0"/>
    <n v="21.751499999999986"/>
  </r>
  <r>
    <x v="52"/>
    <x v="0"/>
    <s v="Los Angeles"/>
    <x v="1"/>
    <x v="1"/>
    <x v="1"/>
    <x v="10"/>
    <s v="No"/>
    <x v="0"/>
    <n v="68.52"/>
    <n v="3"/>
    <n v="0"/>
    <n v="31.519199999999998"/>
  </r>
  <r>
    <x v="52"/>
    <x v="0"/>
    <s v="Los Angeles"/>
    <x v="1"/>
    <x v="1"/>
    <x v="1"/>
    <x v="4"/>
    <s v="No"/>
    <x v="2"/>
    <n v="74.94"/>
    <n v="3"/>
    <n v="0"/>
    <n v="14.238599999999995"/>
  </r>
  <r>
    <x v="52"/>
    <x v="0"/>
    <s v="Los Angeles"/>
    <x v="1"/>
    <x v="1"/>
    <x v="2"/>
    <x v="15"/>
    <s v="No"/>
    <x v="0"/>
    <n v="2548.5600000000004"/>
    <n v="6"/>
    <n v="0.2"/>
    <n v="286.71299999999962"/>
  </r>
  <r>
    <x v="52"/>
    <x v="0"/>
    <s v="Los Angeles"/>
    <x v="1"/>
    <x v="1"/>
    <x v="1"/>
    <x v="12"/>
    <s v="Yes"/>
    <x v="0"/>
    <n v="271.44"/>
    <n v="3"/>
    <n v="0"/>
    <n v="122.148"/>
  </r>
  <r>
    <x v="52"/>
    <x v="0"/>
    <s v="Los Angeles"/>
    <x v="1"/>
    <x v="1"/>
    <x v="2"/>
    <x v="7"/>
    <s v="No"/>
    <x v="1"/>
    <n v="287.88"/>
    <n v="3"/>
    <n v="0.2"/>
    <n v="35.984999999999999"/>
  </r>
  <r>
    <x v="580"/>
    <x v="2"/>
    <s v="Los Angeles"/>
    <x v="1"/>
    <x v="1"/>
    <x v="1"/>
    <x v="10"/>
    <s v="No"/>
    <x v="0"/>
    <n v="14.9"/>
    <n v="5"/>
    <n v="0"/>
    <n v="7.1519999999999992"/>
  </r>
  <r>
    <x v="580"/>
    <x v="2"/>
    <s v="Los Angeles"/>
    <x v="1"/>
    <x v="1"/>
    <x v="2"/>
    <x v="7"/>
    <s v="No"/>
    <x v="2"/>
    <n v="4158.9120000000003"/>
    <n v="8"/>
    <n v="0.2"/>
    <n v="363.90480000000025"/>
  </r>
  <r>
    <x v="672"/>
    <x v="1"/>
    <s v="Los Angeles"/>
    <x v="1"/>
    <x v="1"/>
    <x v="0"/>
    <x v="5"/>
    <s v="No"/>
    <x v="0"/>
    <n v="91.96"/>
    <n v="2"/>
    <n v="0"/>
    <n v="15.633199999999988"/>
  </r>
  <r>
    <x v="672"/>
    <x v="1"/>
    <s v="Los Angeles"/>
    <x v="1"/>
    <x v="1"/>
    <x v="0"/>
    <x v="5"/>
    <s v="Yes"/>
    <x v="0"/>
    <n v="33.11"/>
    <n v="7"/>
    <n v="0"/>
    <n v="12.912900000000004"/>
  </r>
  <r>
    <x v="672"/>
    <x v="1"/>
    <s v="Los Angeles"/>
    <x v="1"/>
    <x v="1"/>
    <x v="1"/>
    <x v="10"/>
    <s v="No"/>
    <x v="1"/>
    <n v="19.440000000000001"/>
    <n v="3"/>
    <n v="0"/>
    <n v="9.3312000000000008"/>
  </r>
  <r>
    <x v="672"/>
    <x v="1"/>
    <s v="Los Angeles"/>
    <x v="1"/>
    <x v="1"/>
    <x v="1"/>
    <x v="10"/>
    <s v="No"/>
    <x v="0"/>
    <n v="55.48"/>
    <n v="1"/>
    <n v="0"/>
    <n v="26.630399999999998"/>
  </r>
  <r>
    <x v="631"/>
    <x v="0"/>
    <s v="Columbus"/>
    <x v="24"/>
    <x v="3"/>
    <x v="1"/>
    <x v="9"/>
    <s v="No"/>
    <x v="2"/>
    <n v="91.92"/>
    <n v="5"/>
    <n v="0.2"/>
    <n v="11.489999999999991"/>
  </r>
  <r>
    <x v="643"/>
    <x v="0"/>
    <s v="Kenner"/>
    <x v="28"/>
    <x v="0"/>
    <x v="1"/>
    <x v="9"/>
    <s v="No"/>
    <x v="0"/>
    <n v="17.34"/>
    <n v="2"/>
    <n v="0"/>
    <n v="4.6818000000000008"/>
  </r>
  <r>
    <x v="643"/>
    <x v="0"/>
    <s v="Kenner"/>
    <x v="28"/>
    <x v="0"/>
    <x v="2"/>
    <x v="11"/>
    <s v="Yes"/>
    <x v="0"/>
    <n v="71.98"/>
    <n v="2"/>
    <n v="0"/>
    <n v="15.1158"/>
  </r>
  <r>
    <x v="90"/>
    <x v="0"/>
    <s v="Cedar Hill"/>
    <x v="5"/>
    <x v="2"/>
    <x v="1"/>
    <x v="12"/>
    <s v="No"/>
    <x v="1"/>
    <n v="7.080000000000001"/>
    <n v="3"/>
    <n v="0.2"/>
    <n v="2.4779999999999989"/>
  </r>
  <r>
    <x v="322"/>
    <x v="1"/>
    <s v="Providence"/>
    <x v="34"/>
    <x v="3"/>
    <x v="2"/>
    <x v="11"/>
    <s v="No"/>
    <x v="0"/>
    <n v="69.98"/>
    <n v="2"/>
    <n v="0"/>
    <n v="4.8986000000000018"/>
  </r>
  <r>
    <x v="661"/>
    <x v="0"/>
    <s v="Lancaster"/>
    <x v="24"/>
    <x v="3"/>
    <x v="1"/>
    <x v="9"/>
    <s v="No"/>
    <x v="2"/>
    <n v="646.27200000000005"/>
    <n v="8"/>
    <n v="0.2"/>
    <n v="64.627199999999988"/>
  </r>
  <r>
    <x v="661"/>
    <x v="0"/>
    <s v="Lancaster"/>
    <x v="24"/>
    <x v="3"/>
    <x v="1"/>
    <x v="10"/>
    <s v="No"/>
    <x v="0"/>
    <n v="10.368000000000002"/>
    <n v="2"/>
    <n v="0.2"/>
    <n v="3.7584"/>
  </r>
  <r>
    <x v="556"/>
    <x v="1"/>
    <s v="Seattle"/>
    <x v="4"/>
    <x v="1"/>
    <x v="1"/>
    <x v="13"/>
    <s v="Yes"/>
    <x v="0"/>
    <n v="8.4"/>
    <n v="5"/>
    <n v="0"/>
    <n v="0.33599999999999963"/>
  </r>
  <r>
    <x v="556"/>
    <x v="1"/>
    <s v="Seattle"/>
    <x v="4"/>
    <x v="1"/>
    <x v="2"/>
    <x v="7"/>
    <s v="No"/>
    <x v="1"/>
    <n v="71.959999999999994"/>
    <n v="5"/>
    <n v="0.2"/>
    <n v="25.185999999999996"/>
  </r>
  <r>
    <x v="299"/>
    <x v="0"/>
    <s v="Jacksonville"/>
    <x v="3"/>
    <x v="0"/>
    <x v="1"/>
    <x v="6"/>
    <s v="No"/>
    <x v="0"/>
    <n v="18.48"/>
    <n v="2"/>
    <n v="0.2"/>
    <n v="6.0059999999999993"/>
  </r>
  <r>
    <x v="621"/>
    <x v="0"/>
    <s v="Los Angeles"/>
    <x v="1"/>
    <x v="1"/>
    <x v="1"/>
    <x v="6"/>
    <s v="No"/>
    <x v="2"/>
    <n v="9.84"/>
    <n v="3"/>
    <n v="0"/>
    <n v="2.8535999999999988"/>
  </r>
  <r>
    <x v="738"/>
    <x v="0"/>
    <s v="Miami"/>
    <x v="2"/>
    <x v="0"/>
    <x v="0"/>
    <x v="1"/>
    <s v="No"/>
    <x v="0"/>
    <n v="239.24"/>
    <n v="1"/>
    <n v="0.2"/>
    <n v="23.924000000000007"/>
  </r>
  <r>
    <x v="164"/>
    <x v="1"/>
    <s v="Nashua"/>
    <x v="38"/>
    <x v="3"/>
    <x v="0"/>
    <x v="5"/>
    <s v="Yes"/>
    <x v="0"/>
    <n v="21.12"/>
    <n v="4"/>
    <n v="0"/>
    <n v="6.5471999999999984"/>
  </r>
  <r>
    <x v="143"/>
    <x v="0"/>
    <s v="New York City"/>
    <x v="15"/>
    <x v="3"/>
    <x v="1"/>
    <x v="14"/>
    <s v="No"/>
    <x v="1"/>
    <n v="54.900000000000006"/>
    <n v="5"/>
    <n v="0"/>
    <n v="15.372000000000003"/>
  </r>
  <r>
    <x v="452"/>
    <x v="2"/>
    <s v="Los Angeles"/>
    <x v="1"/>
    <x v="1"/>
    <x v="0"/>
    <x v="5"/>
    <s v="No"/>
    <x v="0"/>
    <n v="15.24"/>
    <n v="3"/>
    <n v="0"/>
    <n v="5.1815999999999995"/>
  </r>
  <r>
    <x v="310"/>
    <x v="0"/>
    <s v="Carrollton"/>
    <x v="5"/>
    <x v="2"/>
    <x v="1"/>
    <x v="9"/>
    <s v="No"/>
    <x v="2"/>
    <n v="19.567999999999998"/>
    <n v="2"/>
    <n v="0.8"/>
    <n v="-52.833600000000004"/>
  </r>
  <r>
    <x v="310"/>
    <x v="0"/>
    <s v="Carrollton"/>
    <x v="5"/>
    <x v="2"/>
    <x v="1"/>
    <x v="8"/>
    <s v="No"/>
    <x v="0"/>
    <n v="310.39199999999994"/>
    <n v="4"/>
    <n v="0.8"/>
    <n v="-512.14680000000021"/>
  </r>
  <r>
    <x v="731"/>
    <x v="0"/>
    <s v="Georgetown"/>
    <x v="0"/>
    <x v="0"/>
    <x v="0"/>
    <x v="5"/>
    <s v="Yes"/>
    <x v="0"/>
    <n v="42.599999999999994"/>
    <n v="3"/>
    <n v="0"/>
    <n v="16.614000000000001"/>
  </r>
  <r>
    <x v="731"/>
    <x v="0"/>
    <s v="Georgetown"/>
    <x v="0"/>
    <x v="0"/>
    <x v="1"/>
    <x v="8"/>
    <s v="No"/>
    <x v="1"/>
    <n v="113.94"/>
    <n v="6"/>
    <n v="0"/>
    <n v="54.691199999999995"/>
  </r>
  <r>
    <x v="731"/>
    <x v="0"/>
    <s v="Georgetown"/>
    <x v="0"/>
    <x v="0"/>
    <x v="1"/>
    <x v="4"/>
    <s v="No"/>
    <x v="0"/>
    <n v="129.91999999999999"/>
    <n v="4"/>
    <n v="0"/>
    <n v="5.1967999999999961"/>
  </r>
  <r>
    <x v="731"/>
    <x v="0"/>
    <s v="Georgetown"/>
    <x v="0"/>
    <x v="0"/>
    <x v="1"/>
    <x v="6"/>
    <s v="No"/>
    <x v="2"/>
    <n v="5.28"/>
    <n v="3"/>
    <n v="0"/>
    <n v="2.5343999999999998"/>
  </r>
  <r>
    <x v="135"/>
    <x v="1"/>
    <s v="Los Angeles"/>
    <x v="1"/>
    <x v="1"/>
    <x v="2"/>
    <x v="7"/>
    <s v="No"/>
    <x v="0"/>
    <n v="859.2"/>
    <n v="3"/>
    <n v="0.2"/>
    <n v="75.180000000000064"/>
  </r>
  <r>
    <x v="135"/>
    <x v="1"/>
    <s v="Los Angeles"/>
    <x v="1"/>
    <x v="1"/>
    <x v="2"/>
    <x v="15"/>
    <s v="Yes"/>
    <x v="0"/>
    <n v="506.28"/>
    <n v="3"/>
    <n v="0.2"/>
    <n v="177.19799999999998"/>
  </r>
  <r>
    <x v="14"/>
    <x v="0"/>
    <s v="Sierra Vista"/>
    <x v="16"/>
    <x v="1"/>
    <x v="0"/>
    <x v="5"/>
    <s v="No"/>
    <x v="1"/>
    <n v="14.368000000000002"/>
    <n v="2"/>
    <n v="0.2"/>
    <n v="3.9512"/>
  </r>
  <r>
    <x v="340"/>
    <x v="1"/>
    <s v="Knoxville"/>
    <x v="18"/>
    <x v="0"/>
    <x v="0"/>
    <x v="1"/>
    <s v="No"/>
    <x v="0"/>
    <n v="314.35199999999998"/>
    <n v="3"/>
    <n v="0.2"/>
    <n v="-35.36460000000001"/>
  </r>
  <r>
    <x v="340"/>
    <x v="1"/>
    <s v="Knoxville"/>
    <x v="18"/>
    <x v="0"/>
    <x v="1"/>
    <x v="10"/>
    <s v="No"/>
    <x v="2"/>
    <n v="27.888000000000002"/>
    <n v="7"/>
    <n v="0.2"/>
    <n v="10.109400000000001"/>
  </r>
  <r>
    <x v="434"/>
    <x v="1"/>
    <s v="Tucson"/>
    <x v="16"/>
    <x v="1"/>
    <x v="0"/>
    <x v="5"/>
    <s v="No"/>
    <x v="0"/>
    <n v="238.15200000000004"/>
    <n v="3"/>
    <n v="0.2"/>
    <n v="89.306999999999988"/>
  </r>
  <r>
    <x v="682"/>
    <x v="2"/>
    <s v="Minneapolis"/>
    <x v="11"/>
    <x v="2"/>
    <x v="0"/>
    <x v="3"/>
    <s v="Yes"/>
    <x v="0"/>
    <n v="692.93999999999994"/>
    <n v="3"/>
    <n v="0"/>
    <n v="173.23500000000001"/>
  </r>
  <r>
    <x v="291"/>
    <x v="1"/>
    <s v="Miami"/>
    <x v="2"/>
    <x v="0"/>
    <x v="1"/>
    <x v="8"/>
    <s v="No"/>
    <x v="1"/>
    <n v="16.146000000000004"/>
    <n v="9"/>
    <n v="0.7"/>
    <n v="-12.916800000000002"/>
  </r>
  <r>
    <x v="291"/>
    <x v="1"/>
    <s v="Miami"/>
    <x v="2"/>
    <x v="0"/>
    <x v="1"/>
    <x v="8"/>
    <s v="No"/>
    <x v="0"/>
    <n v="1345.4850000000001"/>
    <n v="5"/>
    <n v="0.7"/>
    <n v="-1031.5385000000001"/>
  </r>
  <r>
    <x v="201"/>
    <x v="0"/>
    <s v="Houston"/>
    <x v="5"/>
    <x v="2"/>
    <x v="1"/>
    <x v="10"/>
    <s v="No"/>
    <x v="2"/>
    <n v="173.48800000000003"/>
    <n v="7"/>
    <n v="0.2"/>
    <n v="54.214999999999982"/>
  </r>
  <r>
    <x v="772"/>
    <x v="0"/>
    <s v="Milwaukee"/>
    <x v="6"/>
    <x v="2"/>
    <x v="1"/>
    <x v="6"/>
    <s v="No"/>
    <x v="0"/>
    <n v="57.75"/>
    <n v="5"/>
    <n v="0"/>
    <n v="16.170000000000002"/>
  </r>
  <r>
    <x v="772"/>
    <x v="0"/>
    <s v="Milwaukee"/>
    <x v="6"/>
    <x v="2"/>
    <x v="1"/>
    <x v="9"/>
    <s v="Yes"/>
    <x v="0"/>
    <n v="272.39999999999998"/>
    <n v="5"/>
    <n v="0"/>
    <n v="76.27200000000002"/>
  </r>
  <r>
    <x v="185"/>
    <x v="2"/>
    <s v="Lancaster"/>
    <x v="24"/>
    <x v="3"/>
    <x v="1"/>
    <x v="10"/>
    <s v="No"/>
    <x v="1"/>
    <n v="11.952000000000002"/>
    <n v="3"/>
    <n v="0.2"/>
    <n v="4.0338000000000003"/>
  </r>
  <r>
    <x v="185"/>
    <x v="2"/>
    <s v="Lancaster"/>
    <x v="24"/>
    <x v="3"/>
    <x v="0"/>
    <x v="5"/>
    <s v="No"/>
    <x v="0"/>
    <n v="28"/>
    <n v="4"/>
    <n v="0.2"/>
    <n v="7.7000000000000028"/>
  </r>
  <r>
    <x v="185"/>
    <x v="2"/>
    <s v="Lancaster"/>
    <x v="24"/>
    <x v="3"/>
    <x v="1"/>
    <x v="8"/>
    <s v="No"/>
    <x v="2"/>
    <n v="12.201000000000001"/>
    <n v="7"/>
    <n v="0.7"/>
    <n v="-9.7607999999999961"/>
  </r>
  <r>
    <x v="173"/>
    <x v="0"/>
    <s v="Edinburg"/>
    <x v="5"/>
    <x v="2"/>
    <x v="1"/>
    <x v="8"/>
    <s v="No"/>
    <x v="0"/>
    <n v="2.0679999999999996"/>
    <n v="1"/>
    <n v="0.8"/>
    <n v="-3.4122000000000003"/>
  </r>
  <r>
    <x v="173"/>
    <x v="0"/>
    <s v="Edinburg"/>
    <x v="5"/>
    <x v="2"/>
    <x v="1"/>
    <x v="10"/>
    <s v="Yes"/>
    <x v="0"/>
    <n v="83.84"/>
    <n v="8"/>
    <n v="0.2"/>
    <n v="30.391999999999996"/>
  </r>
  <r>
    <x v="607"/>
    <x v="2"/>
    <s v="New York City"/>
    <x v="15"/>
    <x v="3"/>
    <x v="1"/>
    <x v="12"/>
    <s v="No"/>
    <x v="1"/>
    <n v="11.36"/>
    <n v="2"/>
    <n v="0"/>
    <n v="5.3391999999999991"/>
  </r>
  <r>
    <x v="607"/>
    <x v="2"/>
    <s v="New York City"/>
    <x v="15"/>
    <x v="3"/>
    <x v="1"/>
    <x v="10"/>
    <s v="No"/>
    <x v="0"/>
    <n v="36.4"/>
    <n v="5"/>
    <n v="0"/>
    <n v="17.472000000000001"/>
  </r>
  <r>
    <x v="315"/>
    <x v="0"/>
    <s v="Philadelphia"/>
    <x v="9"/>
    <x v="3"/>
    <x v="2"/>
    <x v="11"/>
    <s v="No"/>
    <x v="2"/>
    <n v="27.968000000000004"/>
    <n v="2"/>
    <n v="0.2"/>
    <n v="6.9920000000000009"/>
  </r>
  <r>
    <x v="258"/>
    <x v="2"/>
    <s v="Rochester"/>
    <x v="15"/>
    <x v="3"/>
    <x v="1"/>
    <x v="4"/>
    <s v="No"/>
    <x v="0"/>
    <n v="142.04"/>
    <n v="4"/>
    <n v="0"/>
    <n v="38.350800000000007"/>
  </r>
  <r>
    <x v="258"/>
    <x v="2"/>
    <s v="Rochester"/>
    <x v="15"/>
    <x v="3"/>
    <x v="1"/>
    <x v="6"/>
    <s v="Yes"/>
    <x v="0"/>
    <n v="14.669999999999998"/>
    <n v="3"/>
    <n v="0"/>
    <n v="6.0147000000000004"/>
  </r>
  <r>
    <x v="267"/>
    <x v="0"/>
    <s v="San Diego"/>
    <x v="1"/>
    <x v="1"/>
    <x v="2"/>
    <x v="16"/>
    <s v="No"/>
    <x v="1"/>
    <n v="1199.96"/>
    <n v="5"/>
    <n v="0.2"/>
    <n v="224.99249999999995"/>
  </r>
  <r>
    <x v="267"/>
    <x v="0"/>
    <s v="San Diego"/>
    <x v="1"/>
    <x v="1"/>
    <x v="1"/>
    <x v="10"/>
    <s v="No"/>
    <x v="0"/>
    <n v="12.600000000000001"/>
    <n v="3"/>
    <n v="0"/>
    <n v="6.1739999999999995"/>
  </r>
  <r>
    <x v="267"/>
    <x v="0"/>
    <s v="San Diego"/>
    <x v="1"/>
    <x v="1"/>
    <x v="1"/>
    <x v="10"/>
    <s v="No"/>
    <x v="2"/>
    <n v="17.940000000000001"/>
    <n v="3"/>
    <n v="0"/>
    <n v="8.0730000000000004"/>
  </r>
  <r>
    <x v="74"/>
    <x v="0"/>
    <s v="Philadelphia"/>
    <x v="9"/>
    <x v="3"/>
    <x v="1"/>
    <x v="2"/>
    <s v="No"/>
    <x v="0"/>
    <n v="23.904000000000003"/>
    <n v="6"/>
    <n v="0.2"/>
    <n v="7.7687999999999988"/>
  </r>
  <r>
    <x v="733"/>
    <x v="0"/>
    <s v="Bartlett"/>
    <x v="18"/>
    <x v="0"/>
    <x v="1"/>
    <x v="14"/>
    <s v="Yes"/>
    <x v="0"/>
    <n v="88.960000000000008"/>
    <n v="8"/>
    <n v="0.2"/>
    <n v="10.007999999999988"/>
  </r>
  <r>
    <x v="254"/>
    <x v="2"/>
    <s v="Lakewood"/>
    <x v="1"/>
    <x v="1"/>
    <x v="0"/>
    <x v="1"/>
    <s v="No"/>
    <x v="1"/>
    <n v="518.27200000000005"/>
    <n v="8"/>
    <n v="0.2"/>
    <n v="-97.176000000000073"/>
  </r>
  <r>
    <x v="254"/>
    <x v="2"/>
    <s v="Lakewood"/>
    <x v="1"/>
    <x v="1"/>
    <x v="0"/>
    <x v="5"/>
    <s v="No"/>
    <x v="0"/>
    <n v="6.98"/>
    <n v="1"/>
    <n v="0"/>
    <n v="3.3504"/>
  </r>
  <r>
    <x v="254"/>
    <x v="2"/>
    <s v="Lakewood"/>
    <x v="1"/>
    <x v="1"/>
    <x v="2"/>
    <x v="15"/>
    <s v="No"/>
    <x v="2"/>
    <n v="343.20000000000005"/>
    <n v="1"/>
    <n v="0.2"/>
    <n v="38.609999999999957"/>
  </r>
  <r>
    <x v="470"/>
    <x v="1"/>
    <s v="Philadelphia"/>
    <x v="9"/>
    <x v="3"/>
    <x v="1"/>
    <x v="2"/>
    <s v="No"/>
    <x v="0"/>
    <n v="17.544"/>
    <n v="3"/>
    <n v="0.2"/>
    <n v="5.9210999999999983"/>
  </r>
  <r>
    <x v="767"/>
    <x v="0"/>
    <s v="Austin"/>
    <x v="5"/>
    <x v="2"/>
    <x v="1"/>
    <x v="4"/>
    <s v="Yes"/>
    <x v="0"/>
    <n v="152.68800000000002"/>
    <n v="2"/>
    <n v="0.2"/>
    <n v="-26.720400000000019"/>
  </r>
  <r>
    <x v="767"/>
    <x v="0"/>
    <s v="Austin"/>
    <x v="5"/>
    <x v="2"/>
    <x v="1"/>
    <x v="13"/>
    <s v="No"/>
    <x v="1"/>
    <n v="3.4880000000000004"/>
    <n v="2"/>
    <n v="0.2"/>
    <n v="0.56679999999999997"/>
  </r>
  <r>
    <x v="767"/>
    <x v="0"/>
    <s v="Austin"/>
    <x v="5"/>
    <x v="2"/>
    <x v="1"/>
    <x v="14"/>
    <s v="No"/>
    <x v="0"/>
    <n v="5.8880000000000008"/>
    <n v="2"/>
    <n v="0.2"/>
    <n v="-1.3248000000000004"/>
  </r>
  <r>
    <x v="92"/>
    <x v="1"/>
    <s v="Los Angeles"/>
    <x v="1"/>
    <x v="1"/>
    <x v="1"/>
    <x v="8"/>
    <s v="No"/>
    <x v="2"/>
    <n v="153.55199999999999"/>
    <n v="3"/>
    <n v="0.2"/>
    <n v="51.823799999999999"/>
  </r>
  <r>
    <x v="92"/>
    <x v="1"/>
    <s v="Los Angeles"/>
    <x v="1"/>
    <x v="1"/>
    <x v="1"/>
    <x v="4"/>
    <s v="No"/>
    <x v="0"/>
    <n v="270.62"/>
    <n v="2"/>
    <n v="0"/>
    <n v="2.7062000000000239"/>
  </r>
  <r>
    <x v="310"/>
    <x v="0"/>
    <s v="New York City"/>
    <x v="15"/>
    <x v="3"/>
    <x v="2"/>
    <x v="11"/>
    <s v="Yes"/>
    <x v="0"/>
    <n v="468.90000000000003"/>
    <n v="6"/>
    <n v="0"/>
    <n v="206.31600000000006"/>
  </r>
  <r>
    <x v="310"/>
    <x v="0"/>
    <s v="New York City"/>
    <x v="15"/>
    <x v="3"/>
    <x v="2"/>
    <x v="11"/>
    <s v="No"/>
    <x v="1"/>
    <n v="72.48"/>
    <n v="2"/>
    <n v="0"/>
    <n v="30.441600000000001"/>
  </r>
  <r>
    <x v="310"/>
    <x v="0"/>
    <s v="New York City"/>
    <x v="15"/>
    <x v="3"/>
    <x v="1"/>
    <x v="14"/>
    <s v="No"/>
    <x v="0"/>
    <n v="10.95"/>
    <n v="3"/>
    <n v="0"/>
    <n v="3.2849999999999993"/>
  </r>
  <r>
    <x v="310"/>
    <x v="0"/>
    <s v="New York City"/>
    <x v="15"/>
    <x v="3"/>
    <x v="0"/>
    <x v="5"/>
    <s v="No"/>
    <x v="2"/>
    <n v="191.82"/>
    <n v="3"/>
    <n v="0"/>
    <n v="61.382399999999997"/>
  </r>
  <r>
    <x v="125"/>
    <x v="2"/>
    <s v="Houston"/>
    <x v="5"/>
    <x v="2"/>
    <x v="1"/>
    <x v="4"/>
    <s v="No"/>
    <x v="0"/>
    <n v="151.05600000000001"/>
    <n v="9"/>
    <n v="0.2"/>
    <n v="7.5527999999999977"/>
  </r>
  <r>
    <x v="180"/>
    <x v="0"/>
    <s v="Lubbock"/>
    <x v="5"/>
    <x v="2"/>
    <x v="0"/>
    <x v="5"/>
    <s v="Yes"/>
    <x v="0"/>
    <n v="25.16"/>
    <n v="5"/>
    <n v="0.6"/>
    <n v="-11.321999999999999"/>
  </r>
  <r>
    <x v="188"/>
    <x v="0"/>
    <s v="Houston"/>
    <x v="5"/>
    <x v="2"/>
    <x v="1"/>
    <x v="8"/>
    <s v="No"/>
    <x v="1"/>
    <n v="6.2159999999999993"/>
    <n v="6"/>
    <n v="0.8"/>
    <n v="-9.634800000000002"/>
  </r>
  <r>
    <x v="188"/>
    <x v="0"/>
    <s v="Houston"/>
    <x v="5"/>
    <x v="2"/>
    <x v="1"/>
    <x v="6"/>
    <s v="No"/>
    <x v="0"/>
    <n v="23.616"/>
    <n v="9"/>
    <n v="0.2"/>
    <n v="2.6567999999999969"/>
  </r>
  <r>
    <x v="188"/>
    <x v="0"/>
    <s v="Houston"/>
    <x v="5"/>
    <x v="2"/>
    <x v="2"/>
    <x v="11"/>
    <s v="No"/>
    <x v="2"/>
    <n v="24.032"/>
    <n v="2"/>
    <n v="0.2"/>
    <n v="-0.60080000000000044"/>
  </r>
  <r>
    <x v="188"/>
    <x v="0"/>
    <s v="Houston"/>
    <x v="5"/>
    <x v="2"/>
    <x v="1"/>
    <x v="2"/>
    <s v="No"/>
    <x v="0"/>
    <n v="2.0880000000000001"/>
    <n v="1"/>
    <n v="0.2"/>
    <n v="0.67859999999999987"/>
  </r>
  <r>
    <x v="188"/>
    <x v="0"/>
    <s v="Houston"/>
    <x v="5"/>
    <x v="2"/>
    <x v="1"/>
    <x v="8"/>
    <s v="Yes"/>
    <x v="0"/>
    <n v="4.4879999999999995"/>
    <n v="6"/>
    <n v="0.8"/>
    <n v="-6.7320000000000011"/>
  </r>
  <r>
    <x v="13"/>
    <x v="0"/>
    <s v="Costa Mesa"/>
    <x v="1"/>
    <x v="1"/>
    <x v="0"/>
    <x v="5"/>
    <s v="No"/>
    <x v="1"/>
    <n v="29.22"/>
    <n v="3"/>
    <n v="0"/>
    <n v="12.856800000000002"/>
  </r>
  <r>
    <x v="541"/>
    <x v="1"/>
    <s v="Roswell"/>
    <x v="32"/>
    <x v="0"/>
    <x v="1"/>
    <x v="10"/>
    <s v="No"/>
    <x v="0"/>
    <n v="6.48"/>
    <n v="1"/>
    <n v="0"/>
    <n v="3.1104000000000003"/>
  </r>
  <r>
    <x v="331"/>
    <x v="1"/>
    <s v="Loveland"/>
    <x v="22"/>
    <x v="1"/>
    <x v="1"/>
    <x v="8"/>
    <s v="No"/>
    <x v="2"/>
    <n v="1.1880000000000002"/>
    <n v="2"/>
    <n v="0.7"/>
    <n v="-0.98999999999999977"/>
  </r>
  <r>
    <x v="277"/>
    <x v="0"/>
    <s v="New York City"/>
    <x v="15"/>
    <x v="3"/>
    <x v="0"/>
    <x v="1"/>
    <s v="No"/>
    <x v="0"/>
    <n v="272.64600000000002"/>
    <n v="3"/>
    <n v="0.1"/>
    <n v="18.176400000000008"/>
  </r>
  <r>
    <x v="277"/>
    <x v="0"/>
    <s v="New York City"/>
    <x v="15"/>
    <x v="3"/>
    <x v="2"/>
    <x v="11"/>
    <s v="Yes"/>
    <x v="0"/>
    <n v="212.8"/>
    <n v="2"/>
    <n v="0"/>
    <n v="95.759999999999991"/>
  </r>
  <r>
    <x v="277"/>
    <x v="0"/>
    <s v="New York City"/>
    <x v="15"/>
    <x v="3"/>
    <x v="1"/>
    <x v="10"/>
    <s v="No"/>
    <x v="1"/>
    <n v="38.520000000000003"/>
    <n v="9"/>
    <n v="0"/>
    <n v="18.104400000000002"/>
  </r>
  <r>
    <x v="277"/>
    <x v="0"/>
    <s v="New York City"/>
    <x v="15"/>
    <x v="3"/>
    <x v="2"/>
    <x v="11"/>
    <s v="No"/>
    <x v="0"/>
    <n v="72.64"/>
    <n v="2"/>
    <n v="0"/>
    <n v="21.791999999999994"/>
  </r>
  <r>
    <x v="277"/>
    <x v="0"/>
    <s v="New York City"/>
    <x v="15"/>
    <x v="3"/>
    <x v="1"/>
    <x v="4"/>
    <s v="No"/>
    <x v="2"/>
    <n v="45.4"/>
    <n v="4"/>
    <n v="0"/>
    <n v="12.712000000000003"/>
  </r>
  <r>
    <x v="277"/>
    <x v="0"/>
    <s v="New York City"/>
    <x v="15"/>
    <x v="3"/>
    <x v="1"/>
    <x v="10"/>
    <s v="No"/>
    <x v="0"/>
    <n v="13.76"/>
    <n v="2"/>
    <n v="0"/>
    <n v="6.3295999999999992"/>
  </r>
  <r>
    <x v="277"/>
    <x v="0"/>
    <s v="New York City"/>
    <x v="15"/>
    <x v="3"/>
    <x v="0"/>
    <x v="1"/>
    <s v="Yes"/>
    <x v="0"/>
    <n v="80.991"/>
    <n v="1"/>
    <n v="0.1"/>
    <n v="8.0990999999999875"/>
  </r>
  <r>
    <x v="277"/>
    <x v="0"/>
    <s v="New York City"/>
    <x v="15"/>
    <x v="3"/>
    <x v="1"/>
    <x v="8"/>
    <s v="No"/>
    <x v="1"/>
    <n v="11.784000000000001"/>
    <n v="3"/>
    <n v="0.2"/>
    <n v="3.9770999999999996"/>
  </r>
  <r>
    <x v="277"/>
    <x v="0"/>
    <s v="New York City"/>
    <x v="15"/>
    <x v="3"/>
    <x v="1"/>
    <x v="13"/>
    <s v="No"/>
    <x v="0"/>
    <n v="4.3600000000000003"/>
    <n v="2"/>
    <n v="0"/>
    <n v="1.7876000000000003"/>
  </r>
  <r>
    <x v="277"/>
    <x v="0"/>
    <s v="New York City"/>
    <x v="15"/>
    <x v="3"/>
    <x v="0"/>
    <x v="1"/>
    <s v="No"/>
    <x v="2"/>
    <n v="2888.1270000000004"/>
    <n v="11"/>
    <n v="0.1"/>
    <n v="609.71569999999997"/>
  </r>
  <r>
    <x v="277"/>
    <x v="0"/>
    <s v="New York City"/>
    <x v="15"/>
    <x v="3"/>
    <x v="2"/>
    <x v="7"/>
    <s v="No"/>
    <x v="0"/>
    <n v="1299.6600000000001"/>
    <n v="2"/>
    <n v="0"/>
    <n v="350.90820000000008"/>
  </r>
  <r>
    <x v="277"/>
    <x v="0"/>
    <s v="New York City"/>
    <x v="15"/>
    <x v="3"/>
    <x v="0"/>
    <x v="1"/>
    <s v="Yes"/>
    <x v="0"/>
    <n v="2254.41"/>
    <n v="5"/>
    <n v="0.1"/>
    <n v="375.73500000000001"/>
  </r>
  <r>
    <x v="277"/>
    <x v="0"/>
    <s v="New York City"/>
    <x v="15"/>
    <x v="3"/>
    <x v="2"/>
    <x v="7"/>
    <s v="No"/>
    <x v="1"/>
    <n v="104.85000000000001"/>
    <n v="3"/>
    <n v="0"/>
    <n v="28.309500000000007"/>
  </r>
  <r>
    <x v="277"/>
    <x v="0"/>
    <s v="New York City"/>
    <x v="15"/>
    <x v="3"/>
    <x v="2"/>
    <x v="11"/>
    <s v="No"/>
    <x v="0"/>
    <n v="59.97"/>
    <n v="3"/>
    <n v="0"/>
    <n v="20.389799999999994"/>
  </r>
  <r>
    <x v="656"/>
    <x v="2"/>
    <s v="Philadelphia"/>
    <x v="9"/>
    <x v="3"/>
    <x v="0"/>
    <x v="3"/>
    <s v="No"/>
    <x v="2"/>
    <n v="314.53199999999998"/>
    <n v="2"/>
    <n v="0.4"/>
    <n v="-83.875200000000035"/>
  </r>
  <r>
    <x v="403"/>
    <x v="1"/>
    <s v="Miami"/>
    <x v="2"/>
    <x v="0"/>
    <x v="1"/>
    <x v="6"/>
    <s v="No"/>
    <x v="0"/>
    <n v="13.632"/>
    <n v="4"/>
    <n v="0.2"/>
    <n v="3.5783999999999998"/>
  </r>
  <r>
    <x v="576"/>
    <x v="0"/>
    <s v="Grand Prairie"/>
    <x v="5"/>
    <x v="2"/>
    <x v="1"/>
    <x v="9"/>
    <s v="Yes"/>
    <x v="0"/>
    <n v="19.431999999999995"/>
    <n v="2"/>
    <n v="0.8"/>
    <n v="-49.551600000000022"/>
  </r>
  <r>
    <x v="576"/>
    <x v="0"/>
    <s v="Grand Prairie"/>
    <x v="5"/>
    <x v="2"/>
    <x v="2"/>
    <x v="11"/>
    <s v="No"/>
    <x v="1"/>
    <n v="65.44"/>
    <n v="5"/>
    <n v="0.2"/>
    <n v="-8.1800000000000033"/>
  </r>
  <r>
    <x v="548"/>
    <x v="0"/>
    <s v="Chicago"/>
    <x v="10"/>
    <x v="2"/>
    <x v="1"/>
    <x v="2"/>
    <s v="No"/>
    <x v="0"/>
    <n v="6"/>
    <n v="2"/>
    <n v="0.2"/>
    <n v="2.0999999999999996"/>
  </r>
  <r>
    <x v="548"/>
    <x v="0"/>
    <s v="Chicago"/>
    <x v="10"/>
    <x v="2"/>
    <x v="1"/>
    <x v="8"/>
    <s v="No"/>
    <x v="2"/>
    <n v="1.9079999999999997"/>
    <n v="3"/>
    <n v="0.8"/>
    <n v="-3.2436000000000016"/>
  </r>
  <r>
    <x v="727"/>
    <x v="0"/>
    <s v="Parma"/>
    <x v="24"/>
    <x v="3"/>
    <x v="0"/>
    <x v="1"/>
    <s v="No"/>
    <x v="0"/>
    <n v="1474.8020000000001"/>
    <n v="7"/>
    <n v="0.3"/>
    <n v="-21.068600000000174"/>
  </r>
  <r>
    <x v="727"/>
    <x v="0"/>
    <s v="Parma"/>
    <x v="24"/>
    <x v="3"/>
    <x v="1"/>
    <x v="9"/>
    <s v="Yes"/>
    <x v="0"/>
    <n v="110.096"/>
    <n v="2"/>
    <n v="0.2"/>
    <n v="33.028800000000004"/>
  </r>
  <r>
    <x v="727"/>
    <x v="0"/>
    <s v="Parma"/>
    <x v="24"/>
    <x v="3"/>
    <x v="1"/>
    <x v="13"/>
    <s v="No"/>
    <x v="1"/>
    <n v="16.752000000000002"/>
    <n v="6"/>
    <n v="0.2"/>
    <n v="5.4443999999999999"/>
  </r>
  <r>
    <x v="727"/>
    <x v="0"/>
    <s v="Parma"/>
    <x v="24"/>
    <x v="3"/>
    <x v="0"/>
    <x v="1"/>
    <s v="No"/>
    <x v="0"/>
    <n v="1537.0739999999998"/>
    <n v="9"/>
    <n v="0.3"/>
    <n v="0"/>
  </r>
  <r>
    <x v="727"/>
    <x v="0"/>
    <s v="Parma"/>
    <x v="24"/>
    <x v="3"/>
    <x v="0"/>
    <x v="1"/>
    <s v="No"/>
    <x v="2"/>
    <n v="449.37200000000001"/>
    <n v="2"/>
    <n v="0.3"/>
    <n v="-12.839199999999977"/>
  </r>
  <r>
    <x v="70"/>
    <x v="1"/>
    <s v="Redwood City"/>
    <x v="1"/>
    <x v="1"/>
    <x v="1"/>
    <x v="8"/>
    <s v="No"/>
    <x v="0"/>
    <n v="41.904000000000003"/>
    <n v="6"/>
    <n v="0.2"/>
    <n v="14.142599999999996"/>
  </r>
  <r>
    <x v="475"/>
    <x v="2"/>
    <s v="New York City"/>
    <x v="15"/>
    <x v="3"/>
    <x v="2"/>
    <x v="7"/>
    <s v="Yes"/>
    <x v="0"/>
    <n v="2279.96"/>
    <n v="4"/>
    <n v="0"/>
    <n v="592.78960000000006"/>
  </r>
  <r>
    <x v="475"/>
    <x v="2"/>
    <s v="New York City"/>
    <x v="15"/>
    <x v="3"/>
    <x v="1"/>
    <x v="2"/>
    <s v="No"/>
    <x v="1"/>
    <n v="14.940000000000001"/>
    <n v="3"/>
    <n v="0"/>
    <n v="6.8723999999999998"/>
  </r>
  <r>
    <x v="335"/>
    <x v="1"/>
    <s v="Springfield"/>
    <x v="21"/>
    <x v="1"/>
    <x v="2"/>
    <x v="7"/>
    <s v="No"/>
    <x v="0"/>
    <n v="191.976"/>
    <n v="3"/>
    <n v="0.2"/>
    <n v="19.197599999999994"/>
  </r>
  <r>
    <x v="335"/>
    <x v="1"/>
    <s v="Springfield"/>
    <x v="21"/>
    <x v="1"/>
    <x v="1"/>
    <x v="6"/>
    <s v="No"/>
    <x v="2"/>
    <n v="23.832000000000001"/>
    <n v="3"/>
    <n v="0.2"/>
    <n v="6.5538000000000007"/>
  </r>
  <r>
    <x v="335"/>
    <x v="1"/>
    <s v="Springfield"/>
    <x v="21"/>
    <x v="1"/>
    <x v="0"/>
    <x v="5"/>
    <s v="No"/>
    <x v="0"/>
    <n v="409.21600000000001"/>
    <n v="8"/>
    <n v="0.2"/>
    <n v="61.38239999999999"/>
  </r>
  <r>
    <x v="335"/>
    <x v="1"/>
    <s v="Springfield"/>
    <x v="21"/>
    <x v="1"/>
    <x v="0"/>
    <x v="0"/>
    <s v="Yes"/>
    <x v="0"/>
    <n v="72.588000000000008"/>
    <n v="2"/>
    <n v="0.7"/>
    <n v="-128.2388"/>
  </r>
  <r>
    <x v="558"/>
    <x v="0"/>
    <s v="Chicago"/>
    <x v="10"/>
    <x v="2"/>
    <x v="1"/>
    <x v="4"/>
    <s v="No"/>
    <x v="1"/>
    <n v="61.567999999999998"/>
    <n v="2"/>
    <n v="0.2"/>
    <n v="4.6175999999999995"/>
  </r>
  <r>
    <x v="174"/>
    <x v="2"/>
    <s v="Bedford"/>
    <x v="5"/>
    <x v="2"/>
    <x v="1"/>
    <x v="10"/>
    <s v="No"/>
    <x v="0"/>
    <n v="20.96"/>
    <n v="4"/>
    <n v="0.2"/>
    <n v="6.8119999999999994"/>
  </r>
  <r>
    <x v="164"/>
    <x v="1"/>
    <s v="Los Angeles"/>
    <x v="1"/>
    <x v="1"/>
    <x v="2"/>
    <x v="11"/>
    <s v="No"/>
    <x v="2"/>
    <n v="44.75"/>
    <n v="5"/>
    <n v="0"/>
    <n v="8.5024999999999942"/>
  </r>
  <r>
    <x v="164"/>
    <x v="1"/>
    <s v="Los Angeles"/>
    <x v="1"/>
    <x v="1"/>
    <x v="1"/>
    <x v="10"/>
    <s v="No"/>
    <x v="0"/>
    <n v="11.96"/>
    <n v="2"/>
    <n v="0"/>
    <n v="5.3819999999999997"/>
  </r>
  <r>
    <x v="164"/>
    <x v="1"/>
    <s v="Los Angeles"/>
    <x v="1"/>
    <x v="1"/>
    <x v="1"/>
    <x v="8"/>
    <s v="Yes"/>
    <x v="0"/>
    <n v="3.9119999999999999"/>
    <n v="1"/>
    <n v="0.2"/>
    <n v="1.2713999999999996"/>
  </r>
  <r>
    <x v="552"/>
    <x v="0"/>
    <s v="New York City"/>
    <x v="15"/>
    <x v="3"/>
    <x v="0"/>
    <x v="1"/>
    <s v="No"/>
    <x v="1"/>
    <n v="327.99600000000004"/>
    <n v="6"/>
    <n v="0.1"/>
    <n v="54.666000000000011"/>
  </r>
  <r>
    <x v="692"/>
    <x v="1"/>
    <s v="San Francisco"/>
    <x v="1"/>
    <x v="1"/>
    <x v="1"/>
    <x v="8"/>
    <s v="No"/>
    <x v="0"/>
    <n v="49.408000000000001"/>
    <n v="4"/>
    <n v="0.2"/>
    <n v="18.527999999999999"/>
  </r>
  <r>
    <x v="773"/>
    <x v="2"/>
    <s v="Virginia Beach"/>
    <x v="17"/>
    <x v="0"/>
    <x v="2"/>
    <x v="11"/>
    <s v="No"/>
    <x v="2"/>
    <n v="53.25"/>
    <n v="3"/>
    <n v="0"/>
    <n v="20.767499999999998"/>
  </r>
  <r>
    <x v="773"/>
    <x v="2"/>
    <s v="Virginia Beach"/>
    <x v="17"/>
    <x v="0"/>
    <x v="1"/>
    <x v="13"/>
    <s v="No"/>
    <x v="0"/>
    <n v="3.76"/>
    <n v="2"/>
    <n v="0"/>
    <n v="1.3159999999999998"/>
  </r>
  <r>
    <x v="353"/>
    <x v="2"/>
    <s v="New York City"/>
    <x v="15"/>
    <x v="3"/>
    <x v="0"/>
    <x v="1"/>
    <s v="Yes"/>
    <x v="0"/>
    <n v="767.21400000000006"/>
    <n v="14"/>
    <n v="0.1"/>
    <n v="161.96739999999997"/>
  </r>
  <r>
    <x v="269"/>
    <x v="0"/>
    <s v="Lebanon"/>
    <x v="18"/>
    <x v="0"/>
    <x v="1"/>
    <x v="10"/>
    <s v="No"/>
    <x v="1"/>
    <n v="163.96"/>
    <n v="5"/>
    <n v="0.2"/>
    <n v="59.435499999999998"/>
  </r>
  <r>
    <x v="774"/>
    <x v="1"/>
    <s v="Los Angeles"/>
    <x v="1"/>
    <x v="1"/>
    <x v="0"/>
    <x v="3"/>
    <s v="No"/>
    <x v="0"/>
    <n v="161.28"/>
    <n v="2"/>
    <n v="0.2"/>
    <n v="12.095999999999997"/>
  </r>
  <r>
    <x v="627"/>
    <x v="0"/>
    <s v="Chula Vista"/>
    <x v="1"/>
    <x v="1"/>
    <x v="1"/>
    <x v="6"/>
    <s v="No"/>
    <x v="2"/>
    <n v="192.8"/>
    <n v="4"/>
    <n v="0"/>
    <n v="55.911999999999978"/>
  </r>
  <r>
    <x v="607"/>
    <x v="2"/>
    <s v="Mcallen"/>
    <x v="5"/>
    <x v="2"/>
    <x v="2"/>
    <x v="11"/>
    <s v="No"/>
    <x v="0"/>
    <n v="27.695999999999998"/>
    <n v="3"/>
    <n v="0.2"/>
    <n v="3.4619999999999997"/>
  </r>
  <r>
    <x v="607"/>
    <x v="2"/>
    <s v="Mcallen"/>
    <x v="5"/>
    <x v="2"/>
    <x v="1"/>
    <x v="9"/>
    <s v="Yes"/>
    <x v="0"/>
    <n v="73.163999999999987"/>
    <n v="6"/>
    <n v="0.8"/>
    <n v="-186.56820000000005"/>
  </r>
  <r>
    <x v="383"/>
    <x v="0"/>
    <s v="Hollywood"/>
    <x v="2"/>
    <x v="0"/>
    <x v="1"/>
    <x v="10"/>
    <s v="No"/>
    <x v="1"/>
    <n v="32.064"/>
    <n v="6"/>
    <n v="0.2"/>
    <n v="11.222399999999999"/>
  </r>
  <r>
    <x v="315"/>
    <x v="0"/>
    <s v="San Francisco"/>
    <x v="1"/>
    <x v="1"/>
    <x v="0"/>
    <x v="0"/>
    <s v="No"/>
    <x v="0"/>
    <n v="205.666"/>
    <n v="2"/>
    <n v="0.15"/>
    <n v="-12.097999999999999"/>
  </r>
  <r>
    <x v="720"/>
    <x v="0"/>
    <s v="Santa Maria"/>
    <x v="1"/>
    <x v="1"/>
    <x v="1"/>
    <x v="4"/>
    <s v="No"/>
    <x v="2"/>
    <n v="115.44"/>
    <n v="3"/>
    <n v="0"/>
    <n v="30.014399999999998"/>
  </r>
  <r>
    <x v="440"/>
    <x v="0"/>
    <s v="Manchester"/>
    <x v="29"/>
    <x v="3"/>
    <x v="1"/>
    <x v="10"/>
    <s v="No"/>
    <x v="0"/>
    <n v="274.8"/>
    <n v="5"/>
    <n v="0"/>
    <n v="134.65199999999999"/>
  </r>
  <r>
    <x v="440"/>
    <x v="0"/>
    <s v="Manchester"/>
    <x v="29"/>
    <x v="3"/>
    <x v="1"/>
    <x v="4"/>
    <s v="Yes"/>
    <x v="0"/>
    <n v="195.64"/>
    <n v="4"/>
    <n v="0"/>
    <n v="3.9128000000000043"/>
  </r>
  <r>
    <x v="440"/>
    <x v="0"/>
    <s v="Manchester"/>
    <x v="29"/>
    <x v="3"/>
    <x v="2"/>
    <x v="7"/>
    <s v="No"/>
    <x v="1"/>
    <n v="257.98"/>
    <n v="2"/>
    <n v="0"/>
    <n v="74.8142"/>
  </r>
  <r>
    <x v="440"/>
    <x v="0"/>
    <s v="Manchester"/>
    <x v="29"/>
    <x v="3"/>
    <x v="1"/>
    <x v="6"/>
    <s v="No"/>
    <x v="0"/>
    <n v="119.03999999999999"/>
    <n v="6"/>
    <n v="0"/>
    <n v="48.806400000000011"/>
  </r>
  <r>
    <x v="218"/>
    <x v="0"/>
    <s v="Omaha"/>
    <x v="8"/>
    <x v="2"/>
    <x v="1"/>
    <x v="10"/>
    <s v="No"/>
    <x v="2"/>
    <n v="20.07"/>
    <n v="3"/>
    <n v="0"/>
    <n v="9.2321999999999989"/>
  </r>
  <r>
    <x v="730"/>
    <x v="0"/>
    <s v="San Jose"/>
    <x v="1"/>
    <x v="1"/>
    <x v="1"/>
    <x v="6"/>
    <s v="No"/>
    <x v="0"/>
    <n v="11.76"/>
    <n v="4"/>
    <n v="0"/>
    <n v="3.1752000000000002"/>
  </r>
  <r>
    <x v="601"/>
    <x v="1"/>
    <s v="San Francisco"/>
    <x v="1"/>
    <x v="1"/>
    <x v="1"/>
    <x v="6"/>
    <s v="Yes"/>
    <x v="0"/>
    <n v="11.76"/>
    <n v="4"/>
    <n v="0"/>
    <n v="3.1752000000000002"/>
  </r>
  <r>
    <x v="601"/>
    <x v="1"/>
    <s v="San Francisco"/>
    <x v="1"/>
    <x v="1"/>
    <x v="1"/>
    <x v="8"/>
    <s v="No"/>
    <x v="1"/>
    <n v="40.736000000000004"/>
    <n v="2"/>
    <n v="0.2"/>
    <n v="14.7668"/>
  </r>
  <r>
    <x v="663"/>
    <x v="0"/>
    <s v="San Francisco"/>
    <x v="1"/>
    <x v="1"/>
    <x v="2"/>
    <x v="7"/>
    <s v="No"/>
    <x v="0"/>
    <n v="201.584"/>
    <n v="2"/>
    <n v="0.2"/>
    <n v="12.599000000000004"/>
  </r>
  <r>
    <x v="684"/>
    <x v="1"/>
    <s v="Long Beach"/>
    <x v="1"/>
    <x v="1"/>
    <x v="0"/>
    <x v="1"/>
    <s v="No"/>
    <x v="2"/>
    <n v="340.70400000000006"/>
    <n v="6"/>
    <n v="0.2"/>
    <n v="-34.070400000000006"/>
  </r>
  <r>
    <x v="528"/>
    <x v="0"/>
    <s v="Columbus"/>
    <x v="32"/>
    <x v="0"/>
    <x v="0"/>
    <x v="0"/>
    <s v="No"/>
    <x v="0"/>
    <n v="354.90000000000003"/>
    <n v="5"/>
    <n v="0"/>
    <n v="88.725000000000023"/>
  </r>
  <r>
    <x v="735"/>
    <x v="2"/>
    <s v="San Francisco"/>
    <x v="1"/>
    <x v="1"/>
    <x v="0"/>
    <x v="0"/>
    <s v="Yes"/>
    <x v="0"/>
    <n v="1198.33"/>
    <n v="10"/>
    <n v="0.15"/>
    <n v="70.490000000000009"/>
  </r>
  <r>
    <x v="361"/>
    <x v="0"/>
    <s v="Los Angeles"/>
    <x v="1"/>
    <x v="1"/>
    <x v="1"/>
    <x v="4"/>
    <s v="No"/>
    <x v="1"/>
    <n v="87.92"/>
    <n v="4"/>
    <n v="0"/>
    <n v="0.87919999999999732"/>
  </r>
  <r>
    <x v="51"/>
    <x v="1"/>
    <s v="Philadelphia"/>
    <x v="9"/>
    <x v="3"/>
    <x v="0"/>
    <x v="5"/>
    <s v="No"/>
    <x v="0"/>
    <n v="51.967999999999996"/>
    <n v="2"/>
    <n v="0.2"/>
    <n v="10.393599999999998"/>
  </r>
  <r>
    <x v="51"/>
    <x v="1"/>
    <s v="Philadelphia"/>
    <x v="9"/>
    <x v="3"/>
    <x v="1"/>
    <x v="4"/>
    <s v="No"/>
    <x v="2"/>
    <n v="51.336000000000006"/>
    <n v="3"/>
    <n v="0.2"/>
    <n v="5.7752999999999961"/>
  </r>
  <r>
    <x v="51"/>
    <x v="1"/>
    <s v="Philadelphia"/>
    <x v="9"/>
    <x v="3"/>
    <x v="1"/>
    <x v="4"/>
    <s v="No"/>
    <x v="0"/>
    <n v="332.70400000000001"/>
    <n v="1"/>
    <n v="0.2"/>
    <n v="33.270399999999981"/>
  </r>
  <r>
    <x v="51"/>
    <x v="1"/>
    <s v="Philadelphia"/>
    <x v="9"/>
    <x v="3"/>
    <x v="0"/>
    <x v="5"/>
    <s v="Yes"/>
    <x v="0"/>
    <n v="42.408000000000008"/>
    <n v="3"/>
    <n v="0.2"/>
    <n v="9.5418000000000003"/>
  </r>
  <r>
    <x v="743"/>
    <x v="0"/>
    <s v="Tulsa"/>
    <x v="26"/>
    <x v="2"/>
    <x v="1"/>
    <x v="12"/>
    <s v="No"/>
    <x v="1"/>
    <n v="81.539999999999992"/>
    <n v="3"/>
    <n v="0"/>
    <n v="38.323799999999999"/>
  </r>
  <r>
    <x v="743"/>
    <x v="0"/>
    <s v="Tulsa"/>
    <x v="26"/>
    <x v="2"/>
    <x v="2"/>
    <x v="11"/>
    <s v="No"/>
    <x v="0"/>
    <n v="167.28"/>
    <n v="12"/>
    <n v="0"/>
    <n v="23.419200000000011"/>
  </r>
  <r>
    <x v="306"/>
    <x v="0"/>
    <s v="Los Angeles"/>
    <x v="1"/>
    <x v="1"/>
    <x v="1"/>
    <x v="4"/>
    <s v="No"/>
    <x v="2"/>
    <n v="772.68"/>
    <n v="4"/>
    <n v="0"/>
    <n v="108.17520000000002"/>
  </r>
  <r>
    <x v="204"/>
    <x v="1"/>
    <s v="Lakeland"/>
    <x v="2"/>
    <x v="0"/>
    <x v="2"/>
    <x v="7"/>
    <s v="No"/>
    <x v="0"/>
    <n v="323.97600000000006"/>
    <n v="3"/>
    <n v="0.2"/>
    <n v="28.347899999999981"/>
  </r>
  <r>
    <x v="204"/>
    <x v="1"/>
    <s v="Lakeland"/>
    <x v="2"/>
    <x v="0"/>
    <x v="1"/>
    <x v="2"/>
    <s v="Yes"/>
    <x v="0"/>
    <n v="11.808"/>
    <n v="4"/>
    <n v="0.2"/>
    <n v="3.9851999999999999"/>
  </r>
  <r>
    <x v="204"/>
    <x v="1"/>
    <s v="Lakeland"/>
    <x v="2"/>
    <x v="0"/>
    <x v="1"/>
    <x v="4"/>
    <s v="No"/>
    <x v="1"/>
    <n v="26.160000000000004"/>
    <n v="3"/>
    <n v="0.2"/>
    <n v="1.961999999999998"/>
  </r>
  <r>
    <x v="204"/>
    <x v="1"/>
    <s v="Lakeland"/>
    <x v="2"/>
    <x v="0"/>
    <x v="1"/>
    <x v="8"/>
    <s v="No"/>
    <x v="0"/>
    <n v="33.57"/>
    <n v="5"/>
    <n v="0.7"/>
    <n v="-25.737000000000002"/>
  </r>
  <r>
    <x v="204"/>
    <x v="1"/>
    <s v="Lakeland"/>
    <x v="2"/>
    <x v="0"/>
    <x v="0"/>
    <x v="5"/>
    <s v="No"/>
    <x v="2"/>
    <n v="4.9920000000000009"/>
    <n v="3"/>
    <n v="0.2"/>
    <n v="1.3728000000000002"/>
  </r>
  <r>
    <x v="204"/>
    <x v="1"/>
    <s v="Lakeland"/>
    <x v="2"/>
    <x v="0"/>
    <x v="0"/>
    <x v="5"/>
    <s v="No"/>
    <x v="0"/>
    <n v="20.016000000000002"/>
    <n v="3"/>
    <n v="0.2"/>
    <n v="5.5044000000000013"/>
  </r>
  <r>
    <x v="204"/>
    <x v="1"/>
    <s v="Lakeland"/>
    <x v="2"/>
    <x v="0"/>
    <x v="2"/>
    <x v="11"/>
    <s v="Yes"/>
    <x v="0"/>
    <n v="170.24"/>
    <n v="2"/>
    <n v="0.2"/>
    <n v="53.199999999999989"/>
  </r>
  <r>
    <x v="301"/>
    <x v="0"/>
    <s v="Houston"/>
    <x v="5"/>
    <x v="2"/>
    <x v="1"/>
    <x v="10"/>
    <s v="No"/>
    <x v="1"/>
    <n v="117.456"/>
    <n v="3"/>
    <n v="0.2"/>
    <n v="44.045999999999992"/>
  </r>
  <r>
    <x v="459"/>
    <x v="1"/>
    <s v="Los Angeles"/>
    <x v="1"/>
    <x v="1"/>
    <x v="1"/>
    <x v="10"/>
    <s v="No"/>
    <x v="0"/>
    <n v="22.96"/>
    <n v="2"/>
    <n v="0"/>
    <n v="11.250400000000001"/>
  </r>
  <r>
    <x v="462"/>
    <x v="0"/>
    <s v="Springfield"/>
    <x v="17"/>
    <x v="0"/>
    <x v="1"/>
    <x v="10"/>
    <s v="No"/>
    <x v="2"/>
    <n v="13.36"/>
    <n v="2"/>
    <n v="0"/>
    <n v="6.4127999999999998"/>
  </r>
  <r>
    <x v="775"/>
    <x v="1"/>
    <s v="New York City"/>
    <x v="15"/>
    <x v="3"/>
    <x v="1"/>
    <x v="8"/>
    <s v="No"/>
    <x v="0"/>
    <n v="34.248000000000005"/>
    <n v="3"/>
    <n v="0.2"/>
    <n v="11.558699999999998"/>
  </r>
  <r>
    <x v="775"/>
    <x v="1"/>
    <s v="New York City"/>
    <x v="15"/>
    <x v="3"/>
    <x v="1"/>
    <x v="6"/>
    <s v="Yes"/>
    <x v="0"/>
    <n v="3.52"/>
    <n v="2"/>
    <n v="0"/>
    <n v="1.0207999999999999"/>
  </r>
  <r>
    <x v="125"/>
    <x v="2"/>
    <s v="Springfield"/>
    <x v="25"/>
    <x v="2"/>
    <x v="1"/>
    <x v="8"/>
    <s v="No"/>
    <x v="1"/>
    <n v="26.7"/>
    <n v="5"/>
    <n v="0"/>
    <n v="12.548999999999999"/>
  </r>
  <r>
    <x v="125"/>
    <x v="2"/>
    <s v="Springfield"/>
    <x v="25"/>
    <x v="2"/>
    <x v="2"/>
    <x v="11"/>
    <s v="No"/>
    <x v="0"/>
    <n v="21.2"/>
    <n v="2"/>
    <n v="0"/>
    <n v="9.1160000000000014"/>
  </r>
  <r>
    <x v="125"/>
    <x v="2"/>
    <s v="Springfield"/>
    <x v="25"/>
    <x v="2"/>
    <x v="1"/>
    <x v="4"/>
    <s v="No"/>
    <x v="2"/>
    <n v="838.38"/>
    <n v="2"/>
    <n v="0"/>
    <n v="226.36260000000004"/>
  </r>
  <r>
    <x v="673"/>
    <x v="0"/>
    <s v="Columbia"/>
    <x v="20"/>
    <x v="0"/>
    <x v="0"/>
    <x v="1"/>
    <s v="No"/>
    <x v="0"/>
    <n v="1690.04"/>
    <n v="4"/>
    <n v="0"/>
    <n v="422.51"/>
  </r>
  <r>
    <x v="673"/>
    <x v="0"/>
    <s v="Columbia"/>
    <x v="20"/>
    <x v="0"/>
    <x v="1"/>
    <x v="4"/>
    <s v="Yes"/>
    <x v="0"/>
    <n v="85.96"/>
    <n v="7"/>
    <n v="0"/>
    <n v="24.068799999999996"/>
  </r>
  <r>
    <x v="673"/>
    <x v="0"/>
    <s v="Columbia"/>
    <x v="20"/>
    <x v="0"/>
    <x v="1"/>
    <x v="12"/>
    <s v="No"/>
    <x v="1"/>
    <n v="121.96"/>
    <n v="2"/>
    <n v="0"/>
    <n v="57.32119999999999"/>
  </r>
  <r>
    <x v="673"/>
    <x v="0"/>
    <s v="Columbia"/>
    <x v="20"/>
    <x v="0"/>
    <x v="1"/>
    <x v="10"/>
    <s v="No"/>
    <x v="0"/>
    <n v="23.92"/>
    <n v="4"/>
    <n v="0"/>
    <n v="11.720800000000001"/>
  </r>
  <r>
    <x v="673"/>
    <x v="0"/>
    <s v="Columbia"/>
    <x v="20"/>
    <x v="0"/>
    <x v="1"/>
    <x v="4"/>
    <s v="No"/>
    <x v="2"/>
    <n v="63.96"/>
    <n v="2"/>
    <n v="0"/>
    <n v="6.3960000000000008"/>
  </r>
  <r>
    <x v="673"/>
    <x v="0"/>
    <s v="Columbia"/>
    <x v="20"/>
    <x v="0"/>
    <x v="2"/>
    <x v="7"/>
    <s v="No"/>
    <x v="0"/>
    <n v="629.94999999999993"/>
    <n v="5"/>
    <n v="0"/>
    <n v="176.38600000000002"/>
  </r>
  <r>
    <x v="673"/>
    <x v="0"/>
    <s v="Columbia"/>
    <x v="20"/>
    <x v="0"/>
    <x v="2"/>
    <x v="7"/>
    <s v="Yes"/>
    <x v="0"/>
    <n v="113.72999999999999"/>
    <n v="3"/>
    <n v="0"/>
    <n v="32.981699999999989"/>
  </r>
  <r>
    <x v="673"/>
    <x v="0"/>
    <s v="Columbia"/>
    <x v="20"/>
    <x v="0"/>
    <x v="1"/>
    <x v="8"/>
    <s v="No"/>
    <x v="1"/>
    <n v="14.6"/>
    <n v="2"/>
    <n v="0"/>
    <n v="6.8619999999999992"/>
  </r>
  <r>
    <x v="673"/>
    <x v="0"/>
    <s v="Columbia"/>
    <x v="20"/>
    <x v="0"/>
    <x v="1"/>
    <x v="4"/>
    <s v="No"/>
    <x v="0"/>
    <n v="887.84"/>
    <n v="8"/>
    <n v="0"/>
    <n v="17.756799999999998"/>
  </r>
  <r>
    <x v="489"/>
    <x v="2"/>
    <s v="Portland"/>
    <x v="21"/>
    <x v="1"/>
    <x v="0"/>
    <x v="1"/>
    <s v="No"/>
    <x v="2"/>
    <n v="403.92"/>
    <n v="5"/>
    <n v="0.2"/>
    <n v="25.245000000000019"/>
  </r>
  <r>
    <x v="600"/>
    <x v="0"/>
    <s v="Philadelphia"/>
    <x v="9"/>
    <x v="3"/>
    <x v="1"/>
    <x v="6"/>
    <s v="No"/>
    <x v="0"/>
    <n v="106.8"/>
    <n v="10"/>
    <n v="0.2"/>
    <n v="10.679999999999996"/>
  </r>
  <r>
    <x v="186"/>
    <x v="1"/>
    <s v="New York City"/>
    <x v="15"/>
    <x v="3"/>
    <x v="1"/>
    <x v="4"/>
    <s v="Yes"/>
    <x v="0"/>
    <n v="70.949999999999989"/>
    <n v="3"/>
    <n v="0"/>
    <n v="20.575499999999998"/>
  </r>
  <r>
    <x v="186"/>
    <x v="1"/>
    <s v="New York City"/>
    <x v="15"/>
    <x v="3"/>
    <x v="1"/>
    <x v="8"/>
    <s v="No"/>
    <x v="1"/>
    <n v="34.944000000000003"/>
    <n v="6"/>
    <n v="0.2"/>
    <n v="11.793599999999998"/>
  </r>
  <r>
    <x v="186"/>
    <x v="1"/>
    <s v="New York City"/>
    <x v="15"/>
    <x v="3"/>
    <x v="1"/>
    <x v="6"/>
    <s v="No"/>
    <x v="0"/>
    <n v="119.03999999999999"/>
    <n v="6"/>
    <n v="0"/>
    <n v="35.711999999999989"/>
  </r>
  <r>
    <x v="562"/>
    <x v="0"/>
    <s v="Des Plaines"/>
    <x v="10"/>
    <x v="2"/>
    <x v="2"/>
    <x v="7"/>
    <s v="No"/>
    <x v="2"/>
    <n v="383.84000000000003"/>
    <n v="4"/>
    <n v="0.2"/>
    <n v="47.97999999999999"/>
  </r>
  <r>
    <x v="341"/>
    <x v="0"/>
    <s v="New York City"/>
    <x v="15"/>
    <x v="3"/>
    <x v="0"/>
    <x v="5"/>
    <s v="No"/>
    <x v="0"/>
    <n v="799.56000000000006"/>
    <n v="9"/>
    <n v="0"/>
    <n v="207.88559999999998"/>
  </r>
  <r>
    <x v="596"/>
    <x v="0"/>
    <s v="Seattle"/>
    <x v="4"/>
    <x v="1"/>
    <x v="1"/>
    <x v="4"/>
    <s v="Yes"/>
    <x v="0"/>
    <n v="31.44"/>
    <n v="3"/>
    <n v="0"/>
    <n v="8.4888000000000012"/>
  </r>
  <r>
    <x v="743"/>
    <x v="0"/>
    <s v="Houston"/>
    <x v="5"/>
    <x v="2"/>
    <x v="1"/>
    <x v="10"/>
    <s v="No"/>
    <x v="1"/>
    <n v="25.920000000000005"/>
    <n v="5"/>
    <n v="0.2"/>
    <n v="9.0719999999999992"/>
  </r>
  <r>
    <x v="743"/>
    <x v="0"/>
    <s v="Houston"/>
    <x v="5"/>
    <x v="2"/>
    <x v="1"/>
    <x v="8"/>
    <s v="No"/>
    <x v="0"/>
    <n v="6.3299999999999992"/>
    <n v="5"/>
    <n v="0.8"/>
    <n v="-9.8114999999999988"/>
  </r>
  <r>
    <x v="743"/>
    <x v="0"/>
    <s v="Houston"/>
    <x v="5"/>
    <x v="2"/>
    <x v="1"/>
    <x v="10"/>
    <s v="No"/>
    <x v="2"/>
    <n v="75.88"/>
    <n v="5"/>
    <n v="0.2"/>
    <n v="26.557999999999993"/>
  </r>
  <r>
    <x v="380"/>
    <x v="0"/>
    <s v="Philadelphia"/>
    <x v="9"/>
    <x v="3"/>
    <x v="2"/>
    <x v="7"/>
    <s v="No"/>
    <x v="0"/>
    <n v="329.988"/>
    <n v="2"/>
    <n v="0.4"/>
    <n v="-76.997200000000021"/>
  </r>
  <r>
    <x v="380"/>
    <x v="0"/>
    <s v="Philadelphia"/>
    <x v="9"/>
    <x v="3"/>
    <x v="1"/>
    <x v="4"/>
    <s v="Yes"/>
    <x v="0"/>
    <n v="71.376000000000005"/>
    <n v="3"/>
    <n v="0.2"/>
    <n v="-4.460999999999995"/>
  </r>
  <r>
    <x v="154"/>
    <x v="0"/>
    <s v="Columbus"/>
    <x v="14"/>
    <x v="2"/>
    <x v="1"/>
    <x v="10"/>
    <s v="No"/>
    <x v="1"/>
    <n v="63.769999999999996"/>
    <n v="7"/>
    <n v="0"/>
    <n v="28.696499999999993"/>
  </r>
  <r>
    <x v="154"/>
    <x v="0"/>
    <s v="Columbus"/>
    <x v="14"/>
    <x v="2"/>
    <x v="2"/>
    <x v="7"/>
    <s v="No"/>
    <x v="0"/>
    <n v="50.97"/>
    <n v="3"/>
    <n v="0"/>
    <n v="13.252199999999997"/>
  </r>
  <r>
    <x v="154"/>
    <x v="0"/>
    <s v="Columbus"/>
    <x v="14"/>
    <x v="2"/>
    <x v="1"/>
    <x v="10"/>
    <s v="No"/>
    <x v="2"/>
    <n v="96.08"/>
    <n v="2"/>
    <n v="0"/>
    <n v="46.118399999999994"/>
  </r>
  <r>
    <x v="766"/>
    <x v="0"/>
    <s v="Evanston"/>
    <x v="10"/>
    <x v="2"/>
    <x v="2"/>
    <x v="16"/>
    <s v="No"/>
    <x v="0"/>
    <n v="1439.9680000000001"/>
    <n v="4"/>
    <n v="0.2"/>
    <n v="485.98919999999993"/>
  </r>
  <r>
    <x v="766"/>
    <x v="0"/>
    <s v="Evanston"/>
    <x v="10"/>
    <x v="2"/>
    <x v="2"/>
    <x v="11"/>
    <s v="Yes"/>
    <x v="0"/>
    <n v="43.56"/>
    <n v="3"/>
    <n v="0.2"/>
    <n v="-4.9004999999999974"/>
  </r>
  <r>
    <x v="7"/>
    <x v="0"/>
    <s v="Apple Valley"/>
    <x v="1"/>
    <x v="1"/>
    <x v="0"/>
    <x v="1"/>
    <s v="No"/>
    <x v="1"/>
    <n v="563.91999999999996"/>
    <n v="5"/>
    <n v="0.2"/>
    <n v="7.0489999999999498"/>
  </r>
  <r>
    <x v="603"/>
    <x v="0"/>
    <s v="Columbus"/>
    <x v="24"/>
    <x v="3"/>
    <x v="2"/>
    <x v="7"/>
    <s v="No"/>
    <x v="0"/>
    <n v="235.15199999999999"/>
    <n v="8"/>
    <n v="0.4"/>
    <n v="-47.030399999999986"/>
  </r>
  <r>
    <x v="377"/>
    <x v="2"/>
    <s v="Marion"/>
    <x v="24"/>
    <x v="3"/>
    <x v="0"/>
    <x v="5"/>
    <s v="No"/>
    <x v="2"/>
    <n v="7.7120000000000006"/>
    <n v="2"/>
    <n v="0.2"/>
    <n v="1.7352000000000005"/>
  </r>
  <r>
    <x v="320"/>
    <x v="0"/>
    <s v="Houston"/>
    <x v="5"/>
    <x v="2"/>
    <x v="1"/>
    <x v="10"/>
    <s v="No"/>
    <x v="0"/>
    <n v="51.016000000000005"/>
    <n v="7"/>
    <n v="0.2"/>
    <n v="15.942499999999992"/>
  </r>
  <r>
    <x v="320"/>
    <x v="0"/>
    <s v="Houston"/>
    <x v="5"/>
    <x v="2"/>
    <x v="1"/>
    <x v="13"/>
    <s v="Yes"/>
    <x v="0"/>
    <n v="25.248000000000001"/>
    <n v="4"/>
    <n v="0.2"/>
    <n v="7.8899999999999979"/>
  </r>
  <r>
    <x v="320"/>
    <x v="0"/>
    <s v="Houston"/>
    <x v="5"/>
    <x v="2"/>
    <x v="0"/>
    <x v="1"/>
    <s v="No"/>
    <x v="1"/>
    <n v="56.686"/>
    <n v="1"/>
    <n v="0.3"/>
    <n v="-14.576399999999996"/>
  </r>
  <r>
    <x v="545"/>
    <x v="1"/>
    <s v="Marion"/>
    <x v="24"/>
    <x v="3"/>
    <x v="1"/>
    <x v="4"/>
    <s v="No"/>
    <x v="0"/>
    <n v="51.168000000000006"/>
    <n v="2"/>
    <n v="0.2"/>
    <n v="-6.3960000000000008"/>
  </r>
  <r>
    <x v="453"/>
    <x v="1"/>
    <s v="Seattle"/>
    <x v="4"/>
    <x v="1"/>
    <x v="1"/>
    <x v="8"/>
    <s v="No"/>
    <x v="2"/>
    <n v="2793.5280000000002"/>
    <n v="9"/>
    <n v="0.2"/>
    <n v="942.81569999999988"/>
  </r>
  <r>
    <x v="453"/>
    <x v="1"/>
    <s v="Seattle"/>
    <x v="4"/>
    <x v="1"/>
    <x v="1"/>
    <x v="4"/>
    <s v="No"/>
    <x v="0"/>
    <n v="1000.0200000000001"/>
    <n v="7"/>
    <n v="0"/>
    <n v="290.00579999999991"/>
  </r>
  <r>
    <x v="453"/>
    <x v="1"/>
    <s v="Seattle"/>
    <x v="4"/>
    <x v="1"/>
    <x v="0"/>
    <x v="5"/>
    <s v="Yes"/>
    <x v="0"/>
    <n v="65.94"/>
    <n v="3"/>
    <n v="0"/>
    <n v="22.419600000000003"/>
  </r>
  <r>
    <x v="93"/>
    <x v="0"/>
    <s v="Longview"/>
    <x v="4"/>
    <x v="1"/>
    <x v="1"/>
    <x v="13"/>
    <s v="No"/>
    <x v="1"/>
    <n v="18.240000000000002"/>
    <n v="3"/>
    <n v="0"/>
    <n v="9.120000000000001"/>
  </r>
  <r>
    <x v="93"/>
    <x v="0"/>
    <s v="Longview"/>
    <x v="4"/>
    <x v="1"/>
    <x v="1"/>
    <x v="9"/>
    <s v="No"/>
    <x v="0"/>
    <n v="76.12"/>
    <n v="2"/>
    <n v="0"/>
    <n v="22.074799999999996"/>
  </r>
  <r>
    <x v="238"/>
    <x v="0"/>
    <s v="Redondo Beach"/>
    <x v="1"/>
    <x v="1"/>
    <x v="1"/>
    <x v="12"/>
    <s v="No"/>
    <x v="2"/>
    <n v="7.64"/>
    <n v="1"/>
    <n v="0"/>
    <n v="3.7435999999999998"/>
  </r>
  <r>
    <x v="466"/>
    <x v="1"/>
    <s v="New York City"/>
    <x v="15"/>
    <x v="3"/>
    <x v="0"/>
    <x v="5"/>
    <s v="No"/>
    <x v="0"/>
    <n v="68.16"/>
    <n v="3"/>
    <n v="0"/>
    <n v="27.945600000000002"/>
  </r>
  <r>
    <x v="466"/>
    <x v="1"/>
    <s v="New York City"/>
    <x v="15"/>
    <x v="3"/>
    <x v="1"/>
    <x v="12"/>
    <s v="Yes"/>
    <x v="0"/>
    <n v="62.24"/>
    <n v="8"/>
    <n v="0"/>
    <n v="29.252800000000001"/>
  </r>
  <r>
    <x v="310"/>
    <x v="0"/>
    <s v="Louisville"/>
    <x v="0"/>
    <x v="0"/>
    <x v="2"/>
    <x v="7"/>
    <s v="No"/>
    <x v="1"/>
    <n v="29.97"/>
    <n v="3"/>
    <n v="0"/>
    <n v="0.29969999999999963"/>
  </r>
  <r>
    <x v="559"/>
    <x v="0"/>
    <s v="Trenton"/>
    <x v="12"/>
    <x v="2"/>
    <x v="2"/>
    <x v="7"/>
    <s v="No"/>
    <x v="0"/>
    <n v="125.69999999999999"/>
    <n v="6"/>
    <n v="0"/>
    <n v="35.195999999999998"/>
  </r>
  <r>
    <x v="559"/>
    <x v="0"/>
    <s v="Trenton"/>
    <x v="12"/>
    <x v="2"/>
    <x v="2"/>
    <x v="7"/>
    <s v="No"/>
    <x v="2"/>
    <n v="191.98"/>
    <n v="2"/>
    <n v="0"/>
    <n v="51.834599999999995"/>
  </r>
  <r>
    <x v="559"/>
    <x v="0"/>
    <s v="Trenton"/>
    <x v="12"/>
    <x v="2"/>
    <x v="1"/>
    <x v="4"/>
    <s v="No"/>
    <x v="0"/>
    <n v="20.86"/>
    <n v="7"/>
    <n v="0"/>
    <n v="1.4601999999999977"/>
  </r>
  <r>
    <x v="677"/>
    <x v="0"/>
    <s v="Los Angeles"/>
    <x v="1"/>
    <x v="1"/>
    <x v="1"/>
    <x v="2"/>
    <s v="Yes"/>
    <x v="0"/>
    <n v="56.699999999999996"/>
    <n v="9"/>
    <n v="0"/>
    <n v="26.081999999999997"/>
  </r>
  <r>
    <x v="213"/>
    <x v="0"/>
    <s v="Hendersonville"/>
    <x v="18"/>
    <x v="0"/>
    <x v="0"/>
    <x v="5"/>
    <s v="No"/>
    <x v="1"/>
    <n v="72.703999999999994"/>
    <n v="4"/>
    <n v="0.2"/>
    <n v="19.084800000000005"/>
  </r>
  <r>
    <x v="213"/>
    <x v="0"/>
    <s v="Hendersonville"/>
    <x v="18"/>
    <x v="0"/>
    <x v="1"/>
    <x v="6"/>
    <s v="No"/>
    <x v="0"/>
    <n v="12.263999999999999"/>
    <n v="7"/>
    <n v="0.2"/>
    <n v="1.0730999999999993"/>
  </r>
  <r>
    <x v="213"/>
    <x v="0"/>
    <s v="Hendersonville"/>
    <x v="18"/>
    <x v="0"/>
    <x v="1"/>
    <x v="4"/>
    <s v="No"/>
    <x v="2"/>
    <n v="218.35200000000003"/>
    <n v="3"/>
    <n v="0.2"/>
    <n v="-54.588000000000008"/>
  </r>
  <r>
    <x v="223"/>
    <x v="0"/>
    <s v="Portland"/>
    <x v="21"/>
    <x v="1"/>
    <x v="0"/>
    <x v="0"/>
    <s v="No"/>
    <x v="0"/>
    <n v="66.294000000000011"/>
    <n v="1"/>
    <n v="0.7"/>
    <n v="-103.86059999999998"/>
  </r>
  <r>
    <x v="223"/>
    <x v="0"/>
    <s v="Portland"/>
    <x v="21"/>
    <x v="1"/>
    <x v="0"/>
    <x v="1"/>
    <s v="Yes"/>
    <x v="0"/>
    <n v="291.16800000000001"/>
    <n v="4"/>
    <n v="0.2"/>
    <n v="-14.558399999999978"/>
  </r>
  <r>
    <x v="138"/>
    <x v="0"/>
    <s v="Irving"/>
    <x v="5"/>
    <x v="2"/>
    <x v="2"/>
    <x v="7"/>
    <s v="No"/>
    <x v="1"/>
    <n v="88.77600000000001"/>
    <n v="3"/>
    <n v="0.2"/>
    <n v="7.7679000000000009"/>
  </r>
  <r>
    <x v="404"/>
    <x v="2"/>
    <s v="Cleveland"/>
    <x v="24"/>
    <x v="3"/>
    <x v="2"/>
    <x v="7"/>
    <s v="No"/>
    <x v="0"/>
    <n v="110.376"/>
    <n v="4"/>
    <n v="0.4"/>
    <n v="-20.235600000000005"/>
  </r>
  <r>
    <x v="404"/>
    <x v="2"/>
    <s v="Cleveland"/>
    <x v="24"/>
    <x v="3"/>
    <x v="2"/>
    <x v="11"/>
    <s v="No"/>
    <x v="2"/>
    <n v="55.176000000000002"/>
    <n v="3"/>
    <n v="0.2"/>
    <n v="15.863099999999999"/>
  </r>
  <r>
    <x v="508"/>
    <x v="0"/>
    <s v="Waterloo"/>
    <x v="23"/>
    <x v="2"/>
    <x v="1"/>
    <x v="6"/>
    <s v="No"/>
    <x v="0"/>
    <n v="30.32"/>
    <n v="4"/>
    <n v="0"/>
    <n v="11.8248"/>
  </r>
  <r>
    <x v="226"/>
    <x v="0"/>
    <s v="Seattle"/>
    <x v="4"/>
    <x v="1"/>
    <x v="0"/>
    <x v="1"/>
    <s v="Yes"/>
    <x v="0"/>
    <n v="177.56800000000001"/>
    <n v="2"/>
    <n v="0.2"/>
    <n v="8.8783999999999921"/>
  </r>
  <r>
    <x v="226"/>
    <x v="0"/>
    <s v="Seattle"/>
    <x v="4"/>
    <x v="1"/>
    <x v="1"/>
    <x v="10"/>
    <s v="No"/>
    <x v="1"/>
    <n v="19.440000000000001"/>
    <n v="3"/>
    <n v="0"/>
    <n v="9.3312000000000008"/>
  </r>
  <r>
    <x v="226"/>
    <x v="0"/>
    <s v="Seattle"/>
    <x v="4"/>
    <x v="1"/>
    <x v="1"/>
    <x v="10"/>
    <s v="No"/>
    <x v="0"/>
    <n v="71.28"/>
    <n v="11"/>
    <n v="0"/>
    <n v="34.214400000000005"/>
  </r>
  <r>
    <x v="226"/>
    <x v="0"/>
    <s v="Seattle"/>
    <x v="4"/>
    <x v="1"/>
    <x v="1"/>
    <x v="8"/>
    <s v="No"/>
    <x v="2"/>
    <n v="1471.96"/>
    <n v="5"/>
    <n v="0.2"/>
    <n v="459.98749999999995"/>
  </r>
  <r>
    <x v="226"/>
    <x v="0"/>
    <s v="Seattle"/>
    <x v="4"/>
    <x v="1"/>
    <x v="2"/>
    <x v="7"/>
    <s v="No"/>
    <x v="0"/>
    <n v="79.959999999999994"/>
    <n v="5"/>
    <n v="0.2"/>
    <n v="-17.991000000000003"/>
  </r>
  <r>
    <x v="141"/>
    <x v="1"/>
    <s v="Philadelphia"/>
    <x v="9"/>
    <x v="3"/>
    <x v="1"/>
    <x v="12"/>
    <s v="Yes"/>
    <x v="0"/>
    <n v="57.576000000000001"/>
    <n v="3"/>
    <n v="0.2"/>
    <n v="21.591000000000001"/>
  </r>
  <r>
    <x v="509"/>
    <x v="0"/>
    <s v="New York City"/>
    <x v="15"/>
    <x v="3"/>
    <x v="1"/>
    <x v="8"/>
    <s v="No"/>
    <x v="1"/>
    <n v="26.336000000000002"/>
    <n v="4"/>
    <n v="0.2"/>
    <n v="9.2176000000000009"/>
  </r>
  <r>
    <x v="456"/>
    <x v="0"/>
    <s v="San Jose"/>
    <x v="1"/>
    <x v="1"/>
    <x v="0"/>
    <x v="5"/>
    <s v="No"/>
    <x v="0"/>
    <n v="166.5"/>
    <n v="3"/>
    <n v="0"/>
    <n v="21.64500000000001"/>
  </r>
  <r>
    <x v="456"/>
    <x v="0"/>
    <s v="San Jose"/>
    <x v="1"/>
    <x v="1"/>
    <x v="1"/>
    <x v="4"/>
    <s v="No"/>
    <x v="2"/>
    <n v="360.38"/>
    <n v="2"/>
    <n v="0"/>
    <n v="93.698800000000006"/>
  </r>
  <r>
    <x v="109"/>
    <x v="0"/>
    <s v="Los Angeles"/>
    <x v="1"/>
    <x v="1"/>
    <x v="1"/>
    <x v="8"/>
    <s v="No"/>
    <x v="0"/>
    <n v="11.744"/>
    <n v="1"/>
    <n v="0.2"/>
    <n v="3.8167999999999997"/>
  </r>
  <r>
    <x v="628"/>
    <x v="1"/>
    <s v="Concord"/>
    <x v="38"/>
    <x v="3"/>
    <x v="0"/>
    <x v="5"/>
    <s v="Yes"/>
    <x v="0"/>
    <n v="247.44"/>
    <n v="8"/>
    <n v="0"/>
    <n v="101.4504"/>
  </r>
  <r>
    <x v="503"/>
    <x v="2"/>
    <s v="Columbia"/>
    <x v="18"/>
    <x v="0"/>
    <x v="1"/>
    <x v="8"/>
    <s v="No"/>
    <x v="1"/>
    <n v="18.240000000000002"/>
    <n v="2"/>
    <n v="0.7"/>
    <n v="-14.591999999999999"/>
  </r>
  <r>
    <x v="615"/>
    <x v="2"/>
    <s v="Bellevue"/>
    <x v="4"/>
    <x v="1"/>
    <x v="1"/>
    <x v="14"/>
    <s v="No"/>
    <x v="0"/>
    <n v="25.349999999999998"/>
    <n v="3"/>
    <n v="0"/>
    <n v="7.6049999999999978"/>
  </r>
  <r>
    <x v="683"/>
    <x v="2"/>
    <s v="Seattle"/>
    <x v="4"/>
    <x v="1"/>
    <x v="1"/>
    <x v="6"/>
    <s v="No"/>
    <x v="2"/>
    <n v="119.03999999999999"/>
    <n v="6"/>
    <n v="0"/>
    <n v="30.950400000000002"/>
  </r>
  <r>
    <x v="683"/>
    <x v="2"/>
    <s v="Seattle"/>
    <x v="4"/>
    <x v="1"/>
    <x v="0"/>
    <x v="5"/>
    <s v="No"/>
    <x v="0"/>
    <n v="22.14"/>
    <n v="3"/>
    <n v="0"/>
    <n v="6.4205999999999976"/>
  </r>
  <r>
    <x v="683"/>
    <x v="2"/>
    <s v="Seattle"/>
    <x v="4"/>
    <x v="1"/>
    <x v="2"/>
    <x v="11"/>
    <s v="Yes"/>
    <x v="0"/>
    <n v="13.98"/>
    <n v="2"/>
    <n v="0"/>
    <n v="6.011400000000001"/>
  </r>
  <r>
    <x v="586"/>
    <x v="0"/>
    <s v="Columbus"/>
    <x v="14"/>
    <x v="2"/>
    <x v="1"/>
    <x v="8"/>
    <s v="No"/>
    <x v="1"/>
    <n v="43.41"/>
    <n v="1"/>
    <n v="0"/>
    <n v="19.968599999999999"/>
  </r>
  <r>
    <x v="586"/>
    <x v="0"/>
    <s v="Columbus"/>
    <x v="14"/>
    <x v="2"/>
    <x v="0"/>
    <x v="5"/>
    <s v="No"/>
    <x v="0"/>
    <n v="6.24"/>
    <n v="3"/>
    <n v="0"/>
    <n v="2.6208000000000005"/>
  </r>
  <r>
    <x v="586"/>
    <x v="0"/>
    <s v="Columbus"/>
    <x v="14"/>
    <x v="2"/>
    <x v="1"/>
    <x v="9"/>
    <s v="No"/>
    <x v="2"/>
    <n v="465.16"/>
    <n v="2"/>
    <n v="0"/>
    <n v="120.94159999999999"/>
  </r>
  <r>
    <x v="586"/>
    <x v="0"/>
    <s v="Columbus"/>
    <x v="14"/>
    <x v="2"/>
    <x v="1"/>
    <x v="10"/>
    <s v="No"/>
    <x v="0"/>
    <n v="7.98"/>
    <n v="1"/>
    <n v="0"/>
    <n v="3.99"/>
  </r>
  <r>
    <x v="430"/>
    <x v="0"/>
    <s v="Chicago"/>
    <x v="10"/>
    <x v="2"/>
    <x v="1"/>
    <x v="9"/>
    <s v="Yes"/>
    <x v="0"/>
    <n v="2.3939999999999997"/>
    <n v="1"/>
    <n v="0.8"/>
    <n v="-6.344100000000001"/>
  </r>
  <r>
    <x v="91"/>
    <x v="2"/>
    <s v="Marietta"/>
    <x v="32"/>
    <x v="0"/>
    <x v="1"/>
    <x v="10"/>
    <s v="No"/>
    <x v="1"/>
    <n v="58.320000000000007"/>
    <n v="9"/>
    <n v="0"/>
    <n v="27.993600000000001"/>
  </r>
  <r>
    <x v="91"/>
    <x v="2"/>
    <s v="Marietta"/>
    <x v="32"/>
    <x v="0"/>
    <x v="2"/>
    <x v="7"/>
    <s v="No"/>
    <x v="0"/>
    <n v="200.96999999999997"/>
    <n v="3"/>
    <n v="0"/>
    <n v="50.242500000000007"/>
  </r>
  <r>
    <x v="100"/>
    <x v="1"/>
    <s v="Montgomery"/>
    <x v="19"/>
    <x v="0"/>
    <x v="0"/>
    <x v="5"/>
    <s v="No"/>
    <x v="2"/>
    <n v="21.36"/>
    <n v="8"/>
    <n v="0"/>
    <n v="8.1167999999999996"/>
  </r>
  <r>
    <x v="136"/>
    <x v="1"/>
    <s v="Plano"/>
    <x v="5"/>
    <x v="2"/>
    <x v="1"/>
    <x v="2"/>
    <s v="No"/>
    <x v="0"/>
    <n v="9.8560000000000016"/>
    <n v="4"/>
    <n v="0.2"/>
    <n v="3.4495999999999993"/>
  </r>
  <r>
    <x v="401"/>
    <x v="2"/>
    <s v="Tamarac"/>
    <x v="2"/>
    <x v="0"/>
    <x v="1"/>
    <x v="8"/>
    <s v="Yes"/>
    <x v="0"/>
    <n v="3.4440000000000008"/>
    <n v="1"/>
    <n v="0.7"/>
    <n v="-2.5255999999999998"/>
  </r>
  <r>
    <x v="255"/>
    <x v="1"/>
    <s v="Columbus"/>
    <x v="24"/>
    <x v="3"/>
    <x v="1"/>
    <x v="14"/>
    <s v="No"/>
    <x v="1"/>
    <n v="384.59200000000004"/>
    <n v="2"/>
    <n v="0.2"/>
    <n v="-81.725799999999978"/>
  </r>
  <r>
    <x v="581"/>
    <x v="0"/>
    <s v="New York City"/>
    <x v="15"/>
    <x v="3"/>
    <x v="1"/>
    <x v="12"/>
    <s v="No"/>
    <x v="0"/>
    <n v="22.919999999999998"/>
    <n v="3"/>
    <n v="0"/>
    <n v="11.230799999999999"/>
  </r>
  <r>
    <x v="267"/>
    <x v="0"/>
    <s v="Richmond"/>
    <x v="14"/>
    <x v="2"/>
    <x v="1"/>
    <x v="8"/>
    <s v="No"/>
    <x v="2"/>
    <n v="11.36"/>
    <n v="4"/>
    <n v="0"/>
    <n v="5.5663999999999998"/>
  </r>
  <r>
    <x v="197"/>
    <x v="0"/>
    <s v="Seattle"/>
    <x v="4"/>
    <x v="1"/>
    <x v="1"/>
    <x v="8"/>
    <s v="No"/>
    <x v="0"/>
    <n v="14.592000000000002"/>
    <n v="3"/>
    <n v="0.2"/>
    <n v="4.9247999999999985"/>
  </r>
  <r>
    <x v="756"/>
    <x v="1"/>
    <s v="Long Beach"/>
    <x v="15"/>
    <x v="3"/>
    <x v="1"/>
    <x v="2"/>
    <s v="Yes"/>
    <x v="0"/>
    <n v="41.4"/>
    <n v="4"/>
    <n v="0"/>
    <n v="19.872"/>
  </r>
  <r>
    <x v="149"/>
    <x v="1"/>
    <s v="Rockford"/>
    <x v="10"/>
    <x v="2"/>
    <x v="1"/>
    <x v="8"/>
    <s v="No"/>
    <x v="1"/>
    <n v="442.37199999999996"/>
    <n v="7"/>
    <n v="0.8"/>
    <n v="-729.91380000000004"/>
  </r>
  <r>
    <x v="453"/>
    <x v="1"/>
    <s v="Columbus"/>
    <x v="32"/>
    <x v="0"/>
    <x v="1"/>
    <x v="8"/>
    <s v="No"/>
    <x v="0"/>
    <n v="34.5"/>
    <n v="3"/>
    <n v="0"/>
    <n v="15.524999999999999"/>
  </r>
  <r>
    <x v="101"/>
    <x v="0"/>
    <s v="Tulsa"/>
    <x v="26"/>
    <x v="2"/>
    <x v="1"/>
    <x v="8"/>
    <s v="No"/>
    <x v="2"/>
    <n v="28.849999999999998"/>
    <n v="5"/>
    <n v="0"/>
    <n v="14.424999999999999"/>
  </r>
  <r>
    <x v="247"/>
    <x v="0"/>
    <s v="Nashville"/>
    <x v="18"/>
    <x v="0"/>
    <x v="1"/>
    <x v="10"/>
    <s v="No"/>
    <x v="0"/>
    <n v="3.4880000000000004"/>
    <n v="2"/>
    <n v="0.2"/>
    <n v="1.1771999999999998"/>
  </r>
  <r>
    <x v="247"/>
    <x v="0"/>
    <s v="Nashville"/>
    <x v="18"/>
    <x v="0"/>
    <x v="1"/>
    <x v="10"/>
    <s v="Yes"/>
    <x v="0"/>
    <n v="143.85600000000002"/>
    <n v="9"/>
    <n v="0.2"/>
    <n v="48.551399999999994"/>
  </r>
  <r>
    <x v="84"/>
    <x v="2"/>
    <s v="Cambridge"/>
    <x v="31"/>
    <x v="3"/>
    <x v="2"/>
    <x v="7"/>
    <s v="No"/>
    <x v="1"/>
    <n v="311.98"/>
    <n v="2"/>
    <n v="0"/>
    <n v="93.593999999999994"/>
  </r>
  <r>
    <x v="84"/>
    <x v="2"/>
    <s v="Cambridge"/>
    <x v="31"/>
    <x v="3"/>
    <x v="1"/>
    <x v="8"/>
    <s v="No"/>
    <x v="0"/>
    <n v="22.450000000000003"/>
    <n v="5"/>
    <n v="0"/>
    <n v="10.327"/>
  </r>
  <r>
    <x v="179"/>
    <x v="1"/>
    <s v="Oakland"/>
    <x v="1"/>
    <x v="1"/>
    <x v="2"/>
    <x v="7"/>
    <s v="No"/>
    <x v="2"/>
    <n v="39.992000000000004"/>
    <n v="1"/>
    <n v="0.2"/>
    <n v="-7.9984000000000073"/>
  </r>
  <r>
    <x v="179"/>
    <x v="1"/>
    <s v="Oakland"/>
    <x v="1"/>
    <x v="1"/>
    <x v="0"/>
    <x v="1"/>
    <s v="No"/>
    <x v="0"/>
    <n v="1159.056"/>
    <n v="9"/>
    <n v="0.2"/>
    <n v="43.464599999999905"/>
  </r>
  <r>
    <x v="179"/>
    <x v="1"/>
    <s v="Oakland"/>
    <x v="1"/>
    <x v="1"/>
    <x v="1"/>
    <x v="6"/>
    <s v="Yes"/>
    <x v="0"/>
    <n v="179.89999999999998"/>
    <n v="5"/>
    <n v="0"/>
    <n v="44.974999999999987"/>
  </r>
  <r>
    <x v="155"/>
    <x v="1"/>
    <s v="Palatine"/>
    <x v="10"/>
    <x v="2"/>
    <x v="2"/>
    <x v="11"/>
    <s v="No"/>
    <x v="1"/>
    <n v="116.312"/>
    <n v="7"/>
    <n v="0.2"/>
    <n v="23.262400000000003"/>
  </r>
  <r>
    <x v="589"/>
    <x v="0"/>
    <s v="Seattle"/>
    <x v="4"/>
    <x v="1"/>
    <x v="0"/>
    <x v="5"/>
    <s v="No"/>
    <x v="0"/>
    <n v="12.419999999999998"/>
    <n v="3"/>
    <n v="0"/>
    <n v="4.4711999999999996"/>
  </r>
  <r>
    <x v="589"/>
    <x v="0"/>
    <s v="Seattle"/>
    <x v="4"/>
    <x v="1"/>
    <x v="2"/>
    <x v="11"/>
    <s v="No"/>
    <x v="2"/>
    <n v="428.40000000000003"/>
    <n v="3"/>
    <n v="0"/>
    <n v="89.963999999999999"/>
  </r>
  <r>
    <x v="589"/>
    <x v="0"/>
    <s v="Seattle"/>
    <x v="4"/>
    <x v="1"/>
    <x v="0"/>
    <x v="5"/>
    <s v="No"/>
    <x v="0"/>
    <n v="24.75"/>
    <n v="5"/>
    <n v="0"/>
    <n v="10.890000000000002"/>
  </r>
  <r>
    <x v="589"/>
    <x v="0"/>
    <s v="Seattle"/>
    <x v="4"/>
    <x v="1"/>
    <x v="1"/>
    <x v="2"/>
    <s v="Yes"/>
    <x v="0"/>
    <n v="87.71"/>
    <n v="7"/>
    <n v="0"/>
    <n v="41.223699999999994"/>
  </r>
  <r>
    <x v="589"/>
    <x v="0"/>
    <s v="Seattle"/>
    <x v="4"/>
    <x v="1"/>
    <x v="1"/>
    <x v="4"/>
    <s v="No"/>
    <x v="1"/>
    <n v="69.52"/>
    <n v="2"/>
    <n v="0"/>
    <n v="17.379999999999995"/>
  </r>
  <r>
    <x v="589"/>
    <x v="0"/>
    <s v="Seattle"/>
    <x v="4"/>
    <x v="1"/>
    <x v="2"/>
    <x v="7"/>
    <s v="No"/>
    <x v="0"/>
    <n v="20.784000000000002"/>
    <n v="2"/>
    <n v="0.2"/>
    <n v="-4.6764000000000001"/>
  </r>
  <r>
    <x v="589"/>
    <x v="0"/>
    <s v="Seattle"/>
    <x v="4"/>
    <x v="1"/>
    <x v="1"/>
    <x v="8"/>
    <s v="No"/>
    <x v="2"/>
    <n v="12.816000000000001"/>
    <n v="3"/>
    <n v="0.2"/>
    <n v="4.1651999999999987"/>
  </r>
  <r>
    <x v="101"/>
    <x v="0"/>
    <s v="Cincinnati"/>
    <x v="24"/>
    <x v="3"/>
    <x v="1"/>
    <x v="2"/>
    <s v="No"/>
    <x v="0"/>
    <n v="5.9039999999999999"/>
    <n v="2"/>
    <n v="0.2"/>
    <n v="1.9925999999999999"/>
  </r>
  <r>
    <x v="523"/>
    <x v="0"/>
    <s v="Marion"/>
    <x v="24"/>
    <x v="3"/>
    <x v="0"/>
    <x v="5"/>
    <s v="Yes"/>
    <x v="0"/>
    <n v="63.824000000000005"/>
    <n v="2"/>
    <n v="0.2"/>
    <n v="9.5735999999999937"/>
  </r>
  <r>
    <x v="523"/>
    <x v="0"/>
    <s v="Marion"/>
    <x v="24"/>
    <x v="3"/>
    <x v="1"/>
    <x v="4"/>
    <s v="No"/>
    <x v="1"/>
    <n v="141.55199999999999"/>
    <n v="3"/>
    <n v="0.2"/>
    <n v="-26.541000000000004"/>
  </r>
  <r>
    <x v="553"/>
    <x v="1"/>
    <s v="Los Angeles"/>
    <x v="1"/>
    <x v="1"/>
    <x v="1"/>
    <x v="12"/>
    <s v="No"/>
    <x v="0"/>
    <n v="304.89999999999998"/>
    <n v="5"/>
    <n v="0"/>
    <n v="143.30299999999997"/>
  </r>
  <r>
    <x v="553"/>
    <x v="1"/>
    <s v="Los Angeles"/>
    <x v="1"/>
    <x v="1"/>
    <x v="0"/>
    <x v="1"/>
    <s v="No"/>
    <x v="2"/>
    <n v="563.24"/>
    <n v="5"/>
    <n v="0.2"/>
    <n v="56.324000000000012"/>
  </r>
  <r>
    <x v="100"/>
    <x v="1"/>
    <s v="Lakewood"/>
    <x v="24"/>
    <x v="3"/>
    <x v="0"/>
    <x v="3"/>
    <s v="No"/>
    <x v="0"/>
    <n v="661.17600000000004"/>
    <n v="2"/>
    <n v="0.4"/>
    <n v="-231.41160000000008"/>
  </r>
  <r>
    <x v="344"/>
    <x v="2"/>
    <s v="Lebanon"/>
    <x v="18"/>
    <x v="0"/>
    <x v="2"/>
    <x v="7"/>
    <s v="Yes"/>
    <x v="0"/>
    <n v="239.976"/>
    <n v="3"/>
    <n v="0.2"/>
    <n v="17.998199999999997"/>
  </r>
  <r>
    <x v="182"/>
    <x v="1"/>
    <s v="San Francisco"/>
    <x v="1"/>
    <x v="1"/>
    <x v="0"/>
    <x v="3"/>
    <s v="No"/>
    <x v="1"/>
    <n v="502.48800000000006"/>
    <n v="3"/>
    <n v="0.2"/>
    <n v="-87.935400000000044"/>
  </r>
  <r>
    <x v="182"/>
    <x v="1"/>
    <s v="San Francisco"/>
    <x v="1"/>
    <x v="1"/>
    <x v="1"/>
    <x v="8"/>
    <s v="No"/>
    <x v="0"/>
    <n v="196.70400000000001"/>
    <n v="6"/>
    <n v="0.2"/>
    <n v="68.846399999999974"/>
  </r>
  <r>
    <x v="376"/>
    <x v="2"/>
    <s v="Chico"/>
    <x v="1"/>
    <x v="1"/>
    <x v="0"/>
    <x v="1"/>
    <s v="No"/>
    <x v="2"/>
    <n v="915.13600000000008"/>
    <n v="4"/>
    <n v="0.2"/>
    <n v="102.95279999999988"/>
  </r>
  <r>
    <x v="376"/>
    <x v="2"/>
    <s v="Chico"/>
    <x v="1"/>
    <x v="1"/>
    <x v="0"/>
    <x v="5"/>
    <s v="No"/>
    <x v="0"/>
    <n v="327.76"/>
    <n v="8"/>
    <n v="0"/>
    <n v="91.772800000000018"/>
  </r>
  <r>
    <x v="250"/>
    <x v="0"/>
    <s v="Salem"/>
    <x v="17"/>
    <x v="0"/>
    <x v="0"/>
    <x v="1"/>
    <s v="Yes"/>
    <x v="0"/>
    <n v="701.96"/>
    <n v="2"/>
    <n v="0"/>
    <n v="168.47040000000004"/>
  </r>
  <r>
    <x v="616"/>
    <x v="0"/>
    <s v="Los Angeles"/>
    <x v="1"/>
    <x v="1"/>
    <x v="2"/>
    <x v="7"/>
    <s v="No"/>
    <x v="1"/>
    <n v="88.77600000000001"/>
    <n v="3"/>
    <n v="0.2"/>
    <n v="7.7679000000000009"/>
  </r>
  <r>
    <x v="616"/>
    <x v="0"/>
    <s v="Los Angeles"/>
    <x v="1"/>
    <x v="1"/>
    <x v="1"/>
    <x v="6"/>
    <s v="No"/>
    <x v="0"/>
    <n v="64.14"/>
    <n v="3"/>
    <n v="0"/>
    <n v="16.676400000000001"/>
  </r>
  <r>
    <x v="575"/>
    <x v="1"/>
    <s v="New York City"/>
    <x v="15"/>
    <x v="3"/>
    <x v="1"/>
    <x v="8"/>
    <s v="No"/>
    <x v="2"/>
    <n v="33.552"/>
    <n v="1"/>
    <n v="0.2"/>
    <n v="12.581999999999999"/>
  </r>
  <r>
    <x v="321"/>
    <x v="1"/>
    <s v="Beverly"/>
    <x v="31"/>
    <x v="3"/>
    <x v="1"/>
    <x v="9"/>
    <s v="No"/>
    <x v="0"/>
    <n v="1737.1799999999998"/>
    <n v="6"/>
    <n v="0"/>
    <n v="503.78219999999976"/>
  </r>
  <r>
    <x v="321"/>
    <x v="1"/>
    <s v="Beverly"/>
    <x v="31"/>
    <x v="3"/>
    <x v="1"/>
    <x v="4"/>
    <s v="Yes"/>
    <x v="0"/>
    <n v="704.25"/>
    <n v="5"/>
    <n v="0"/>
    <n v="84.51"/>
  </r>
  <r>
    <x v="321"/>
    <x v="1"/>
    <s v="Beverly"/>
    <x v="31"/>
    <x v="3"/>
    <x v="1"/>
    <x v="10"/>
    <s v="No"/>
    <x v="1"/>
    <n v="141.76"/>
    <n v="4"/>
    <n v="0"/>
    <n v="66.627199999999988"/>
  </r>
  <r>
    <x v="245"/>
    <x v="1"/>
    <s v="San Diego"/>
    <x v="1"/>
    <x v="1"/>
    <x v="1"/>
    <x v="8"/>
    <s v="No"/>
    <x v="0"/>
    <n v="36.36"/>
    <n v="3"/>
    <n v="0.2"/>
    <n v="12.2715"/>
  </r>
  <r>
    <x v="595"/>
    <x v="2"/>
    <s v="San Francisco"/>
    <x v="1"/>
    <x v="1"/>
    <x v="0"/>
    <x v="5"/>
    <s v="No"/>
    <x v="2"/>
    <n v="25.83"/>
    <n v="3"/>
    <n v="0"/>
    <n v="9.5570999999999984"/>
  </r>
  <r>
    <x v="641"/>
    <x v="0"/>
    <s v="Chicago"/>
    <x v="10"/>
    <x v="2"/>
    <x v="1"/>
    <x v="8"/>
    <s v="No"/>
    <x v="0"/>
    <n v="24.587999999999994"/>
    <n v="3"/>
    <n v="0.8"/>
    <n v="-38.11140000000001"/>
  </r>
  <r>
    <x v="641"/>
    <x v="0"/>
    <s v="Chicago"/>
    <x v="10"/>
    <x v="2"/>
    <x v="1"/>
    <x v="12"/>
    <s v="Yes"/>
    <x v="0"/>
    <n v="13.984000000000002"/>
    <n v="2"/>
    <n v="0.2"/>
    <n v="4.7195999999999998"/>
  </r>
  <r>
    <x v="117"/>
    <x v="0"/>
    <s v="Dallas"/>
    <x v="5"/>
    <x v="2"/>
    <x v="2"/>
    <x v="7"/>
    <s v="No"/>
    <x v="1"/>
    <n v="195.96000000000004"/>
    <n v="5"/>
    <n v="0.2"/>
    <n v="19.596000000000018"/>
  </r>
  <r>
    <x v="71"/>
    <x v="2"/>
    <s v="Corpus Christi"/>
    <x v="5"/>
    <x v="2"/>
    <x v="1"/>
    <x v="10"/>
    <s v="No"/>
    <x v="0"/>
    <n v="74.352000000000004"/>
    <n v="3"/>
    <n v="0.2"/>
    <n v="23.234999999999992"/>
  </r>
  <r>
    <x v="482"/>
    <x v="0"/>
    <s v="New York City"/>
    <x v="15"/>
    <x v="3"/>
    <x v="1"/>
    <x v="10"/>
    <s v="No"/>
    <x v="2"/>
    <n v="6.68"/>
    <n v="1"/>
    <n v="0"/>
    <n v="3.2063999999999999"/>
  </r>
  <r>
    <x v="734"/>
    <x v="1"/>
    <s v="Eugene"/>
    <x v="21"/>
    <x v="1"/>
    <x v="1"/>
    <x v="14"/>
    <s v="No"/>
    <x v="0"/>
    <n v="17.584000000000003"/>
    <n v="7"/>
    <n v="0.2"/>
    <n v="-4.1761999999999997"/>
  </r>
  <r>
    <x v="734"/>
    <x v="1"/>
    <s v="Eugene"/>
    <x v="21"/>
    <x v="1"/>
    <x v="0"/>
    <x v="1"/>
    <s v="Yes"/>
    <x v="0"/>
    <n v="104.78399999999999"/>
    <n v="1"/>
    <n v="0.2"/>
    <n v="-14.407800000000009"/>
  </r>
  <r>
    <x v="734"/>
    <x v="1"/>
    <s v="Eugene"/>
    <x v="21"/>
    <x v="1"/>
    <x v="1"/>
    <x v="10"/>
    <s v="No"/>
    <x v="1"/>
    <n v="47.952000000000005"/>
    <n v="3"/>
    <n v="0.2"/>
    <n v="16.783200000000001"/>
  </r>
  <r>
    <x v="734"/>
    <x v="1"/>
    <s v="Eugene"/>
    <x v="21"/>
    <x v="1"/>
    <x v="0"/>
    <x v="1"/>
    <s v="No"/>
    <x v="0"/>
    <n v="650.35200000000009"/>
    <n v="3"/>
    <n v="0.2"/>
    <n v="-97.552800000000076"/>
  </r>
  <r>
    <x v="734"/>
    <x v="1"/>
    <s v="Eugene"/>
    <x v="21"/>
    <x v="1"/>
    <x v="1"/>
    <x v="2"/>
    <s v="No"/>
    <x v="2"/>
    <n v="629.18400000000008"/>
    <n v="8"/>
    <n v="0.2"/>
    <n v="228.07919999999999"/>
  </r>
  <r>
    <x v="734"/>
    <x v="1"/>
    <s v="Eugene"/>
    <x v="21"/>
    <x v="1"/>
    <x v="1"/>
    <x v="10"/>
    <s v="No"/>
    <x v="0"/>
    <n v="15.176"/>
    <n v="1"/>
    <n v="0.2"/>
    <n v="5.3115999999999985"/>
  </r>
  <r>
    <x v="752"/>
    <x v="0"/>
    <s v="Oxnard"/>
    <x v="1"/>
    <x v="1"/>
    <x v="0"/>
    <x v="5"/>
    <s v="Yes"/>
    <x v="0"/>
    <n v="127.94999999999999"/>
    <n v="3"/>
    <n v="0"/>
    <n v="21.751499999999986"/>
  </r>
  <r>
    <x v="243"/>
    <x v="1"/>
    <s v="Fairfield"/>
    <x v="29"/>
    <x v="3"/>
    <x v="1"/>
    <x v="4"/>
    <s v="No"/>
    <x v="1"/>
    <n v="579.51"/>
    <n v="3"/>
    <n v="0"/>
    <n v="81.131400000000014"/>
  </r>
  <r>
    <x v="243"/>
    <x v="1"/>
    <s v="Fairfield"/>
    <x v="29"/>
    <x v="3"/>
    <x v="2"/>
    <x v="7"/>
    <s v="No"/>
    <x v="0"/>
    <n v="14.99"/>
    <n v="1"/>
    <n v="0"/>
    <n v="7.3451000000000004"/>
  </r>
  <r>
    <x v="243"/>
    <x v="1"/>
    <s v="Jackson"/>
    <x v="12"/>
    <x v="2"/>
    <x v="1"/>
    <x v="6"/>
    <s v="No"/>
    <x v="2"/>
    <n v="151.91999999999999"/>
    <n v="4"/>
    <n v="0"/>
    <n v="45.575999999999979"/>
  </r>
  <r>
    <x v="243"/>
    <x v="1"/>
    <s v="Jackson"/>
    <x v="12"/>
    <x v="2"/>
    <x v="1"/>
    <x v="2"/>
    <s v="No"/>
    <x v="0"/>
    <n v="196.62"/>
    <n v="2"/>
    <n v="0"/>
    <n v="96.343800000000002"/>
  </r>
  <r>
    <x v="243"/>
    <x v="1"/>
    <s v="Jackson"/>
    <x v="12"/>
    <x v="2"/>
    <x v="1"/>
    <x v="10"/>
    <s v="Yes"/>
    <x v="0"/>
    <n v="144.12"/>
    <n v="3"/>
    <n v="0"/>
    <n v="69.177599999999984"/>
  </r>
  <r>
    <x v="243"/>
    <x v="1"/>
    <s v="Jackson"/>
    <x v="12"/>
    <x v="2"/>
    <x v="1"/>
    <x v="10"/>
    <s v="No"/>
    <x v="1"/>
    <n v="15.96"/>
    <n v="2"/>
    <n v="0"/>
    <n v="7.98"/>
  </r>
  <r>
    <x v="494"/>
    <x v="1"/>
    <s v="Laguna Niguel"/>
    <x v="1"/>
    <x v="1"/>
    <x v="2"/>
    <x v="7"/>
    <s v="No"/>
    <x v="0"/>
    <n v="39.960000000000008"/>
    <n v="5"/>
    <n v="0.2"/>
    <n v="3.4964999999999993"/>
  </r>
  <r>
    <x v="494"/>
    <x v="1"/>
    <s v="Laguna Niguel"/>
    <x v="1"/>
    <x v="1"/>
    <x v="1"/>
    <x v="10"/>
    <s v="No"/>
    <x v="2"/>
    <n v="34.08"/>
    <n v="6"/>
    <n v="0"/>
    <n v="15.335999999999999"/>
  </r>
  <r>
    <x v="133"/>
    <x v="1"/>
    <s v="Jacksonville"/>
    <x v="2"/>
    <x v="0"/>
    <x v="1"/>
    <x v="10"/>
    <s v="No"/>
    <x v="0"/>
    <n v="10.368000000000002"/>
    <n v="2"/>
    <n v="0.2"/>
    <n v="3.6288"/>
  </r>
  <r>
    <x v="259"/>
    <x v="1"/>
    <s v="Mount Vernon"/>
    <x v="15"/>
    <x v="3"/>
    <x v="1"/>
    <x v="8"/>
    <s v="Yes"/>
    <x v="0"/>
    <n v="7.7520000000000007"/>
    <n v="3"/>
    <n v="0.2"/>
    <n v="2.8100999999999998"/>
  </r>
  <r>
    <x v="176"/>
    <x v="2"/>
    <s v="Midland"/>
    <x v="12"/>
    <x v="2"/>
    <x v="1"/>
    <x v="12"/>
    <s v="No"/>
    <x v="1"/>
    <n v="15.28"/>
    <n v="2"/>
    <n v="0"/>
    <n v="7.4871999999999996"/>
  </r>
  <r>
    <x v="551"/>
    <x v="0"/>
    <s v="Newark"/>
    <x v="13"/>
    <x v="3"/>
    <x v="2"/>
    <x v="15"/>
    <s v="No"/>
    <x v="0"/>
    <n v="65.97"/>
    <n v="3"/>
    <n v="0"/>
    <n v="31.005899999999997"/>
  </r>
  <r>
    <x v="240"/>
    <x v="1"/>
    <s v="San Francisco"/>
    <x v="1"/>
    <x v="1"/>
    <x v="1"/>
    <x v="10"/>
    <s v="No"/>
    <x v="2"/>
    <n v="33.4"/>
    <n v="5"/>
    <n v="0"/>
    <n v="16.032"/>
  </r>
  <r>
    <x v="240"/>
    <x v="1"/>
    <s v="San Francisco"/>
    <x v="1"/>
    <x v="1"/>
    <x v="1"/>
    <x v="12"/>
    <s v="No"/>
    <x v="0"/>
    <n v="210.84"/>
    <n v="4"/>
    <n v="0"/>
    <n v="103.3116"/>
  </r>
  <r>
    <x v="190"/>
    <x v="0"/>
    <s v="Westland"/>
    <x v="12"/>
    <x v="2"/>
    <x v="1"/>
    <x v="4"/>
    <s v="Yes"/>
    <x v="0"/>
    <n v="13.98"/>
    <n v="1"/>
    <n v="0"/>
    <n v="4.0541999999999998"/>
  </r>
  <r>
    <x v="190"/>
    <x v="0"/>
    <s v="Westland"/>
    <x v="12"/>
    <x v="2"/>
    <x v="0"/>
    <x v="5"/>
    <s v="No"/>
    <x v="1"/>
    <n v="272.94"/>
    <n v="3"/>
    <n v="0"/>
    <n v="30.023400000000009"/>
  </r>
  <r>
    <x v="190"/>
    <x v="0"/>
    <s v="Westland"/>
    <x v="12"/>
    <x v="2"/>
    <x v="1"/>
    <x v="8"/>
    <s v="No"/>
    <x v="0"/>
    <n v="19.05"/>
    <n v="5"/>
    <n v="0"/>
    <n v="8.9534999999999982"/>
  </r>
  <r>
    <x v="190"/>
    <x v="0"/>
    <s v="Westland"/>
    <x v="12"/>
    <x v="2"/>
    <x v="1"/>
    <x v="9"/>
    <s v="No"/>
    <x v="2"/>
    <n v="247.71600000000001"/>
    <n v="4"/>
    <n v="0.1"/>
    <n v="93.581600000000009"/>
  </r>
  <r>
    <x v="190"/>
    <x v="0"/>
    <s v="Westland"/>
    <x v="12"/>
    <x v="2"/>
    <x v="1"/>
    <x v="4"/>
    <s v="No"/>
    <x v="0"/>
    <n v="66.58"/>
    <n v="2"/>
    <n v="0"/>
    <n v="15.979199999999999"/>
  </r>
  <r>
    <x v="190"/>
    <x v="0"/>
    <s v="Westland"/>
    <x v="12"/>
    <x v="2"/>
    <x v="1"/>
    <x v="6"/>
    <s v="Yes"/>
    <x v="0"/>
    <n v="43.92"/>
    <n v="3"/>
    <n v="0"/>
    <n v="12.736799999999999"/>
  </r>
  <r>
    <x v="190"/>
    <x v="0"/>
    <s v="Westland"/>
    <x v="12"/>
    <x v="2"/>
    <x v="0"/>
    <x v="5"/>
    <s v="No"/>
    <x v="1"/>
    <n v="14.73"/>
    <n v="3"/>
    <n v="0"/>
    <n v="4.8608999999999991"/>
  </r>
  <r>
    <x v="190"/>
    <x v="0"/>
    <s v="Westland"/>
    <x v="12"/>
    <x v="2"/>
    <x v="1"/>
    <x v="8"/>
    <s v="No"/>
    <x v="0"/>
    <n v="29.700000000000003"/>
    <n v="5"/>
    <n v="0"/>
    <n v="13.365"/>
  </r>
  <r>
    <x v="708"/>
    <x v="0"/>
    <s v="New York City"/>
    <x v="15"/>
    <x v="3"/>
    <x v="1"/>
    <x v="10"/>
    <s v="No"/>
    <x v="2"/>
    <n v="49.12"/>
    <n v="4"/>
    <n v="0"/>
    <n v="23.086399999999998"/>
  </r>
  <r>
    <x v="708"/>
    <x v="0"/>
    <s v="New York City"/>
    <x v="15"/>
    <x v="3"/>
    <x v="1"/>
    <x v="8"/>
    <s v="No"/>
    <x v="0"/>
    <n v="18.28"/>
    <n v="5"/>
    <n v="0.2"/>
    <n v="6.3979999999999997"/>
  </r>
  <r>
    <x v="696"/>
    <x v="0"/>
    <s v="Los Angeles"/>
    <x v="1"/>
    <x v="1"/>
    <x v="0"/>
    <x v="5"/>
    <s v="Yes"/>
    <x v="0"/>
    <n v="47.04"/>
    <n v="4"/>
    <n v="0"/>
    <n v="15.993599999999997"/>
  </r>
  <r>
    <x v="696"/>
    <x v="0"/>
    <s v="Los Angeles"/>
    <x v="1"/>
    <x v="1"/>
    <x v="2"/>
    <x v="7"/>
    <s v="No"/>
    <x v="1"/>
    <n v="339.96000000000004"/>
    <n v="5"/>
    <n v="0.2"/>
    <n v="42.494999999999948"/>
  </r>
  <r>
    <x v="477"/>
    <x v="1"/>
    <s v="New York City"/>
    <x v="15"/>
    <x v="3"/>
    <x v="2"/>
    <x v="7"/>
    <s v="No"/>
    <x v="0"/>
    <n v="87.8"/>
    <n v="4"/>
    <n v="0"/>
    <n v="43.9"/>
  </r>
  <r>
    <x v="477"/>
    <x v="1"/>
    <s v="New York City"/>
    <x v="15"/>
    <x v="3"/>
    <x v="0"/>
    <x v="1"/>
    <s v="No"/>
    <x v="2"/>
    <n v="221.38200000000001"/>
    <n v="2"/>
    <n v="0.1"/>
    <n v="2.4597999999999871"/>
  </r>
  <r>
    <x v="477"/>
    <x v="1"/>
    <s v="New York City"/>
    <x v="15"/>
    <x v="3"/>
    <x v="2"/>
    <x v="15"/>
    <s v="No"/>
    <x v="0"/>
    <n v="5199.96"/>
    <n v="4"/>
    <n v="0"/>
    <n v="1351.9895999999999"/>
  </r>
  <r>
    <x v="551"/>
    <x v="0"/>
    <s v="Lancaster"/>
    <x v="24"/>
    <x v="3"/>
    <x v="1"/>
    <x v="4"/>
    <s v="Yes"/>
    <x v="0"/>
    <n v="156.512"/>
    <n v="4"/>
    <n v="0.2"/>
    <n v="-35.215199999999996"/>
  </r>
  <r>
    <x v="670"/>
    <x v="2"/>
    <s v="Newark"/>
    <x v="13"/>
    <x v="3"/>
    <x v="2"/>
    <x v="11"/>
    <s v="No"/>
    <x v="1"/>
    <n v="119.85000000000001"/>
    <n v="3"/>
    <n v="0"/>
    <n v="52.734000000000009"/>
  </r>
  <r>
    <x v="670"/>
    <x v="2"/>
    <s v="Newark"/>
    <x v="13"/>
    <x v="3"/>
    <x v="1"/>
    <x v="8"/>
    <s v="No"/>
    <x v="0"/>
    <n v="30.44"/>
    <n v="2"/>
    <n v="0"/>
    <n v="14.9156"/>
  </r>
  <r>
    <x v="670"/>
    <x v="2"/>
    <s v="Newark"/>
    <x v="13"/>
    <x v="3"/>
    <x v="1"/>
    <x v="8"/>
    <s v="No"/>
    <x v="2"/>
    <n v="69.28"/>
    <n v="2"/>
    <n v="0"/>
    <n v="33.254399999999997"/>
  </r>
  <r>
    <x v="670"/>
    <x v="2"/>
    <s v="Newark"/>
    <x v="13"/>
    <x v="3"/>
    <x v="2"/>
    <x v="7"/>
    <s v="No"/>
    <x v="0"/>
    <n v="587.97"/>
    <n v="3"/>
    <n v="0"/>
    <n v="170.51129999999998"/>
  </r>
  <r>
    <x v="46"/>
    <x v="2"/>
    <s v="New York City"/>
    <x v="15"/>
    <x v="3"/>
    <x v="1"/>
    <x v="2"/>
    <s v="Yes"/>
    <x v="0"/>
    <n v="24.55"/>
    <n v="5"/>
    <n v="0"/>
    <n v="12.029499999999999"/>
  </r>
  <r>
    <x v="138"/>
    <x v="0"/>
    <s v="San Francisco"/>
    <x v="1"/>
    <x v="1"/>
    <x v="1"/>
    <x v="8"/>
    <s v="No"/>
    <x v="1"/>
    <n v="12.176000000000002"/>
    <n v="1"/>
    <n v="0.2"/>
    <n v="4.4137999999999993"/>
  </r>
  <r>
    <x v="138"/>
    <x v="0"/>
    <s v="San Francisco"/>
    <x v="1"/>
    <x v="1"/>
    <x v="1"/>
    <x v="4"/>
    <s v="No"/>
    <x v="0"/>
    <n v="37.32"/>
    <n v="3"/>
    <n v="0"/>
    <n v="10.4496"/>
  </r>
  <r>
    <x v="138"/>
    <x v="0"/>
    <s v="San Francisco"/>
    <x v="1"/>
    <x v="1"/>
    <x v="1"/>
    <x v="14"/>
    <s v="No"/>
    <x v="2"/>
    <n v="35.06"/>
    <n v="2"/>
    <n v="0"/>
    <n v="10.517999999999997"/>
  </r>
  <r>
    <x v="151"/>
    <x v="0"/>
    <s v="Dallas"/>
    <x v="5"/>
    <x v="2"/>
    <x v="0"/>
    <x v="5"/>
    <s v="No"/>
    <x v="0"/>
    <n v="108.40000000000002"/>
    <n v="5"/>
    <n v="0.6"/>
    <n v="-105.69000000000003"/>
  </r>
  <r>
    <x v="667"/>
    <x v="1"/>
    <s v="Miami"/>
    <x v="2"/>
    <x v="0"/>
    <x v="2"/>
    <x v="7"/>
    <s v="Yes"/>
    <x v="0"/>
    <n v="361.37600000000003"/>
    <n v="2"/>
    <n v="0.2"/>
    <n v="27.103200000000001"/>
  </r>
  <r>
    <x v="668"/>
    <x v="0"/>
    <s v="Philadelphia"/>
    <x v="9"/>
    <x v="3"/>
    <x v="1"/>
    <x v="8"/>
    <s v="No"/>
    <x v="1"/>
    <n v="2.4119999999999999"/>
    <n v="1"/>
    <n v="0.7"/>
    <n v="-2.0099999999999998"/>
  </r>
  <r>
    <x v="29"/>
    <x v="1"/>
    <s v="New York City"/>
    <x v="15"/>
    <x v="3"/>
    <x v="1"/>
    <x v="9"/>
    <s v="No"/>
    <x v="0"/>
    <n v="8.39"/>
    <n v="1"/>
    <n v="0"/>
    <n v="2.0975000000000001"/>
  </r>
  <r>
    <x v="29"/>
    <x v="1"/>
    <s v="New York City"/>
    <x v="15"/>
    <x v="3"/>
    <x v="2"/>
    <x v="7"/>
    <s v="No"/>
    <x v="2"/>
    <n v="337.98"/>
    <n v="2"/>
    <n v="0"/>
    <n v="101.39399999999998"/>
  </r>
  <r>
    <x v="557"/>
    <x v="0"/>
    <s v="Philadelphia"/>
    <x v="9"/>
    <x v="3"/>
    <x v="1"/>
    <x v="4"/>
    <s v="No"/>
    <x v="0"/>
    <n v="83.920000000000016"/>
    <n v="5"/>
    <n v="0.2"/>
    <n v="-13.637000000000011"/>
  </r>
  <r>
    <x v="294"/>
    <x v="1"/>
    <s v="Seattle"/>
    <x v="4"/>
    <x v="1"/>
    <x v="1"/>
    <x v="8"/>
    <s v="Yes"/>
    <x v="0"/>
    <n v="19.68"/>
    <n v="5"/>
    <n v="0.2"/>
    <n v="6.8879999999999981"/>
  </r>
  <r>
    <x v="294"/>
    <x v="1"/>
    <s v="Seattle"/>
    <x v="4"/>
    <x v="1"/>
    <x v="1"/>
    <x v="10"/>
    <s v="No"/>
    <x v="1"/>
    <n v="25.92"/>
    <n v="4"/>
    <n v="0"/>
    <n v="12.441600000000001"/>
  </r>
  <r>
    <x v="294"/>
    <x v="1"/>
    <s v="Seattle"/>
    <x v="4"/>
    <x v="1"/>
    <x v="1"/>
    <x v="10"/>
    <s v="No"/>
    <x v="0"/>
    <n v="6.48"/>
    <n v="1"/>
    <n v="0"/>
    <n v="3.1104000000000003"/>
  </r>
  <r>
    <x v="294"/>
    <x v="1"/>
    <s v="Seattle"/>
    <x v="4"/>
    <x v="1"/>
    <x v="2"/>
    <x v="7"/>
    <s v="No"/>
    <x v="2"/>
    <n v="86.352000000000004"/>
    <n v="6"/>
    <n v="0.2"/>
    <n v="8.6352000000000011"/>
  </r>
  <r>
    <x v="763"/>
    <x v="2"/>
    <s v="Los Angeles"/>
    <x v="1"/>
    <x v="1"/>
    <x v="1"/>
    <x v="6"/>
    <s v="No"/>
    <x v="0"/>
    <n v="56.3"/>
    <n v="2"/>
    <n v="0"/>
    <n v="15.764000000000003"/>
  </r>
  <r>
    <x v="339"/>
    <x v="0"/>
    <s v="Springfield"/>
    <x v="21"/>
    <x v="1"/>
    <x v="1"/>
    <x v="6"/>
    <s v="Yes"/>
    <x v="0"/>
    <n v="51.016000000000005"/>
    <n v="7"/>
    <n v="0.2"/>
    <n v="8.2900999999999954"/>
  </r>
  <r>
    <x v="237"/>
    <x v="0"/>
    <s v="Renton"/>
    <x v="4"/>
    <x v="1"/>
    <x v="1"/>
    <x v="8"/>
    <s v="No"/>
    <x v="1"/>
    <n v="150.80000000000001"/>
    <n v="5"/>
    <n v="0.2"/>
    <n v="56.55"/>
  </r>
  <r>
    <x v="237"/>
    <x v="0"/>
    <s v="Renton"/>
    <x v="4"/>
    <x v="1"/>
    <x v="2"/>
    <x v="15"/>
    <s v="No"/>
    <x v="0"/>
    <n v="1039.992"/>
    <n v="1"/>
    <n v="0.2"/>
    <n v="103.99920000000003"/>
  </r>
  <r>
    <x v="237"/>
    <x v="0"/>
    <s v="Renton"/>
    <x v="4"/>
    <x v="1"/>
    <x v="1"/>
    <x v="10"/>
    <s v="No"/>
    <x v="2"/>
    <n v="51.84"/>
    <n v="8"/>
    <n v="0"/>
    <n v="24.883200000000002"/>
  </r>
  <r>
    <x v="284"/>
    <x v="2"/>
    <s v="New York City"/>
    <x v="15"/>
    <x v="3"/>
    <x v="2"/>
    <x v="7"/>
    <s v="No"/>
    <x v="0"/>
    <n v="41.22"/>
    <n v="1"/>
    <n v="0"/>
    <n v="11.1294"/>
  </r>
  <r>
    <x v="284"/>
    <x v="2"/>
    <s v="New York City"/>
    <x v="15"/>
    <x v="3"/>
    <x v="1"/>
    <x v="14"/>
    <s v="Yes"/>
    <x v="0"/>
    <n v="240.37"/>
    <n v="1"/>
    <n v="0"/>
    <n v="7.2111000000000161"/>
  </r>
  <r>
    <x v="284"/>
    <x v="2"/>
    <s v="New York City"/>
    <x v="15"/>
    <x v="3"/>
    <x v="2"/>
    <x v="7"/>
    <s v="No"/>
    <x v="1"/>
    <n v="119.02"/>
    <n v="2"/>
    <n v="0"/>
    <n v="33.325600000000009"/>
  </r>
  <r>
    <x v="193"/>
    <x v="0"/>
    <s v="San Jose"/>
    <x v="1"/>
    <x v="1"/>
    <x v="1"/>
    <x v="8"/>
    <s v="No"/>
    <x v="0"/>
    <n v="133.12"/>
    <n v="5"/>
    <n v="0.2"/>
    <n v="49.92"/>
  </r>
  <r>
    <x v="734"/>
    <x v="1"/>
    <s v="Grand Prairie"/>
    <x v="5"/>
    <x v="2"/>
    <x v="0"/>
    <x v="5"/>
    <s v="No"/>
    <x v="2"/>
    <n v="38.08"/>
    <n v="5"/>
    <n v="0.6"/>
    <n v="-29.512000000000008"/>
  </r>
  <r>
    <x v="451"/>
    <x v="2"/>
    <s v="New York City"/>
    <x v="15"/>
    <x v="3"/>
    <x v="0"/>
    <x v="0"/>
    <s v="No"/>
    <x v="0"/>
    <n v="113.56800000000001"/>
    <n v="2"/>
    <n v="0.2"/>
    <n v="12.776399999999988"/>
  </r>
  <r>
    <x v="254"/>
    <x v="2"/>
    <s v="New York City"/>
    <x v="15"/>
    <x v="3"/>
    <x v="0"/>
    <x v="5"/>
    <s v="Yes"/>
    <x v="0"/>
    <n v="83.92"/>
    <n v="4"/>
    <n v="0"/>
    <n v="21.819200000000002"/>
  </r>
  <r>
    <x v="254"/>
    <x v="2"/>
    <s v="New York City"/>
    <x v="15"/>
    <x v="3"/>
    <x v="1"/>
    <x v="6"/>
    <s v="No"/>
    <x v="1"/>
    <n v="6.63"/>
    <n v="3"/>
    <n v="0"/>
    <n v="3.1160999999999999"/>
  </r>
  <r>
    <x v="254"/>
    <x v="2"/>
    <s v="New York City"/>
    <x v="15"/>
    <x v="3"/>
    <x v="2"/>
    <x v="11"/>
    <s v="No"/>
    <x v="0"/>
    <n v="371.96999999999997"/>
    <n v="3"/>
    <n v="0"/>
    <n v="66.954599999999971"/>
  </r>
  <r>
    <x v="156"/>
    <x v="1"/>
    <s v="Memphis"/>
    <x v="18"/>
    <x v="0"/>
    <x v="0"/>
    <x v="1"/>
    <s v="No"/>
    <x v="2"/>
    <n v="561.58400000000006"/>
    <n v="2"/>
    <n v="0.2"/>
    <n v="70.197999999999922"/>
  </r>
  <r>
    <x v="156"/>
    <x v="1"/>
    <s v="Memphis"/>
    <x v="18"/>
    <x v="0"/>
    <x v="1"/>
    <x v="4"/>
    <s v="No"/>
    <x v="0"/>
    <n v="99.920000000000016"/>
    <n v="5"/>
    <n v="0.2"/>
    <n v="-1.249000000000013"/>
  </r>
  <r>
    <x v="585"/>
    <x v="2"/>
    <s v="Philadelphia"/>
    <x v="9"/>
    <x v="3"/>
    <x v="1"/>
    <x v="2"/>
    <s v="Yes"/>
    <x v="0"/>
    <n v="4.9280000000000008"/>
    <n v="2"/>
    <n v="0.2"/>
    <n v="1.7247999999999997"/>
  </r>
  <r>
    <x v="546"/>
    <x v="0"/>
    <s v="Los Angeles"/>
    <x v="1"/>
    <x v="1"/>
    <x v="0"/>
    <x v="5"/>
    <s v="No"/>
    <x v="1"/>
    <n v="14.76"/>
    <n v="2"/>
    <n v="0"/>
    <n v="4.2803999999999984"/>
  </r>
  <r>
    <x v="748"/>
    <x v="2"/>
    <s v="Waterbury"/>
    <x v="29"/>
    <x v="3"/>
    <x v="2"/>
    <x v="11"/>
    <s v="No"/>
    <x v="0"/>
    <n v="99.99"/>
    <n v="1"/>
    <n v="0"/>
    <n v="41.995800000000003"/>
  </r>
  <r>
    <x v="748"/>
    <x v="2"/>
    <s v="Waterbury"/>
    <x v="29"/>
    <x v="3"/>
    <x v="1"/>
    <x v="4"/>
    <s v="No"/>
    <x v="2"/>
    <n v="286.14999999999998"/>
    <n v="5"/>
    <n v="0"/>
    <n v="71.537499999999994"/>
  </r>
  <r>
    <x v="480"/>
    <x v="2"/>
    <s v="Chandler"/>
    <x v="16"/>
    <x v="1"/>
    <x v="1"/>
    <x v="13"/>
    <s v="No"/>
    <x v="0"/>
    <n v="49.792000000000002"/>
    <n v="8"/>
    <n v="0.2"/>
    <n v="-11.825600000000001"/>
  </r>
  <r>
    <x v="180"/>
    <x v="0"/>
    <s v="Springfield"/>
    <x v="24"/>
    <x v="3"/>
    <x v="0"/>
    <x v="0"/>
    <s v="Yes"/>
    <x v="0"/>
    <n v="299.97499999999997"/>
    <n v="5"/>
    <n v="0.5"/>
    <n v="-167.98600000000002"/>
  </r>
  <r>
    <x v="180"/>
    <x v="0"/>
    <s v="Springfield"/>
    <x v="24"/>
    <x v="3"/>
    <x v="2"/>
    <x v="7"/>
    <s v="No"/>
    <x v="1"/>
    <n v="158.37599999999998"/>
    <n v="4"/>
    <n v="0.4"/>
    <n v="-36.954399999999993"/>
  </r>
  <r>
    <x v="621"/>
    <x v="0"/>
    <s v="Austin"/>
    <x v="5"/>
    <x v="2"/>
    <x v="1"/>
    <x v="8"/>
    <s v="No"/>
    <x v="0"/>
    <n v="32.783999999999992"/>
    <n v="4"/>
    <n v="0.8"/>
    <n v="-52.454400000000007"/>
  </r>
  <r>
    <x v="621"/>
    <x v="0"/>
    <s v="Austin"/>
    <x v="5"/>
    <x v="2"/>
    <x v="2"/>
    <x v="11"/>
    <s v="No"/>
    <x v="2"/>
    <n v="47.984000000000002"/>
    <n v="2"/>
    <n v="0.2"/>
    <n v="14.395200000000004"/>
  </r>
  <r>
    <x v="621"/>
    <x v="0"/>
    <s v="Austin"/>
    <x v="5"/>
    <x v="2"/>
    <x v="2"/>
    <x v="11"/>
    <s v="No"/>
    <x v="0"/>
    <n v="62.591999999999999"/>
    <n v="8"/>
    <n v="0.2"/>
    <n v="13.300799999999999"/>
  </r>
  <r>
    <x v="621"/>
    <x v="0"/>
    <s v="Austin"/>
    <x v="5"/>
    <x v="2"/>
    <x v="1"/>
    <x v="8"/>
    <s v="Yes"/>
    <x v="0"/>
    <n v="4.2759999999999989"/>
    <n v="1"/>
    <n v="0.8"/>
    <n v="-6.6278000000000006"/>
  </r>
  <r>
    <x v="160"/>
    <x v="0"/>
    <s v="Detroit"/>
    <x v="12"/>
    <x v="2"/>
    <x v="1"/>
    <x v="10"/>
    <s v="No"/>
    <x v="1"/>
    <n v="10.56"/>
    <n v="2"/>
    <n v="0"/>
    <n v="4.7519999999999998"/>
  </r>
  <r>
    <x v="160"/>
    <x v="0"/>
    <s v="Detroit"/>
    <x v="12"/>
    <x v="2"/>
    <x v="1"/>
    <x v="4"/>
    <s v="No"/>
    <x v="0"/>
    <n v="229.94"/>
    <n v="2"/>
    <n v="0"/>
    <n v="6.8982000000000028"/>
  </r>
  <r>
    <x v="460"/>
    <x v="1"/>
    <s v="Springfield"/>
    <x v="17"/>
    <x v="0"/>
    <x v="1"/>
    <x v="12"/>
    <s v="No"/>
    <x v="2"/>
    <n v="311.14999999999998"/>
    <n v="5"/>
    <n v="0"/>
    <n v="146.24049999999997"/>
  </r>
  <r>
    <x v="460"/>
    <x v="1"/>
    <s v="Springfield"/>
    <x v="17"/>
    <x v="0"/>
    <x v="1"/>
    <x v="10"/>
    <s v="No"/>
    <x v="0"/>
    <n v="12.96"/>
    <n v="2"/>
    <n v="0"/>
    <n v="6.3504000000000005"/>
  </r>
  <r>
    <x v="7"/>
    <x v="0"/>
    <s v="New York City"/>
    <x v="15"/>
    <x v="3"/>
    <x v="1"/>
    <x v="10"/>
    <s v="Yes"/>
    <x v="0"/>
    <n v="14.62"/>
    <n v="2"/>
    <n v="0"/>
    <n v="6.7251999999999992"/>
  </r>
  <r>
    <x v="7"/>
    <x v="0"/>
    <s v="New York City"/>
    <x v="15"/>
    <x v="3"/>
    <x v="1"/>
    <x v="2"/>
    <s v="No"/>
    <x v="1"/>
    <n v="5.76"/>
    <n v="2"/>
    <n v="0"/>
    <n v="2.8224"/>
  </r>
  <r>
    <x v="7"/>
    <x v="0"/>
    <s v="New York City"/>
    <x v="15"/>
    <x v="3"/>
    <x v="1"/>
    <x v="13"/>
    <s v="No"/>
    <x v="0"/>
    <n v="21.48"/>
    <n v="6"/>
    <n v="0"/>
    <n v="10.5252"/>
  </r>
  <r>
    <x v="7"/>
    <x v="0"/>
    <s v="New York City"/>
    <x v="15"/>
    <x v="3"/>
    <x v="0"/>
    <x v="5"/>
    <s v="No"/>
    <x v="2"/>
    <n v="396.92"/>
    <n v="4"/>
    <n v="0"/>
    <n v="198.46"/>
  </r>
  <r>
    <x v="7"/>
    <x v="0"/>
    <s v="New York City"/>
    <x v="15"/>
    <x v="3"/>
    <x v="1"/>
    <x v="4"/>
    <s v="No"/>
    <x v="0"/>
    <n v="17.149999999999999"/>
    <n v="1"/>
    <n v="0"/>
    <n v="4.6304999999999996"/>
  </r>
  <r>
    <x v="7"/>
    <x v="0"/>
    <s v="New York City"/>
    <x v="15"/>
    <x v="3"/>
    <x v="1"/>
    <x v="8"/>
    <s v="Yes"/>
    <x v="0"/>
    <n v="23.12"/>
    <n v="2"/>
    <n v="0.2"/>
    <n v="7.8029999999999982"/>
  </r>
  <r>
    <x v="571"/>
    <x v="2"/>
    <s v="Dallas"/>
    <x v="5"/>
    <x v="2"/>
    <x v="1"/>
    <x v="6"/>
    <s v="No"/>
    <x v="1"/>
    <n v="5.2480000000000002"/>
    <n v="2"/>
    <n v="0.2"/>
    <n v="0.59039999999999915"/>
  </r>
  <r>
    <x v="39"/>
    <x v="2"/>
    <s v="Concord"/>
    <x v="38"/>
    <x v="3"/>
    <x v="2"/>
    <x v="7"/>
    <s v="No"/>
    <x v="0"/>
    <n v="824.95"/>
    <n v="5"/>
    <n v="0"/>
    <n v="247.48499999999993"/>
  </r>
  <r>
    <x v="39"/>
    <x v="2"/>
    <s v="Concord"/>
    <x v="38"/>
    <x v="3"/>
    <x v="1"/>
    <x v="2"/>
    <s v="No"/>
    <x v="2"/>
    <n v="24.64"/>
    <n v="8"/>
    <n v="0"/>
    <n v="11.827199999999999"/>
  </r>
  <r>
    <x v="39"/>
    <x v="2"/>
    <s v="Concord"/>
    <x v="38"/>
    <x v="3"/>
    <x v="1"/>
    <x v="6"/>
    <s v="No"/>
    <x v="0"/>
    <n v="227.88"/>
    <n v="6"/>
    <n v="0"/>
    <n v="68.363999999999976"/>
  </r>
  <r>
    <x v="232"/>
    <x v="0"/>
    <s v="Lafayette"/>
    <x v="28"/>
    <x v="0"/>
    <x v="0"/>
    <x v="0"/>
    <s v="Yes"/>
    <x v="0"/>
    <n v="241.96"/>
    <n v="2"/>
    <n v="0"/>
    <n v="33.874400000000009"/>
  </r>
  <r>
    <x v="232"/>
    <x v="0"/>
    <s v="Lafayette"/>
    <x v="28"/>
    <x v="0"/>
    <x v="1"/>
    <x v="8"/>
    <s v="No"/>
    <x v="1"/>
    <n v="3.89"/>
    <n v="1"/>
    <n v="0"/>
    <n v="1.8672"/>
  </r>
  <r>
    <x v="232"/>
    <x v="0"/>
    <s v="Lafayette"/>
    <x v="28"/>
    <x v="0"/>
    <x v="0"/>
    <x v="5"/>
    <s v="No"/>
    <x v="0"/>
    <n v="8.01"/>
    <n v="3"/>
    <n v="0"/>
    <n v="3.0438000000000001"/>
  </r>
  <r>
    <x v="528"/>
    <x v="0"/>
    <s v="Raleigh"/>
    <x v="3"/>
    <x v="0"/>
    <x v="2"/>
    <x v="7"/>
    <s v="No"/>
    <x v="2"/>
    <n v="177.48000000000002"/>
    <n v="3"/>
    <n v="0.2"/>
    <n v="19.966499999999982"/>
  </r>
  <r>
    <x v="308"/>
    <x v="1"/>
    <s v="Spokane"/>
    <x v="4"/>
    <x v="1"/>
    <x v="0"/>
    <x v="1"/>
    <s v="No"/>
    <x v="0"/>
    <n v="569.5680000000001"/>
    <n v="2"/>
    <n v="0.2"/>
    <n v="7.119599999999906"/>
  </r>
  <r>
    <x v="308"/>
    <x v="1"/>
    <s v="Spokane"/>
    <x v="4"/>
    <x v="1"/>
    <x v="1"/>
    <x v="4"/>
    <s v="Yes"/>
    <x v="0"/>
    <n v="149.73000000000002"/>
    <n v="7"/>
    <n v="0"/>
    <n v="43.421699999999994"/>
  </r>
  <r>
    <x v="218"/>
    <x v="0"/>
    <s v="Houston"/>
    <x v="5"/>
    <x v="2"/>
    <x v="0"/>
    <x v="1"/>
    <s v="No"/>
    <x v="1"/>
    <n v="899.43"/>
    <n v="5"/>
    <n v="0.3"/>
    <n v="-12.84900000000016"/>
  </r>
  <r>
    <x v="218"/>
    <x v="0"/>
    <s v="Houston"/>
    <x v="5"/>
    <x v="2"/>
    <x v="1"/>
    <x v="6"/>
    <s v="No"/>
    <x v="0"/>
    <n v="46.2"/>
    <n v="5"/>
    <n v="0.2"/>
    <n v="5.7749999999999986"/>
  </r>
  <r>
    <x v="218"/>
    <x v="0"/>
    <s v="Houston"/>
    <x v="5"/>
    <x v="2"/>
    <x v="1"/>
    <x v="10"/>
    <s v="No"/>
    <x v="2"/>
    <n v="47.952000000000005"/>
    <n v="3"/>
    <n v="0.2"/>
    <n v="16.183799999999998"/>
  </r>
  <r>
    <x v="218"/>
    <x v="0"/>
    <s v="Houston"/>
    <x v="5"/>
    <x v="2"/>
    <x v="2"/>
    <x v="7"/>
    <s v="No"/>
    <x v="0"/>
    <n v="7.9920000000000009"/>
    <n v="1"/>
    <n v="0.2"/>
    <n v="0.69930000000000003"/>
  </r>
  <r>
    <x v="218"/>
    <x v="0"/>
    <s v="Houston"/>
    <x v="5"/>
    <x v="2"/>
    <x v="1"/>
    <x v="10"/>
    <s v="Yes"/>
    <x v="0"/>
    <n v="76.864000000000004"/>
    <n v="2"/>
    <n v="0.2"/>
    <n v="26.902399999999993"/>
  </r>
  <r>
    <x v="571"/>
    <x v="2"/>
    <s v="Louisville"/>
    <x v="0"/>
    <x v="0"/>
    <x v="1"/>
    <x v="8"/>
    <s v="No"/>
    <x v="1"/>
    <n v="102.93"/>
    <n v="3"/>
    <n v="0"/>
    <n v="48.377100000000006"/>
  </r>
  <r>
    <x v="571"/>
    <x v="2"/>
    <s v="Louisville"/>
    <x v="0"/>
    <x v="0"/>
    <x v="2"/>
    <x v="11"/>
    <s v="No"/>
    <x v="0"/>
    <n v="98.16"/>
    <n v="6"/>
    <n v="0"/>
    <n v="9.8159999999999954"/>
  </r>
  <r>
    <x v="660"/>
    <x v="2"/>
    <s v="Hollywood"/>
    <x v="2"/>
    <x v="0"/>
    <x v="1"/>
    <x v="8"/>
    <s v="No"/>
    <x v="2"/>
    <n v="11.520000000000001"/>
    <n v="5"/>
    <n v="0.7"/>
    <n v="-7.6799999999999962"/>
  </r>
  <r>
    <x v="393"/>
    <x v="1"/>
    <s v="Chandler"/>
    <x v="16"/>
    <x v="1"/>
    <x v="1"/>
    <x v="10"/>
    <s v="No"/>
    <x v="0"/>
    <n v="83.88"/>
    <n v="1"/>
    <n v="0.2"/>
    <n v="29.357999999999997"/>
  </r>
  <r>
    <x v="379"/>
    <x v="0"/>
    <s v="Philadelphia"/>
    <x v="9"/>
    <x v="3"/>
    <x v="2"/>
    <x v="7"/>
    <s v="Yes"/>
    <x v="0"/>
    <n v="108.57600000000001"/>
    <n v="4"/>
    <n v="0.4"/>
    <n v="-25.334400000000002"/>
  </r>
  <r>
    <x v="379"/>
    <x v="0"/>
    <s v="Philadelphia"/>
    <x v="9"/>
    <x v="3"/>
    <x v="1"/>
    <x v="13"/>
    <s v="No"/>
    <x v="1"/>
    <n v="5.9840000000000009"/>
    <n v="2"/>
    <n v="0.2"/>
    <n v="-1.3463999999999998"/>
  </r>
  <r>
    <x v="304"/>
    <x v="1"/>
    <s v="Tulsa"/>
    <x v="26"/>
    <x v="2"/>
    <x v="1"/>
    <x v="14"/>
    <s v="No"/>
    <x v="0"/>
    <n v="21.96"/>
    <n v="2"/>
    <n v="0"/>
    <n v="6.1488000000000014"/>
  </r>
  <r>
    <x v="304"/>
    <x v="1"/>
    <s v="Tulsa"/>
    <x v="26"/>
    <x v="2"/>
    <x v="0"/>
    <x v="1"/>
    <s v="No"/>
    <x v="2"/>
    <n v="368.96999999999997"/>
    <n v="3"/>
    <n v="0"/>
    <n v="81.173400000000001"/>
  </r>
  <r>
    <x v="304"/>
    <x v="1"/>
    <s v="Tulsa"/>
    <x v="26"/>
    <x v="2"/>
    <x v="1"/>
    <x v="6"/>
    <s v="No"/>
    <x v="0"/>
    <n v="12.39"/>
    <n v="3"/>
    <n v="0"/>
    <n v="3.4692000000000003"/>
  </r>
  <r>
    <x v="304"/>
    <x v="1"/>
    <s v="Tulsa"/>
    <x v="26"/>
    <x v="2"/>
    <x v="1"/>
    <x v="4"/>
    <s v="Yes"/>
    <x v="0"/>
    <n v="332.94"/>
    <n v="3"/>
    <n v="0"/>
    <n v="9.9882000000000204"/>
  </r>
  <r>
    <x v="705"/>
    <x v="1"/>
    <s v="Draper"/>
    <x v="7"/>
    <x v="1"/>
    <x v="2"/>
    <x v="11"/>
    <s v="No"/>
    <x v="1"/>
    <n v="111.93"/>
    <n v="7"/>
    <n v="0"/>
    <n v="34.698299999999996"/>
  </r>
  <r>
    <x v="372"/>
    <x v="2"/>
    <s v="Oakland"/>
    <x v="1"/>
    <x v="1"/>
    <x v="0"/>
    <x v="1"/>
    <s v="No"/>
    <x v="0"/>
    <n v="454.27200000000005"/>
    <n v="8"/>
    <n v="0.2"/>
    <n v="-73.819200000000052"/>
  </r>
  <r>
    <x v="770"/>
    <x v="0"/>
    <s v="Lawrence"/>
    <x v="31"/>
    <x v="3"/>
    <x v="1"/>
    <x v="10"/>
    <s v="No"/>
    <x v="2"/>
    <n v="19.440000000000001"/>
    <n v="3"/>
    <n v="0"/>
    <n v="9.3312000000000008"/>
  </r>
  <r>
    <x v="666"/>
    <x v="0"/>
    <s v="Philadelphia"/>
    <x v="9"/>
    <x v="3"/>
    <x v="2"/>
    <x v="16"/>
    <s v="No"/>
    <x v="0"/>
    <n v="8399.9759999999987"/>
    <n v="4"/>
    <n v="0.4"/>
    <n v="1119.996799999999"/>
  </r>
  <r>
    <x v="666"/>
    <x v="0"/>
    <s v="Philadelphia"/>
    <x v="9"/>
    <x v="3"/>
    <x v="1"/>
    <x v="8"/>
    <s v="Yes"/>
    <x v="0"/>
    <n v="6.2940000000000014"/>
    <n v="1"/>
    <n v="0.7"/>
    <n v="-4.1959999999999997"/>
  </r>
  <r>
    <x v="666"/>
    <x v="0"/>
    <s v="Philadelphia"/>
    <x v="9"/>
    <x v="3"/>
    <x v="1"/>
    <x v="10"/>
    <s v="No"/>
    <x v="1"/>
    <n v="10.368000000000002"/>
    <n v="2"/>
    <n v="0.2"/>
    <n v="3.6288"/>
  </r>
  <r>
    <x v="666"/>
    <x v="0"/>
    <s v="Philadelphia"/>
    <x v="9"/>
    <x v="3"/>
    <x v="2"/>
    <x v="7"/>
    <s v="No"/>
    <x v="0"/>
    <n v="122.38199999999999"/>
    <n v="3"/>
    <n v="0.4"/>
    <n v="-24.476399999999998"/>
  </r>
  <r>
    <x v="129"/>
    <x v="0"/>
    <s v="Jacksonville"/>
    <x v="3"/>
    <x v="0"/>
    <x v="1"/>
    <x v="4"/>
    <s v="No"/>
    <x v="2"/>
    <n v="25.983999999999998"/>
    <n v="2"/>
    <n v="0.2"/>
    <n v="-1.6239999999999997"/>
  </r>
  <r>
    <x v="129"/>
    <x v="0"/>
    <s v="Jacksonville"/>
    <x v="3"/>
    <x v="0"/>
    <x v="0"/>
    <x v="3"/>
    <s v="No"/>
    <x v="0"/>
    <n v="945.03600000000006"/>
    <n v="6"/>
    <n v="0.4"/>
    <n v="-299.26140000000009"/>
  </r>
  <r>
    <x v="129"/>
    <x v="0"/>
    <s v="Jacksonville"/>
    <x v="3"/>
    <x v="0"/>
    <x v="1"/>
    <x v="8"/>
    <s v="Yes"/>
    <x v="0"/>
    <n v="14.301000000000002"/>
    <n v="7"/>
    <n v="0.7"/>
    <n v="-10.487400000000001"/>
  </r>
  <r>
    <x v="129"/>
    <x v="0"/>
    <s v="Jacksonville"/>
    <x v="3"/>
    <x v="0"/>
    <x v="0"/>
    <x v="5"/>
    <s v="No"/>
    <x v="1"/>
    <n v="410.35199999999998"/>
    <n v="3"/>
    <n v="0.2"/>
    <n v="-51.29400000000004"/>
  </r>
  <r>
    <x v="712"/>
    <x v="1"/>
    <s v="Chicago"/>
    <x v="10"/>
    <x v="2"/>
    <x v="1"/>
    <x v="10"/>
    <s v="No"/>
    <x v="0"/>
    <n v="23.52"/>
    <n v="5"/>
    <n v="0.2"/>
    <n v="8.5259999999999998"/>
  </r>
  <r>
    <x v="712"/>
    <x v="1"/>
    <s v="Chicago"/>
    <x v="10"/>
    <x v="2"/>
    <x v="2"/>
    <x v="7"/>
    <s v="No"/>
    <x v="2"/>
    <n v="180.96"/>
    <n v="5"/>
    <n v="0.2"/>
    <n v="13.571999999999996"/>
  </r>
  <r>
    <x v="506"/>
    <x v="0"/>
    <s v="Pocatello"/>
    <x v="45"/>
    <x v="1"/>
    <x v="0"/>
    <x v="5"/>
    <s v="No"/>
    <x v="0"/>
    <n v="35"/>
    <n v="4"/>
    <n v="0"/>
    <n v="14.700000000000003"/>
  </r>
  <r>
    <x v="506"/>
    <x v="0"/>
    <s v="Pocatello"/>
    <x v="45"/>
    <x v="1"/>
    <x v="1"/>
    <x v="4"/>
    <s v="Yes"/>
    <x v="0"/>
    <n v="477.15000000000003"/>
    <n v="5"/>
    <n v="0"/>
    <n v="28.628999999999962"/>
  </r>
  <r>
    <x v="506"/>
    <x v="0"/>
    <s v="Pocatello"/>
    <x v="45"/>
    <x v="1"/>
    <x v="2"/>
    <x v="7"/>
    <s v="No"/>
    <x v="1"/>
    <n v="302.37599999999998"/>
    <n v="3"/>
    <n v="0.2"/>
    <n v="22.678200000000018"/>
  </r>
  <r>
    <x v="62"/>
    <x v="0"/>
    <s v="Plano"/>
    <x v="5"/>
    <x v="2"/>
    <x v="0"/>
    <x v="3"/>
    <s v="No"/>
    <x v="0"/>
    <n v="974.98799999999983"/>
    <n v="4"/>
    <n v="0.3"/>
    <n v="-97.49879999999996"/>
  </r>
  <r>
    <x v="417"/>
    <x v="0"/>
    <s v="New York City"/>
    <x v="15"/>
    <x v="3"/>
    <x v="0"/>
    <x v="1"/>
    <s v="No"/>
    <x v="2"/>
    <n v="589.41"/>
    <n v="5"/>
    <n v="0.1"/>
    <n v="-6.5490000000000492"/>
  </r>
  <r>
    <x v="308"/>
    <x v="1"/>
    <s v="New York City"/>
    <x v="15"/>
    <x v="3"/>
    <x v="1"/>
    <x v="6"/>
    <s v="No"/>
    <x v="0"/>
    <n v="34.700000000000003"/>
    <n v="5"/>
    <n v="0"/>
    <n v="12.492000000000001"/>
  </r>
  <r>
    <x v="308"/>
    <x v="1"/>
    <s v="New York City"/>
    <x v="15"/>
    <x v="3"/>
    <x v="1"/>
    <x v="4"/>
    <s v="Yes"/>
    <x v="0"/>
    <n v="99.87"/>
    <n v="3"/>
    <n v="0"/>
    <n v="23.968799999999998"/>
  </r>
  <r>
    <x v="308"/>
    <x v="1"/>
    <s v="New York City"/>
    <x v="15"/>
    <x v="3"/>
    <x v="1"/>
    <x v="10"/>
    <s v="No"/>
    <x v="1"/>
    <n v="37.94"/>
    <n v="2"/>
    <n v="0"/>
    <n v="18.211199999999998"/>
  </r>
  <r>
    <x v="308"/>
    <x v="1"/>
    <s v="New York City"/>
    <x v="15"/>
    <x v="3"/>
    <x v="1"/>
    <x v="2"/>
    <s v="No"/>
    <x v="0"/>
    <n v="24.900000000000002"/>
    <n v="5"/>
    <n v="0"/>
    <n v="11.454000000000001"/>
  </r>
  <r>
    <x v="308"/>
    <x v="1"/>
    <s v="New York City"/>
    <x v="15"/>
    <x v="3"/>
    <x v="0"/>
    <x v="5"/>
    <s v="No"/>
    <x v="2"/>
    <n v="82.26"/>
    <n v="3"/>
    <n v="0"/>
    <n v="33.726600000000005"/>
  </r>
  <r>
    <x v="370"/>
    <x v="0"/>
    <s v="Chicago"/>
    <x v="10"/>
    <x v="2"/>
    <x v="1"/>
    <x v="13"/>
    <s v="No"/>
    <x v="0"/>
    <n v="7.1039999999999992"/>
    <n v="6"/>
    <n v="0.2"/>
    <n v="2.4863999999999997"/>
  </r>
  <r>
    <x v="499"/>
    <x v="2"/>
    <s v="Houston"/>
    <x v="5"/>
    <x v="2"/>
    <x v="0"/>
    <x v="5"/>
    <s v="Yes"/>
    <x v="0"/>
    <n v="103.50000000000001"/>
    <n v="5"/>
    <n v="0.6"/>
    <n v="-77.625"/>
  </r>
  <r>
    <x v="499"/>
    <x v="2"/>
    <s v="Houston"/>
    <x v="5"/>
    <x v="2"/>
    <x v="1"/>
    <x v="2"/>
    <s v="No"/>
    <x v="1"/>
    <n v="2.4640000000000004"/>
    <n v="1"/>
    <n v="0.2"/>
    <n v="0.86239999999999983"/>
  </r>
  <r>
    <x v="499"/>
    <x v="2"/>
    <s v="Houston"/>
    <x v="5"/>
    <x v="2"/>
    <x v="1"/>
    <x v="4"/>
    <s v="No"/>
    <x v="0"/>
    <n v="8.7200000000000006"/>
    <n v="1"/>
    <n v="0.2"/>
    <n v="0.65399999999999947"/>
  </r>
  <r>
    <x v="552"/>
    <x v="0"/>
    <s v="Meriden"/>
    <x v="29"/>
    <x v="3"/>
    <x v="1"/>
    <x v="8"/>
    <s v="No"/>
    <x v="2"/>
    <n v="10.76"/>
    <n v="2"/>
    <n v="0"/>
    <n v="5.1647999999999996"/>
  </r>
  <r>
    <x v="552"/>
    <x v="0"/>
    <s v="Meriden"/>
    <x v="29"/>
    <x v="3"/>
    <x v="1"/>
    <x v="10"/>
    <s v="No"/>
    <x v="0"/>
    <n v="45.68"/>
    <n v="2"/>
    <n v="0"/>
    <n v="21.012799999999999"/>
  </r>
  <r>
    <x v="552"/>
    <x v="0"/>
    <s v="Meriden"/>
    <x v="29"/>
    <x v="3"/>
    <x v="1"/>
    <x v="6"/>
    <s v="Yes"/>
    <x v="0"/>
    <n v="6.7"/>
    <n v="1"/>
    <n v="0"/>
    <n v="2.2109999999999994"/>
  </r>
  <r>
    <x v="701"/>
    <x v="0"/>
    <s v="Glenview"/>
    <x v="10"/>
    <x v="2"/>
    <x v="2"/>
    <x v="7"/>
    <s v="No"/>
    <x v="1"/>
    <n v="158.376"/>
    <n v="3"/>
    <n v="0.2"/>
    <n v="13.857900000000008"/>
  </r>
  <r>
    <x v="537"/>
    <x v="0"/>
    <s v="Houston"/>
    <x v="5"/>
    <x v="2"/>
    <x v="1"/>
    <x v="6"/>
    <s v="No"/>
    <x v="0"/>
    <n v="3.44"/>
    <n v="2"/>
    <n v="0.2"/>
    <n v="0.55899999999999961"/>
  </r>
  <r>
    <x v="685"/>
    <x v="0"/>
    <s v="San Francisco"/>
    <x v="1"/>
    <x v="1"/>
    <x v="1"/>
    <x v="4"/>
    <s v="No"/>
    <x v="2"/>
    <n v="56.56"/>
    <n v="2"/>
    <n v="0"/>
    <n v="15.2712"/>
  </r>
  <r>
    <x v="685"/>
    <x v="0"/>
    <s v="San Francisco"/>
    <x v="1"/>
    <x v="1"/>
    <x v="0"/>
    <x v="5"/>
    <s v="No"/>
    <x v="0"/>
    <n v="36.96"/>
    <n v="7"/>
    <n v="0"/>
    <n v="11.457599999999998"/>
  </r>
  <r>
    <x v="70"/>
    <x v="1"/>
    <s v="New York City"/>
    <x v="15"/>
    <x v="3"/>
    <x v="2"/>
    <x v="7"/>
    <s v="Yes"/>
    <x v="0"/>
    <n v="135.99"/>
    <n v="1"/>
    <n v="0"/>
    <n v="36.717300000000009"/>
  </r>
  <r>
    <x v="70"/>
    <x v="1"/>
    <s v="New York City"/>
    <x v="15"/>
    <x v="3"/>
    <x v="1"/>
    <x v="6"/>
    <s v="No"/>
    <x v="1"/>
    <n v="15.959999999999999"/>
    <n v="7"/>
    <n v="0"/>
    <n v="7.0224000000000011"/>
  </r>
  <r>
    <x v="321"/>
    <x v="1"/>
    <s v="Baltimore"/>
    <x v="39"/>
    <x v="3"/>
    <x v="1"/>
    <x v="6"/>
    <s v="No"/>
    <x v="0"/>
    <n v="3.76"/>
    <n v="2"/>
    <n v="0"/>
    <n v="1.0903999999999998"/>
  </r>
  <r>
    <x v="321"/>
    <x v="1"/>
    <s v="Baltimore"/>
    <x v="39"/>
    <x v="3"/>
    <x v="1"/>
    <x v="6"/>
    <s v="No"/>
    <x v="2"/>
    <n v="14.7"/>
    <n v="5"/>
    <n v="0"/>
    <n v="6.6150000000000002"/>
  </r>
  <r>
    <x v="321"/>
    <x v="1"/>
    <s v="Baltimore"/>
    <x v="39"/>
    <x v="3"/>
    <x v="1"/>
    <x v="6"/>
    <s v="No"/>
    <x v="0"/>
    <n v="37.200000000000003"/>
    <n v="5"/>
    <n v="0"/>
    <n v="9.3000000000000007"/>
  </r>
  <r>
    <x v="321"/>
    <x v="1"/>
    <s v="Baltimore"/>
    <x v="39"/>
    <x v="3"/>
    <x v="2"/>
    <x v="11"/>
    <s v="Yes"/>
    <x v="0"/>
    <n v="89.97"/>
    <n v="3"/>
    <n v="0"/>
    <n v="18.893699999999995"/>
  </r>
  <r>
    <x v="321"/>
    <x v="1"/>
    <s v="Baltimore"/>
    <x v="39"/>
    <x v="3"/>
    <x v="0"/>
    <x v="1"/>
    <s v="No"/>
    <x v="1"/>
    <n v="261.95999999999998"/>
    <n v="2"/>
    <n v="0"/>
    <n v="23.576399999999978"/>
  </r>
  <r>
    <x v="321"/>
    <x v="1"/>
    <s v="Baltimore"/>
    <x v="39"/>
    <x v="3"/>
    <x v="1"/>
    <x v="2"/>
    <s v="No"/>
    <x v="0"/>
    <n v="74"/>
    <n v="5"/>
    <n v="0"/>
    <n v="37"/>
  </r>
  <r>
    <x v="357"/>
    <x v="2"/>
    <s v="Louisville"/>
    <x v="0"/>
    <x v="0"/>
    <x v="0"/>
    <x v="5"/>
    <s v="No"/>
    <x v="2"/>
    <n v="13.28"/>
    <n v="2"/>
    <n v="0"/>
    <n v="6.3743999999999996"/>
  </r>
  <r>
    <x v="211"/>
    <x v="0"/>
    <s v="Lebanon"/>
    <x v="18"/>
    <x v="0"/>
    <x v="1"/>
    <x v="4"/>
    <s v="No"/>
    <x v="0"/>
    <n v="84.960000000000008"/>
    <n v="6"/>
    <n v="0.2"/>
    <n v="6.3719999999999999"/>
  </r>
  <r>
    <x v="13"/>
    <x v="0"/>
    <s v="Los Angeles"/>
    <x v="1"/>
    <x v="1"/>
    <x v="2"/>
    <x v="11"/>
    <s v="Yes"/>
    <x v="0"/>
    <n v="68.459999999999994"/>
    <n v="7"/>
    <n v="0"/>
    <n v="25.330199999999998"/>
  </r>
  <r>
    <x v="489"/>
    <x v="2"/>
    <s v="Providence"/>
    <x v="34"/>
    <x v="3"/>
    <x v="1"/>
    <x v="4"/>
    <s v="No"/>
    <x v="1"/>
    <n v="2079.4"/>
    <n v="5"/>
    <n v="0"/>
    <n v="582.23199999999997"/>
  </r>
  <r>
    <x v="489"/>
    <x v="2"/>
    <s v="Providence"/>
    <x v="34"/>
    <x v="3"/>
    <x v="2"/>
    <x v="7"/>
    <s v="No"/>
    <x v="0"/>
    <n v="629.94999999999993"/>
    <n v="5"/>
    <n v="0"/>
    <n v="176.38600000000002"/>
  </r>
  <r>
    <x v="489"/>
    <x v="2"/>
    <s v="Providence"/>
    <x v="34"/>
    <x v="3"/>
    <x v="0"/>
    <x v="5"/>
    <s v="No"/>
    <x v="2"/>
    <n v="72.42"/>
    <n v="6"/>
    <n v="0"/>
    <n v="23.898600000000002"/>
  </r>
  <r>
    <x v="385"/>
    <x v="2"/>
    <s v="Detroit"/>
    <x v="12"/>
    <x v="2"/>
    <x v="2"/>
    <x v="7"/>
    <s v="No"/>
    <x v="0"/>
    <n v="131.97999999999999"/>
    <n v="2"/>
    <n v="0"/>
    <n v="35.634600000000006"/>
  </r>
  <r>
    <x v="385"/>
    <x v="2"/>
    <s v="Detroit"/>
    <x v="12"/>
    <x v="2"/>
    <x v="2"/>
    <x v="11"/>
    <s v="Yes"/>
    <x v="0"/>
    <n v="114.52"/>
    <n v="7"/>
    <n v="0"/>
    <n v="11.451999999999995"/>
  </r>
  <r>
    <x v="725"/>
    <x v="2"/>
    <s v="Houston"/>
    <x v="5"/>
    <x v="2"/>
    <x v="1"/>
    <x v="2"/>
    <s v="No"/>
    <x v="1"/>
    <n v="100.24000000000001"/>
    <n v="10"/>
    <n v="0.2"/>
    <n v="33.830999999999989"/>
  </r>
  <r>
    <x v="72"/>
    <x v="0"/>
    <s v="Columbia"/>
    <x v="18"/>
    <x v="0"/>
    <x v="1"/>
    <x v="9"/>
    <s v="No"/>
    <x v="0"/>
    <n v="871.80000000000007"/>
    <n v="3"/>
    <n v="0.2"/>
    <n v="87.180000000000092"/>
  </r>
  <r>
    <x v="29"/>
    <x v="1"/>
    <s v="Philadelphia"/>
    <x v="9"/>
    <x v="3"/>
    <x v="0"/>
    <x v="0"/>
    <s v="No"/>
    <x v="2"/>
    <n v="61.96"/>
    <n v="4"/>
    <n v="0.5"/>
    <n v="-53.285600000000009"/>
  </r>
  <r>
    <x v="749"/>
    <x v="0"/>
    <s v="Pembroke Pines"/>
    <x v="2"/>
    <x v="0"/>
    <x v="1"/>
    <x v="8"/>
    <s v="No"/>
    <x v="0"/>
    <n v="4.5540000000000003"/>
    <n v="3"/>
    <n v="0.7"/>
    <n v="-3.4913999999999987"/>
  </r>
  <r>
    <x v="749"/>
    <x v="0"/>
    <s v="Pembroke Pines"/>
    <x v="2"/>
    <x v="0"/>
    <x v="1"/>
    <x v="9"/>
    <s v="Yes"/>
    <x v="0"/>
    <n v="5.2"/>
    <n v="2"/>
    <n v="0.2"/>
    <n v="0.58499999999999974"/>
  </r>
  <r>
    <x v="749"/>
    <x v="0"/>
    <s v="Pembroke Pines"/>
    <x v="2"/>
    <x v="0"/>
    <x v="2"/>
    <x v="11"/>
    <s v="No"/>
    <x v="1"/>
    <n v="205.99200000000002"/>
    <n v="1"/>
    <n v="0.2"/>
    <n v="-2.5749000000000279"/>
  </r>
  <r>
    <x v="749"/>
    <x v="0"/>
    <s v="Pembroke Pines"/>
    <x v="2"/>
    <x v="0"/>
    <x v="1"/>
    <x v="10"/>
    <s v="No"/>
    <x v="0"/>
    <n v="15.552000000000003"/>
    <n v="3"/>
    <n v="0.2"/>
    <n v="5.4432"/>
  </r>
  <r>
    <x v="749"/>
    <x v="0"/>
    <s v="Pembroke Pines"/>
    <x v="2"/>
    <x v="0"/>
    <x v="2"/>
    <x v="7"/>
    <s v="No"/>
    <x v="2"/>
    <n v="503.96000000000004"/>
    <n v="5"/>
    <n v="0.2"/>
    <n v="50.396000000000015"/>
  </r>
  <r>
    <x v="749"/>
    <x v="0"/>
    <s v="Pembroke Pines"/>
    <x v="2"/>
    <x v="0"/>
    <x v="1"/>
    <x v="9"/>
    <s v="No"/>
    <x v="0"/>
    <n v="24.472000000000001"/>
    <n v="7"/>
    <n v="0.2"/>
    <n v="1.8353999999999999"/>
  </r>
  <r>
    <x v="749"/>
    <x v="0"/>
    <s v="Pembroke Pines"/>
    <x v="2"/>
    <x v="0"/>
    <x v="0"/>
    <x v="0"/>
    <s v="Yes"/>
    <x v="0"/>
    <n v="241.56799999999998"/>
    <n v="2"/>
    <n v="0.2"/>
    <n v="0"/>
  </r>
  <r>
    <x v="749"/>
    <x v="0"/>
    <s v="Pembroke Pines"/>
    <x v="2"/>
    <x v="0"/>
    <x v="2"/>
    <x v="11"/>
    <s v="No"/>
    <x v="1"/>
    <n v="110.4"/>
    <n v="2"/>
    <n v="0.2"/>
    <n v="-4.1400000000000077"/>
  </r>
  <r>
    <x v="471"/>
    <x v="1"/>
    <s v="New York City"/>
    <x v="15"/>
    <x v="3"/>
    <x v="0"/>
    <x v="3"/>
    <s v="No"/>
    <x v="0"/>
    <n v="384.76799999999997"/>
    <n v="2"/>
    <n v="0.4"/>
    <n v="-115.43040000000002"/>
  </r>
  <r>
    <x v="471"/>
    <x v="1"/>
    <s v="New York City"/>
    <x v="15"/>
    <x v="3"/>
    <x v="2"/>
    <x v="15"/>
    <s v="No"/>
    <x v="2"/>
    <n v="78.66"/>
    <n v="6"/>
    <n v="0"/>
    <n v="36.183599999999991"/>
  </r>
  <r>
    <x v="471"/>
    <x v="1"/>
    <s v="New York City"/>
    <x v="15"/>
    <x v="3"/>
    <x v="1"/>
    <x v="10"/>
    <s v="No"/>
    <x v="0"/>
    <n v="45.36"/>
    <n v="4"/>
    <n v="0"/>
    <n v="22.226399999999998"/>
  </r>
  <r>
    <x v="493"/>
    <x v="0"/>
    <s v="Jacksonville"/>
    <x v="3"/>
    <x v="0"/>
    <x v="1"/>
    <x v="9"/>
    <s v="Yes"/>
    <x v="0"/>
    <n v="962.07999999999993"/>
    <n v="4"/>
    <n v="0.2"/>
    <n v="156.33799999999997"/>
  </r>
  <r>
    <x v="493"/>
    <x v="0"/>
    <s v="Jacksonville"/>
    <x v="3"/>
    <x v="0"/>
    <x v="1"/>
    <x v="8"/>
    <s v="No"/>
    <x v="1"/>
    <n v="12.843000000000002"/>
    <n v="3"/>
    <n v="0.7"/>
    <n v="-9.8462999999999994"/>
  </r>
  <r>
    <x v="493"/>
    <x v="0"/>
    <s v="Jacksonville"/>
    <x v="3"/>
    <x v="0"/>
    <x v="1"/>
    <x v="10"/>
    <s v="No"/>
    <x v="0"/>
    <n v="295.45600000000002"/>
    <n v="14"/>
    <n v="0.2"/>
    <n v="96.023199999999974"/>
  </r>
  <r>
    <x v="341"/>
    <x v="0"/>
    <s v="New York City"/>
    <x v="15"/>
    <x v="3"/>
    <x v="1"/>
    <x v="10"/>
    <s v="No"/>
    <x v="2"/>
    <n v="32.400000000000006"/>
    <n v="5"/>
    <n v="0"/>
    <n v="15.552000000000001"/>
  </r>
  <r>
    <x v="751"/>
    <x v="1"/>
    <s v="Philadelphia"/>
    <x v="9"/>
    <x v="3"/>
    <x v="0"/>
    <x v="5"/>
    <s v="No"/>
    <x v="0"/>
    <n v="103.93599999999999"/>
    <n v="4"/>
    <n v="0.2"/>
    <n v="16.889599999999998"/>
  </r>
  <r>
    <x v="135"/>
    <x v="1"/>
    <s v="Orlando"/>
    <x v="2"/>
    <x v="0"/>
    <x v="0"/>
    <x v="0"/>
    <s v="Yes"/>
    <x v="0"/>
    <n v="289.56799999999998"/>
    <n v="2"/>
    <n v="0.2"/>
    <n v="10.858799999999974"/>
  </r>
  <r>
    <x v="135"/>
    <x v="1"/>
    <s v="Orlando"/>
    <x v="2"/>
    <x v="0"/>
    <x v="1"/>
    <x v="4"/>
    <s v="No"/>
    <x v="1"/>
    <n v="39.72"/>
    <n v="5"/>
    <n v="0.2"/>
    <n v="4.4684999999999953"/>
  </r>
  <r>
    <x v="135"/>
    <x v="1"/>
    <s v="Orlando"/>
    <x v="2"/>
    <x v="0"/>
    <x v="2"/>
    <x v="7"/>
    <s v="No"/>
    <x v="0"/>
    <n v="244.768"/>
    <n v="4"/>
    <n v="0.2"/>
    <n v="24.476800000000004"/>
  </r>
  <r>
    <x v="168"/>
    <x v="0"/>
    <s v="Houston"/>
    <x v="5"/>
    <x v="2"/>
    <x v="2"/>
    <x v="11"/>
    <s v="No"/>
    <x v="2"/>
    <n v="24"/>
    <n v="2"/>
    <n v="0.2"/>
    <n v="-2.6999999999999993"/>
  </r>
  <r>
    <x v="168"/>
    <x v="0"/>
    <s v="Houston"/>
    <x v="5"/>
    <x v="2"/>
    <x v="1"/>
    <x v="10"/>
    <s v="No"/>
    <x v="0"/>
    <n v="15.552000000000003"/>
    <n v="3"/>
    <n v="0.2"/>
    <n v="5.4432"/>
  </r>
  <r>
    <x v="168"/>
    <x v="0"/>
    <s v="Houston"/>
    <x v="5"/>
    <x v="2"/>
    <x v="2"/>
    <x v="11"/>
    <s v="Yes"/>
    <x v="0"/>
    <n v="26.176000000000002"/>
    <n v="2"/>
    <n v="0.2"/>
    <n v="-3.272000000000002"/>
  </r>
  <r>
    <x v="776"/>
    <x v="2"/>
    <s v="Louisville"/>
    <x v="0"/>
    <x v="0"/>
    <x v="0"/>
    <x v="5"/>
    <s v="No"/>
    <x v="1"/>
    <n v="20.94"/>
    <n v="3"/>
    <n v="0"/>
    <n v="6.0725999999999987"/>
  </r>
  <r>
    <x v="776"/>
    <x v="2"/>
    <s v="Louisville"/>
    <x v="0"/>
    <x v="0"/>
    <x v="1"/>
    <x v="8"/>
    <s v="No"/>
    <x v="0"/>
    <n v="135.09"/>
    <n v="9"/>
    <n v="0"/>
    <n v="62.14139999999999"/>
  </r>
  <r>
    <x v="776"/>
    <x v="2"/>
    <s v="Louisville"/>
    <x v="0"/>
    <x v="0"/>
    <x v="2"/>
    <x v="11"/>
    <s v="No"/>
    <x v="2"/>
    <n v="279.85999999999996"/>
    <n v="14"/>
    <n v="0"/>
    <n v="64.367799999999988"/>
  </r>
  <r>
    <x v="776"/>
    <x v="2"/>
    <s v="Louisville"/>
    <x v="0"/>
    <x v="0"/>
    <x v="1"/>
    <x v="8"/>
    <s v="No"/>
    <x v="0"/>
    <n v="90.06"/>
    <n v="6"/>
    <n v="0"/>
    <n v="41.427599999999991"/>
  </r>
  <r>
    <x v="702"/>
    <x v="0"/>
    <s v="Medina"/>
    <x v="24"/>
    <x v="3"/>
    <x v="2"/>
    <x v="7"/>
    <s v="Yes"/>
    <x v="0"/>
    <n v="539.96399999999994"/>
    <n v="6"/>
    <n v="0.4"/>
    <n v="-107.99280000000002"/>
  </r>
  <r>
    <x v="702"/>
    <x v="0"/>
    <s v="Medina"/>
    <x v="24"/>
    <x v="3"/>
    <x v="2"/>
    <x v="7"/>
    <s v="No"/>
    <x v="1"/>
    <n v="50.231999999999999"/>
    <n v="7"/>
    <n v="0.4"/>
    <n v="-10.046400000000002"/>
  </r>
  <r>
    <x v="702"/>
    <x v="0"/>
    <s v="Medina"/>
    <x v="24"/>
    <x v="3"/>
    <x v="1"/>
    <x v="8"/>
    <s v="No"/>
    <x v="0"/>
    <n v="19.242000000000001"/>
    <n v="3"/>
    <n v="0.7"/>
    <n v="-13.4694"/>
  </r>
  <r>
    <x v="100"/>
    <x v="1"/>
    <s v="New York City"/>
    <x v="15"/>
    <x v="3"/>
    <x v="1"/>
    <x v="4"/>
    <s v="No"/>
    <x v="2"/>
    <n v="1247.6399999999999"/>
    <n v="3"/>
    <n v="0"/>
    <n v="349.33919999999995"/>
  </r>
  <r>
    <x v="777"/>
    <x v="1"/>
    <s v="Chicago"/>
    <x v="10"/>
    <x v="2"/>
    <x v="1"/>
    <x v="6"/>
    <s v="No"/>
    <x v="0"/>
    <n v="5.3040000000000003"/>
    <n v="3"/>
    <n v="0.2"/>
    <n v="0.46409999999999996"/>
  </r>
  <r>
    <x v="259"/>
    <x v="1"/>
    <s v="Philadelphia"/>
    <x v="9"/>
    <x v="3"/>
    <x v="1"/>
    <x v="10"/>
    <s v="Yes"/>
    <x v="0"/>
    <n v="19.136000000000003"/>
    <n v="4"/>
    <n v="0.2"/>
    <n v="5.9799999999999986"/>
  </r>
  <r>
    <x v="259"/>
    <x v="1"/>
    <s v="Philadelphia"/>
    <x v="9"/>
    <x v="3"/>
    <x v="0"/>
    <x v="5"/>
    <s v="No"/>
    <x v="1"/>
    <n v="332.83200000000005"/>
    <n v="4"/>
    <n v="0.2"/>
    <n v="-24.962399999999988"/>
  </r>
  <r>
    <x v="83"/>
    <x v="1"/>
    <s v="New York City"/>
    <x v="15"/>
    <x v="3"/>
    <x v="1"/>
    <x v="10"/>
    <s v="No"/>
    <x v="0"/>
    <n v="279.89999999999998"/>
    <n v="5"/>
    <n v="0"/>
    <n v="137.15100000000001"/>
  </r>
  <r>
    <x v="83"/>
    <x v="1"/>
    <s v="New York City"/>
    <x v="15"/>
    <x v="3"/>
    <x v="1"/>
    <x v="8"/>
    <s v="No"/>
    <x v="2"/>
    <n v="50.352000000000004"/>
    <n v="3"/>
    <n v="0.2"/>
    <n v="17.623199999999997"/>
  </r>
  <r>
    <x v="83"/>
    <x v="1"/>
    <s v="New York City"/>
    <x v="15"/>
    <x v="3"/>
    <x v="1"/>
    <x v="10"/>
    <s v="No"/>
    <x v="0"/>
    <n v="34.019999999999996"/>
    <n v="3"/>
    <n v="0"/>
    <n v="16.669799999999999"/>
  </r>
  <r>
    <x v="763"/>
    <x v="2"/>
    <s v="San Francisco"/>
    <x v="1"/>
    <x v="1"/>
    <x v="1"/>
    <x v="6"/>
    <s v="Yes"/>
    <x v="0"/>
    <n v="23.88"/>
    <n v="6"/>
    <n v="0"/>
    <n v="8.1191999999999993"/>
  </r>
  <r>
    <x v="763"/>
    <x v="2"/>
    <s v="San Francisco"/>
    <x v="1"/>
    <x v="1"/>
    <x v="1"/>
    <x v="2"/>
    <s v="No"/>
    <x v="1"/>
    <n v="11.52"/>
    <n v="4"/>
    <n v="0"/>
    <n v="5.6448"/>
  </r>
  <r>
    <x v="763"/>
    <x v="2"/>
    <s v="San Francisco"/>
    <x v="1"/>
    <x v="1"/>
    <x v="1"/>
    <x v="10"/>
    <s v="No"/>
    <x v="0"/>
    <n v="286.93"/>
    <n v="7"/>
    <n v="0"/>
    <n v="140.59569999999999"/>
  </r>
  <r>
    <x v="763"/>
    <x v="2"/>
    <s v="San Francisco"/>
    <x v="1"/>
    <x v="1"/>
    <x v="2"/>
    <x v="7"/>
    <s v="No"/>
    <x v="2"/>
    <n v="206.38400000000001"/>
    <n v="2"/>
    <n v="0.2"/>
    <n v="23.218199999999996"/>
  </r>
  <r>
    <x v="502"/>
    <x v="0"/>
    <s v="San Francisco"/>
    <x v="1"/>
    <x v="1"/>
    <x v="0"/>
    <x v="1"/>
    <s v="No"/>
    <x v="0"/>
    <n v="218.35200000000003"/>
    <n v="3"/>
    <n v="0.2"/>
    <n v="0"/>
  </r>
  <r>
    <x v="502"/>
    <x v="0"/>
    <s v="San Francisco"/>
    <x v="1"/>
    <x v="1"/>
    <x v="0"/>
    <x v="5"/>
    <s v="Yes"/>
    <x v="0"/>
    <n v="529.9"/>
    <n v="5"/>
    <n v="0"/>
    <n v="105.97999999999999"/>
  </r>
  <r>
    <x v="502"/>
    <x v="0"/>
    <s v="San Francisco"/>
    <x v="1"/>
    <x v="1"/>
    <x v="1"/>
    <x v="6"/>
    <s v="No"/>
    <x v="1"/>
    <n v="99.3"/>
    <n v="10"/>
    <n v="0"/>
    <n v="41.706000000000003"/>
  </r>
  <r>
    <x v="502"/>
    <x v="0"/>
    <s v="San Francisco"/>
    <x v="1"/>
    <x v="1"/>
    <x v="1"/>
    <x v="9"/>
    <s v="No"/>
    <x v="0"/>
    <n v="108.96"/>
    <n v="2"/>
    <n v="0"/>
    <n v="30.508800000000008"/>
  </r>
  <r>
    <x v="502"/>
    <x v="0"/>
    <s v="San Francisco"/>
    <x v="1"/>
    <x v="1"/>
    <x v="1"/>
    <x v="8"/>
    <s v="No"/>
    <x v="2"/>
    <n v="2.6880000000000002"/>
    <n v="1"/>
    <n v="0.2"/>
    <n v="0.83999999999999975"/>
  </r>
  <r>
    <x v="481"/>
    <x v="0"/>
    <s v="Jackson"/>
    <x v="12"/>
    <x v="2"/>
    <x v="1"/>
    <x v="8"/>
    <s v="No"/>
    <x v="0"/>
    <n v="5443.96"/>
    <n v="4"/>
    <n v="0"/>
    <n v="2504.2215999999999"/>
  </r>
  <r>
    <x v="481"/>
    <x v="0"/>
    <s v="Jackson"/>
    <x v="12"/>
    <x v="2"/>
    <x v="0"/>
    <x v="1"/>
    <s v="Yes"/>
    <x v="0"/>
    <n v="302.67"/>
    <n v="3"/>
    <n v="0"/>
    <n v="72.640799999999999"/>
  </r>
  <r>
    <x v="481"/>
    <x v="0"/>
    <s v="Jackson"/>
    <x v="12"/>
    <x v="2"/>
    <x v="1"/>
    <x v="10"/>
    <s v="No"/>
    <x v="1"/>
    <n v="56.07"/>
    <n v="7"/>
    <n v="0"/>
    <n v="25.231499999999997"/>
  </r>
  <r>
    <x v="385"/>
    <x v="2"/>
    <s v="Philadelphia"/>
    <x v="9"/>
    <x v="3"/>
    <x v="1"/>
    <x v="2"/>
    <s v="No"/>
    <x v="0"/>
    <n v="10.08"/>
    <n v="2"/>
    <n v="0.2"/>
    <n v="3.2759999999999994"/>
  </r>
  <r>
    <x v="385"/>
    <x v="2"/>
    <s v="Philadelphia"/>
    <x v="9"/>
    <x v="3"/>
    <x v="2"/>
    <x v="7"/>
    <s v="No"/>
    <x v="2"/>
    <n v="59.993999999999993"/>
    <n v="1"/>
    <n v="0.4"/>
    <n v="-12.998700000000007"/>
  </r>
  <r>
    <x v="385"/>
    <x v="2"/>
    <s v="Philadelphia"/>
    <x v="9"/>
    <x v="3"/>
    <x v="1"/>
    <x v="8"/>
    <s v="No"/>
    <x v="0"/>
    <n v="5.7150000000000016"/>
    <n v="5"/>
    <n v="0.7"/>
    <n v="-4.7625000000000011"/>
  </r>
  <r>
    <x v="385"/>
    <x v="2"/>
    <s v="Philadelphia"/>
    <x v="9"/>
    <x v="3"/>
    <x v="1"/>
    <x v="8"/>
    <s v="Yes"/>
    <x v="0"/>
    <n v="9.4200000000000017"/>
    <n v="5"/>
    <n v="0.7"/>
    <n v="-7.8500000000000014"/>
  </r>
  <r>
    <x v="662"/>
    <x v="1"/>
    <s v="Warwick"/>
    <x v="34"/>
    <x v="3"/>
    <x v="2"/>
    <x v="16"/>
    <s v="No"/>
    <x v="1"/>
    <n v="1999.96"/>
    <n v="4"/>
    <n v="0"/>
    <n v="899.98199999999997"/>
  </r>
  <r>
    <x v="404"/>
    <x v="2"/>
    <s v="New York City"/>
    <x v="15"/>
    <x v="3"/>
    <x v="1"/>
    <x v="4"/>
    <s v="No"/>
    <x v="0"/>
    <n v="216.4"/>
    <n v="4"/>
    <n v="0"/>
    <n v="56.26400000000001"/>
  </r>
  <r>
    <x v="675"/>
    <x v="2"/>
    <s v="El Paso"/>
    <x v="5"/>
    <x v="2"/>
    <x v="1"/>
    <x v="2"/>
    <s v="No"/>
    <x v="2"/>
    <n v="6.9360000000000008"/>
    <n v="3"/>
    <n v="0.2"/>
    <n v="2.3409000000000004"/>
  </r>
  <r>
    <x v="675"/>
    <x v="2"/>
    <s v="El Paso"/>
    <x v="5"/>
    <x v="2"/>
    <x v="1"/>
    <x v="8"/>
    <s v="No"/>
    <x v="0"/>
    <n v="4.427999999999999"/>
    <n v="3"/>
    <n v="0.8"/>
    <n v="-6.8633999999999986"/>
  </r>
  <r>
    <x v="236"/>
    <x v="0"/>
    <s v="Rochester"/>
    <x v="11"/>
    <x v="2"/>
    <x v="1"/>
    <x v="6"/>
    <s v="Yes"/>
    <x v="0"/>
    <n v="8.8000000000000007"/>
    <n v="5"/>
    <n v="0"/>
    <n v="2.5519999999999996"/>
  </r>
  <r>
    <x v="236"/>
    <x v="0"/>
    <s v="Rochester"/>
    <x v="11"/>
    <x v="2"/>
    <x v="2"/>
    <x v="11"/>
    <s v="No"/>
    <x v="1"/>
    <n v="142.80000000000001"/>
    <n v="1"/>
    <n v="0"/>
    <n v="29.988"/>
  </r>
  <r>
    <x v="236"/>
    <x v="0"/>
    <s v="Rochester"/>
    <x v="11"/>
    <x v="2"/>
    <x v="2"/>
    <x v="11"/>
    <s v="No"/>
    <x v="0"/>
    <n v="399.95"/>
    <n v="5"/>
    <n v="0"/>
    <n v="143.982"/>
  </r>
  <r>
    <x v="218"/>
    <x v="0"/>
    <s v="Buffalo"/>
    <x v="15"/>
    <x v="3"/>
    <x v="1"/>
    <x v="8"/>
    <s v="No"/>
    <x v="2"/>
    <n v="2152.7760000000003"/>
    <n v="3"/>
    <n v="0.2"/>
    <n v="726.56189999999981"/>
  </r>
  <r>
    <x v="218"/>
    <x v="0"/>
    <s v="Buffalo"/>
    <x v="15"/>
    <x v="3"/>
    <x v="0"/>
    <x v="0"/>
    <s v="No"/>
    <x v="0"/>
    <n v="4007.8400000000006"/>
    <n v="10"/>
    <n v="0.2"/>
    <n v="-50.098000000000297"/>
  </r>
  <r>
    <x v="92"/>
    <x v="1"/>
    <s v="Knoxville"/>
    <x v="18"/>
    <x v="0"/>
    <x v="0"/>
    <x v="3"/>
    <s v="Yes"/>
    <x v="0"/>
    <n v="328.59000000000003"/>
    <n v="3"/>
    <n v="0.4"/>
    <n v="-147.8655"/>
  </r>
  <r>
    <x v="92"/>
    <x v="1"/>
    <s v="Knoxville"/>
    <x v="18"/>
    <x v="0"/>
    <x v="1"/>
    <x v="4"/>
    <s v="No"/>
    <x v="1"/>
    <n v="98.352000000000004"/>
    <n v="3"/>
    <n v="0.2"/>
    <n v="-24.588000000000001"/>
  </r>
  <r>
    <x v="96"/>
    <x v="1"/>
    <s v="Newark"/>
    <x v="13"/>
    <x v="3"/>
    <x v="2"/>
    <x v="7"/>
    <s v="No"/>
    <x v="0"/>
    <n v="158.99"/>
    <n v="1"/>
    <n v="0"/>
    <n v="41.337400000000002"/>
  </r>
  <r>
    <x v="96"/>
    <x v="1"/>
    <s v="Newark"/>
    <x v="13"/>
    <x v="3"/>
    <x v="0"/>
    <x v="1"/>
    <s v="No"/>
    <x v="2"/>
    <n v="291.10000000000002"/>
    <n v="5"/>
    <n v="0"/>
    <n v="75.686000000000007"/>
  </r>
  <r>
    <x v="417"/>
    <x v="0"/>
    <s v="Seattle"/>
    <x v="4"/>
    <x v="1"/>
    <x v="1"/>
    <x v="10"/>
    <s v="No"/>
    <x v="0"/>
    <n v="73.679999999999993"/>
    <n v="6"/>
    <n v="0"/>
    <n v="34.629599999999996"/>
  </r>
  <r>
    <x v="417"/>
    <x v="0"/>
    <s v="Seattle"/>
    <x v="4"/>
    <x v="1"/>
    <x v="0"/>
    <x v="5"/>
    <s v="Yes"/>
    <x v="0"/>
    <n v="139.91999999999999"/>
    <n v="2"/>
    <n v="0"/>
    <n v="23.786399999999986"/>
  </r>
  <r>
    <x v="417"/>
    <x v="0"/>
    <s v="Seattle"/>
    <x v="4"/>
    <x v="1"/>
    <x v="2"/>
    <x v="7"/>
    <s v="No"/>
    <x v="1"/>
    <n v="107.88"/>
    <n v="3"/>
    <n v="0.2"/>
    <n v="10.787999999999997"/>
  </r>
  <r>
    <x v="417"/>
    <x v="0"/>
    <s v="Seattle"/>
    <x v="4"/>
    <x v="1"/>
    <x v="1"/>
    <x v="4"/>
    <s v="No"/>
    <x v="0"/>
    <n v="33.29"/>
    <n v="1"/>
    <n v="0"/>
    <n v="7.9895999999999994"/>
  </r>
  <r>
    <x v="24"/>
    <x v="0"/>
    <s v="Cleveland"/>
    <x v="24"/>
    <x v="3"/>
    <x v="1"/>
    <x v="8"/>
    <s v="No"/>
    <x v="2"/>
    <n v="58.170000000000009"/>
    <n v="5"/>
    <n v="0.7"/>
    <n v="-46.53600000000003"/>
  </r>
  <r>
    <x v="24"/>
    <x v="0"/>
    <s v="Cleveland"/>
    <x v="24"/>
    <x v="3"/>
    <x v="1"/>
    <x v="2"/>
    <s v="No"/>
    <x v="0"/>
    <n v="5.04"/>
    <n v="2"/>
    <n v="0.2"/>
    <n v="1.764"/>
  </r>
  <r>
    <x v="24"/>
    <x v="0"/>
    <s v="Cleveland"/>
    <x v="24"/>
    <x v="3"/>
    <x v="1"/>
    <x v="10"/>
    <s v="Yes"/>
    <x v="0"/>
    <n v="24.784000000000002"/>
    <n v="1"/>
    <n v="0.2"/>
    <n v="7.7449999999999983"/>
  </r>
  <r>
    <x v="665"/>
    <x v="2"/>
    <s v="Elmhurst"/>
    <x v="10"/>
    <x v="2"/>
    <x v="0"/>
    <x v="1"/>
    <s v="No"/>
    <x v="1"/>
    <n v="634.11599999999999"/>
    <n v="6"/>
    <n v="0.3"/>
    <n v="-172.11720000000003"/>
  </r>
  <r>
    <x v="665"/>
    <x v="2"/>
    <s v="Elmhurst"/>
    <x v="10"/>
    <x v="2"/>
    <x v="1"/>
    <x v="10"/>
    <s v="No"/>
    <x v="0"/>
    <n v="17.472000000000001"/>
    <n v="3"/>
    <n v="0.2"/>
    <n v="5.6783999999999981"/>
  </r>
  <r>
    <x v="689"/>
    <x v="2"/>
    <s v="Lakeville"/>
    <x v="11"/>
    <x v="2"/>
    <x v="0"/>
    <x v="1"/>
    <s v="No"/>
    <x v="2"/>
    <n v="155.88"/>
    <n v="6"/>
    <n v="0"/>
    <n v="38.970000000000006"/>
  </r>
  <r>
    <x v="423"/>
    <x v="0"/>
    <s v="New York City"/>
    <x v="15"/>
    <x v="3"/>
    <x v="0"/>
    <x v="1"/>
    <s v="No"/>
    <x v="0"/>
    <n v="327.56399999999996"/>
    <n v="4"/>
    <n v="0.1"/>
    <n v="21.837600000000023"/>
  </r>
  <r>
    <x v="46"/>
    <x v="2"/>
    <s v="Los Angeles"/>
    <x v="1"/>
    <x v="1"/>
    <x v="1"/>
    <x v="10"/>
    <s v="Yes"/>
    <x v="0"/>
    <n v="13.36"/>
    <n v="2"/>
    <n v="0"/>
    <n v="6.4127999999999998"/>
  </r>
  <r>
    <x v="46"/>
    <x v="2"/>
    <s v="Los Angeles"/>
    <x v="1"/>
    <x v="1"/>
    <x v="1"/>
    <x v="4"/>
    <s v="No"/>
    <x v="1"/>
    <n v="158.9"/>
    <n v="5"/>
    <n v="0"/>
    <n v="7.9449999999999932"/>
  </r>
  <r>
    <x v="60"/>
    <x v="2"/>
    <s v="Chicago"/>
    <x v="10"/>
    <x v="2"/>
    <x v="2"/>
    <x v="11"/>
    <s v="No"/>
    <x v="0"/>
    <n v="319.96800000000002"/>
    <n v="4"/>
    <n v="0.2"/>
    <n v="71.992800000000003"/>
  </r>
  <r>
    <x v="60"/>
    <x v="2"/>
    <s v="Chicago"/>
    <x v="10"/>
    <x v="2"/>
    <x v="1"/>
    <x v="4"/>
    <s v="No"/>
    <x v="2"/>
    <n v="505.32000000000005"/>
    <n v="3"/>
    <n v="0.2"/>
    <n v="31.582499999999953"/>
  </r>
  <r>
    <x v="60"/>
    <x v="2"/>
    <s v="Chicago"/>
    <x v="10"/>
    <x v="2"/>
    <x v="1"/>
    <x v="10"/>
    <s v="No"/>
    <x v="0"/>
    <n v="3.8079999999999998"/>
    <n v="1"/>
    <n v="0.2"/>
    <n v="1.2375999999999996"/>
  </r>
  <r>
    <x v="60"/>
    <x v="2"/>
    <s v="Chicago"/>
    <x v="10"/>
    <x v="2"/>
    <x v="1"/>
    <x v="8"/>
    <s v="Yes"/>
    <x v="0"/>
    <n v="8.6819999999999968"/>
    <n v="1"/>
    <n v="0.8"/>
    <n v="-14.759400000000003"/>
  </r>
  <r>
    <x v="60"/>
    <x v="2"/>
    <s v="Chicago"/>
    <x v="10"/>
    <x v="2"/>
    <x v="1"/>
    <x v="2"/>
    <s v="No"/>
    <x v="1"/>
    <n v="24.424000000000003"/>
    <n v="1"/>
    <n v="0.2"/>
    <n v="7.9378000000000002"/>
  </r>
  <r>
    <x v="494"/>
    <x v="1"/>
    <s v="Buffalo"/>
    <x v="15"/>
    <x v="3"/>
    <x v="0"/>
    <x v="1"/>
    <s v="No"/>
    <x v="0"/>
    <n v="1522.6379999999999"/>
    <n v="9"/>
    <n v="0.1"/>
    <n v="169.18200000000004"/>
  </r>
  <r>
    <x v="460"/>
    <x v="1"/>
    <s v="Roseville"/>
    <x v="1"/>
    <x v="1"/>
    <x v="1"/>
    <x v="12"/>
    <s v="No"/>
    <x v="2"/>
    <n v="419.90000000000003"/>
    <n v="5"/>
    <n v="0"/>
    <n v="197.35299999999998"/>
  </r>
  <r>
    <x v="460"/>
    <x v="1"/>
    <s v="Roseville"/>
    <x v="1"/>
    <x v="1"/>
    <x v="1"/>
    <x v="2"/>
    <s v="No"/>
    <x v="0"/>
    <n v="3.15"/>
    <n v="1"/>
    <n v="0"/>
    <n v="1.512"/>
  </r>
  <r>
    <x v="609"/>
    <x v="1"/>
    <s v="Arlington"/>
    <x v="5"/>
    <x v="2"/>
    <x v="1"/>
    <x v="9"/>
    <s v="Yes"/>
    <x v="0"/>
    <n v="33.61999999999999"/>
    <n v="5"/>
    <n v="0.8"/>
    <n v="-90.774000000000029"/>
  </r>
  <r>
    <x v="564"/>
    <x v="0"/>
    <s v="Lawrence"/>
    <x v="31"/>
    <x v="3"/>
    <x v="1"/>
    <x v="8"/>
    <s v="No"/>
    <x v="1"/>
    <n v="16.14"/>
    <n v="3"/>
    <n v="0"/>
    <n v="7.9085999999999999"/>
  </r>
  <r>
    <x v="564"/>
    <x v="0"/>
    <s v="Lawrence"/>
    <x v="31"/>
    <x v="3"/>
    <x v="0"/>
    <x v="3"/>
    <s v="No"/>
    <x v="0"/>
    <n v="194.25"/>
    <n v="2"/>
    <n v="0.3"/>
    <n v="-38.849999999999994"/>
  </r>
  <r>
    <x v="564"/>
    <x v="0"/>
    <s v="Lawrence"/>
    <x v="31"/>
    <x v="3"/>
    <x v="1"/>
    <x v="6"/>
    <s v="No"/>
    <x v="2"/>
    <n v="8.64"/>
    <n v="3"/>
    <n v="0"/>
    <n v="2.5055999999999998"/>
  </r>
  <r>
    <x v="564"/>
    <x v="0"/>
    <s v="Lawrence"/>
    <x v="31"/>
    <x v="3"/>
    <x v="0"/>
    <x v="1"/>
    <s v="No"/>
    <x v="0"/>
    <n v="872.32"/>
    <n v="4"/>
    <n v="0"/>
    <n v="244.24959999999999"/>
  </r>
  <r>
    <x v="90"/>
    <x v="0"/>
    <s v="Waco"/>
    <x v="5"/>
    <x v="2"/>
    <x v="1"/>
    <x v="8"/>
    <s v="Yes"/>
    <x v="0"/>
    <n v="243.99199999999996"/>
    <n v="4"/>
    <n v="0.8"/>
    <n v="-426.9860000000001"/>
  </r>
  <r>
    <x v="90"/>
    <x v="0"/>
    <s v="Waco"/>
    <x v="5"/>
    <x v="2"/>
    <x v="1"/>
    <x v="6"/>
    <s v="No"/>
    <x v="1"/>
    <n v="7.120000000000001"/>
    <n v="5"/>
    <n v="0.2"/>
    <n v="0.71199999999999974"/>
  </r>
  <r>
    <x v="27"/>
    <x v="0"/>
    <s v="Houston"/>
    <x v="5"/>
    <x v="2"/>
    <x v="1"/>
    <x v="6"/>
    <s v="No"/>
    <x v="0"/>
    <n v="2.6880000000000002"/>
    <n v="2"/>
    <n v="0.2"/>
    <n v="1.008"/>
  </r>
  <r>
    <x v="27"/>
    <x v="0"/>
    <s v="Houston"/>
    <x v="5"/>
    <x v="2"/>
    <x v="0"/>
    <x v="1"/>
    <s v="No"/>
    <x v="2"/>
    <n v="317.05799999999999"/>
    <n v="3"/>
    <n v="0.3"/>
    <n v="-18.117599999999996"/>
  </r>
  <r>
    <x v="27"/>
    <x v="0"/>
    <s v="Houston"/>
    <x v="5"/>
    <x v="2"/>
    <x v="1"/>
    <x v="12"/>
    <s v="No"/>
    <x v="0"/>
    <n v="149.352"/>
    <n v="3"/>
    <n v="0.2"/>
    <n v="50.40629999999998"/>
  </r>
  <r>
    <x v="27"/>
    <x v="0"/>
    <s v="Houston"/>
    <x v="5"/>
    <x v="2"/>
    <x v="2"/>
    <x v="11"/>
    <s v="Yes"/>
    <x v="0"/>
    <n v="227.976"/>
    <n v="3"/>
    <n v="0.2"/>
    <n v="28.496999999999957"/>
  </r>
  <r>
    <x v="742"/>
    <x v="0"/>
    <s v="Seattle"/>
    <x v="4"/>
    <x v="1"/>
    <x v="1"/>
    <x v="10"/>
    <s v="No"/>
    <x v="1"/>
    <n v="11.96"/>
    <n v="2"/>
    <n v="0"/>
    <n v="5.8604000000000003"/>
  </r>
  <r>
    <x v="771"/>
    <x v="1"/>
    <s v="Plainfield"/>
    <x v="30"/>
    <x v="3"/>
    <x v="1"/>
    <x v="4"/>
    <s v="No"/>
    <x v="0"/>
    <n v="563.4"/>
    <n v="4"/>
    <n v="0"/>
    <n v="67.608000000000004"/>
  </r>
  <r>
    <x v="771"/>
    <x v="1"/>
    <s v="Plainfield"/>
    <x v="30"/>
    <x v="3"/>
    <x v="2"/>
    <x v="15"/>
    <s v="No"/>
    <x v="2"/>
    <n v="319.92"/>
    <n v="8"/>
    <n v="0"/>
    <n v="118.37040000000002"/>
  </r>
  <r>
    <x v="719"/>
    <x v="0"/>
    <s v="Los Angeles"/>
    <x v="1"/>
    <x v="1"/>
    <x v="2"/>
    <x v="11"/>
    <s v="No"/>
    <x v="0"/>
    <n v="1049.44"/>
    <n v="8"/>
    <n v="0"/>
    <n v="440.76480000000004"/>
  </r>
  <r>
    <x v="719"/>
    <x v="0"/>
    <s v="Los Angeles"/>
    <x v="1"/>
    <x v="1"/>
    <x v="0"/>
    <x v="1"/>
    <s v="Yes"/>
    <x v="0"/>
    <n v="170.35200000000003"/>
    <n v="3"/>
    <n v="0.2"/>
    <n v="-17.035200000000003"/>
  </r>
  <r>
    <x v="197"/>
    <x v="0"/>
    <s v="Arlington"/>
    <x v="17"/>
    <x v="0"/>
    <x v="2"/>
    <x v="7"/>
    <s v="No"/>
    <x v="1"/>
    <n v="173.94"/>
    <n v="6"/>
    <n v="0"/>
    <n v="50.442599999999977"/>
  </r>
  <r>
    <x v="596"/>
    <x v="0"/>
    <s v="Seattle"/>
    <x v="4"/>
    <x v="1"/>
    <x v="2"/>
    <x v="7"/>
    <s v="No"/>
    <x v="0"/>
    <n v="1007.9440000000002"/>
    <n v="7"/>
    <n v="0.2"/>
    <n v="75.595799999999997"/>
  </r>
  <r>
    <x v="652"/>
    <x v="0"/>
    <s v="Seattle"/>
    <x v="4"/>
    <x v="1"/>
    <x v="1"/>
    <x v="10"/>
    <s v="No"/>
    <x v="2"/>
    <n v="6.68"/>
    <n v="1"/>
    <n v="0"/>
    <n v="3.2063999999999999"/>
  </r>
  <r>
    <x v="652"/>
    <x v="0"/>
    <s v="Seattle"/>
    <x v="4"/>
    <x v="1"/>
    <x v="1"/>
    <x v="6"/>
    <s v="No"/>
    <x v="0"/>
    <n v="8.34"/>
    <n v="3"/>
    <n v="0"/>
    <n v="2.2517999999999998"/>
  </r>
  <r>
    <x v="652"/>
    <x v="0"/>
    <s v="Seattle"/>
    <x v="4"/>
    <x v="1"/>
    <x v="0"/>
    <x v="5"/>
    <s v="Yes"/>
    <x v="0"/>
    <n v="101.94"/>
    <n v="3"/>
    <n v="0"/>
    <n v="30.581999999999987"/>
  </r>
  <r>
    <x v="61"/>
    <x v="1"/>
    <s v="Edmonds"/>
    <x v="4"/>
    <x v="1"/>
    <x v="2"/>
    <x v="11"/>
    <s v="No"/>
    <x v="1"/>
    <n v="179.97"/>
    <n v="3"/>
    <n v="0"/>
    <n v="86.385600000000011"/>
  </r>
  <r>
    <x v="562"/>
    <x v="0"/>
    <s v="Salem"/>
    <x v="17"/>
    <x v="0"/>
    <x v="1"/>
    <x v="6"/>
    <s v="No"/>
    <x v="0"/>
    <n v="101.94"/>
    <n v="6"/>
    <n v="0"/>
    <n v="29.562599999999986"/>
  </r>
  <r>
    <x v="562"/>
    <x v="0"/>
    <s v="Salem"/>
    <x v="17"/>
    <x v="0"/>
    <x v="2"/>
    <x v="7"/>
    <s v="No"/>
    <x v="2"/>
    <n v="271.95999999999998"/>
    <n v="4"/>
    <n v="0"/>
    <n v="67.990000000000009"/>
  </r>
  <r>
    <x v="562"/>
    <x v="0"/>
    <s v="Salem"/>
    <x v="17"/>
    <x v="0"/>
    <x v="0"/>
    <x v="5"/>
    <s v="No"/>
    <x v="0"/>
    <n v="8.8000000000000007"/>
    <n v="5"/>
    <n v="0"/>
    <n v="3.8720000000000003"/>
  </r>
  <r>
    <x v="562"/>
    <x v="0"/>
    <s v="Salem"/>
    <x v="17"/>
    <x v="0"/>
    <x v="1"/>
    <x v="6"/>
    <s v="Yes"/>
    <x v="0"/>
    <n v="19.68"/>
    <n v="6"/>
    <n v="0"/>
    <n v="5.7071999999999976"/>
  </r>
  <r>
    <x v="562"/>
    <x v="0"/>
    <s v="Salem"/>
    <x v="17"/>
    <x v="0"/>
    <x v="0"/>
    <x v="0"/>
    <s v="No"/>
    <x v="1"/>
    <n v="302.94"/>
    <n v="3"/>
    <n v="0"/>
    <n v="69.67619999999998"/>
  </r>
  <r>
    <x v="562"/>
    <x v="0"/>
    <s v="Salem"/>
    <x v="17"/>
    <x v="0"/>
    <x v="1"/>
    <x v="8"/>
    <s v="No"/>
    <x v="0"/>
    <n v="14.940000000000001"/>
    <n v="3"/>
    <n v="0"/>
    <n v="7.1712000000000007"/>
  </r>
  <r>
    <x v="562"/>
    <x v="0"/>
    <s v="Salem"/>
    <x v="17"/>
    <x v="0"/>
    <x v="1"/>
    <x v="14"/>
    <s v="No"/>
    <x v="2"/>
    <n v="231.72"/>
    <n v="2"/>
    <n v="0"/>
    <n v="11.585999999999984"/>
  </r>
  <r>
    <x v="696"/>
    <x v="0"/>
    <s v="Delray Beach"/>
    <x v="2"/>
    <x v="0"/>
    <x v="1"/>
    <x v="2"/>
    <s v="No"/>
    <x v="0"/>
    <n v="9.9120000000000008"/>
    <n v="3"/>
    <n v="0.2"/>
    <n v="3.2213999999999996"/>
  </r>
  <r>
    <x v="10"/>
    <x v="1"/>
    <s v="San Francisco"/>
    <x v="1"/>
    <x v="1"/>
    <x v="1"/>
    <x v="6"/>
    <s v="Yes"/>
    <x v="0"/>
    <n v="34.650000000000006"/>
    <n v="3"/>
    <n v="0"/>
    <n v="9.702"/>
  </r>
  <r>
    <x v="10"/>
    <x v="1"/>
    <s v="San Francisco"/>
    <x v="1"/>
    <x v="1"/>
    <x v="2"/>
    <x v="7"/>
    <s v="No"/>
    <x v="1"/>
    <n v="19.8"/>
    <n v="5"/>
    <n v="0.2"/>
    <n v="1.7324999999999999"/>
  </r>
  <r>
    <x v="218"/>
    <x v="0"/>
    <s v="New York City"/>
    <x v="15"/>
    <x v="3"/>
    <x v="1"/>
    <x v="8"/>
    <s v="No"/>
    <x v="0"/>
    <n v="33.568000000000005"/>
    <n v="2"/>
    <n v="0.2"/>
    <n v="11.748799999999997"/>
  </r>
  <r>
    <x v="458"/>
    <x v="1"/>
    <s v="Indianapolis"/>
    <x v="14"/>
    <x v="2"/>
    <x v="1"/>
    <x v="6"/>
    <s v="No"/>
    <x v="2"/>
    <n v="125.92999999999999"/>
    <n v="7"/>
    <n v="0"/>
    <n v="35.260400000000004"/>
  </r>
  <r>
    <x v="55"/>
    <x v="1"/>
    <s v="Columbus"/>
    <x v="24"/>
    <x v="3"/>
    <x v="1"/>
    <x v="8"/>
    <s v="No"/>
    <x v="0"/>
    <n v="11.760000000000002"/>
    <n v="5"/>
    <n v="0.7"/>
    <n v="-7.8399999999999963"/>
  </r>
  <r>
    <x v="55"/>
    <x v="1"/>
    <s v="Columbus"/>
    <x v="24"/>
    <x v="3"/>
    <x v="1"/>
    <x v="10"/>
    <s v="Yes"/>
    <x v="0"/>
    <n v="5.3440000000000003"/>
    <n v="1"/>
    <n v="0.2"/>
    <n v="1.8703999999999998"/>
  </r>
  <r>
    <x v="647"/>
    <x v="0"/>
    <s v="Jacksonville"/>
    <x v="2"/>
    <x v="0"/>
    <x v="1"/>
    <x v="8"/>
    <s v="No"/>
    <x v="1"/>
    <n v="1.3650000000000002"/>
    <n v="1"/>
    <n v="0.7"/>
    <n v="-0.9099999999999997"/>
  </r>
  <r>
    <x v="647"/>
    <x v="0"/>
    <s v="Jacksonville"/>
    <x v="2"/>
    <x v="0"/>
    <x v="1"/>
    <x v="10"/>
    <s v="No"/>
    <x v="0"/>
    <n v="62.015999999999998"/>
    <n v="2"/>
    <n v="0.2"/>
    <n v="22.480800000000002"/>
  </r>
  <r>
    <x v="21"/>
    <x v="1"/>
    <s v="Clinton"/>
    <x v="39"/>
    <x v="3"/>
    <x v="0"/>
    <x v="5"/>
    <s v="No"/>
    <x v="2"/>
    <n v="60.72"/>
    <n v="3"/>
    <n v="0"/>
    <n v="23.680799999999998"/>
  </r>
  <r>
    <x v="21"/>
    <x v="1"/>
    <s v="Clinton"/>
    <x v="39"/>
    <x v="3"/>
    <x v="1"/>
    <x v="10"/>
    <s v="No"/>
    <x v="0"/>
    <n v="146.82"/>
    <n v="3"/>
    <n v="0"/>
    <n v="73.41"/>
  </r>
  <r>
    <x v="21"/>
    <x v="1"/>
    <s v="Clinton"/>
    <x v="39"/>
    <x v="3"/>
    <x v="0"/>
    <x v="1"/>
    <s v="Yes"/>
    <x v="0"/>
    <n v="239.84"/>
    <n v="8"/>
    <n v="0"/>
    <n v="64.756799999999998"/>
  </r>
  <r>
    <x v="21"/>
    <x v="1"/>
    <s v="Clinton"/>
    <x v="39"/>
    <x v="3"/>
    <x v="1"/>
    <x v="2"/>
    <s v="No"/>
    <x v="1"/>
    <n v="15.66"/>
    <n v="6"/>
    <n v="0"/>
    <n v="7.2035999999999998"/>
  </r>
  <r>
    <x v="362"/>
    <x v="0"/>
    <s v="Commerce City"/>
    <x v="22"/>
    <x v="1"/>
    <x v="1"/>
    <x v="4"/>
    <s v="No"/>
    <x v="0"/>
    <n v="146.352"/>
    <n v="3"/>
    <n v="0.2"/>
    <n v="-32.929200000000002"/>
  </r>
  <r>
    <x v="647"/>
    <x v="0"/>
    <s v="Santa Ana"/>
    <x v="1"/>
    <x v="1"/>
    <x v="1"/>
    <x v="13"/>
    <s v="No"/>
    <x v="2"/>
    <n v="5.9399999999999995"/>
    <n v="3"/>
    <n v="0"/>
    <n v="0"/>
  </r>
  <r>
    <x v="647"/>
    <x v="0"/>
    <s v="Santa Ana"/>
    <x v="1"/>
    <x v="1"/>
    <x v="1"/>
    <x v="10"/>
    <s v="No"/>
    <x v="0"/>
    <n v="45.36"/>
    <n v="7"/>
    <n v="0"/>
    <n v="21.772800000000004"/>
  </r>
  <r>
    <x v="647"/>
    <x v="0"/>
    <s v="Santa Ana"/>
    <x v="1"/>
    <x v="1"/>
    <x v="2"/>
    <x v="7"/>
    <s v="Yes"/>
    <x v="0"/>
    <n v="211.16800000000001"/>
    <n v="4"/>
    <n v="0.2"/>
    <n v="23.756399999999985"/>
  </r>
  <r>
    <x v="647"/>
    <x v="0"/>
    <s v="Santa Ana"/>
    <x v="1"/>
    <x v="1"/>
    <x v="0"/>
    <x v="1"/>
    <s v="No"/>
    <x v="1"/>
    <n v="484.70400000000006"/>
    <n v="6"/>
    <n v="0.2"/>
    <n v="-84.823200000000071"/>
  </r>
  <r>
    <x v="647"/>
    <x v="0"/>
    <s v="Santa Ana"/>
    <x v="1"/>
    <x v="1"/>
    <x v="2"/>
    <x v="15"/>
    <s v="No"/>
    <x v="0"/>
    <n v="371.97600000000006"/>
    <n v="3"/>
    <n v="0.2"/>
    <n v="116.24249999999996"/>
  </r>
  <r>
    <x v="10"/>
    <x v="1"/>
    <s v="Clinton"/>
    <x v="39"/>
    <x v="3"/>
    <x v="1"/>
    <x v="4"/>
    <s v="No"/>
    <x v="2"/>
    <n v="89.820000000000007"/>
    <n v="6"/>
    <n v="0"/>
    <n v="25.149600000000007"/>
  </r>
  <r>
    <x v="122"/>
    <x v="1"/>
    <s v="Los Angeles"/>
    <x v="1"/>
    <x v="1"/>
    <x v="1"/>
    <x v="8"/>
    <s v="No"/>
    <x v="0"/>
    <n v="19.295999999999999"/>
    <n v="3"/>
    <n v="0.2"/>
    <n v="6.0299999999999994"/>
  </r>
  <r>
    <x v="765"/>
    <x v="0"/>
    <s v="Louisville"/>
    <x v="0"/>
    <x v="0"/>
    <x v="0"/>
    <x v="1"/>
    <s v="Yes"/>
    <x v="0"/>
    <n v="191.96"/>
    <n v="2"/>
    <n v="0"/>
    <n v="51.829200000000014"/>
  </r>
  <r>
    <x v="765"/>
    <x v="0"/>
    <s v="Louisville"/>
    <x v="0"/>
    <x v="0"/>
    <x v="1"/>
    <x v="8"/>
    <s v="No"/>
    <x v="1"/>
    <n v="21.299999999999997"/>
    <n v="3"/>
    <n v="0"/>
    <n v="9.7979999999999983"/>
  </r>
  <r>
    <x v="765"/>
    <x v="0"/>
    <s v="Louisville"/>
    <x v="0"/>
    <x v="0"/>
    <x v="2"/>
    <x v="7"/>
    <s v="No"/>
    <x v="0"/>
    <n v="469.95"/>
    <n v="5"/>
    <n v="0"/>
    <n v="131.58600000000001"/>
  </r>
  <r>
    <x v="765"/>
    <x v="0"/>
    <s v="Louisville"/>
    <x v="0"/>
    <x v="0"/>
    <x v="0"/>
    <x v="5"/>
    <s v="No"/>
    <x v="2"/>
    <n v="209.88"/>
    <n v="3"/>
    <n v="0"/>
    <n v="35.679599999999979"/>
  </r>
  <r>
    <x v="160"/>
    <x v="0"/>
    <s v="Los Angeles"/>
    <x v="1"/>
    <x v="1"/>
    <x v="0"/>
    <x v="0"/>
    <s v="No"/>
    <x v="0"/>
    <n v="239.66599999999997"/>
    <n v="2"/>
    <n v="0.15"/>
    <n v="14.097999999999999"/>
  </r>
  <r>
    <x v="160"/>
    <x v="0"/>
    <s v="Los Angeles"/>
    <x v="1"/>
    <x v="1"/>
    <x v="1"/>
    <x v="2"/>
    <s v="Yes"/>
    <x v="0"/>
    <n v="22.5"/>
    <n v="6"/>
    <n v="0"/>
    <n v="10.799999999999999"/>
  </r>
  <r>
    <x v="160"/>
    <x v="0"/>
    <s v="Los Angeles"/>
    <x v="1"/>
    <x v="1"/>
    <x v="1"/>
    <x v="10"/>
    <s v="No"/>
    <x v="1"/>
    <n v="219.84"/>
    <n v="4"/>
    <n v="0"/>
    <n v="107.7216"/>
  </r>
  <r>
    <x v="434"/>
    <x v="1"/>
    <s v="Springfield"/>
    <x v="25"/>
    <x v="2"/>
    <x v="1"/>
    <x v="10"/>
    <s v="No"/>
    <x v="0"/>
    <n v="32.400000000000006"/>
    <n v="5"/>
    <n v="0"/>
    <n v="15.552000000000001"/>
  </r>
  <r>
    <x v="434"/>
    <x v="1"/>
    <s v="Springfield"/>
    <x v="25"/>
    <x v="2"/>
    <x v="1"/>
    <x v="6"/>
    <s v="No"/>
    <x v="2"/>
    <n v="209.94"/>
    <n v="6"/>
    <n v="0"/>
    <n v="54.584400000000002"/>
  </r>
  <r>
    <x v="434"/>
    <x v="1"/>
    <s v="Springfield"/>
    <x v="25"/>
    <x v="2"/>
    <x v="1"/>
    <x v="14"/>
    <s v="No"/>
    <x v="0"/>
    <n v="4164.0499999999993"/>
    <n v="5"/>
    <n v="0"/>
    <n v="83.281000000000063"/>
  </r>
  <r>
    <x v="434"/>
    <x v="1"/>
    <s v="Springfield"/>
    <x v="25"/>
    <x v="2"/>
    <x v="0"/>
    <x v="0"/>
    <s v="Yes"/>
    <x v="0"/>
    <n v="212.94"/>
    <n v="3"/>
    <n v="0"/>
    <n v="53.235000000000014"/>
  </r>
  <r>
    <x v="778"/>
    <x v="1"/>
    <s v="San Francisco"/>
    <x v="1"/>
    <x v="1"/>
    <x v="0"/>
    <x v="5"/>
    <s v="No"/>
    <x v="1"/>
    <n v="41.88"/>
    <n v="6"/>
    <n v="0"/>
    <n v="12.145199999999997"/>
  </r>
  <r>
    <x v="778"/>
    <x v="1"/>
    <s v="San Francisco"/>
    <x v="1"/>
    <x v="1"/>
    <x v="1"/>
    <x v="2"/>
    <s v="No"/>
    <x v="0"/>
    <n v="58.48"/>
    <n v="8"/>
    <n v="0"/>
    <n v="27.485599999999998"/>
  </r>
  <r>
    <x v="400"/>
    <x v="0"/>
    <s v="Texas City"/>
    <x v="5"/>
    <x v="2"/>
    <x v="0"/>
    <x v="3"/>
    <s v="No"/>
    <x v="2"/>
    <n v="102.438"/>
    <n v="1"/>
    <n v="0.3"/>
    <n v="-13.170600000000007"/>
  </r>
  <r>
    <x v="400"/>
    <x v="0"/>
    <s v="Texas City"/>
    <x v="5"/>
    <x v="2"/>
    <x v="0"/>
    <x v="1"/>
    <s v="No"/>
    <x v="0"/>
    <n v="199.304"/>
    <n v="4"/>
    <n v="0.3"/>
    <n v="-8.5416000000000025"/>
  </r>
  <r>
    <x v="483"/>
    <x v="0"/>
    <s v="New York City"/>
    <x v="15"/>
    <x v="3"/>
    <x v="2"/>
    <x v="15"/>
    <s v="Yes"/>
    <x v="0"/>
    <n v="6999.96"/>
    <n v="4"/>
    <n v="0"/>
    <n v="2239.9871999999996"/>
  </r>
  <r>
    <x v="552"/>
    <x v="0"/>
    <s v="Bellevue"/>
    <x v="4"/>
    <x v="1"/>
    <x v="1"/>
    <x v="10"/>
    <s v="No"/>
    <x v="1"/>
    <n v="12.96"/>
    <n v="2"/>
    <n v="0"/>
    <n v="6.2208000000000006"/>
  </r>
  <r>
    <x v="543"/>
    <x v="0"/>
    <s v="New York City"/>
    <x v="15"/>
    <x v="3"/>
    <x v="2"/>
    <x v="7"/>
    <s v="No"/>
    <x v="0"/>
    <n v="279.85999999999996"/>
    <n v="14"/>
    <n v="0"/>
    <n v="134.33279999999996"/>
  </r>
  <r>
    <x v="472"/>
    <x v="2"/>
    <s v="Wilson"/>
    <x v="3"/>
    <x v="0"/>
    <x v="1"/>
    <x v="8"/>
    <s v="No"/>
    <x v="2"/>
    <n v="7.3800000000000008"/>
    <n v="5"/>
    <n v="0.7"/>
    <n v="-5.4120000000000008"/>
  </r>
  <r>
    <x v="555"/>
    <x v="0"/>
    <s v="Seattle"/>
    <x v="4"/>
    <x v="1"/>
    <x v="0"/>
    <x v="1"/>
    <s v="No"/>
    <x v="0"/>
    <n v="698.35200000000009"/>
    <n v="3"/>
    <n v="0.2"/>
    <n v="52.376399999999961"/>
  </r>
  <r>
    <x v="555"/>
    <x v="0"/>
    <s v="Seattle"/>
    <x v="4"/>
    <x v="1"/>
    <x v="0"/>
    <x v="3"/>
    <s v="Yes"/>
    <x v="0"/>
    <n v="1747.25"/>
    <n v="5"/>
    <n v="0"/>
    <n v="629.01"/>
  </r>
  <r>
    <x v="534"/>
    <x v="2"/>
    <s v="Springfield"/>
    <x v="25"/>
    <x v="2"/>
    <x v="1"/>
    <x v="9"/>
    <s v="No"/>
    <x v="1"/>
    <n v="54.48"/>
    <n v="1"/>
    <n v="0"/>
    <n v="15.254400000000004"/>
  </r>
  <r>
    <x v="196"/>
    <x v="0"/>
    <s v="San Francisco"/>
    <x v="1"/>
    <x v="1"/>
    <x v="2"/>
    <x v="11"/>
    <s v="No"/>
    <x v="0"/>
    <n v="199.99"/>
    <n v="1"/>
    <n v="0"/>
    <n v="85.995700000000014"/>
  </r>
  <r>
    <x v="469"/>
    <x v="0"/>
    <s v="Charlotte"/>
    <x v="3"/>
    <x v="0"/>
    <x v="1"/>
    <x v="8"/>
    <s v="No"/>
    <x v="2"/>
    <n v="68.541000000000011"/>
    <n v="11"/>
    <n v="0.7"/>
    <n v="-52.548099999999991"/>
  </r>
  <r>
    <x v="469"/>
    <x v="0"/>
    <s v="Charlotte"/>
    <x v="3"/>
    <x v="0"/>
    <x v="2"/>
    <x v="7"/>
    <s v="No"/>
    <x v="0"/>
    <n v="627.16800000000012"/>
    <n v="4"/>
    <n v="0.2"/>
    <n v="70.55639999999994"/>
  </r>
  <r>
    <x v="469"/>
    <x v="0"/>
    <s v="Charlotte"/>
    <x v="3"/>
    <x v="0"/>
    <x v="1"/>
    <x v="2"/>
    <s v="Yes"/>
    <x v="0"/>
    <n v="122.12000000000002"/>
    <n v="5"/>
    <n v="0.2"/>
    <n v="39.689000000000007"/>
  </r>
  <r>
    <x v="261"/>
    <x v="0"/>
    <s v="New York City"/>
    <x v="15"/>
    <x v="3"/>
    <x v="1"/>
    <x v="6"/>
    <s v="No"/>
    <x v="1"/>
    <n v="6.99"/>
    <n v="3"/>
    <n v="0"/>
    <n v="2.027099999999999"/>
  </r>
  <r>
    <x v="261"/>
    <x v="0"/>
    <s v="New York City"/>
    <x v="15"/>
    <x v="3"/>
    <x v="1"/>
    <x v="8"/>
    <s v="No"/>
    <x v="0"/>
    <n v="107.42400000000001"/>
    <n v="6"/>
    <n v="0.2"/>
    <n v="36.255599999999994"/>
  </r>
  <r>
    <x v="321"/>
    <x v="1"/>
    <s v="Lorain"/>
    <x v="24"/>
    <x v="3"/>
    <x v="0"/>
    <x v="3"/>
    <s v="No"/>
    <x v="2"/>
    <n v="1421.664"/>
    <n v="8"/>
    <n v="0.4"/>
    <n v="-734.52639999999997"/>
  </r>
  <r>
    <x v="22"/>
    <x v="0"/>
    <s v="Indianapolis"/>
    <x v="14"/>
    <x v="2"/>
    <x v="1"/>
    <x v="8"/>
    <s v="No"/>
    <x v="0"/>
    <n v="125.88"/>
    <n v="6"/>
    <n v="0"/>
    <n v="60.422399999999996"/>
  </r>
  <r>
    <x v="22"/>
    <x v="0"/>
    <s v="Indianapolis"/>
    <x v="14"/>
    <x v="2"/>
    <x v="2"/>
    <x v="11"/>
    <s v="Yes"/>
    <x v="0"/>
    <n v="79.78"/>
    <n v="2"/>
    <n v="0"/>
    <n v="29.518599999999999"/>
  </r>
  <r>
    <x v="22"/>
    <x v="0"/>
    <s v="Indianapolis"/>
    <x v="14"/>
    <x v="2"/>
    <x v="1"/>
    <x v="2"/>
    <s v="No"/>
    <x v="1"/>
    <n v="133.20000000000002"/>
    <n v="9"/>
    <n v="0"/>
    <n v="66.600000000000009"/>
  </r>
  <r>
    <x v="576"/>
    <x v="0"/>
    <s v="Redmond"/>
    <x v="21"/>
    <x v="1"/>
    <x v="2"/>
    <x v="7"/>
    <s v="No"/>
    <x v="0"/>
    <n v="438.36800000000005"/>
    <n v="4"/>
    <n v="0.2"/>
    <n v="38.357200000000006"/>
  </r>
  <r>
    <x v="576"/>
    <x v="0"/>
    <s v="Redmond"/>
    <x v="21"/>
    <x v="1"/>
    <x v="2"/>
    <x v="7"/>
    <s v="No"/>
    <x v="2"/>
    <n v="139.94400000000002"/>
    <n v="7"/>
    <n v="0.2"/>
    <n v="-31.487400000000001"/>
  </r>
  <r>
    <x v="576"/>
    <x v="0"/>
    <s v="Redmond"/>
    <x v="21"/>
    <x v="1"/>
    <x v="1"/>
    <x v="9"/>
    <s v="No"/>
    <x v="0"/>
    <n v="133.47200000000001"/>
    <n v="4"/>
    <n v="0.2"/>
    <n v="15.015599999999985"/>
  </r>
  <r>
    <x v="486"/>
    <x v="2"/>
    <s v="Springfield"/>
    <x v="21"/>
    <x v="1"/>
    <x v="0"/>
    <x v="3"/>
    <s v="Yes"/>
    <x v="0"/>
    <n v="564.19499999999994"/>
    <n v="3"/>
    <n v="0.5"/>
    <n v="-304.66529999999989"/>
  </r>
  <r>
    <x v="486"/>
    <x v="2"/>
    <s v="Springfield"/>
    <x v="21"/>
    <x v="1"/>
    <x v="1"/>
    <x v="9"/>
    <s v="No"/>
    <x v="1"/>
    <n v="87.168000000000006"/>
    <n v="2"/>
    <n v="0.2"/>
    <n v="8.7168000000000063"/>
  </r>
  <r>
    <x v="292"/>
    <x v="1"/>
    <s v="Arlington"/>
    <x v="5"/>
    <x v="2"/>
    <x v="1"/>
    <x v="8"/>
    <s v="No"/>
    <x v="0"/>
    <n v="42.615999999999993"/>
    <n v="7"/>
    <n v="0.8"/>
    <n v="-68.185600000000022"/>
  </r>
  <r>
    <x v="292"/>
    <x v="1"/>
    <s v="Arlington"/>
    <x v="5"/>
    <x v="2"/>
    <x v="2"/>
    <x v="16"/>
    <s v="No"/>
    <x v="2"/>
    <n v="319.98400000000004"/>
    <n v="2"/>
    <n v="0.2"/>
    <n v="107.99459999999999"/>
  </r>
  <r>
    <x v="292"/>
    <x v="1"/>
    <s v="Arlington"/>
    <x v="5"/>
    <x v="2"/>
    <x v="1"/>
    <x v="13"/>
    <s v="No"/>
    <x v="0"/>
    <n v="45.92"/>
    <n v="5"/>
    <n v="0.2"/>
    <n v="15.498000000000001"/>
  </r>
  <r>
    <x v="292"/>
    <x v="1"/>
    <s v="Arlington"/>
    <x v="5"/>
    <x v="2"/>
    <x v="0"/>
    <x v="5"/>
    <s v="Yes"/>
    <x v="0"/>
    <n v="21.184000000000001"/>
    <n v="2"/>
    <n v="0.6"/>
    <n v="-11.651199999999999"/>
  </r>
  <r>
    <x v="292"/>
    <x v="1"/>
    <s v="Arlington"/>
    <x v="5"/>
    <x v="2"/>
    <x v="1"/>
    <x v="10"/>
    <s v="No"/>
    <x v="1"/>
    <n v="20.736000000000004"/>
    <n v="4"/>
    <n v="0.2"/>
    <n v="7.2576000000000001"/>
  </r>
  <r>
    <x v="292"/>
    <x v="1"/>
    <s v="Arlington"/>
    <x v="5"/>
    <x v="2"/>
    <x v="0"/>
    <x v="1"/>
    <s v="No"/>
    <x v="0"/>
    <n v="213.42999999999995"/>
    <n v="5"/>
    <n v="0.3"/>
    <n v="-39.636999999999993"/>
  </r>
  <r>
    <x v="454"/>
    <x v="2"/>
    <s v="Gilbert"/>
    <x v="16"/>
    <x v="1"/>
    <x v="2"/>
    <x v="7"/>
    <s v="No"/>
    <x v="2"/>
    <n v="333.57600000000002"/>
    <n v="3"/>
    <n v="0.2"/>
    <n v="25.018199999999993"/>
  </r>
  <r>
    <x v="454"/>
    <x v="2"/>
    <s v="Gilbert"/>
    <x v="16"/>
    <x v="1"/>
    <x v="2"/>
    <x v="11"/>
    <s v="No"/>
    <x v="0"/>
    <n v="31.992000000000004"/>
    <n v="1"/>
    <n v="0.2"/>
    <n v="4.7987999999999964"/>
  </r>
  <r>
    <x v="454"/>
    <x v="2"/>
    <s v="Gilbert"/>
    <x v="16"/>
    <x v="1"/>
    <x v="1"/>
    <x v="4"/>
    <s v="Yes"/>
    <x v="0"/>
    <n v="51.168000000000006"/>
    <n v="2"/>
    <n v="0.2"/>
    <n v="-6.3960000000000008"/>
  </r>
  <r>
    <x v="454"/>
    <x v="2"/>
    <s v="Gilbert"/>
    <x v="16"/>
    <x v="1"/>
    <x v="1"/>
    <x v="12"/>
    <s v="No"/>
    <x v="1"/>
    <n v="10.64"/>
    <n v="5"/>
    <n v="0.2"/>
    <n v="3.8570000000000002"/>
  </r>
  <r>
    <x v="454"/>
    <x v="2"/>
    <s v="Gilbert"/>
    <x v="16"/>
    <x v="1"/>
    <x v="0"/>
    <x v="5"/>
    <s v="No"/>
    <x v="0"/>
    <n v="68.703999999999994"/>
    <n v="2"/>
    <n v="0.2"/>
    <n v="16.317200000000003"/>
  </r>
  <r>
    <x v="454"/>
    <x v="2"/>
    <s v="Gilbert"/>
    <x v="16"/>
    <x v="1"/>
    <x v="0"/>
    <x v="3"/>
    <s v="No"/>
    <x v="2"/>
    <n v="386.91"/>
    <n v="9"/>
    <n v="0.5"/>
    <n v="-185.71679999999998"/>
  </r>
  <r>
    <x v="591"/>
    <x v="0"/>
    <s v="Lawrence"/>
    <x v="31"/>
    <x v="3"/>
    <x v="1"/>
    <x v="6"/>
    <s v="No"/>
    <x v="0"/>
    <n v="39.659999999999997"/>
    <n v="2"/>
    <n v="0"/>
    <n v="11.897999999999996"/>
  </r>
  <r>
    <x v="591"/>
    <x v="0"/>
    <s v="Lawrence"/>
    <x v="31"/>
    <x v="3"/>
    <x v="1"/>
    <x v="9"/>
    <s v="Yes"/>
    <x v="0"/>
    <n v="113.92"/>
    <n v="2"/>
    <n v="0"/>
    <n v="33.036799999999985"/>
  </r>
  <r>
    <x v="591"/>
    <x v="0"/>
    <s v="Lawrence"/>
    <x v="31"/>
    <x v="3"/>
    <x v="1"/>
    <x v="8"/>
    <s v="No"/>
    <x v="1"/>
    <n v="447.85999999999996"/>
    <n v="7"/>
    <n v="0"/>
    <n v="210.49419999999998"/>
  </r>
  <r>
    <x v="220"/>
    <x v="0"/>
    <s v="Virginia Beach"/>
    <x v="17"/>
    <x v="0"/>
    <x v="0"/>
    <x v="3"/>
    <s v="No"/>
    <x v="0"/>
    <n v="356.85"/>
    <n v="5"/>
    <n v="0"/>
    <n v="60.664499999999961"/>
  </r>
  <r>
    <x v="220"/>
    <x v="0"/>
    <s v="Virginia Beach"/>
    <x v="17"/>
    <x v="0"/>
    <x v="1"/>
    <x v="12"/>
    <s v="No"/>
    <x v="2"/>
    <n v="251.57999999999998"/>
    <n v="7"/>
    <n v="0"/>
    <n v="113.21099999999998"/>
  </r>
  <r>
    <x v="365"/>
    <x v="0"/>
    <s v="Irving"/>
    <x v="5"/>
    <x v="2"/>
    <x v="1"/>
    <x v="10"/>
    <s v="No"/>
    <x v="0"/>
    <n v="219.84000000000003"/>
    <n v="5"/>
    <n v="0.2"/>
    <n v="79.691999999999979"/>
  </r>
  <r>
    <x v="222"/>
    <x v="0"/>
    <s v="Vineland"/>
    <x v="30"/>
    <x v="3"/>
    <x v="0"/>
    <x v="5"/>
    <s v="Yes"/>
    <x v="0"/>
    <n v="42.85"/>
    <n v="5"/>
    <n v="0"/>
    <n v="15.426000000000002"/>
  </r>
  <r>
    <x v="222"/>
    <x v="0"/>
    <s v="Vineland"/>
    <x v="30"/>
    <x v="3"/>
    <x v="1"/>
    <x v="2"/>
    <s v="No"/>
    <x v="1"/>
    <n v="6.16"/>
    <n v="2"/>
    <n v="0"/>
    <n v="2.9567999999999999"/>
  </r>
  <r>
    <x v="222"/>
    <x v="0"/>
    <s v="Vineland"/>
    <x v="30"/>
    <x v="3"/>
    <x v="1"/>
    <x v="14"/>
    <s v="No"/>
    <x v="0"/>
    <n v="17"/>
    <n v="2"/>
    <n v="0"/>
    <n v="4.42"/>
  </r>
  <r>
    <x v="222"/>
    <x v="0"/>
    <s v="Vineland"/>
    <x v="30"/>
    <x v="3"/>
    <x v="2"/>
    <x v="11"/>
    <s v="No"/>
    <x v="2"/>
    <n v="87.4"/>
    <n v="5"/>
    <n v="0"/>
    <n v="34.960000000000008"/>
  </r>
  <r>
    <x v="414"/>
    <x v="2"/>
    <s v="Columbus"/>
    <x v="32"/>
    <x v="0"/>
    <x v="1"/>
    <x v="8"/>
    <s v="No"/>
    <x v="0"/>
    <n v="29.84"/>
    <n v="2"/>
    <n v="0"/>
    <n v="13.427999999999997"/>
  </r>
  <r>
    <x v="516"/>
    <x v="1"/>
    <s v="Los Angeles"/>
    <x v="1"/>
    <x v="1"/>
    <x v="1"/>
    <x v="8"/>
    <s v="Yes"/>
    <x v="0"/>
    <n v="49.568000000000005"/>
    <n v="2"/>
    <n v="0.2"/>
    <n v="17.348799999999997"/>
  </r>
  <r>
    <x v="115"/>
    <x v="1"/>
    <s v="San Diego"/>
    <x v="1"/>
    <x v="1"/>
    <x v="1"/>
    <x v="6"/>
    <s v="No"/>
    <x v="1"/>
    <n v="265.85999999999996"/>
    <n v="7"/>
    <n v="0"/>
    <n v="79.757999999999967"/>
  </r>
  <r>
    <x v="69"/>
    <x v="2"/>
    <s v="Charlottesville"/>
    <x v="17"/>
    <x v="0"/>
    <x v="0"/>
    <x v="5"/>
    <s v="No"/>
    <x v="0"/>
    <n v="67.959999999999994"/>
    <n v="4"/>
    <n v="0"/>
    <n v="12.232799999999997"/>
  </r>
  <r>
    <x v="658"/>
    <x v="0"/>
    <s v="Lawrence"/>
    <x v="14"/>
    <x v="2"/>
    <x v="1"/>
    <x v="6"/>
    <s v="No"/>
    <x v="2"/>
    <n v="10.92"/>
    <n v="6"/>
    <n v="0"/>
    <n v="4.9139999999999997"/>
  </r>
  <r>
    <x v="658"/>
    <x v="0"/>
    <s v="Lawrence"/>
    <x v="14"/>
    <x v="2"/>
    <x v="2"/>
    <x v="15"/>
    <s v="No"/>
    <x v="0"/>
    <n v="83.9"/>
    <n v="2"/>
    <n v="0"/>
    <n v="22.653000000000006"/>
  </r>
  <r>
    <x v="658"/>
    <x v="0"/>
    <s v="Lawrence"/>
    <x v="14"/>
    <x v="2"/>
    <x v="1"/>
    <x v="9"/>
    <s v="Yes"/>
    <x v="0"/>
    <n v="19.75"/>
    <n v="5"/>
    <n v="0"/>
    <n v="5.1350000000000007"/>
  </r>
  <r>
    <x v="658"/>
    <x v="0"/>
    <s v="Lawrence"/>
    <x v="14"/>
    <x v="2"/>
    <x v="2"/>
    <x v="11"/>
    <s v="No"/>
    <x v="1"/>
    <n v="393.54"/>
    <n v="3"/>
    <n v="0"/>
    <n v="165.28680000000003"/>
  </r>
  <r>
    <x v="174"/>
    <x v="2"/>
    <s v="Phoenix"/>
    <x v="16"/>
    <x v="1"/>
    <x v="0"/>
    <x v="5"/>
    <s v="No"/>
    <x v="0"/>
    <n v="46.872"/>
    <n v="7"/>
    <n v="0.2"/>
    <n v="3.5153999999999979"/>
  </r>
  <r>
    <x v="26"/>
    <x v="0"/>
    <s v="Meriden"/>
    <x v="29"/>
    <x v="3"/>
    <x v="1"/>
    <x v="4"/>
    <s v="No"/>
    <x v="2"/>
    <n v="10.9"/>
    <n v="1"/>
    <n v="0"/>
    <n v="2.8339999999999996"/>
  </r>
  <r>
    <x v="26"/>
    <x v="0"/>
    <s v="Meriden"/>
    <x v="29"/>
    <x v="3"/>
    <x v="1"/>
    <x v="10"/>
    <s v="No"/>
    <x v="0"/>
    <n v="79.92"/>
    <n v="4"/>
    <n v="0"/>
    <n v="37.562399999999997"/>
  </r>
  <r>
    <x v="26"/>
    <x v="0"/>
    <s v="Meriden"/>
    <x v="29"/>
    <x v="3"/>
    <x v="1"/>
    <x v="10"/>
    <s v="Yes"/>
    <x v="0"/>
    <n v="146.82"/>
    <n v="3"/>
    <n v="0"/>
    <n v="73.41"/>
  </r>
  <r>
    <x v="503"/>
    <x v="2"/>
    <s v="Franklin"/>
    <x v="6"/>
    <x v="2"/>
    <x v="1"/>
    <x v="8"/>
    <s v="No"/>
    <x v="1"/>
    <n v="3.6"/>
    <n v="2"/>
    <n v="0"/>
    <n v="1.728"/>
  </r>
  <r>
    <x v="368"/>
    <x v="2"/>
    <s v="Los Angeles"/>
    <x v="1"/>
    <x v="1"/>
    <x v="0"/>
    <x v="5"/>
    <s v="No"/>
    <x v="0"/>
    <n v="20.04"/>
    <n v="6"/>
    <n v="0"/>
    <n v="8.8176000000000023"/>
  </r>
  <r>
    <x v="498"/>
    <x v="0"/>
    <s v="Bloomington"/>
    <x v="10"/>
    <x v="2"/>
    <x v="1"/>
    <x v="4"/>
    <s v="No"/>
    <x v="2"/>
    <n v="180.01600000000002"/>
    <n v="1"/>
    <n v="0.2"/>
    <n v="-15.751400000000004"/>
  </r>
  <r>
    <x v="498"/>
    <x v="0"/>
    <s v="Bloomington"/>
    <x v="10"/>
    <x v="2"/>
    <x v="0"/>
    <x v="5"/>
    <s v="No"/>
    <x v="0"/>
    <n v="41.552"/>
    <n v="2"/>
    <n v="0.6"/>
    <n v="-19.737199999999994"/>
  </r>
  <r>
    <x v="498"/>
    <x v="0"/>
    <s v="Bloomington"/>
    <x v="10"/>
    <x v="2"/>
    <x v="1"/>
    <x v="6"/>
    <s v="Yes"/>
    <x v="0"/>
    <n v="13.120000000000001"/>
    <n v="5"/>
    <n v="0.2"/>
    <n v="1.4759999999999982"/>
  </r>
  <r>
    <x v="643"/>
    <x v="0"/>
    <s v="Los Angeles"/>
    <x v="1"/>
    <x v="1"/>
    <x v="1"/>
    <x v="4"/>
    <s v="No"/>
    <x v="1"/>
    <n v="1117.92"/>
    <n v="4"/>
    <n v="0"/>
    <n v="55.895999999999958"/>
  </r>
  <r>
    <x v="698"/>
    <x v="1"/>
    <s v="San Francisco"/>
    <x v="1"/>
    <x v="1"/>
    <x v="2"/>
    <x v="11"/>
    <s v="No"/>
    <x v="0"/>
    <n v="111.96"/>
    <n v="4"/>
    <n v="0"/>
    <n v="21.27239999999999"/>
  </r>
  <r>
    <x v="532"/>
    <x v="1"/>
    <s v="Houston"/>
    <x v="5"/>
    <x v="2"/>
    <x v="1"/>
    <x v="6"/>
    <s v="No"/>
    <x v="2"/>
    <n v="12.160000000000002"/>
    <n v="5"/>
    <n v="0.2"/>
    <n v="2.1279999999999988"/>
  </r>
  <r>
    <x v="624"/>
    <x v="1"/>
    <s v="Milwaukee"/>
    <x v="6"/>
    <x v="2"/>
    <x v="1"/>
    <x v="8"/>
    <s v="No"/>
    <x v="0"/>
    <n v="17.52"/>
    <n v="4"/>
    <n v="0"/>
    <n v="8.4095999999999993"/>
  </r>
  <r>
    <x v="624"/>
    <x v="1"/>
    <s v="Milwaukee"/>
    <x v="6"/>
    <x v="2"/>
    <x v="1"/>
    <x v="9"/>
    <s v="Yes"/>
    <x v="0"/>
    <n v="155.88"/>
    <n v="6"/>
    <n v="0"/>
    <n v="54.558"/>
  </r>
  <r>
    <x v="660"/>
    <x v="2"/>
    <s v="Lake Charles"/>
    <x v="28"/>
    <x v="0"/>
    <x v="1"/>
    <x v="8"/>
    <s v="No"/>
    <x v="1"/>
    <n v="477.51"/>
    <n v="11"/>
    <n v="0"/>
    <n v="219.65459999999999"/>
  </r>
  <r>
    <x v="693"/>
    <x v="0"/>
    <s v="Baltimore"/>
    <x v="39"/>
    <x v="3"/>
    <x v="1"/>
    <x v="10"/>
    <s v="No"/>
    <x v="0"/>
    <n v="164.88"/>
    <n v="3"/>
    <n v="0"/>
    <n v="80.791200000000003"/>
  </r>
  <r>
    <x v="776"/>
    <x v="2"/>
    <s v="Franklin"/>
    <x v="6"/>
    <x v="2"/>
    <x v="2"/>
    <x v="11"/>
    <s v="No"/>
    <x v="2"/>
    <n v="47.97"/>
    <n v="3"/>
    <n v="0"/>
    <n v="14.870699999999998"/>
  </r>
  <r>
    <x v="440"/>
    <x v="0"/>
    <s v="New York City"/>
    <x v="15"/>
    <x v="3"/>
    <x v="1"/>
    <x v="8"/>
    <s v="No"/>
    <x v="0"/>
    <n v="415.17600000000004"/>
    <n v="3"/>
    <n v="0.2"/>
    <n v="134.93219999999999"/>
  </r>
  <r>
    <x v="440"/>
    <x v="0"/>
    <s v="New York City"/>
    <x v="15"/>
    <x v="3"/>
    <x v="1"/>
    <x v="8"/>
    <s v="Yes"/>
    <x v="0"/>
    <n v="35.231999999999999"/>
    <n v="3"/>
    <n v="0.2"/>
    <n v="11.450399999999998"/>
  </r>
  <r>
    <x v="440"/>
    <x v="0"/>
    <s v="New York City"/>
    <x v="15"/>
    <x v="3"/>
    <x v="1"/>
    <x v="10"/>
    <s v="No"/>
    <x v="1"/>
    <n v="54.96"/>
    <n v="1"/>
    <n v="0"/>
    <n v="26.930399999999999"/>
  </r>
  <r>
    <x v="517"/>
    <x v="0"/>
    <s v="San Diego"/>
    <x v="1"/>
    <x v="1"/>
    <x v="1"/>
    <x v="10"/>
    <s v="No"/>
    <x v="0"/>
    <n v="16.34"/>
    <n v="2"/>
    <n v="0"/>
    <n v="7.6798000000000002"/>
  </r>
  <r>
    <x v="517"/>
    <x v="0"/>
    <s v="San Diego"/>
    <x v="1"/>
    <x v="1"/>
    <x v="0"/>
    <x v="1"/>
    <s v="No"/>
    <x v="2"/>
    <n v="225.29600000000002"/>
    <n v="2"/>
    <n v="0.2"/>
    <n v="22.529599999999995"/>
  </r>
  <r>
    <x v="517"/>
    <x v="0"/>
    <s v="San Diego"/>
    <x v="1"/>
    <x v="1"/>
    <x v="1"/>
    <x v="8"/>
    <s v="No"/>
    <x v="0"/>
    <n v="50.352000000000004"/>
    <n v="3"/>
    <n v="0.2"/>
    <n v="17.623199999999997"/>
  </r>
  <r>
    <x v="495"/>
    <x v="0"/>
    <s v="Wilson"/>
    <x v="3"/>
    <x v="0"/>
    <x v="0"/>
    <x v="5"/>
    <s v="Yes"/>
    <x v="0"/>
    <n v="163.136"/>
    <n v="4"/>
    <n v="0.2"/>
    <n v="20.391999999999989"/>
  </r>
  <r>
    <x v="495"/>
    <x v="0"/>
    <s v="Wilson"/>
    <x v="3"/>
    <x v="0"/>
    <x v="1"/>
    <x v="8"/>
    <s v="No"/>
    <x v="1"/>
    <n v="6.4080000000000004"/>
    <n v="4"/>
    <n v="0.7"/>
    <n v="-4.9127999999999989"/>
  </r>
  <r>
    <x v="394"/>
    <x v="0"/>
    <s v="Long Beach"/>
    <x v="1"/>
    <x v="1"/>
    <x v="2"/>
    <x v="7"/>
    <s v="No"/>
    <x v="0"/>
    <n v="217.58400000000003"/>
    <n v="2"/>
    <n v="0.2"/>
    <n v="19.03860000000001"/>
  </r>
  <r>
    <x v="394"/>
    <x v="0"/>
    <s v="Long Beach"/>
    <x v="1"/>
    <x v="1"/>
    <x v="1"/>
    <x v="13"/>
    <s v="No"/>
    <x v="2"/>
    <n v="5.43"/>
    <n v="3"/>
    <n v="0"/>
    <n v="1.7918999999999998"/>
  </r>
  <r>
    <x v="394"/>
    <x v="0"/>
    <s v="Long Beach"/>
    <x v="1"/>
    <x v="1"/>
    <x v="2"/>
    <x v="7"/>
    <s v="No"/>
    <x v="0"/>
    <n v="143.976"/>
    <n v="3"/>
    <n v="0.2"/>
    <n v="8.998500000000007"/>
  </r>
  <r>
    <x v="281"/>
    <x v="1"/>
    <s v="Fort Lauderdale"/>
    <x v="2"/>
    <x v="0"/>
    <x v="2"/>
    <x v="7"/>
    <s v="Yes"/>
    <x v="0"/>
    <n v="519.67999999999995"/>
    <n v="7"/>
    <n v="0.2"/>
    <n v="58.46399999999997"/>
  </r>
  <r>
    <x v="408"/>
    <x v="2"/>
    <s v="Baltimore"/>
    <x v="39"/>
    <x v="3"/>
    <x v="1"/>
    <x v="2"/>
    <s v="No"/>
    <x v="1"/>
    <n v="7.83"/>
    <n v="3"/>
    <n v="0"/>
    <n v="3.6017999999999999"/>
  </r>
  <r>
    <x v="47"/>
    <x v="0"/>
    <s v="Rio Rancho"/>
    <x v="27"/>
    <x v="1"/>
    <x v="0"/>
    <x v="1"/>
    <s v="No"/>
    <x v="0"/>
    <n v="883.84"/>
    <n v="4"/>
    <n v="0.2"/>
    <n v="99.431999999999931"/>
  </r>
  <r>
    <x v="47"/>
    <x v="0"/>
    <s v="Rio Rancho"/>
    <x v="27"/>
    <x v="1"/>
    <x v="0"/>
    <x v="1"/>
    <s v="No"/>
    <x v="2"/>
    <n v="230.35200000000003"/>
    <n v="3"/>
    <n v="0.2"/>
    <n v="20.155800000000013"/>
  </r>
  <r>
    <x v="70"/>
    <x v="1"/>
    <s v="Stockton"/>
    <x v="1"/>
    <x v="1"/>
    <x v="1"/>
    <x v="8"/>
    <s v="No"/>
    <x v="0"/>
    <n v="273.92"/>
    <n v="8"/>
    <n v="0.2"/>
    <n v="99.295999999999978"/>
  </r>
  <r>
    <x v="307"/>
    <x v="0"/>
    <s v="Columbus"/>
    <x v="24"/>
    <x v="3"/>
    <x v="1"/>
    <x v="6"/>
    <s v="Yes"/>
    <x v="0"/>
    <n v="9.9120000000000008"/>
    <n v="3"/>
    <n v="0.2"/>
    <n v="1.2389999999999994"/>
  </r>
  <r>
    <x v="72"/>
    <x v="0"/>
    <s v="Skokie"/>
    <x v="10"/>
    <x v="2"/>
    <x v="0"/>
    <x v="5"/>
    <s v="No"/>
    <x v="1"/>
    <n v="266.35200000000003"/>
    <n v="6"/>
    <n v="0.6"/>
    <n v="-292.98719999999997"/>
  </r>
  <r>
    <x v="72"/>
    <x v="0"/>
    <s v="Skokie"/>
    <x v="10"/>
    <x v="2"/>
    <x v="0"/>
    <x v="5"/>
    <s v="No"/>
    <x v="0"/>
    <n v="56.328000000000003"/>
    <n v="3"/>
    <n v="0.6"/>
    <n v="-26.755799999999994"/>
  </r>
  <r>
    <x v="72"/>
    <x v="0"/>
    <s v="Skokie"/>
    <x v="10"/>
    <x v="2"/>
    <x v="2"/>
    <x v="11"/>
    <s v="No"/>
    <x v="2"/>
    <n v="39.264000000000003"/>
    <n v="3"/>
    <n v="0.2"/>
    <n v="-4.908000000000003"/>
  </r>
  <r>
    <x v="72"/>
    <x v="0"/>
    <s v="Skokie"/>
    <x v="10"/>
    <x v="2"/>
    <x v="1"/>
    <x v="6"/>
    <s v="No"/>
    <x v="0"/>
    <n v="95.231999999999999"/>
    <n v="6"/>
    <n v="0.2"/>
    <n v="24.998400000000011"/>
  </r>
  <r>
    <x v="278"/>
    <x v="2"/>
    <s v="Hot Springs"/>
    <x v="36"/>
    <x v="0"/>
    <x v="1"/>
    <x v="13"/>
    <s v="Yes"/>
    <x v="0"/>
    <n v="30"/>
    <n v="6"/>
    <n v="0"/>
    <n v="14.399999999999999"/>
  </r>
  <r>
    <x v="278"/>
    <x v="2"/>
    <s v="Hot Springs"/>
    <x v="36"/>
    <x v="0"/>
    <x v="1"/>
    <x v="10"/>
    <s v="No"/>
    <x v="1"/>
    <n v="25.92"/>
    <n v="4"/>
    <n v="0"/>
    <n v="12.700800000000001"/>
  </r>
  <r>
    <x v="278"/>
    <x v="2"/>
    <s v="Hot Springs"/>
    <x v="36"/>
    <x v="0"/>
    <x v="0"/>
    <x v="5"/>
    <s v="No"/>
    <x v="0"/>
    <n v="159.91999999999999"/>
    <n v="4"/>
    <n v="0"/>
    <n v="31.983999999999995"/>
  </r>
  <r>
    <x v="11"/>
    <x v="0"/>
    <s v="Goldsboro"/>
    <x v="3"/>
    <x v="0"/>
    <x v="1"/>
    <x v="9"/>
    <s v="No"/>
    <x v="2"/>
    <n v="34.944000000000003"/>
    <n v="3"/>
    <n v="0.2"/>
    <n v="3.0576000000000008"/>
  </r>
  <r>
    <x v="317"/>
    <x v="1"/>
    <s v="Los Angeles"/>
    <x v="1"/>
    <x v="1"/>
    <x v="2"/>
    <x v="11"/>
    <s v="No"/>
    <x v="0"/>
    <n v="149.94999999999999"/>
    <n v="5"/>
    <n v="0"/>
    <n v="31.489499999999992"/>
  </r>
  <r>
    <x v="317"/>
    <x v="1"/>
    <s v="Los Angeles"/>
    <x v="1"/>
    <x v="1"/>
    <x v="1"/>
    <x v="6"/>
    <s v="Yes"/>
    <x v="0"/>
    <n v="23.32"/>
    <n v="2"/>
    <n v="0"/>
    <n v="6.0632000000000019"/>
  </r>
  <r>
    <x v="317"/>
    <x v="1"/>
    <s v="Los Angeles"/>
    <x v="1"/>
    <x v="1"/>
    <x v="1"/>
    <x v="6"/>
    <s v="No"/>
    <x v="1"/>
    <n v="16.740000000000002"/>
    <n v="3"/>
    <n v="0"/>
    <n v="4.8545999999999978"/>
  </r>
  <r>
    <x v="718"/>
    <x v="0"/>
    <s v="Nashua"/>
    <x v="38"/>
    <x v="3"/>
    <x v="1"/>
    <x v="13"/>
    <s v="No"/>
    <x v="0"/>
    <n v="14.82"/>
    <n v="6"/>
    <n v="0"/>
    <n v="6.9654000000000007"/>
  </r>
  <r>
    <x v="227"/>
    <x v="0"/>
    <s v="Seattle"/>
    <x v="4"/>
    <x v="1"/>
    <x v="1"/>
    <x v="13"/>
    <s v="No"/>
    <x v="2"/>
    <n v="10.47"/>
    <n v="3"/>
    <n v="0"/>
    <n v="4.8162000000000003"/>
  </r>
  <r>
    <x v="227"/>
    <x v="0"/>
    <s v="Seattle"/>
    <x v="4"/>
    <x v="1"/>
    <x v="1"/>
    <x v="2"/>
    <s v="No"/>
    <x v="0"/>
    <n v="11.07"/>
    <n v="3"/>
    <n v="0"/>
    <n v="5.2028999999999996"/>
  </r>
  <r>
    <x v="227"/>
    <x v="0"/>
    <s v="Seattle"/>
    <x v="4"/>
    <x v="1"/>
    <x v="1"/>
    <x v="8"/>
    <s v="Yes"/>
    <x v="0"/>
    <n v="20.704000000000001"/>
    <n v="4"/>
    <n v="0.2"/>
    <n v="7.7639999999999993"/>
  </r>
  <r>
    <x v="281"/>
    <x v="1"/>
    <s v="Richmond"/>
    <x v="14"/>
    <x v="2"/>
    <x v="1"/>
    <x v="10"/>
    <s v="No"/>
    <x v="1"/>
    <n v="177.2"/>
    <n v="5"/>
    <n v="0"/>
    <n v="83.283999999999992"/>
  </r>
  <r>
    <x v="716"/>
    <x v="1"/>
    <s v="Miami"/>
    <x v="2"/>
    <x v="0"/>
    <x v="0"/>
    <x v="5"/>
    <s v="No"/>
    <x v="0"/>
    <n v="50.496000000000002"/>
    <n v="6"/>
    <n v="0.2"/>
    <n v="8.2055999999999987"/>
  </r>
  <r>
    <x v="296"/>
    <x v="1"/>
    <s v="Smyrna"/>
    <x v="18"/>
    <x v="0"/>
    <x v="1"/>
    <x v="8"/>
    <s v="No"/>
    <x v="2"/>
    <n v="6.1290000000000004"/>
    <n v="3"/>
    <n v="0.7"/>
    <n v="-4.4945999999999984"/>
  </r>
  <r>
    <x v="296"/>
    <x v="1"/>
    <s v="Smyrna"/>
    <x v="18"/>
    <x v="0"/>
    <x v="0"/>
    <x v="1"/>
    <s v="No"/>
    <x v="0"/>
    <n v="643.13599999999997"/>
    <n v="4"/>
    <n v="0.2"/>
    <n v="56.274400000000014"/>
  </r>
  <r>
    <x v="296"/>
    <x v="1"/>
    <s v="Smyrna"/>
    <x v="18"/>
    <x v="0"/>
    <x v="1"/>
    <x v="10"/>
    <s v="Yes"/>
    <x v="0"/>
    <n v="20.736000000000004"/>
    <n v="4"/>
    <n v="0.2"/>
    <n v="7.2576000000000001"/>
  </r>
  <r>
    <x v="722"/>
    <x v="1"/>
    <s v="Aurora"/>
    <x v="22"/>
    <x v="1"/>
    <x v="1"/>
    <x v="10"/>
    <s v="No"/>
    <x v="1"/>
    <n v="177.536"/>
    <n v="4"/>
    <n v="0.2"/>
    <n v="62.137599999999992"/>
  </r>
  <r>
    <x v="722"/>
    <x v="1"/>
    <s v="Aurora"/>
    <x v="22"/>
    <x v="1"/>
    <x v="1"/>
    <x v="9"/>
    <s v="No"/>
    <x v="0"/>
    <n v="32.432000000000002"/>
    <n v="2"/>
    <n v="0.2"/>
    <n v="3.2432000000000016"/>
  </r>
  <r>
    <x v="773"/>
    <x v="2"/>
    <s v="Miami"/>
    <x v="2"/>
    <x v="0"/>
    <x v="1"/>
    <x v="2"/>
    <s v="No"/>
    <x v="2"/>
    <n v="11.696"/>
    <n v="2"/>
    <n v="0.2"/>
    <n v="3.9473999999999996"/>
  </r>
  <r>
    <x v="537"/>
    <x v="0"/>
    <s v="San Francisco"/>
    <x v="1"/>
    <x v="1"/>
    <x v="1"/>
    <x v="9"/>
    <s v="No"/>
    <x v="0"/>
    <n v="113.76"/>
    <n v="3"/>
    <n v="0"/>
    <n v="44.366400000000006"/>
  </r>
  <r>
    <x v="537"/>
    <x v="0"/>
    <s v="San Francisco"/>
    <x v="1"/>
    <x v="1"/>
    <x v="1"/>
    <x v="4"/>
    <s v="Yes"/>
    <x v="0"/>
    <n v="579.51"/>
    <n v="3"/>
    <n v="0"/>
    <n v="81.131400000000014"/>
  </r>
  <r>
    <x v="537"/>
    <x v="0"/>
    <s v="San Francisco"/>
    <x v="1"/>
    <x v="1"/>
    <x v="1"/>
    <x v="4"/>
    <s v="No"/>
    <x v="1"/>
    <n v="150.66"/>
    <n v="9"/>
    <n v="0"/>
    <n v="6.0263999999999918"/>
  </r>
  <r>
    <x v="537"/>
    <x v="0"/>
    <s v="San Francisco"/>
    <x v="1"/>
    <x v="1"/>
    <x v="1"/>
    <x v="8"/>
    <s v="No"/>
    <x v="0"/>
    <n v="48.032000000000004"/>
    <n v="4"/>
    <n v="0.2"/>
    <n v="15.610399999999993"/>
  </r>
  <r>
    <x v="514"/>
    <x v="0"/>
    <s v="Chicago"/>
    <x v="10"/>
    <x v="2"/>
    <x v="1"/>
    <x v="4"/>
    <s v="No"/>
    <x v="2"/>
    <n v="102.624"/>
    <n v="3"/>
    <n v="0.2"/>
    <n v="7.6968000000000032"/>
  </r>
  <r>
    <x v="514"/>
    <x v="0"/>
    <s v="Chicago"/>
    <x v="10"/>
    <x v="2"/>
    <x v="0"/>
    <x v="1"/>
    <s v="No"/>
    <x v="0"/>
    <n v="359.77199999999999"/>
    <n v="2"/>
    <n v="0.3"/>
    <n v="-5.1396000000000583"/>
  </r>
  <r>
    <x v="514"/>
    <x v="0"/>
    <s v="Chicago"/>
    <x v="10"/>
    <x v="2"/>
    <x v="1"/>
    <x v="6"/>
    <s v="Yes"/>
    <x v="0"/>
    <n v="13.392000000000001"/>
    <n v="3"/>
    <n v="0.2"/>
    <n v="3.1806000000000005"/>
  </r>
  <r>
    <x v="138"/>
    <x v="0"/>
    <s v="Los Angeles"/>
    <x v="1"/>
    <x v="1"/>
    <x v="0"/>
    <x v="1"/>
    <s v="No"/>
    <x v="1"/>
    <n v="122.13600000000001"/>
    <n v="3"/>
    <n v="0.2"/>
    <n v="-13.740299999999994"/>
  </r>
  <r>
    <x v="133"/>
    <x v="1"/>
    <s v="Dover"/>
    <x v="38"/>
    <x v="3"/>
    <x v="1"/>
    <x v="10"/>
    <s v="No"/>
    <x v="0"/>
    <n v="35.880000000000003"/>
    <n v="6"/>
    <n v="0"/>
    <n v="16.146000000000001"/>
  </r>
  <r>
    <x v="394"/>
    <x v="0"/>
    <s v="Dublin"/>
    <x v="24"/>
    <x v="3"/>
    <x v="2"/>
    <x v="11"/>
    <s v="No"/>
    <x v="2"/>
    <n v="479.952"/>
    <n v="6"/>
    <n v="0.2"/>
    <n v="107.98920000000001"/>
  </r>
  <r>
    <x v="394"/>
    <x v="0"/>
    <s v="Dublin"/>
    <x v="24"/>
    <x v="3"/>
    <x v="1"/>
    <x v="6"/>
    <s v="No"/>
    <x v="0"/>
    <n v="23.92"/>
    <n v="5"/>
    <n v="0.2"/>
    <n v="1.7940000000000005"/>
  </r>
  <r>
    <x v="33"/>
    <x v="1"/>
    <s v="New York City"/>
    <x v="15"/>
    <x v="3"/>
    <x v="2"/>
    <x v="7"/>
    <s v="Yes"/>
    <x v="0"/>
    <n v="629.94999999999993"/>
    <n v="5"/>
    <n v="0"/>
    <n v="163.78700000000003"/>
  </r>
  <r>
    <x v="211"/>
    <x v="0"/>
    <s v="New York City"/>
    <x v="15"/>
    <x v="3"/>
    <x v="1"/>
    <x v="8"/>
    <s v="No"/>
    <x v="1"/>
    <n v="14.952000000000002"/>
    <n v="1"/>
    <n v="0.2"/>
    <n v="5.0462999999999996"/>
  </r>
  <r>
    <x v="211"/>
    <x v="0"/>
    <s v="New York City"/>
    <x v="15"/>
    <x v="3"/>
    <x v="1"/>
    <x v="10"/>
    <s v="No"/>
    <x v="0"/>
    <n v="17.940000000000001"/>
    <n v="3"/>
    <n v="0"/>
    <n v="8.0730000000000004"/>
  </r>
  <r>
    <x v="211"/>
    <x v="0"/>
    <s v="New York City"/>
    <x v="15"/>
    <x v="3"/>
    <x v="2"/>
    <x v="7"/>
    <s v="No"/>
    <x v="2"/>
    <n v="116.98"/>
    <n v="2"/>
    <n v="0"/>
    <n v="29.245000000000005"/>
  </r>
  <r>
    <x v="669"/>
    <x v="0"/>
    <s v="Paterson"/>
    <x v="30"/>
    <x v="3"/>
    <x v="0"/>
    <x v="1"/>
    <s v="No"/>
    <x v="0"/>
    <n v="121.96"/>
    <n v="2"/>
    <n v="0"/>
    <n v="20.733199999999997"/>
  </r>
  <r>
    <x v="669"/>
    <x v="0"/>
    <s v="Paterson"/>
    <x v="30"/>
    <x v="3"/>
    <x v="1"/>
    <x v="9"/>
    <s v="Yes"/>
    <x v="0"/>
    <n v="8.74"/>
    <n v="2"/>
    <n v="0"/>
    <n v="2.2724000000000002"/>
  </r>
  <r>
    <x v="669"/>
    <x v="0"/>
    <s v="Paterson"/>
    <x v="30"/>
    <x v="3"/>
    <x v="1"/>
    <x v="10"/>
    <s v="No"/>
    <x v="1"/>
    <n v="61.96"/>
    <n v="2"/>
    <n v="0"/>
    <n v="27.881999999999998"/>
  </r>
  <r>
    <x v="669"/>
    <x v="0"/>
    <s v="Paterson"/>
    <x v="30"/>
    <x v="3"/>
    <x v="1"/>
    <x v="8"/>
    <s v="No"/>
    <x v="0"/>
    <n v="7.96"/>
    <n v="2"/>
    <n v="0"/>
    <n v="3.7412000000000001"/>
  </r>
  <r>
    <x v="669"/>
    <x v="0"/>
    <s v="Paterson"/>
    <x v="30"/>
    <x v="3"/>
    <x v="1"/>
    <x v="9"/>
    <s v="No"/>
    <x v="2"/>
    <n v="275.24"/>
    <n v="4"/>
    <n v="0"/>
    <n v="121.10560000000001"/>
  </r>
  <r>
    <x v="779"/>
    <x v="1"/>
    <s v="Lakewood"/>
    <x v="30"/>
    <x v="3"/>
    <x v="0"/>
    <x v="5"/>
    <s v="No"/>
    <x v="0"/>
    <n v="47.400000000000006"/>
    <n v="5"/>
    <n v="0"/>
    <n v="18.960000000000004"/>
  </r>
  <r>
    <x v="779"/>
    <x v="1"/>
    <s v="Lakewood"/>
    <x v="30"/>
    <x v="3"/>
    <x v="0"/>
    <x v="1"/>
    <s v="Yes"/>
    <x v="0"/>
    <n v="512.96"/>
    <n v="4"/>
    <n v="0"/>
    <n v="143.62880000000001"/>
  </r>
  <r>
    <x v="779"/>
    <x v="1"/>
    <s v="Lakewood"/>
    <x v="30"/>
    <x v="3"/>
    <x v="2"/>
    <x v="7"/>
    <s v="No"/>
    <x v="1"/>
    <n v="395.93999999999994"/>
    <n v="6"/>
    <n v="0"/>
    <n v="102.94440000000002"/>
  </r>
  <r>
    <x v="779"/>
    <x v="1"/>
    <s v="Lakewood"/>
    <x v="30"/>
    <x v="3"/>
    <x v="1"/>
    <x v="4"/>
    <s v="No"/>
    <x v="0"/>
    <n v="81.96"/>
    <n v="2"/>
    <n v="0"/>
    <n v="0"/>
  </r>
  <r>
    <x v="767"/>
    <x v="0"/>
    <s v="Greensboro"/>
    <x v="3"/>
    <x v="0"/>
    <x v="1"/>
    <x v="6"/>
    <s v="No"/>
    <x v="2"/>
    <n v="32.776000000000003"/>
    <n v="1"/>
    <n v="0.2"/>
    <n v="2.4581999999999997"/>
  </r>
  <r>
    <x v="157"/>
    <x v="0"/>
    <s v="New York City"/>
    <x v="15"/>
    <x v="3"/>
    <x v="1"/>
    <x v="4"/>
    <s v="No"/>
    <x v="0"/>
    <n v="272.94"/>
    <n v="3"/>
    <n v="0"/>
    <n v="0"/>
  </r>
  <r>
    <x v="715"/>
    <x v="1"/>
    <s v="New York City"/>
    <x v="15"/>
    <x v="3"/>
    <x v="0"/>
    <x v="1"/>
    <s v="Yes"/>
    <x v="0"/>
    <n v="253.76399999999998"/>
    <n v="2"/>
    <n v="0.1"/>
    <n v="31.015599999999978"/>
  </r>
  <r>
    <x v="210"/>
    <x v="0"/>
    <s v="Chicago"/>
    <x v="10"/>
    <x v="2"/>
    <x v="1"/>
    <x v="2"/>
    <s v="No"/>
    <x v="1"/>
    <n v="29.24"/>
    <n v="5"/>
    <n v="0.2"/>
    <n v="9.8685000000000009"/>
  </r>
  <r>
    <x v="210"/>
    <x v="0"/>
    <s v="Chicago"/>
    <x v="10"/>
    <x v="2"/>
    <x v="1"/>
    <x v="4"/>
    <s v="No"/>
    <x v="0"/>
    <n v="35.167999999999999"/>
    <n v="2"/>
    <n v="0.2"/>
    <n v="-8.3524000000000012"/>
  </r>
  <r>
    <x v="210"/>
    <x v="0"/>
    <s v="Chicago"/>
    <x v="10"/>
    <x v="2"/>
    <x v="2"/>
    <x v="15"/>
    <s v="No"/>
    <x v="2"/>
    <n v="1362.8999999999999"/>
    <n v="3"/>
    <n v="0.3"/>
    <n v="-19.470000000000141"/>
  </r>
  <r>
    <x v="695"/>
    <x v="0"/>
    <s v="Chicago"/>
    <x v="10"/>
    <x v="2"/>
    <x v="0"/>
    <x v="1"/>
    <s v="No"/>
    <x v="0"/>
    <n v="317.05799999999999"/>
    <n v="3"/>
    <n v="0.3"/>
    <n v="-18.117599999999996"/>
  </r>
  <r>
    <x v="695"/>
    <x v="0"/>
    <s v="Chicago"/>
    <x v="10"/>
    <x v="2"/>
    <x v="1"/>
    <x v="6"/>
    <s v="Yes"/>
    <x v="0"/>
    <n v="15.76"/>
    <n v="2"/>
    <n v="0.2"/>
    <n v="3.5460000000000007"/>
  </r>
  <r>
    <x v="695"/>
    <x v="0"/>
    <s v="Chicago"/>
    <x v="10"/>
    <x v="2"/>
    <x v="0"/>
    <x v="5"/>
    <s v="No"/>
    <x v="1"/>
    <n v="14.560000000000002"/>
    <n v="5"/>
    <n v="0.6"/>
    <n v="-6.1879999999999988"/>
  </r>
  <r>
    <x v="728"/>
    <x v="1"/>
    <s v="Lakewood"/>
    <x v="30"/>
    <x v="3"/>
    <x v="1"/>
    <x v="8"/>
    <s v="No"/>
    <x v="0"/>
    <n v="196.21"/>
    <n v="7"/>
    <n v="0"/>
    <n v="98.105000000000004"/>
  </r>
  <r>
    <x v="655"/>
    <x v="2"/>
    <s v="Columbus"/>
    <x v="32"/>
    <x v="0"/>
    <x v="1"/>
    <x v="6"/>
    <s v="No"/>
    <x v="2"/>
    <n v="35.4"/>
    <n v="5"/>
    <n v="0"/>
    <n v="13.452000000000002"/>
  </r>
  <r>
    <x v="714"/>
    <x v="1"/>
    <s v="Phoenix"/>
    <x v="16"/>
    <x v="1"/>
    <x v="1"/>
    <x v="10"/>
    <s v="No"/>
    <x v="0"/>
    <n v="419.4"/>
    <n v="5"/>
    <n v="0.2"/>
    <n v="146.79"/>
  </r>
  <r>
    <x v="714"/>
    <x v="1"/>
    <s v="Phoenix"/>
    <x v="16"/>
    <x v="1"/>
    <x v="1"/>
    <x v="8"/>
    <s v="Yes"/>
    <x v="0"/>
    <n v="13.005000000000003"/>
    <n v="3"/>
    <n v="0.7"/>
    <n v="-9.9704999999999977"/>
  </r>
  <r>
    <x v="194"/>
    <x v="2"/>
    <s v="Los Angeles"/>
    <x v="1"/>
    <x v="1"/>
    <x v="1"/>
    <x v="8"/>
    <s v="No"/>
    <x v="1"/>
    <n v="7.7120000000000006"/>
    <n v="2"/>
    <n v="0.2"/>
    <n v="2.7956000000000003"/>
  </r>
  <r>
    <x v="194"/>
    <x v="2"/>
    <s v="Los Angeles"/>
    <x v="1"/>
    <x v="1"/>
    <x v="1"/>
    <x v="8"/>
    <s v="No"/>
    <x v="0"/>
    <n v="4.1760000000000002"/>
    <n v="1"/>
    <n v="0.2"/>
    <n v="1.3049999999999997"/>
  </r>
  <r>
    <x v="194"/>
    <x v="2"/>
    <s v="Los Angeles"/>
    <x v="1"/>
    <x v="1"/>
    <x v="1"/>
    <x v="10"/>
    <s v="No"/>
    <x v="2"/>
    <n v="38.880000000000003"/>
    <n v="6"/>
    <n v="0"/>
    <n v="18.662400000000002"/>
  </r>
  <r>
    <x v="441"/>
    <x v="0"/>
    <s v="New York City"/>
    <x v="15"/>
    <x v="3"/>
    <x v="1"/>
    <x v="10"/>
    <s v="No"/>
    <x v="0"/>
    <n v="17.64"/>
    <n v="4"/>
    <n v="0"/>
    <n v="8.1143999999999998"/>
  </r>
  <r>
    <x v="690"/>
    <x v="0"/>
    <s v="San Antonio"/>
    <x v="5"/>
    <x v="2"/>
    <x v="1"/>
    <x v="4"/>
    <s v="Yes"/>
    <x v="0"/>
    <n v="93.456000000000003"/>
    <n v="3"/>
    <n v="0.2"/>
    <n v="-17.523000000000014"/>
  </r>
  <r>
    <x v="642"/>
    <x v="2"/>
    <s v="New York City"/>
    <x v="15"/>
    <x v="3"/>
    <x v="2"/>
    <x v="11"/>
    <s v="No"/>
    <x v="1"/>
    <n v="449.91"/>
    <n v="9"/>
    <n v="0"/>
    <n v="157.46849999999998"/>
  </r>
  <r>
    <x v="520"/>
    <x v="0"/>
    <s v="Baltimore"/>
    <x v="39"/>
    <x v="3"/>
    <x v="0"/>
    <x v="0"/>
    <s v="No"/>
    <x v="0"/>
    <n v="344.94"/>
    <n v="3"/>
    <n v="0"/>
    <n v="31.044599999999974"/>
  </r>
  <r>
    <x v="520"/>
    <x v="0"/>
    <s v="Baltimore"/>
    <x v="39"/>
    <x v="3"/>
    <x v="0"/>
    <x v="5"/>
    <s v="No"/>
    <x v="2"/>
    <n v="14.76"/>
    <n v="2"/>
    <n v="0"/>
    <n v="4.2803999999999984"/>
  </r>
  <r>
    <x v="520"/>
    <x v="0"/>
    <s v="Baltimore"/>
    <x v="39"/>
    <x v="3"/>
    <x v="1"/>
    <x v="8"/>
    <s v="No"/>
    <x v="0"/>
    <n v="12.76"/>
    <n v="2"/>
    <n v="0"/>
    <n v="5.8695999999999993"/>
  </r>
  <r>
    <x v="520"/>
    <x v="0"/>
    <s v="Baltimore"/>
    <x v="39"/>
    <x v="3"/>
    <x v="1"/>
    <x v="2"/>
    <s v="Yes"/>
    <x v="0"/>
    <n v="58.48"/>
    <n v="8"/>
    <n v="0"/>
    <n v="27.485599999999998"/>
  </r>
  <r>
    <x v="547"/>
    <x v="0"/>
    <s v="Philadelphia"/>
    <x v="9"/>
    <x v="3"/>
    <x v="0"/>
    <x v="5"/>
    <s v="No"/>
    <x v="1"/>
    <n v="20.096000000000004"/>
    <n v="4"/>
    <n v="0.2"/>
    <n v="3.0143999999999984"/>
  </r>
  <r>
    <x v="547"/>
    <x v="0"/>
    <s v="Philadelphia"/>
    <x v="9"/>
    <x v="3"/>
    <x v="1"/>
    <x v="14"/>
    <s v="No"/>
    <x v="0"/>
    <n v="37.752000000000002"/>
    <n v="3"/>
    <n v="0.2"/>
    <n v="4.2470999999999943"/>
  </r>
  <r>
    <x v="547"/>
    <x v="0"/>
    <s v="Philadelphia"/>
    <x v="9"/>
    <x v="3"/>
    <x v="0"/>
    <x v="3"/>
    <s v="No"/>
    <x v="2"/>
    <n v="138.58799999999999"/>
    <n v="1"/>
    <n v="0.4"/>
    <n v="-34.646999999999991"/>
  </r>
  <r>
    <x v="547"/>
    <x v="0"/>
    <s v="Philadelphia"/>
    <x v="9"/>
    <x v="3"/>
    <x v="1"/>
    <x v="4"/>
    <s v="No"/>
    <x v="0"/>
    <n v="259.92000000000007"/>
    <n v="5"/>
    <n v="0.2"/>
    <n v="-25.992000000000004"/>
  </r>
  <r>
    <x v="547"/>
    <x v="0"/>
    <s v="Philadelphia"/>
    <x v="9"/>
    <x v="3"/>
    <x v="1"/>
    <x v="10"/>
    <s v="Yes"/>
    <x v="0"/>
    <n v="20.736000000000004"/>
    <n v="4"/>
    <n v="0.2"/>
    <n v="7.2576000000000001"/>
  </r>
  <r>
    <x v="101"/>
    <x v="0"/>
    <s v="Atlanta"/>
    <x v="32"/>
    <x v="0"/>
    <x v="0"/>
    <x v="5"/>
    <s v="No"/>
    <x v="1"/>
    <n v="129.93"/>
    <n v="3"/>
    <n v="0"/>
    <n v="12.992999999999988"/>
  </r>
  <r>
    <x v="101"/>
    <x v="0"/>
    <s v="Atlanta"/>
    <x v="32"/>
    <x v="0"/>
    <x v="1"/>
    <x v="10"/>
    <s v="No"/>
    <x v="0"/>
    <n v="69.930000000000007"/>
    <n v="7"/>
    <n v="0"/>
    <n v="31.468499999999999"/>
  </r>
  <r>
    <x v="566"/>
    <x v="1"/>
    <s v="Durham"/>
    <x v="3"/>
    <x v="0"/>
    <x v="1"/>
    <x v="6"/>
    <s v="No"/>
    <x v="2"/>
    <n v="140.73599999999999"/>
    <n v="4"/>
    <n v="0.2"/>
    <n v="12.314400000000006"/>
  </r>
  <r>
    <x v="780"/>
    <x v="0"/>
    <s v="Roseville"/>
    <x v="1"/>
    <x v="1"/>
    <x v="1"/>
    <x v="8"/>
    <s v="No"/>
    <x v="0"/>
    <n v="8.32"/>
    <n v="5"/>
    <n v="0.2"/>
    <n v="2.8079999999999998"/>
  </r>
  <r>
    <x v="408"/>
    <x v="2"/>
    <s v="Sacramento"/>
    <x v="1"/>
    <x v="1"/>
    <x v="0"/>
    <x v="5"/>
    <s v="Yes"/>
    <x v="0"/>
    <n v="9.98"/>
    <n v="1"/>
    <n v="0"/>
    <n v="2.7944000000000004"/>
  </r>
  <r>
    <x v="394"/>
    <x v="0"/>
    <s v="Fairfield"/>
    <x v="29"/>
    <x v="3"/>
    <x v="1"/>
    <x v="8"/>
    <s v="No"/>
    <x v="1"/>
    <n v="62.94"/>
    <n v="3"/>
    <n v="0"/>
    <n v="30.211199999999998"/>
  </r>
  <r>
    <x v="204"/>
    <x v="1"/>
    <s v="Chicago"/>
    <x v="10"/>
    <x v="2"/>
    <x v="1"/>
    <x v="4"/>
    <s v="No"/>
    <x v="0"/>
    <n v="21.488"/>
    <n v="2"/>
    <n v="0.2"/>
    <n v="1.6115999999999993"/>
  </r>
  <r>
    <x v="204"/>
    <x v="1"/>
    <s v="Chicago"/>
    <x v="10"/>
    <x v="2"/>
    <x v="2"/>
    <x v="7"/>
    <s v="No"/>
    <x v="2"/>
    <n v="239.976"/>
    <n v="3"/>
    <n v="0.2"/>
    <n v="26.997299999999967"/>
  </r>
  <r>
    <x v="204"/>
    <x v="1"/>
    <s v="Chicago"/>
    <x v="10"/>
    <x v="2"/>
    <x v="0"/>
    <x v="5"/>
    <s v="No"/>
    <x v="0"/>
    <n v="34.504000000000005"/>
    <n v="2"/>
    <n v="0.6"/>
    <n v="-15.526799999999994"/>
  </r>
  <r>
    <x v="498"/>
    <x v="0"/>
    <s v="Houston"/>
    <x v="5"/>
    <x v="2"/>
    <x v="0"/>
    <x v="5"/>
    <s v="Yes"/>
    <x v="0"/>
    <n v="20.103999999999999"/>
    <n v="2"/>
    <n v="0.6"/>
    <n v="-16.585799999999999"/>
  </r>
  <r>
    <x v="498"/>
    <x v="0"/>
    <s v="Houston"/>
    <x v="5"/>
    <x v="2"/>
    <x v="1"/>
    <x v="8"/>
    <s v="No"/>
    <x v="1"/>
    <n v="3.7979999999999987"/>
    <n v="1"/>
    <n v="0.8"/>
    <n v="-6.0768000000000004"/>
  </r>
  <r>
    <x v="498"/>
    <x v="0"/>
    <s v="Houston"/>
    <x v="5"/>
    <x v="2"/>
    <x v="0"/>
    <x v="5"/>
    <s v="No"/>
    <x v="0"/>
    <n v="7.8800000000000008"/>
    <n v="5"/>
    <n v="0.6"/>
    <n v="-3.9399999999999995"/>
  </r>
  <r>
    <x v="429"/>
    <x v="1"/>
    <s v="Phoenix"/>
    <x v="16"/>
    <x v="1"/>
    <x v="0"/>
    <x v="3"/>
    <s v="No"/>
    <x v="2"/>
    <n v="35.445"/>
    <n v="1"/>
    <n v="0.5"/>
    <n v="-24.102599999999995"/>
  </r>
  <r>
    <x v="429"/>
    <x v="1"/>
    <s v="Phoenix"/>
    <x v="16"/>
    <x v="1"/>
    <x v="2"/>
    <x v="15"/>
    <s v="No"/>
    <x v="0"/>
    <n v="269.97000000000003"/>
    <n v="2"/>
    <n v="0.7"/>
    <n v="-386.95699999999999"/>
  </r>
  <r>
    <x v="429"/>
    <x v="1"/>
    <s v="Phoenix"/>
    <x v="16"/>
    <x v="1"/>
    <x v="2"/>
    <x v="11"/>
    <s v="Yes"/>
    <x v="0"/>
    <n v="45.120000000000005"/>
    <n v="3"/>
    <n v="0.2"/>
    <n v="-7.8960000000000008"/>
  </r>
  <r>
    <x v="429"/>
    <x v="1"/>
    <s v="Phoenix"/>
    <x v="16"/>
    <x v="1"/>
    <x v="2"/>
    <x v="11"/>
    <s v="No"/>
    <x v="1"/>
    <n v="100.80000000000001"/>
    <n v="2"/>
    <n v="0.2"/>
    <n v="21.42"/>
  </r>
  <r>
    <x v="429"/>
    <x v="1"/>
    <s v="Phoenix"/>
    <x v="16"/>
    <x v="1"/>
    <x v="0"/>
    <x v="1"/>
    <s v="No"/>
    <x v="0"/>
    <n v="47.968000000000004"/>
    <n v="2"/>
    <n v="0.2"/>
    <n v="4.1971999999999987"/>
  </r>
  <r>
    <x v="168"/>
    <x v="0"/>
    <s v="Pomona"/>
    <x v="1"/>
    <x v="1"/>
    <x v="2"/>
    <x v="11"/>
    <s v="No"/>
    <x v="2"/>
    <n v="99.98"/>
    <n v="2"/>
    <n v="0"/>
    <n v="34.992999999999995"/>
  </r>
  <r>
    <x v="516"/>
    <x v="1"/>
    <s v="Atlanta"/>
    <x v="32"/>
    <x v="0"/>
    <x v="1"/>
    <x v="10"/>
    <s v="No"/>
    <x v="0"/>
    <n v="9.9600000000000009"/>
    <n v="2"/>
    <n v="0"/>
    <n v="4.8804000000000007"/>
  </r>
  <r>
    <x v="241"/>
    <x v="1"/>
    <s v="Everett"/>
    <x v="4"/>
    <x v="1"/>
    <x v="1"/>
    <x v="8"/>
    <s v="Yes"/>
    <x v="0"/>
    <n v="3.8560000000000003"/>
    <n v="1"/>
    <n v="0.2"/>
    <n v="1.3978000000000002"/>
  </r>
  <r>
    <x v="182"/>
    <x v="1"/>
    <s v="Houston"/>
    <x v="5"/>
    <x v="2"/>
    <x v="1"/>
    <x v="10"/>
    <s v="No"/>
    <x v="1"/>
    <n v="98.376000000000005"/>
    <n v="3"/>
    <n v="0.2"/>
    <n v="35.661300000000004"/>
  </r>
  <r>
    <x v="182"/>
    <x v="1"/>
    <s v="Houston"/>
    <x v="5"/>
    <x v="2"/>
    <x v="0"/>
    <x v="5"/>
    <s v="No"/>
    <x v="0"/>
    <n v="22.38"/>
    <n v="3"/>
    <n v="0.6"/>
    <n v="-7.8330000000000055"/>
  </r>
  <r>
    <x v="519"/>
    <x v="0"/>
    <s v="Philadelphia"/>
    <x v="9"/>
    <x v="3"/>
    <x v="1"/>
    <x v="8"/>
    <s v="No"/>
    <x v="2"/>
    <n v="3.8820000000000006"/>
    <n v="2"/>
    <n v="0.7"/>
    <n v="-2.5880000000000001"/>
  </r>
  <r>
    <x v="519"/>
    <x v="0"/>
    <s v="Philadelphia"/>
    <x v="9"/>
    <x v="3"/>
    <x v="2"/>
    <x v="15"/>
    <s v="No"/>
    <x v="0"/>
    <n v="12.585000000000003"/>
    <n v="1"/>
    <n v="0.7"/>
    <n v="-18.038499999999996"/>
  </r>
  <r>
    <x v="519"/>
    <x v="0"/>
    <s v="Philadelphia"/>
    <x v="9"/>
    <x v="3"/>
    <x v="0"/>
    <x v="1"/>
    <s v="Yes"/>
    <x v="0"/>
    <n v="113.372"/>
    <n v="2"/>
    <n v="0.3"/>
    <n v="-29.152799999999992"/>
  </r>
  <r>
    <x v="519"/>
    <x v="0"/>
    <s v="Philadelphia"/>
    <x v="9"/>
    <x v="3"/>
    <x v="1"/>
    <x v="8"/>
    <s v="No"/>
    <x v="1"/>
    <n v="18.312000000000001"/>
    <n v="4"/>
    <n v="0.7"/>
    <n v="-12.207999999999995"/>
  </r>
  <r>
    <x v="519"/>
    <x v="0"/>
    <s v="Philadelphia"/>
    <x v="9"/>
    <x v="3"/>
    <x v="0"/>
    <x v="5"/>
    <s v="No"/>
    <x v="0"/>
    <n v="127.93599999999999"/>
    <n v="8"/>
    <n v="0.2"/>
    <n v="4.7975999999999992"/>
  </r>
  <r>
    <x v="519"/>
    <x v="0"/>
    <s v="Philadelphia"/>
    <x v="9"/>
    <x v="3"/>
    <x v="2"/>
    <x v="15"/>
    <s v="No"/>
    <x v="2"/>
    <n v="241.17000000000002"/>
    <n v="2"/>
    <n v="0.7"/>
    <n v="-168.8189999999999"/>
  </r>
  <r>
    <x v="485"/>
    <x v="0"/>
    <s v="Seattle"/>
    <x v="4"/>
    <x v="1"/>
    <x v="0"/>
    <x v="5"/>
    <s v="No"/>
    <x v="0"/>
    <n v="6.24"/>
    <n v="3"/>
    <n v="0"/>
    <n v="2.6208000000000005"/>
  </r>
  <r>
    <x v="485"/>
    <x v="0"/>
    <s v="Seattle"/>
    <x v="4"/>
    <x v="1"/>
    <x v="1"/>
    <x v="13"/>
    <s v="Yes"/>
    <x v="0"/>
    <n v="17.899999999999999"/>
    <n v="5"/>
    <n v="0"/>
    <n v="8.9499999999999993"/>
  </r>
  <r>
    <x v="485"/>
    <x v="0"/>
    <s v="Seattle"/>
    <x v="4"/>
    <x v="1"/>
    <x v="1"/>
    <x v="8"/>
    <s v="No"/>
    <x v="1"/>
    <n v="3266.3760000000002"/>
    <n v="3"/>
    <n v="0.2"/>
    <n v="1061.5721999999998"/>
  </r>
  <r>
    <x v="628"/>
    <x v="1"/>
    <s v="Peoria"/>
    <x v="10"/>
    <x v="2"/>
    <x v="1"/>
    <x v="8"/>
    <s v="No"/>
    <x v="0"/>
    <n v="1.6799999999999995"/>
    <n v="5"/>
    <n v="0.8"/>
    <n v="-2.6880000000000015"/>
  </r>
  <r>
    <x v="628"/>
    <x v="1"/>
    <s v="Peoria"/>
    <x v="10"/>
    <x v="2"/>
    <x v="0"/>
    <x v="5"/>
    <s v="No"/>
    <x v="2"/>
    <n v="7.968"/>
    <n v="3"/>
    <n v="0.6"/>
    <n v="-2.3903999999999996"/>
  </r>
  <r>
    <x v="628"/>
    <x v="1"/>
    <s v="Peoria"/>
    <x v="10"/>
    <x v="2"/>
    <x v="0"/>
    <x v="1"/>
    <s v="No"/>
    <x v="0"/>
    <n v="113.372"/>
    <n v="2"/>
    <n v="0.3"/>
    <n v="-3.2391999999999896"/>
  </r>
  <r>
    <x v="628"/>
    <x v="1"/>
    <s v="Peoria"/>
    <x v="10"/>
    <x v="2"/>
    <x v="0"/>
    <x v="5"/>
    <s v="Yes"/>
    <x v="0"/>
    <n v="2.9600000000000004"/>
    <n v="2"/>
    <n v="0.6"/>
    <n v="-1.4059999999999997"/>
  </r>
  <r>
    <x v="473"/>
    <x v="0"/>
    <s v="Los Angeles"/>
    <x v="1"/>
    <x v="1"/>
    <x v="1"/>
    <x v="9"/>
    <s v="No"/>
    <x v="1"/>
    <n v="168.1"/>
    <n v="5"/>
    <n v="0"/>
    <n v="43.705999999999996"/>
  </r>
  <r>
    <x v="453"/>
    <x v="1"/>
    <s v="Montgomery"/>
    <x v="19"/>
    <x v="0"/>
    <x v="1"/>
    <x v="12"/>
    <s v="No"/>
    <x v="0"/>
    <n v="98.46"/>
    <n v="9"/>
    <n v="0"/>
    <n v="49.23"/>
  </r>
  <r>
    <x v="453"/>
    <x v="1"/>
    <s v="Montgomery"/>
    <x v="19"/>
    <x v="0"/>
    <x v="0"/>
    <x v="3"/>
    <s v="No"/>
    <x v="2"/>
    <n v="358.58"/>
    <n v="2"/>
    <n v="0"/>
    <n v="39.44380000000001"/>
  </r>
  <r>
    <x v="568"/>
    <x v="1"/>
    <s v="Lafayette"/>
    <x v="14"/>
    <x v="2"/>
    <x v="1"/>
    <x v="4"/>
    <s v="No"/>
    <x v="0"/>
    <n v="32.479999999999997"/>
    <n v="2"/>
    <n v="0"/>
    <n v="4.8719999999999999"/>
  </r>
  <r>
    <x v="568"/>
    <x v="1"/>
    <s v="Lafayette"/>
    <x v="14"/>
    <x v="2"/>
    <x v="2"/>
    <x v="16"/>
    <s v="Yes"/>
    <x v="0"/>
    <n v="17499.949999999997"/>
    <n v="5"/>
    <n v="0"/>
    <n v="8399.9759999999987"/>
  </r>
  <r>
    <x v="568"/>
    <x v="1"/>
    <s v="Lafayette"/>
    <x v="14"/>
    <x v="2"/>
    <x v="1"/>
    <x v="8"/>
    <s v="No"/>
    <x v="1"/>
    <n v="735.98"/>
    <n v="2"/>
    <n v="0"/>
    <n v="331.19099999999997"/>
  </r>
  <r>
    <x v="568"/>
    <x v="1"/>
    <s v="Lafayette"/>
    <x v="14"/>
    <x v="2"/>
    <x v="1"/>
    <x v="8"/>
    <s v="No"/>
    <x v="0"/>
    <n v="34.370000000000005"/>
    <n v="7"/>
    <n v="0"/>
    <n v="16.8413"/>
  </r>
  <r>
    <x v="568"/>
    <x v="1"/>
    <s v="Lafayette"/>
    <x v="14"/>
    <x v="2"/>
    <x v="1"/>
    <x v="6"/>
    <s v="No"/>
    <x v="2"/>
    <n v="33.96"/>
    <n v="2"/>
    <n v="0"/>
    <n v="9.5088000000000008"/>
  </r>
  <r>
    <x v="463"/>
    <x v="1"/>
    <s v="New York City"/>
    <x v="15"/>
    <x v="3"/>
    <x v="2"/>
    <x v="7"/>
    <s v="No"/>
    <x v="0"/>
    <n v="197.96999999999997"/>
    <n v="3"/>
    <n v="0"/>
    <n v="53.451900000000009"/>
  </r>
  <r>
    <x v="750"/>
    <x v="0"/>
    <s v="New York City"/>
    <x v="15"/>
    <x v="3"/>
    <x v="1"/>
    <x v="9"/>
    <s v="Yes"/>
    <x v="0"/>
    <n v="17.48"/>
    <n v="4"/>
    <n v="0"/>
    <n v="4.5448000000000004"/>
  </r>
  <r>
    <x v="273"/>
    <x v="0"/>
    <s v="Chicago"/>
    <x v="10"/>
    <x v="2"/>
    <x v="1"/>
    <x v="6"/>
    <s v="No"/>
    <x v="1"/>
    <n v="8.016"/>
    <n v="3"/>
    <n v="0.2"/>
    <n v="1.0019999999999993"/>
  </r>
  <r>
    <x v="307"/>
    <x v="0"/>
    <s v="Santa Ana"/>
    <x v="1"/>
    <x v="1"/>
    <x v="0"/>
    <x v="3"/>
    <s v="No"/>
    <x v="0"/>
    <n v="146.04000000000002"/>
    <n v="1"/>
    <n v="0.2"/>
    <n v="-12.778499999999994"/>
  </r>
  <r>
    <x v="606"/>
    <x v="1"/>
    <s v="Montebello"/>
    <x v="1"/>
    <x v="1"/>
    <x v="2"/>
    <x v="11"/>
    <s v="No"/>
    <x v="2"/>
    <n v="27.88"/>
    <n v="2"/>
    <n v="0"/>
    <n v="3.9032000000000018"/>
  </r>
  <r>
    <x v="393"/>
    <x v="1"/>
    <s v="Thousand Oaks"/>
    <x v="1"/>
    <x v="1"/>
    <x v="1"/>
    <x v="2"/>
    <s v="No"/>
    <x v="0"/>
    <n v="152.65"/>
    <n v="5"/>
    <n v="0"/>
    <n v="70.219000000000008"/>
  </r>
  <r>
    <x v="393"/>
    <x v="1"/>
    <s v="Thousand Oaks"/>
    <x v="1"/>
    <x v="1"/>
    <x v="0"/>
    <x v="5"/>
    <s v="Yes"/>
    <x v="0"/>
    <n v="22.72"/>
    <n v="1"/>
    <n v="0"/>
    <n v="9.3152000000000008"/>
  </r>
  <r>
    <x v="541"/>
    <x v="1"/>
    <s v="Vineland"/>
    <x v="30"/>
    <x v="3"/>
    <x v="1"/>
    <x v="6"/>
    <s v="No"/>
    <x v="1"/>
    <n v="11.12"/>
    <n v="4"/>
    <n v="0"/>
    <n v="2.8911999999999995"/>
  </r>
  <r>
    <x v="712"/>
    <x v="1"/>
    <s v="Torrance"/>
    <x v="1"/>
    <x v="1"/>
    <x v="1"/>
    <x v="9"/>
    <s v="No"/>
    <x v="0"/>
    <n v="1640.6999999999998"/>
    <n v="5"/>
    <n v="0"/>
    <n v="459.39599999999996"/>
  </r>
  <r>
    <x v="712"/>
    <x v="1"/>
    <s v="Torrance"/>
    <x v="1"/>
    <x v="1"/>
    <x v="2"/>
    <x v="7"/>
    <s v="No"/>
    <x v="2"/>
    <n v="371.2"/>
    <n v="5"/>
    <n v="0.2"/>
    <n v="41.759999999999948"/>
  </r>
  <r>
    <x v="486"/>
    <x v="2"/>
    <s v="Troy"/>
    <x v="24"/>
    <x v="3"/>
    <x v="1"/>
    <x v="8"/>
    <s v="No"/>
    <x v="0"/>
    <n v="14.832000000000003"/>
    <n v="3"/>
    <n v="0.7"/>
    <n v="-10.382399999999997"/>
  </r>
  <r>
    <x v="295"/>
    <x v="1"/>
    <s v="Springfield"/>
    <x v="17"/>
    <x v="0"/>
    <x v="2"/>
    <x v="11"/>
    <s v="Yes"/>
    <x v="0"/>
    <n v="20.700000000000003"/>
    <n v="3"/>
    <n v="0"/>
    <n v="1.6559999999999988"/>
  </r>
  <r>
    <x v="295"/>
    <x v="1"/>
    <s v="Springfield"/>
    <x v="17"/>
    <x v="0"/>
    <x v="1"/>
    <x v="13"/>
    <s v="No"/>
    <x v="1"/>
    <n v="11.34"/>
    <n v="3"/>
    <n v="0"/>
    <n v="5.2164000000000001"/>
  </r>
  <r>
    <x v="295"/>
    <x v="1"/>
    <s v="Springfield"/>
    <x v="17"/>
    <x v="0"/>
    <x v="1"/>
    <x v="4"/>
    <s v="No"/>
    <x v="0"/>
    <n v="67.900000000000006"/>
    <n v="5"/>
    <n v="0"/>
    <n v="0.67899999999999849"/>
  </r>
  <r>
    <x v="295"/>
    <x v="1"/>
    <s v="Springfield"/>
    <x v="17"/>
    <x v="0"/>
    <x v="0"/>
    <x v="1"/>
    <s v="No"/>
    <x v="2"/>
    <n v="1059.1199999999999"/>
    <n v="4"/>
    <n v="0"/>
    <n v="307.14479999999992"/>
  </r>
  <r>
    <x v="604"/>
    <x v="2"/>
    <s v="El Cajon"/>
    <x v="1"/>
    <x v="1"/>
    <x v="0"/>
    <x v="1"/>
    <s v="No"/>
    <x v="0"/>
    <n v="478.48"/>
    <n v="2"/>
    <n v="0.2"/>
    <n v="47.848000000000013"/>
  </r>
  <r>
    <x v="602"/>
    <x v="1"/>
    <s v="Los Angeles"/>
    <x v="1"/>
    <x v="1"/>
    <x v="1"/>
    <x v="10"/>
    <s v="Yes"/>
    <x v="0"/>
    <n v="32.04"/>
    <n v="4"/>
    <n v="0"/>
    <n v="14.417999999999999"/>
  </r>
  <r>
    <x v="73"/>
    <x v="0"/>
    <s v="Phoenix"/>
    <x v="16"/>
    <x v="1"/>
    <x v="2"/>
    <x v="7"/>
    <s v="No"/>
    <x v="1"/>
    <n v="55.991999999999997"/>
    <n v="1"/>
    <n v="0.2"/>
    <n v="3.4995000000000029"/>
  </r>
  <r>
    <x v="590"/>
    <x v="0"/>
    <s v="Frankfort"/>
    <x v="10"/>
    <x v="2"/>
    <x v="1"/>
    <x v="10"/>
    <s v="No"/>
    <x v="0"/>
    <n v="76.864000000000004"/>
    <n v="2"/>
    <n v="0.2"/>
    <n v="26.902399999999993"/>
  </r>
  <r>
    <x v="546"/>
    <x v="0"/>
    <s v="Los Angeles"/>
    <x v="1"/>
    <x v="1"/>
    <x v="0"/>
    <x v="5"/>
    <s v="No"/>
    <x v="2"/>
    <n v="59.92"/>
    <n v="4"/>
    <n v="0"/>
    <n v="27.563200000000002"/>
  </r>
  <r>
    <x v="705"/>
    <x v="1"/>
    <s v="Franklin"/>
    <x v="6"/>
    <x v="2"/>
    <x v="0"/>
    <x v="0"/>
    <s v="No"/>
    <x v="0"/>
    <n v="1565.88"/>
    <n v="6"/>
    <n v="0"/>
    <n v="407.12880000000007"/>
  </r>
  <r>
    <x v="705"/>
    <x v="1"/>
    <s v="Franklin"/>
    <x v="6"/>
    <x v="2"/>
    <x v="1"/>
    <x v="8"/>
    <s v="Yes"/>
    <x v="0"/>
    <n v="106.05"/>
    <n v="7"/>
    <n v="0"/>
    <n v="49.843499999999999"/>
  </r>
  <r>
    <x v="751"/>
    <x v="1"/>
    <s v="Little Rock"/>
    <x v="36"/>
    <x v="0"/>
    <x v="1"/>
    <x v="4"/>
    <s v="No"/>
    <x v="1"/>
    <n v="62.04"/>
    <n v="4"/>
    <n v="0"/>
    <n v="17.371200000000002"/>
  </r>
  <r>
    <x v="751"/>
    <x v="1"/>
    <s v="Little Rock"/>
    <x v="36"/>
    <x v="0"/>
    <x v="2"/>
    <x v="7"/>
    <s v="No"/>
    <x v="0"/>
    <n v="494.97"/>
    <n v="3"/>
    <n v="0"/>
    <n v="148.49099999999996"/>
  </r>
  <r>
    <x v="751"/>
    <x v="1"/>
    <s v="Little Rock"/>
    <x v="36"/>
    <x v="0"/>
    <x v="1"/>
    <x v="4"/>
    <s v="No"/>
    <x v="2"/>
    <n v="367.96"/>
    <n v="4"/>
    <n v="0"/>
    <n v="14.718399999999974"/>
  </r>
  <r>
    <x v="751"/>
    <x v="1"/>
    <s v="Little Rock"/>
    <x v="36"/>
    <x v="0"/>
    <x v="1"/>
    <x v="10"/>
    <s v="No"/>
    <x v="0"/>
    <n v="44.96"/>
    <n v="2"/>
    <n v="0"/>
    <n v="20.6816"/>
  </r>
  <r>
    <x v="751"/>
    <x v="1"/>
    <s v="Little Rock"/>
    <x v="36"/>
    <x v="0"/>
    <x v="1"/>
    <x v="12"/>
    <s v="Yes"/>
    <x v="0"/>
    <n v="182.94"/>
    <n v="3"/>
    <n v="0"/>
    <n v="85.981799999999993"/>
  </r>
  <r>
    <x v="519"/>
    <x v="0"/>
    <s v="Los Angeles"/>
    <x v="1"/>
    <x v="1"/>
    <x v="1"/>
    <x v="10"/>
    <s v="No"/>
    <x v="1"/>
    <n v="28.14"/>
    <n v="3"/>
    <n v="0"/>
    <n v="13.507200000000001"/>
  </r>
  <r>
    <x v="519"/>
    <x v="0"/>
    <s v="Los Angeles"/>
    <x v="1"/>
    <x v="1"/>
    <x v="1"/>
    <x v="2"/>
    <s v="No"/>
    <x v="0"/>
    <n v="7.38"/>
    <n v="2"/>
    <n v="0"/>
    <n v="3.4685999999999999"/>
  </r>
  <r>
    <x v="519"/>
    <x v="0"/>
    <s v="Los Angeles"/>
    <x v="1"/>
    <x v="1"/>
    <x v="1"/>
    <x v="13"/>
    <s v="No"/>
    <x v="2"/>
    <n v="10.9"/>
    <n v="5"/>
    <n v="0"/>
    <n v="3.5970000000000004"/>
  </r>
  <r>
    <x v="519"/>
    <x v="0"/>
    <s v="Los Angeles"/>
    <x v="1"/>
    <x v="1"/>
    <x v="2"/>
    <x v="11"/>
    <s v="No"/>
    <x v="0"/>
    <n v="274.89"/>
    <n v="11"/>
    <n v="0"/>
    <n v="46.731299999999962"/>
  </r>
  <r>
    <x v="519"/>
    <x v="0"/>
    <s v="Los Angeles"/>
    <x v="1"/>
    <x v="1"/>
    <x v="1"/>
    <x v="2"/>
    <s v="Yes"/>
    <x v="0"/>
    <n v="23.04"/>
    <n v="8"/>
    <n v="0"/>
    <n v="11.2896"/>
  </r>
  <r>
    <x v="519"/>
    <x v="0"/>
    <s v="Los Angeles"/>
    <x v="1"/>
    <x v="1"/>
    <x v="0"/>
    <x v="1"/>
    <s v="No"/>
    <x v="1"/>
    <n v="218.35200000000003"/>
    <n v="3"/>
    <n v="0.2"/>
    <n v="-19.105800000000016"/>
  </r>
  <r>
    <x v="199"/>
    <x v="1"/>
    <s v="San Antonio"/>
    <x v="5"/>
    <x v="2"/>
    <x v="1"/>
    <x v="10"/>
    <s v="No"/>
    <x v="0"/>
    <n v="10.368000000000002"/>
    <n v="2"/>
    <n v="0.2"/>
    <n v="3.6288"/>
  </r>
  <r>
    <x v="554"/>
    <x v="1"/>
    <s v="Los Angeles"/>
    <x v="1"/>
    <x v="1"/>
    <x v="1"/>
    <x v="8"/>
    <s v="No"/>
    <x v="2"/>
    <n v="12.672000000000001"/>
    <n v="2"/>
    <n v="0.2"/>
    <n v="4.7519999999999998"/>
  </r>
  <r>
    <x v="554"/>
    <x v="1"/>
    <s v="Los Angeles"/>
    <x v="1"/>
    <x v="1"/>
    <x v="2"/>
    <x v="7"/>
    <s v="No"/>
    <x v="0"/>
    <n v="91.96"/>
    <n v="5"/>
    <n v="0.2"/>
    <n v="-20.690999999999992"/>
  </r>
  <r>
    <x v="554"/>
    <x v="1"/>
    <s v="Los Angeles"/>
    <x v="1"/>
    <x v="1"/>
    <x v="2"/>
    <x v="11"/>
    <s v="Yes"/>
    <x v="0"/>
    <n v="254.96999999999997"/>
    <n v="3"/>
    <n v="0"/>
    <n v="91.789199999999994"/>
  </r>
  <r>
    <x v="554"/>
    <x v="1"/>
    <s v="Los Angeles"/>
    <x v="1"/>
    <x v="1"/>
    <x v="2"/>
    <x v="7"/>
    <s v="No"/>
    <x v="1"/>
    <n v="31.983999999999998"/>
    <n v="2"/>
    <n v="0.2"/>
    <n v="-7.9959999999999996"/>
  </r>
  <r>
    <x v="554"/>
    <x v="1"/>
    <s v="Los Angeles"/>
    <x v="1"/>
    <x v="1"/>
    <x v="0"/>
    <x v="3"/>
    <s v="No"/>
    <x v="0"/>
    <n v="2887.0560000000005"/>
    <n v="9"/>
    <n v="0.2"/>
    <n v="180.44099999999992"/>
  </r>
  <r>
    <x v="554"/>
    <x v="1"/>
    <s v="Los Angeles"/>
    <x v="1"/>
    <x v="1"/>
    <x v="1"/>
    <x v="10"/>
    <s v="No"/>
    <x v="2"/>
    <n v="12.96"/>
    <n v="2"/>
    <n v="0"/>
    <n v="6.2208000000000006"/>
  </r>
  <r>
    <x v="554"/>
    <x v="1"/>
    <s v="Los Angeles"/>
    <x v="1"/>
    <x v="1"/>
    <x v="1"/>
    <x v="10"/>
    <s v="No"/>
    <x v="0"/>
    <n v="47.52"/>
    <n v="9"/>
    <n v="0"/>
    <n v="21.384"/>
  </r>
  <r>
    <x v="575"/>
    <x v="1"/>
    <s v="Chicago"/>
    <x v="10"/>
    <x v="2"/>
    <x v="1"/>
    <x v="2"/>
    <s v="Yes"/>
    <x v="0"/>
    <n v="11.952000000000002"/>
    <n v="3"/>
    <n v="0.2"/>
    <n v="3.8843999999999994"/>
  </r>
  <r>
    <x v="65"/>
    <x v="0"/>
    <s v="Seattle"/>
    <x v="4"/>
    <x v="1"/>
    <x v="1"/>
    <x v="10"/>
    <s v="No"/>
    <x v="1"/>
    <n v="4.9800000000000004"/>
    <n v="1"/>
    <n v="0"/>
    <n v="2.3406000000000002"/>
  </r>
  <r>
    <x v="14"/>
    <x v="0"/>
    <s v="Beaumont"/>
    <x v="5"/>
    <x v="2"/>
    <x v="1"/>
    <x v="8"/>
    <s v="No"/>
    <x v="0"/>
    <n v="10.779999999999996"/>
    <n v="5"/>
    <n v="0.8"/>
    <n v="-17.248000000000008"/>
  </r>
  <r>
    <x v="14"/>
    <x v="0"/>
    <s v="Beaumont"/>
    <x v="5"/>
    <x v="2"/>
    <x v="2"/>
    <x v="11"/>
    <s v="No"/>
    <x v="2"/>
    <n v="119.97600000000001"/>
    <n v="3"/>
    <n v="0.2"/>
    <n v="-17.996400000000019"/>
  </r>
  <r>
    <x v="462"/>
    <x v="0"/>
    <s v="Chesapeake"/>
    <x v="17"/>
    <x v="0"/>
    <x v="1"/>
    <x v="2"/>
    <s v="No"/>
    <x v="0"/>
    <n v="25.06"/>
    <n v="2"/>
    <n v="0"/>
    <n v="11.778199999999998"/>
  </r>
  <r>
    <x v="462"/>
    <x v="0"/>
    <s v="Chesapeake"/>
    <x v="17"/>
    <x v="0"/>
    <x v="0"/>
    <x v="3"/>
    <s v="Yes"/>
    <x v="0"/>
    <n v="1652.94"/>
    <n v="3"/>
    <n v="0"/>
    <n v="314.05859999999996"/>
  </r>
  <r>
    <x v="0"/>
    <x v="0"/>
    <s v="Dallas"/>
    <x v="5"/>
    <x v="2"/>
    <x v="0"/>
    <x v="5"/>
    <s v="No"/>
    <x v="1"/>
    <n v="131.376"/>
    <n v="6"/>
    <n v="0.6"/>
    <n v="-95.24760000000002"/>
  </r>
  <r>
    <x v="0"/>
    <x v="0"/>
    <s v="Dallas"/>
    <x v="5"/>
    <x v="2"/>
    <x v="1"/>
    <x v="10"/>
    <s v="No"/>
    <x v="0"/>
    <n v="5.3440000000000003"/>
    <n v="1"/>
    <n v="0.2"/>
    <n v="1.8703999999999998"/>
  </r>
  <r>
    <x v="69"/>
    <x v="2"/>
    <s v="Seattle"/>
    <x v="4"/>
    <x v="1"/>
    <x v="0"/>
    <x v="1"/>
    <s v="No"/>
    <x v="2"/>
    <n v="2003.9200000000003"/>
    <n v="5"/>
    <n v="0.2"/>
    <n v="125.24499999999995"/>
  </r>
  <r>
    <x v="69"/>
    <x v="2"/>
    <s v="Seattle"/>
    <x v="4"/>
    <x v="1"/>
    <x v="1"/>
    <x v="10"/>
    <s v="No"/>
    <x v="0"/>
    <n v="32.400000000000006"/>
    <n v="5"/>
    <n v="0"/>
    <n v="15.552000000000001"/>
  </r>
  <r>
    <x v="69"/>
    <x v="2"/>
    <s v="Seattle"/>
    <x v="4"/>
    <x v="1"/>
    <x v="0"/>
    <x v="3"/>
    <s v="Yes"/>
    <x v="0"/>
    <n v="1913.3999999999999"/>
    <n v="9"/>
    <n v="0"/>
    <n v="401.81399999999985"/>
  </r>
  <r>
    <x v="69"/>
    <x v="2"/>
    <s v="Seattle"/>
    <x v="4"/>
    <x v="1"/>
    <x v="1"/>
    <x v="4"/>
    <s v="No"/>
    <x v="1"/>
    <n v="146.72999999999999"/>
    <n v="3"/>
    <n v="0"/>
    <n v="2.9346000000000032"/>
  </r>
  <r>
    <x v="69"/>
    <x v="2"/>
    <s v="Seattle"/>
    <x v="4"/>
    <x v="1"/>
    <x v="1"/>
    <x v="10"/>
    <s v="No"/>
    <x v="0"/>
    <n v="114.2"/>
    <n v="5"/>
    <n v="0"/>
    <n v="52.531999999999996"/>
  </r>
  <r>
    <x v="217"/>
    <x v="0"/>
    <s v="Minneapolis"/>
    <x v="11"/>
    <x v="2"/>
    <x v="0"/>
    <x v="1"/>
    <s v="No"/>
    <x v="2"/>
    <n v="2567.84"/>
    <n v="8"/>
    <n v="0"/>
    <n v="770.35199999999986"/>
  </r>
  <r>
    <x v="456"/>
    <x v="0"/>
    <s v="Springfield"/>
    <x v="24"/>
    <x v="3"/>
    <x v="2"/>
    <x v="11"/>
    <s v="No"/>
    <x v="0"/>
    <n v="37.056000000000004"/>
    <n v="4"/>
    <n v="0.2"/>
    <n v="8.8008000000000006"/>
  </r>
  <r>
    <x v="456"/>
    <x v="0"/>
    <s v="Springfield"/>
    <x v="24"/>
    <x v="3"/>
    <x v="2"/>
    <x v="7"/>
    <s v="Yes"/>
    <x v="0"/>
    <n v="259.89600000000002"/>
    <n v="2"/>
    <n v="0.4"/>
    <n v="-56.310799999999972"/>
  </r>
  <r>
    <x v="328"/>
    <x v="0"/>
    <s v="Los Angeles"/>
    <x v="1"/>
    <x v="1"/>
    <x v="1"/>
    <x v="10"/>
    <s v="No"/>
    <x v="1"/>
    <n v="19.049999999999997"/>
    <n v="3"/>
    <n v="0"/>
    <n v="8.7629999999999999"/>
  </r>
  <r>
    <x v="328"/>
    <x v="0"/>
    <s v="Los Angeles"/>
    <x v="1"/>
    <x v="1"/>
    <x v="1"/>
    <x v="8"/>
    <s v="No"/>
    <x v="0"/>
    <n v="73.343999999999994"/>
    <n v="3"/>
    <n v="0.2"/>
    <n v="27.503999999999998"/>
  </r>
  <r>
    <x v="164"/>
    <x v="1"/>
    <s v="Columbus"/>
    <x v="32"/>
    <x v="0"/>
    <x v="2"/>
    <x v="7"/>
    <s v="No"/>
    <x v="2"/>
    <n v="95.68"/>
    <n v="8"/>
    <n v="0"/>
    <n v="26.790400000000005"/>
  </r>
  <r>
    <x v="164"/>
    <x v="1"/>
    <s v="Columbus"/>
    <x v="32"/>
    <x v="0"/>
    <x v="1"/>
    <x v="10"/>
    <s v="No"/>
    <x v="0"/>
    <n v="50.96"/>
    <n v="7"/>
    <n v="0"/>
    <n v="24.460800000000003"/>
  </r>
  <r>
    <x v="164"/>
    <x v="1"/>
    <s v="Columbus"/>
    <x v="32"/>
    <x v="0"/>
    <x v="1"/>
    <x v="6"/>
    <s v="Yes"/>
    <x v="0"/>
    <n v="113.94"/>
    <n v="3"/>
    <n v="0"/>
    <n v="34.181999999999988"/>
  </r>
  <r>
    <x v="164"/>
    <x v="1"/>
    <s v="Columbus"/>
    <x v="32"/>
    <x v="0"/>
    <x v="1"/>
    <x v="10"/>
    <s v="No"/>
    <x v="1"/>
    <n v="25.92"/>
    <n v="4"/>
    <n v="0"/>
    <n v="12.441600000000001"/>
  </r>
  <r>
    <x v="164"/>
    <x v="1"/>
    <s v="Columbus"/>
    <x v="32"/>
    <x v="0"/>
    <x v="0"/>
    <x v="5"/>
    <s v="No"/>
    <x v="0"/>
    <n v="20.32"/>
    <n v="4"/>
    <n v="0"/>
    <n v="6.9087999999999994"/>
  </r>
  <r>
    <x v="164"/>
    <x v="1"/>
    <s v="Columbus"/>
    <x v="32"/>
    <x v="0"/>
    <x v="2"/>
    <x v="7"/>
    <s v="No"/>
    <x v="2"/>
    <n v="411.98"/>
    <n v="2"/>
    <n v="0"/>
    <n v="119.4742"/>
  </r>
  <r>
    <x v="164"/>
    <x v="1"/>
    <s v="Columbus"/>
    <x v="32"/>
    <x v="0"/>
    <x v="1"/>
    <x v="14"/>
    <s v="No"/>
    <x v="0"/>
    <n v="34.479999999999997"/>
    <n v="2"/>
    <n v="0"/>
    <n v="9.9991999999999948"/>
  </r>
  <r>
    <x v="164"/>
    <x v="1"/>
    <s v="Columbus"/>
    <x v="32"/>
    <x v="0"/>
    <x v="1"/>
    <x v="10"/>
    <s v="Yes"/>
    <x v="0"/>
    <n v="244.54999999999998"/>
    <n v="5"/>
    <n v="0"/>
    <n v="114.93849999999998"/>
  </r>
  <r>
    <x v="237"/>
    <x v="0"/>
    <s v="Lakewood"/>
    <x v="24"/>
    <x v="3"/>
    <x v="1"/>
    <x v="8"/>
    <s v="No"/>
    <x v="1"/>
    <n v="10.782000000000002"/>
    <n v="3"/>
    <n v="0.7"/>
    <n v="-7.9067999999999969"/>
  </r>
  <r>
    <x v="745"/>
    <x v="0"/>
    <s v="Naperville"/>
    <x v="10"/>
    <x v="2"/>
    <x v="0"/>
    <x v="1"/>
    <s v="No"/>
    <x v="0"/>
    <n v="602.65099999999995"/>
    <n v="7"/>
    <n v="0.3"/>
    <n v="-163.57670000000005"/>
  </r>
  <r>
    <x v="745"/>
    <x v="0"/>
    <s v="Naperville"/>
    <x v="10"/>
    <x v="2"/>
    <x v="1"/>
    <x v="8"/>
    <s v="No"/>
    <x v="2"/>
    <n v="7.6559999999999988"/>
    <n v="6"/>
    <n v="0.8"/>
    <n v="-13.015200000000004"/>
  </r>
  <r>
    <x v="184"/>
    <x v="2"/>
    <s v="New York City"/>
    <x v="15"/>
    <x v="3"/>
    <x v="2"/>
    <x v="11"/>
    <s v="No"/>
    <x v="0"/>
    <n v="559.92999999999995"/>
    <n v="7"/>
    <n v="0"/>
    <n v="167.97899999999996"/>
  </r>
  <r>
    <x v="403"/>
    <x v="1"/>
    <s v="Huntington Beach"/>
    <x v="1"/>
    <x v="1"/>
    <x v="2"/>
    <x v="16"/>
    <s v="Yes"/>
    <x v="0"/>
    <n v="2399.96"/>
    <n v="5"/>
    <n v="0.2"/>
    <n v="839.9860000000001"/>
  </r>
  <r>
    <x v="329"/>
    <x v="1"/>
    <s v="Chicago"/>
    <x v="10"/>
    <x v="2"/>
    <x v="1"/>
    <x v="13"/>
    <s v="No"/>
    <x v="1"/>
    <n v="16"/>
    <n v="4"/>
    <n v="0.2"/>
    <n v="5.6"/>
  </r>
  <r>
    <x v="329"/>
    <x v="1"/>
    <s v="Chicago"/>
    <x v="10"/>
    <x v="2"/>
    <x v="1"/>
    <x v="9"/>
    <s v="No"/>
    <x v="0"/>
    <n v="5.5879999999999992"/>
    <n v="2"/>
    <n v="0.8"/>
    <n v="-15.087600000000002"/>
  </r>
  <r>
    <x v="329"/>
    <x v="1"/>
    <s v="Chicago"/>
    <x v="10"/>
    <x v="2"/>
    <x v="1"/>
    <x v="4"/>
    <s v="No"/>
    <x v="2"/>
    <n v="235.92"/>
    <n v="5"/>
    <n v="0.2"/>
    <n v="-44.235000000000007"/>
  </r>
  <r>
    <x v="272"/>
    <x v="1"/>
    <s v="Brentwood"/>
    <x v="1"/>
    <x v="1"/>
    <x v="1"/>
    <x v="4"/>
    <s v="No"/>
    <x v="0"/>
    <n v="10.68"/>
    <n v="1"/>
    <n v="0"/>
    <n v="2.8836000000000004"/>
  </r>
  <r>
    <x v="153"/>
    <x v="1"/>
    <s v="Trenton"/>
    <x v="12"/>
    <x v="2"/>
    <x v="1"/>
    <x v="8"/>
    <s v="Yes"/>
    <x v="0"/>
    <n v="41.28"/>
    <n v="2"/>
    <n v="0"/>
    <n v="19.814399999999999"/>
  </r>
  <r>
    <x v="517"/>
    <x v="0"/>
    <s v="Seattle"/>
    <x v="4"/>
    <x v="1"/>
    <x v="2"/>
    <x v="7"/>
    <s v="No"/>
    <x v="1"/>
    <n v="1001.5840000000001"/>
    <n v="2"/>
    <n v="0.2"/>
    <n v="125.19799999999992"/>
  </r>
  <r>
    <x v="68"/>
    <x v="1"/>
    <s v="North Charleston"/>
    <x v="20"/>
    <x v="0"/>
    <x v="0"/>
    <x v="5"/>
    <s v="No"/>
    <x v="0"/>
    <n v="14.76"/>
    <n v="2"/>
    <n v="0"/>
    <n v="4.2803999999999984"/>
  </r>
  <r>
    <x v="23"/>
    <x v="0"/>
    <s v="Columbus"/>
    <x v="24"/>
    <x v="3"/>
    <x v="1"/>
    <x v="8"/>
    <s v="No"/>
    <x v="2"/>
    <n v="2.5020000000000002"/>
    <n v="3"/>
    <n v="0.7"/>
    <n v="-2.0015999999999998"/>
  </r>
  <r>
    <x v="364"/>
    <x v="0"/>
    <s v="Seattle"/>
    <x v="4"/>
    <x v="1"/>
    <x v="0"/>
    <x v="0"/>
    <s v="No"/>
    <x v="0"/>
    <n v="115.96"/>
    <n v="2"/>
    <n v="0"/>
    <n v="25.511200000000002"/>
  </r>
  <r>
    <x v="75"/>
    <x v="0"/>
    <s v="San Francisco"/>
    <x v="1"/>
    <x v="1"/>
    <x v="1"/>
    <x v="4"/>
    <s v="Yes"/>
    <x v="0"/>
    <n v="186.54"/>
    <n v="3"/>
    <n v="0"/>
    <n v="50.365800000000007"/>
  </r>
  <r>
    <x v="605"/>
    <x v="1"/>
    <s v="Los Angeles"/>
    <x v="1"/>
    <x v="1"/>
    <x v="2"/>
    <x v="11"/>
    <s v="No"/>
    <x v="1"/>
    <n v="159.56"/>
    <n v="4"/>
    <n v="0"/>
    <n v="59.037199999999999"/>
  </r>
  <r>
    <x v="101"/>
    <x v="0"/>
    <s v="West Palm Beach"/>
    <x v="2"/>
    <x v="0"/>
    <x v="2"/>
    <x v="7"/>
    <s v="No"/>
    <x v="0"/>
    <n v="55.984000000000009"/>
    <n v="2"/>
    <n v="0.2"/>
    <n v="4.1987999999999985"/>
  </r>
  <r>
    <x v="413"/>
    <x v="0"/>
    <s v="Chicago"/>
    <x v="10"/>
    <x v="2"/>
    <x v="1"/>
    <x v="4"/>
    <s v="No"/>
    <x v="2"/>
    <n v="132.16"/>
    <n v="1"/>
    <n v="0.2"/>
    <n v="9.911999999999999"/>
  </r>
  <r>
    <x v="413"/>
    <x v="0"/>
    <s v="Chicago"/>
    <x v="10"/>
    <x v="2"/>
    <x v="1"/>
    <x v="8"/>
    <s v="No"/>
    <x v="0"/>
    <n v="17.903999999999996"/>
    <n v="6"/>
    <n v="0.8"/>
    <n v="-31.332000000000008"/>
  </r>
  <r>
    <x v="413"/>
    <x v="0"/>
    <s v="Chicago"/>
    <x v="10"/>
    <x v="2"/>
    <x v="1"/>
    <x v="10"/>
    <s v="Yes"/>
    <x v="0"/>
    <n v="124.032"/>
    <n v="4"/>
    <n v="0.2"/>
    <n v="44.961600000000004"/>
  </r>
  <r>
    <x v="741"/>
    <x v="1"/>
    <s v="Sacramento"/>
    <x v="1"/>
    <x v="1"/>
    <x v="0"/>
    <x v="1"/>
    <s v="No"/>
    <x v="1"/>
    <n v="1403.9200000000003"/>
    <n v="5"/>
    <n v="0.2"/>
    <n v="70.196000000000026"/>
  </r>
  <r>
    <x v="298"/>
    <x v="0"/>
    <s v="Seattle"/>
    <x v="4"/>
    <x v="1"/>
    <x v="1"/>
    <x v="14"/>
    <s v="No"/>
    <x v="0"/>
    <n v="28.799999999999997"/>
    <n v="3"/>
    <n v="0"/>
    <n v="0.86400000000000077"/>
  </r>
  <r>
    <x v="428"/>
    <x v="1"/>
    <s v="Philadelphia"/>
    <x v="9"/>
    <x v="3"/>
    <x v="1"/>
    <x v="8"/>
    <s v="No"/>
    <x v="2"/>
    <n v="24.588000000000001"/>
    <n v="2"/>
    <n v="0.7"/>
    <n v="-18.031199999999998"/>
  </r>
  <r>
    <x v="78"/>
    <x v="0"/>
    <s v="Santa Barbara"/>
    <x v="1"/>
    <x v="1"/>
    <x v="1"/>
    <x v="9"/>
    <s v="No"/>
    <x v="0"/>
    <n v="356.78999999999996"/>
    <n v="7"/>
    <n v="0"/>
    <n v="99.901199999999989"/>
  </r>
  <r>
    <x v="390"/>
    <x v="2"/>
    <s v="New York City"/>
    <x v="15"/>
    <x v="3"/>
    <x v="1"/>
    <x v="12"/>
    <s v="Yes"/>
    <x v="0"/>
    <n v="16.98"/>
    <n v="1"/>
    <n v="0"/>
    <n v="8.49"/>
  </r>
  <r>
    <x v="384"/>
    <x v="0"/>
    <s v="Auburn"/>
    <x v="19"/>
    <x v="0"/>
    <x v="1"/>
    <x v="2"/>
    <s v="No"/>
    <x v="1"/>
    <n v="491.55"/>
    <n v="5"/>
    <n v="0"/>
    <n v="240.8595"/>
  </r>
  <r>
    <x v="384"/>
    <x v="0"/>
    <s v="Auburn"/>
    <x v="19"/>
    <x v="0"/>
    <x v="1"/>
    <x v="12"/>
    <s v="No"/>
    <x v="0"/>
    <n v="7.38"/>
    <n v="2"/>
    <n v="0"/>
    <n v="3.3947999999999996"/>
  </r>
  <r>
    <x v="538"/>
    <x v="0"/>
    <s v="New York City"/>
    <x v="15"/>
    <x v="3"/>
    <x v="1"/>
    <x v="10"/>
    <s v="No"/>
    <x v="2"/>
    <n v="23.66"/>
    <n v="7"/>
    <n v="0"/>
    <n v="10.883599999999998"/>
  </r>
  <r>
    <x v="538"/>
    <x v="0"/>
    <s v="New York City"/>
    <x v="15"/>
    <x v="3"/>
    <x v="0"/>
    <x v="0"/>
    <s v="No"/>
    <x v="0"/>
    <n v="681.40800000000013"/>
    <n v="12"/>
    <n v="0.2"/>
    <n v="42.588000000000022"/>
  </r>
  <r>
    <x v="730"/>
    <x v="0"/>
    <s v="Los Angeles"/>
    <x v="1"/>
    <x v="1"/>
    <x v="1"/>
    <x v="2"/>
    <s v="Yes"/>
    <x v="0"/>
    <n v="18.899999999999999"/>
    <n v="3"/>
    <n v="0"/>
    <n v="8.6939999999999991"/>
  </r>
  <r>
    <x v="76"/>
    <x v="0"/>
    <s v="San Francisco"/>
    <x v="1"/>
    <x v="1"/>
    <x v="1"/>
    <x v="4"/>
    <s v="No"/>
    <x v="1"/>
    <n v="93.68"/>
    <n v="4"/>
    <n v="0"/>
    <n v="25.293599999999998"/>
  </r>
  <r>
    <x v="76"/>
    <x v="0"/>
    <s v="San Francisco"/>
    <x v="1"/>
    <x v="1"/>
    <x v="1"/>
    <x v="2"/>
    <s v="No"/>
    <x v="0"/>
    <n v="21.93"/>
    <n v="3"/>
    <n v="0"/>
    <n v="10.307099999999998"/>
  </r>
  <r>
    <x v="76"/>
    <x v="0"/>
    <s v="San Francisco"/>
    <x v="1"/>
    <x v="1"/>
    <x v="2"/>
    <x v="7"/>
    <s v="No"/>
    <x v="2"/>
    <n v="862.34400000000005"/>
    <n v="7"/>
    <n v="0.2"/>
    <n v="97.013699999999858"/>
  </r>
  <r>
    <x v="76"/>
    <x v="0"/>
    <s v="San Francisco"/>
    <x v="1"/>
    <x v="1"/>
    <x v="1"/>
    <x v="10"/>
    <s v="No"/>
    <x v="0"/>
    <n v="19.98"/>
    <n v="1"/>
    <n v="0"/>
    <n v="9.3905999999999992"/>
  </r>
  <r>
    <x v="461"/>
    <x v="0"/>
    <s v="Philadelphia"/>
    <x v="9"/>
    <x v="3"/>
    <x v="2"/>
    <x v="7"/>
    <s v="Yes"/>
    <x v="0"/>
    <n v="13.493999999999998"/>
    <n v="1"/>
    <n v="0.4"/>
    <n v="-2.2490000000000023"/>
  </r>
  <r>
    <x v="461"/>
    <x v="0"/>
    <s v="Philadelphia"/>
    <x v="9"/>
    <x v="3"/>
    <x v="2"/>
    <x v="7"/>
    <s v="No"/>
    <x v="1"/>
    <n v="23.987999999999996"/>
    <n v="2"/>
    <n v="0.4"/>
    <n v="-13.993000000000004"/>
  </r>
  <r>
    <x v="461"/>
    <x v="0"/>
    <s v="Philadelphia"/>
    <x v="9"/>
    <x v="3"/>
    <x v="0"/>
    <x v="5"/>
    <s v="No"/>
    <x v="0"/>
    <n v="31.983999999999998"/>
    <n v="2"/>
    <n v="0.2"/>
    <n v="1.1993999999999998"/>
  </r>
  <r>
    <x v="461"/>
    <x v="0"/>
    <s v="Philadelphia"/>
    <x v="9"/>
    <x v="3"/>
    <x v="1"/>
    <x v="6"/>
    <s v="No"/>
    <x v="2"/>
    <n v="41.584000000000003"/>
    <n v="2"/>
    <n v="0.2"/>
    <n v="4.6781999999999968"/>
  </r>
  <r>
    <x v="162"/>
    <x v="1"/>
    <s v="El Paso"/>
    <x v="5"/>
    <x v="2"/>
    <x v="2"/>
    <x v="11"/>
    <s v="No"/>
    <x v="0"/>
    <n v="95.976000000000013"/>
    <n v="3"/>
    <n v="0.2"/>
    <n v="-10.797300000000011"/>
  </r>
  <r>
    <x v="638"/>
    <x v="2"/>
    <s v="Chicago"/>
    <x v="10"/>
    <x v="2"/>
    <x v="0"/>
    <x v="5"/>
    <s v="Yes"/>
    <x v="0"/>
    <n v="84.272000000000006"/>
    <n v="2"/>
    <n v="0.6"/>
    <n v="-75.844800000000006"/>
  </r>
  <r>
    <x v="519"/>
    <x v="0"/>
    <s v="El Paso"/>
    <x v="5"/>
    <x v="2"/>
    <x v="1"/>
    <x v="10"/>
    <s v="No"/>
    <x v="1"/>
    <n v="36.544000000000004"/>
    <n v="2"/>
    <n v="0.2"/>
    <n v="11.876799999999998"/>
  </r>
  <r>
    <x v="413"/>
    <x v="0"/>
    <s v="Seattle"/>
    <x v="4"/>
    <x v="1"/>
    <x v="2"/>
    <x v="11"/>
    <s v="No"/>
    <x v="0"/>
    <n v="479.72"/>
    <n v="4"/>
    <n v="0"/>
    <n v="52.769200000000012"/>
  </r>
  <r>
    <x v="609"/>
    <x v="1"/>
    <s v="New York City"/>
    <x v="15"/>
    <x v="3"/>
    <x v="1"/>
    <x v="8"/>
    <s v="No"/>
    <x v="2"/>
    <n v="102.36799999999999"/>
    <n v="2"/>
    <n v="0.2"/>
    <n v="37.108400000000003"/>
  </r>
  <r>
    <x v="609"/>
    <x v="1"/>
    <s v="New York City"/>
    <x v="15"/>
    <x v="3"/>
    <x v="1"/>
    <x v="14"/>
    <s v="No"/>
    <x v="0"/>
    <n v="28.4"/>
    <n v="5"/>
    <n v="0"/>
    <n v="8.2359999999999989"/>
  </r>
  <r>
    <x v="609"/>
    <x v="1"/>
    <s v="New York City"/>
    <x v="15"/>
    <x v="3"/>
    <x v="1"/>
    <x v="4"/>
    <s v="Yes"/>
    <x v="0"/>
    <n v="713.88"/>
    <n v="4"/>
    <n v="0"/>
    <n v="214.16399999999993"/>
  </r>
  <r>
    <x v="609"/>
    <x v="1"/>
    <s v="New York City"/>
    <x v="15"/>
    <x v="3"/>
    <x v="1"/>
    <x v="10"/>
    <s v="No"/>
    <x v="1"/>
    <n v="68.52"/>
    <n v="3"/>
    <n v="0"/>
    <n v="31.519199999999998"/>
  </r>
  <r>
    <x v="709"/>
    <x v="0"/>
    <s v="Los Angeles"/>
    <x v="1"/>
    <x v="1"/>
    <x v="2"/>
    <x v="7"/>
    <s v="No"/>
    <x v="0"/>
    <n v="623.96"/>
    <n v="5"/>
    <n v="0.2"/>
    <n v="38.997500000000002"/>
  </r>
  <r>
    <x v="764"/>
    <x v="1"/>
    <s v="Newark"/>
    <x v="13"/>
    <x v="3"/>
    <x v="1"/>
    <x v="8"/>
    <s v="No"/>
    <x v="2"/>
    <n v="11.12"/>
    <n v="4"/>
    <n v="0"/>
    <n v="5.4487999999999994"/>
  </r>
  <r>
    <x v="411"/>
    <x v="0"/>
    <s v="New York City"/>
    <x v="15"/>
    <x v="3"/>
    <x v="0"/>
    <x v="0"/>
    <s v="No"/>
    <x v="0"/>
    <n v="523.91999999999996"/>
    <n v="5"/>
    <n v="0.2"/>
    <n v="-26.195999999999984"/>
  </r>
  <r>
    <x v="270"/>
    <x v="2"/>
    <s v="Roseville"/>
    <x v="1"/>
    <x v="1"/>
    <x v="1"/>
    <x v="13"/>
    <s v="Yes"/>
    <x v="0"/>
    <n v="2.48"/>
    <n v="2"/>
    <n v="0"/>
    <n v="1.1656"/>
  </r>
  <r>
    <x v="233"/>
    <x v="0"/>
    <s v="Aurora"/>
    <x v="10"/>
    <x v="2"/>
    <x v="1"/>
    <x v="4"/>
    <s v="No"/>
    <x v="1"/>
    <n v="221.024"/>
    <n v="2"/>
    <n v="0.2"/>
    <n v="-55.256"/>
  </r>
  <r>
    <x v="233"/>
    <x v="0"/>
    <s v="Aurora"/>
    <x v="10"/>
    <x v="2"/>
    <x v="0"/>
    <x v="1"/>
    <s v="No"/>
    <x v="0"/>
    <n v="128.05799999999999"/>
    <n v="3"/>
    <n v="0.3"/>
    <n v="-23.782199999999996"/>
  </r>
  <r>
    <x v="399"/>
    <x v="2"/>
    <s v="New York City"/>
    <x v="15"/>
    <x v="3"/>
    <x v="1"/>
    <x v="8"/>
    <s v="No"/>
    <x v="2"/>
    <n v="58.407999999999994"/>
    <n v="7"/>
    <n v="0.2"/>
    <n v="18.252499999999998"/>
  </r>
  <r>
    <x v="399"/>
    <x v="2"/>
    <s v="New York City"/>
    <x v="15"/>
    <x v="3"/>
    <x v="0"/>
    <x v="3"/>
    <s v="No"/>
    <x v="0"/>
    <n v="79.97399999999999"/>
    <n v="3"/>
    <n v="0.4"/>
    <n v="-29.323800000000006"/>
  </r>
  <r>
    <x v="136"/>
    <x v="1"/>
    <s v="Dallas"/>
    <x v="5"/>
    <x v="2"/>
    <x v="2"/>
    <x v="15"/>
    <s v="Yes"/>
    <x v="0"/>
    <n v="479.988"/>
    <n v="2"/>
    <n v="0.4"/>
    <n v="55.998599999999954"/>
  </r>
  <r>
    <x v="31"/>
    <x v="0"/>
    <s v="Los Angeles"/>
    <x v="1"/>
    <x v="1"/>
    <x v="1"/>
    <x v="8"/>
    <s v="No"/>
    <x v="1"/>
    <n v="11.808"/>
    <n v="3"/>
    <n v="0.2"/>
    <n v="4.1327999999999996"/>
  </r>
  <r>
    <x v="31"/>
    <x v="0"/>
    <s v="Los Angeles"/>
    <x v="1"/>
    <x v="1"/>
    <x v="1"/>
    <x v="8"/>
    <s v="No"/>
    <x v="0"/>
    <n v="53.567999999999998"/>
    <n v="4"/>
    <n v="0.2"/>
    <n v="19.418399999999995"/>
  </r>
  <r>
    <x v="31"/>
    <x v="0"/>
    <s v="Los Angeles"/>
    <x v="1"/>
    <x v="1"/>
    <x v="2"/>
    <x v="7"/>
    <s v="No"/>
    <x v="2"/>
    <n v="503.96000000000004"/>
    <n v="5"/>
    <n v="0.2"/>
    <n v="50.396000000000015"/>
  </r>
  <r>
    <x v="322"/>
    <x v="1"/>
    <s v="Los Angeles"/>
    <x v="1"/>
    <x v="1"/>
    <x v="1"/>
    <x v="12"/>
    <s v="No"/>
    <x v="0"/>
    <n v="21.34"/>
    <n v="2"/>
    <n v="0"/>
    <n v="9.8163999999999998"/>
  </r>
  <r>
    <x v="781"/>
    <x v="0"/>
    <s v="Columbus"/>
    <x v="32"/>
    <x v="0"/>
    <x v="1"/>
    <x v="8"/>
    <s v="Yes"/>
    <x v="0"/>
    <n v="36.4"/>
    <n v="5"/>
    <n v="0"/>
    <n v="17.107999999999997"/>
  </r>
  <r>
    <x v="781"/>
    <x v="0"/>
    <s v="Columbus"/>
    <x v="32"/>
    <x v="0"/>
    <x v="0"/>
    <x v="5"/>
    <s v="No"/>
    <x v="1"/>
    <n v="51.75"/>
    <n v="1"/>
    <n v="0"/>
    <n v="15.524999999999999"/>
  </r>
  <r>
    <x v="563"/>
    <x v="2"/>
    <s v="San Francisco"/>
    <x v="1"/>
    <x v="1"/>
    <x v="1"/>
    <x v="4"/>
    <s v="No"/>
    <x v="0"/>
    <n v="15.51"/>
    <n v="1"/>
    <n v="0"/>
    <n v="4.3428000000000004"/>
  </r>
  <r>
    <x v="563"/>
    <x v="2"/>
    <s v="San Francisco"/>
    <x v="1"/>
    <x v="1"/>
    <x v="1"/>
    <x v="10"/>
    <s v="No"/>
    <x v="2"/>
    <n v="146.82"/>
    <n v="3"/>
    <n v="0"/>
    <n v="73.41"/>
  </r>
  <r>
    <x v="563"/>
    <x v="2"/>
    <s v="San Francisco"/>
    <x v="1"/>
    <x v="1"/>
    <x v="1"/>
    <x v="10"/>
    <s v="No"/>
    <x v="0"/>
    <n v="12.96"/>
    <n v="2"/>
    <n v="0"/>
    <n v="6.2208000000000006"/>
  </r>
  <r>
    <x v="353"/>
    <x v="2"/>
    <s v="Riverside"/>
    <x v="1"/>
    <x v="1"/>
    <x v="1"/>
    <x v="6"/>
    <s v="Yes"/>
    <x v="0"/>
    <n v="7.8000000000000007"/>
    <n v="3"/>
    <n v="0"/>
    <n v="2.1060000000000008"/>
  </r>
  <r>
    <x v="63"/>
    <x v="1"/>
    <s v="Columbia"/>
    <x v="20"/>
    <x v="0"/>
    <x v="1"/>
    <x v="12"/>
    <s v="No"/>
    <x v="1"/>
    <n v="10.199999999999999"/>
    <n v="5"/>
    <n v="0"/>
    <n v="4.7939999999999996"/>
  </r>
  <r>
    <x v="63"/>
    <x v="1"/>
    <s v="Columbia"/>
    <x v="20"/>
    <x v="0"/>
    <x v="1"/>
    <x v="6"/>
    <s v="No"/>
    <x v="0"/>
    <n v="22.32"/>
    <n v="3"/>
    <n v="0"/>
    <n v="5.580000000000001"/>
  </r>
  <r>
    <x v="63"/>
    <x v="1"/>
    <s v="Columbia"/>
    <x v="20"/>
    <x v="0"/>
    <x v="1"/>
    <x v="8"/>
    <s v="No"/>
    <x v="2"/>
    <n v="24.1"/>
    <n v="5"/>
    <n v="0"/>
    <n v="11.086"/>
  </r>
  <r>
    <x v="63"/>
    <x v="1"/>
    <s v="Columbia"/>
    <x v="20"/>
    <x v="0"/>
    <x v="2"/>
    <x v="11"/>
    <s v="No"/>
    <x v="0"/>
    <n v="75.98"/>
    <n v="2"/>
    <n v="0"/>
    <n v="18.235199999999999"/>
  </r>
  <r>
    <x v="63"/>
    <x v="1"/>
    <s v="Columbia"/>
    <x v="20"/>
    <x v="0"/>
    <x v="1"/>
    <x v="8"/>
    <s v="Yes"/>
    <x v="0"/>
    <n v="6.46"/>
    <n v="2"/>
    <n v="0"/>
    <n v="3.1654"/>
  </r>
  <r>
    <x v="63"/>
    <x v="1"/>
    <s v="Columbia"/>
    <x v="20"/>
    <x v="0"/>
    <x v="1"/>
    <x v="10"/>
    <s v="No"/>
    <x v="1"/>
    <n v="60.12"/>
    <n v="9"/>
    <n v="0"/>
    <n v="28.857599999999998"/>
  </r>
  <r>
    <x v="172"/>
    <x v="1"/>
    <s v="New York City"/>
    <x v="15"/>
    <x v="3"/>
    <x v="2"/>
    <x v="7"/>
    <s v="No"/>
    <x v="0"/>
    <n v="824.97"/>
    <n v="3"/>
    <n v="0"/>
    <n v="214.4922"/>
  </r>
  <r>
    <x v="677"/>
    <x v="0"/>
    <s v="Longview"/>
    <x v="4"/>
    <x v="1"/>
    <x v="0"/>
    <x v="5"/>
    <s v="No"/>
    <x v="2"/>
    <n v="24.849999999999998"/>
    <n v="5"/>
    <n v="0"/>
    <n v="7.7034999999999982"/>
  </r>
  <r>
    <x v="455"/>
    <x v="0"/>
    <s v="Phoenix"/>
    <x v="16"/>
    <x v="1"/>
    <x v="1"/>
    <x v="4"/>
    <s v="No"/>
    <x v="0"/>
    <n v="12.624000000000001"/>
    <n v="2"/>
    <n v="0.2"/>
    <n v="-2.5248000000000022"/>
  </r>
  <r>
    <x v="455"/>
    <x v="0"/>
    <s v="Phoenix"/>
    <x v="16"/>
    <x v="1"/>
    <x v="2"/>
    <x v="11"/>
    <s v="Yes"/>
    <x v="0"/>
    <n v="89.584000000000003"/>
    <n v="2"/>
    <n v="0.2"/>
    <n v="4.4792000000000058"/>
  </r>
  <r>
    <x v="455"/>
    <x v="0"/>
    <s v="Phoenix"/>
    <x v="16"/>
    <x v="1"/>
    <x v="2"/>
    <x v="7"/>
    <s v="No"/>
    <x v="1"/>
    <n v="471.92"/>
    <n v="2"/>
    <n v="0.2"/>
    <n v="29.495000000000019"/>
  </r>
  <r>
    <x v="455"/>
    <x v="0"/>
    <s v="Phoenix"/>
    <x v="16"/>
    <x v="1"/>
    <x v="1"/>
    <x v="8"/>
    <s v="No"/>
    <x v="0"/>
    <n v="18.180000000000003"/>
    <n v="4"/>
    <n v="0.7"/>
    <n v="-13.938000000000002"/>
  </r>
  <r>
    <x v="230"/>
    <x v="0"/>
    <s v="Houston"/>
    <x v="5"/>
    <x v="2"/>
    <x v="1"/>
    <x v="6"/>
    <s v="No"/>
    <x v="2"/>
    <n v="31.744"/>
    <n v="2"/>
    <n v="0.2"/>
    <n v="8.3328000000000024"/>
  </r>
  <r>
    <x v="388"/>
    <x v="1"/>
    <s v="Gilbert"/>
    <x v="16"/>
    <x v="1"/>
    <x v="1"/>
    <x v="2"/>
    <s v="No"/>
    <x v="0"/>
    <n v="5.9039999999999999"/>
    <n v="2"/>
    <n v="0.2"/>
    <n v="1.9925999999999999"/>
  </r>
  <r>
    <x v="388"/>
    <x v="1"/>
    <s v="Gilbert"/>
    <x v="16"/>
    <x v="1"/>
    <x v="0"/>
    <x v="5"/>
    <s v="Yes"/>
    <x v="0"/>
    <n v="621.7600000000001"/>
    <n v="4"/>
    <n v="0.2"/>
    <n v="46.631999999999977"/>
  </r>
  <r>
    <x v="212"/>
    <x v="0"/>
    <s v="Jonesboro"/>
    <x v="36"/>
    <x v="0"/>
    <x v="2"/>
    <x v="7"/>
    <s v="No"/>
    <x v="1"/>
    <n v="59.98"/>
    <n v="2"/>
    <n v="0"/>
    <n v="17.993999999999993"/>
  </r>
  <r>
    <x v="111"/>
    <x v="0"/>
    <s v="Atlanta"/>
    <x v="32"/>
    <x v="0"/>
    <x v="1"/>
    <x v="10"/>
    <s v="No"/>
    <x v="0"/>
    <n v="48.87"/>
    <n v="9"/>
    <n v="0"/>
    <n v="23.946299999999997"/>
  </r>
  <r>
    <x v="2"/>
    <x v="0"/>
    <s v="Los Angeles"/>
    <x v="1"/>
    <x v="1"/>
    <x v="1"/>
    <x v="10"/>
    <s v="No"/>
    <x v="2"/>
    <n v="154.9"/>
    <n v="5"/>
    <n v="0"/>
    <n v="69.704999999999998"/>
  </r>
  <r>
    <x v="162"/>
    <x v="1"/>
    <s v="New York City"/>
    <x v="15"/>
    <x v="3"/>
    <x v="1"/>
    <x v="13"/>
    <s v="No"/>
    <x v="0"/>
    <n v="5.92"/>
    <n v="4"/>
    <n v="0"/>
    <n v="2.8415999999999997"/>
  </r>
  <r>
    <x v="162"/>
    <x v="1"/>
    <s v="New York City"/>
    <x v="15"/>
    <x v="3"/>
    <x v="1"/>
    <x v="10"/>
    <s v="Yes"/>
    <x v="0"/>
    <n v="30.18"/>
    <n v="3"/>
    <n v="0"/>
    <n v="13.8828"/>
  </r>
  <r>
    <x v="350"/>
    <x v="0"/>
    <s v="Detroit"/>
    <x v="12"/>
    <x v="2"/>
    <x v="1"/>
    <x v="8"/>
    <s v="No"/>
    <x v="1"/>
    <n v="24.1"/>
    <n v="5"/>
    <n v="0"/>
    <n v="11.086"/>
  </r>
  <r>
    <x v="350"/>
    <x v="0"/>
    <s v="Detroit"/>
    <x v="12"/>
    <x v="2"/>
    <x v="2"/>
    <x v="7"/>
    <s v="No"/>
    <x v="0"/>
    <n v="8.7799999999999994"/>
    <n v="1"/>
    <n v="0"/>
    <n v="2.2827999999999999"/>
  </r>
  <r>
    <x v="350"/>
    <x v="0"/>
    <s v="Detroit"/>
    <x v="12"/>
    <x v="2"/>
    <x v="1"/>
    <x v="9"/>
    <s v="No"/>
    <x v="2"/>
    <n v="376.74"/>
    <n v="4"/>
    <n v="0.1"/>
    <n v="71.161999999999978"/>
  </r>
  <r>
    <x v="350"/>
    <x v="0"/>
    <s v="Detroit"/>
    <x v="12"/>
    <x v="2"/>
    <x v="1"/>
    <x v="8"/>
    <s v="No"/>
    <x v="0"/>
    <n v="29.52"/>
    <n v="4"/>
    <n v="0"/>
    <n v="14.4648"/>
  </r>
  <r>
    <x v="350"/>
    <x v="0"/>
    <s v="Detroit"/>
    <x v="12"/>
    <x v="2"/>
    <x v="1"/>
    <x v="6"/>
    <s v="Yes"/>
    <x v="0"/>
    <n v="11.96"/>
    <n v="2"/>
    <n v="0"/>
    <n v="2.99"/>
  </r>
  <r>
    <x v="350"/>
    <x v="0"/>
    <s v="Detroit"/>
    <x v="12"/>
    <x v="2"/>
    <x v="1"/>
    <x v="8"/>
    <s v="No"/>
    <x v="1"/>
    <n v="26.400000000000002"/>
    <n v="5"/>
    <n v="0"/>
    <n v="12.672000000000001"/>
  </r>
  <r>
    <x v="179"/>
    <x v="1"/>
    <s v="Fort Lauderdale"/>
    <x v="2"/>
    <x v="0"/>
    <x v="1"/>
    <x v="9"/>
    <s v="No"/>
    <x v="0"/>
    <n v="1158.1199999999999"/>
    <n v="5"/>
    <n v="0.2"/>
    <n v="130.28849999999983"/>
  </r>
  <r>
    <x v="589"/>
    <x v="0"/>
    <s v="Abilene"/>
    <x v="5"/>
    <x v="2"/>
    <x v="1"/>
    <x v="9"/>
    <s v="No"/>
    <x v="2"/>
    <n v="1.3919999999999997"/>
    <n v="2"/>
    <n v="0.8"/>
    <n v="-3.7584000000000009"/>
  </r>
  <r>
    <x v="584"/>
    <x v="0"/>
    <s v="Hampton"/>
    <x v="17"/>
    <x v="0"/>
    <x v="1"/>
    <x v="9"/>
    <s v="No"/>
    <x v="0"/>
    <n v="44.43"/>
    <n v="3"/>
    <n v="0"/>
    <n v="18.660600000000002"/>
  </r>
  <r>
    <x v="584"/>
    <x v="0"/>
    <s v="Hampton"/>
    <x v="17"/>
    <x v="0"/>
    <x v="2"/>
    <x v="7"/>
    <s v="Yes"/>
    <x v="0"/>
    <n v="226.20000000000002"/>
    <n v="5"/>
    <n v="0"/>
    <n v="58.811999999999998"/>
  </r>
  <r>
    <x v="584"/>
    <x v="0"/>
    <s v="Hampton"/>
    <x v="17"/>
    <x v="0"/>
    <x v="0"/>
    <x v="5"/>
    <s v="No"/>
    <x v="1"/>
    <n v="186.54"/>
    <n v="3"/>
    <n v="0"/>
    <n v="41.038800000000002"/>
  </r>
  <r>
    <x v="584"/>
    <x v="0"/>
    <s v="Hampton"/>
    <x v="17"/>
    <x v="0"/>
    <x v="1"/>
    <x v="6"/>
    <s v="No"/>
    <x v="0"/>
    <n v="265.85999999999996"/>
    <n v="7"/>
    <n v="0"/>
    <n v="79.757999999999967"/>
  </r>
  <r>
    <x v="584"/>
    <x v="0"/>
    <s v="Hampton"/>
    <x v="17"/>
    <x v="0"/>
    <x v="1"/>
    <x v="6"/>
    <s v="No"/>
    <x v="2"/>
    <n v="27.9"/>
    <n v="5"/>
    <n v="0"/>
    <n v="6.9749999999999979"/>
  </r>
  <r>
    <x v="636"/>
    <x v="1"/>
    <s v="Las Vegas"/>
    <x v="33"/>
    <x v="1"/>
    <x v="1"/>
    <x v="9"/>
    <s v="No"/>
    <x v="0"/>
    <n v="31.08"/>
    <n v="4"/>
    <n v="0"/>
    <n v="8.3916000000000004"/>
  </r>
  <r>
    <x v="80"/>
    <x v="1"/>
    <s v="Rockford"/>
    <x v="10"/>
    <x v="2"/>
    <x v="1"/>
    <x v="8"/>
    <s v="Yes"/>
    <x v="0"/>
    <n v="13.839999999999998"/>
    <n v="4"/>
    <n v="0.8"/>
    <n v="-22.144000000000005"/>
  </r>
  <r>
    <x v="80"/>
    <x v="1"/>
    <s v="Rockford"/>
    <x v="10"/>
    <x v="2"/>
    <x v="1"/>
    <x v="10"/>
    <s v="No"/>
    <x v="1"/>
    <n v="175.87200000000001"/>
    <n v="4"/>
    <n v="0.2"/>
    <n v="63.753599999999992"/>
  </r>
  <r>
    <x v="604"/>
    <x v="2"/>
    <s v="Laguna Niguel"/>
    <x v="1"/>
    <x v="1"/>
    <x v="1"/>
    <x v="10"/>
    <s v="No"/>
    <x v="0"/>
    <n v="12.96"/>
    <n v="2"/>
    <n v="0"/>
    <n v="6.3504000000000005"/>
  </r>
  <r>
    <x v="169"/>
    <x v="1"/>
    <s v="Louisville"/>
    <x v="0"/>
    <x v="0"/>
    <x v="1"/>
    <x v="9"/>
    <s v="No"/>
    <x v="2"/>
    <n v="208.44"/>
    <n v="3"/>
    <n v="0"/>
    <n v="62.531999999999982"/>
  </r>
  <r>
    <x v="169"/>
    <x v="1"/>
    <s v="Louisville"/>
    <x v="0"/>
    <x v="0"/>
    <x v="1"/>
    <x v="14"/>
    <s v="No"/>
    <x v="0"/>
    <n v="25.76"/>
    <n v="2"/>
    <n v="0"/>
    <n v="0.77280000000000015"/>
  </r>
  <r>
    <x v="660"/>
    <x v="2"/>
    <s v="Normal"/>
    <x v="10"/>
    <x v="2"/>
    <x v="0"/>
    <x v="1"/>
    <s v="Yes"/>
    <x v="0"/>
    <n v="366.74399999999997"/>
    <n v="4"/>
    <n v="0.3"/>
    <n v="-110.02320000000003"/>
  </r>
  <r>
    <x v="694"/>
    <x v="1"/>
    <s v="Los Angeles"/>
    <x v="1"/>
    <x v="1"/>
    <x v="0"/>
    <x v="5"/>
    <s v="No"/>
    <x v="1"/>
    <n v="289.24"/>
    <n v="7"/>
    <n v="0"/>
    <n v="26.031600000000012"/>
  </r>
  <r>
    <x v="694"/>
    <x v="1"/>
    <s v="Los Angeles"/>
    <x v="1"/>
    <x v="1"/>
    <x v="1"/>
    <x v="8"/>
    <s v="No"/>
    <x v="0"/>
    <n v="69.456000000000003"/>
    <n v="2"/>
    <n v="0.2"/>
    <n v="22.573199999999996"/>
  </r>
  <r>
    <x v="545"/>
    <x v="1"/>
    <s v="Port Arthur"/>
    <x v="5"/>
    <x v="2"/>
    <x v="1"/>
    <x v="10"/>
    <s v="No"/>
    <x v="2"/>
    <n v="5.1840000000000011"/>
    <n v="1"/>
    <n v="0.2"/>
    <n v="1.8144"/>
  </r>
  <r>
    <x v="223"/>
    <x v="0"/>
    <s v="New York City"/>
    <x v="15"/>
    <x v="3"/>
    <x v="0"/>
    <x v="1"/>
    <s v="No"/>
    <x v="0"/>
    <n v="205.16400000000002"/>
    <n v="2"/>
    <n v="0.1"/>
    <n v="13.677600000000002"/>
  </r>
  <r>
    <x v="133"/>
    <x v="1"/>
    <s v="Chicago"/>
    <x v="10"/>
    <x v="2"/>
    <x v="0"/>
    <x v="5"/>
    <s v="Yes"/>
    <x v="0"/>
    <n v="8.5440000000000005"/>
    <n v="2"/>
    <n v="0.6"/>
    <n v="-7.4759999999999991"/>
  </r>
  <r>
    <x v="471"/>
    <x v="1"/>
    <s v="Springfield"/>
    <x v="24"/>
    <x v="3"/>
    <x v="1"/>
    <x v="8"/>
    <s v="No"/>
    <x v="1"/>
    <n v="12.828000000000001"/>
    <n v="2"/>
    <n v="0.7"/>
    <n v="-8.9795999999999978"/>
  </r>
  <r>
    <x v="471"/>
    <x v="1"/>
    <s v="Springfield"/>
    <x v="24"/>
    <x v="3"/>
    <x v="0"/>
    <x v="1"/>
    <s v="No"/>
    <x v="0"/>
    <n v="598.45799999999997"/>
    <n v="3"/>
    <n v="0.3"/>
    <n v="-42.746999999999957"/>
  </r>
  <r>
    <x v="471"/>
    <x v="1"/>
    <s v="Springfield"/>
    <x v="24"/>
    <x v="3"/>
    <x v="0"/>
    <x v="5"/>
    <s v="No"/>
    <x v="2"/>
    <n v="25.983999999999998"/>
    <n v="1"/>
    <n v="0.2"/>
    <n v="-3.8976000000000015"/>
  </r>
  <r>
    <x v="218"/>
    <x v="0"/>
    <s v="New York City"/>
    <x v="15"/>
    <x v="3"/>
    <x v="1"/>
    <x v="8"/>
    <s v="No"/>
    <x v="0"/>
    <n v="17.96"/>
    <n v="5"/>
    <n v="0.2"/>
    <n v="5.8369999999999997"/>
  </r>
  <r>
    <x v="218"/>
    <x v="0"/>
    <s v="New York City"/>
    <x v="15"/>
    <x v="3"/>
    <x v="1"/>
    <x v="14"/>
    <s v="Yes"/>
    <x v="0"/>
    <n v="5.04"/>
    <n v="2"/>
    <n v="0"/>
    <n v="0.15120000000000022"/>
  </r>
  <r>
    <x v="218"/>
    <x v="0"/>
    <s v="New York City"/>
    <x v="15"/>
    <x v="3"/>
    <x v="1"/>
    <x v="9"/>
    <s v="No"/>
    <x v="1"/>
    <n v="208.16"/>
    <n v="1"/>
    <n v="0"/>
    <n v="56.20320000000001"/>
  </r>
  <r>
    <x v="626"/>
    <x v="2"/>
    <s v="Salinas"/>
    <x v="1"/>
    <x v="1"/>
    <x v="0"/>
    <x v="0"/>
    <s v="No"/>
    <x v="0"/>
    <n v="148.25700000000001"/>
    <n v="3"/>
    <n v="0.15"/>
    <n v="15.697800000000004"/>
  </r>
  <r>
    <x v="524"/>
    <x v="1"/>
    <s v="Richmond"/>
    <x v="0"/>
    <x v="0"/>
    <x v="1"/>
    <x v="9"/>
    <s v="No"/>
    <x v="2"/>
    <n v="146.76"/>
    <n v="3"/>
    <n v="0"/>
    <n v="38.157600000000002"/>
  </r>
  <r>
    <x v="524"/>
    <x v="1"/>
    <s v="Richmond"/>
    <x v="0"/>
    <x v="0"/>
    <x v="2"/>
    <x v="11"/>
    <s v="No"/>
    <x v="0"/>
    <n v="32.96"/>
    <n v="2"/>
    <n v="0"/>
    <n v="14.172800000000002"/>
  </r>
  <r>
    <x v="524"/>
    <x v="1"/>
    <s v="Richmond"/>
    <x v="0"/>
    <x v="0"/>
    <x v="2"/>
    <x v="7"/>
    <s v="Yes"/>
    <x v="0"/>
    <n v="587.97"/>
    <n v="3"/>
    <n v="0"/>
    <n v="164.63160000000005"/>
  </r>
  <r>
    <x v="524"/>
    <x v="1"/>
    <s v="Richmond"/>
    <x v="0"/>
    <x v="0"/>
    <x v="1"/>
    <x v="10"/>
    <s v="No"/>
    <x v="1"/>
    <n v="14.940000000000001"/>
    <n v="3"/>
    <n v="0"/>
    <n v="7.0218000000000007"/>
  </r>
  <r>
    <x v="325"/>
    <x v="0"/>
    <s v="New York City"/>
    <x v="15"/>
    <x v="3"/>
    <x v="1"/>
    <x v="2"/>
    <s v="No"/>
    <x v="0"/>
    <n v="25.83"/>
    <n v="7"/>
    <n v="0"/>
    <n v="12.1401"/>
  </r>
  <r>
    <x v="275"/>
    <x v="0"/>
    <s v="Denver"/>
    <x v="22"/>
    <x v="1"/>
    <x v="1"/>
    <x v="10"/>
    <s v="No"/>
    <x v="2"/>
    <n v="15.552000000000003"/>
    <n v="3"/>
    <n v="0.2"/>
    <n v="5.4432"/>
  </r>
  <r>
    <x v="275"/>
    <x v="0"/>
    <s v="Denver"/>
    <x v="22"/>
    <x v="1"/>
    <x v="1"/>
    <x v="14"/>
    <s v="No"/>
    <x v="0"/>
    <n v="6.8000000000000007"/>
    <n v="1"/>
    <n v="0.2"/>
    <n v="0.50999999999999979"/>
  </r>
  <r>
    <x v="275"/>
    <x v="0"/>
    <s v="Denver"/>
    <x v="22"/>
    <x v="1"/>
    <x v="0"/>
    <x v="5"/>
    <s v="Yes"/>
    <x v="0"/>
    <n v="4.2240000000000002"/>
    <n v="3"/>
    <n v="0.2"/>
    <n v="1.2672000000000003"/>
  </r>
  <r>
    <x v="275"/>
    <x v="0"/>
    <s v="Denver"/>
    <x v="22"/>
    <x v="1"/>
    <x v="2"/>
    <x v="7"/>
    <s v="No"/>
    <x v="1"/>
    <n v="143.64000000000001"/>
    <n v="9"/>
    <n v="0.2"/>
    <n v="10.772999999999989"/>
  </r>
  <r>
    <x v="275"/>
    <x v="0"/>
    <s v="Denver"/>
    <x v="22"/>
    <x v="1"/>
    <x v="1"/>
    <x v="10"/>
    <s v="No"/>
    <x v="0"/>
    <n v="31.104000000000006"/>
    <n v="6"/>
    <n v="0.2"/>
    <n v="10.8864"/>
  </r>
  <r>
    <x v="275"/>
    <x v="0"/>
    <s v="Denver"/>
    <x v="22"/>
    <x v="1"/>
    <x v="1"/>
    <x v="10"/>
    <s v="No"/>
    <x v="2"/>
    <n v="223.05600000000001"/>
    <n v="9"/>
    <n v="0.2"/>
    <n v="69.704999999999984"/>
  </r>
  <r>
    <x v="259"/>
    <x v="1"/>
    <s v="New York City"/>
    <x v="15"/>
    <x v="3"/>
    <x v="2"/>
    <x v="7"/>
    <s v="No"/>
    <x v="0"/>
    <n v="227.45999999999998"/>
    <n v="6"/>
    <n v="0"/>
    <n v="65.963399999999979"/>
  </r>
  <r>
    <x v="259"/>
    <x v="1"/>
    <s v="New York City"/>
    <x v="15"/>
    <x v="3"/>
    <x v="1"/>
    <x v="8"/>
    <s v="Yes"/>
    <x v="0"/>
    <n v="46.24"/>
    <n v="4"/>
    <n v="0.2"/>
    <n v="15.605999999999996"/>
  </r>
  <r>
    <x v="361"/>
    <x v="0"/>
    <s v="New York City"/>
    <x v="15"/>
    <x v="3"/>
    <x v="1"/>
    <x v="2"/>
    <s v="No"/>
    <x v="1"/>
    <n v="5.22"/>
    <n v="2"/>
    <n v="0"/>
    <n v="2.4011999999999998"/>
  </r>
  <r>
    <x v="430"/>
    <x v="0"/>
    <s v="Fremont"/>
    <x v="8"/>
    <x v="2"/>
    <x v="1"/>
    <x v="10"/>
    <s v="No"/>
    <x v="0"/>
    <n v="33.9"/>
    <n v="5"/>
    <n v="0"/>
    <n v="15.593999999999999"/>
  </r>
  <r>
    <x v="494"/>
    <x v="1"/>
    <s v="New York City"/>
    <x v="15"/>
    <x v="3"/>
    <x v="1"/>
    <x v="4"/>
    <s v="No"/>
    <x v="2"/>
    <n v="28.14"/>
    <n v="3"/>
    <n v="0"/>
    <n v="7.8792000000000009"/>
  </r>
  <r>
    <x v="494"/>
    <x v="1"/>
    <s v="New York City"/>
    <x v="15"/>
    <x v="3"/>
    <x v="2"/>
    <x v="11"/>
    <s v="No"/>
    <x v="0"/>
    <n v="36"/>
    <n v="2"/>
    <n v="0"/>
    <n v="6.4799999999999969"/>
  </r>
  <r>
    <x v="494"/>
    <x v="1"/>
    <s v="New York City"/>
    <x v="15"/>
    <x v="3"/>
    <x v="1"/>
    <x v="6"/>
    <s v="Yes"/>
    <x v="0"/>
    <n v="92.94"/>
    <n v="3"/>
    <n v="0"/>
    <n v="25.093799999999998"/>
  </r>
  <r>
    <x v="494"/>
    <x v="1"/>
    <s v="New York City"/>
    <x v="15"/>
    <x v="3"/>
    <x v="0"/>
    <x v="1"/>
    <s v="No"/>
    <x v="1"/>
    <n v="245.64600000000002"/>
    <n v="3"/>
    <n v="0.1"/>
    <n v="8.1881999999999877"/>
  </r>
  <r>
    <x v="494"/>
    <x v="1"/>
    <s v="New York City"/>
    <x v="15"/>
    <x v="3"/>
    <x v="1"/>
    <x v="8"/>
    <s v="No"/>
    <x v="0"/>
    <n v="55.00800000000001"/>
    <n v="3"/>
    <n v="0.2"/>
    <n v="17.189999999999998"/>
  </r>
  <r>
    <x v="494"/>
    <x v="1"/>
    <s v="New York City"/>
    <x v="15"/>
    <x v="3"/>
    <x v="1"/>
    <x v="8"/>
    <s v="No"/>
    <x v="2"/>
    <n v="35.231999999999999"/>
    <n v="3"/>
    <n v="0.2"/>
    <n v="11.450399999999998"/>
  </r>
  <r>
    <x v="531"/>
    <x v="1"/>
    <s v="San Diego"/>
    <x v="1"/>
    <x v="1"/>
    <x v="0"/>
    <x v="1"/>
    <s v="No"/>
    <x v="0"/>
    <n v="523.39200000000005"/>
    <n v="3"/>
    <n v="0.2"/>
    <n v="52.339199999999977"/>
  </r>
  <r>
    <x v="750"/>
    <x v="0"/>
    <s v="Lakeland"/>
    <x v="2"/>
    <x v="0"/>
    <x v="2"/>
    <x v="16"/>
    <s v="Yes"/>
    <x v="0"/>
    <n v="479.98400000000004"/>
    <n v="2"/>
    <n v="0.2"/>
    <n v="89.996999999999986"/>
  </r>
  <r>
    <x v="287"/>
    <x v="0"/>
    <s v="Smyrna"/>
    <x v="32"/>
    <x v="0"/>
    <x v="1"/>
    <x v="10"/>
    <s v="No"/>
    <x v="1"/>
    <n v="12.96"/>
    <n v="2"/>
    <n v="0"/>
    <n v="6.2208000000000006"/>
  </r>
  <r>
    <x v="287"/>
    <x v="0"/>
    <s v="Smyrna"/>
    <x v="32"/>
    <x v="0"/>
    <x v="1"/>
    <x v="6"/>
    <s v="No"/>
    <x v="0"/>
    <n v="17.940000000000001"/>
    <n v="3"/>
    <n v="0"/>
    <n v="6.4584000000000001"/>
  </r>
  <r>
    <x v="247"/>
    <x v="0"/>
    <s v="New York City"/>
    <x v="15"/>
    <x v="3"/>
    <x v="1"/>
    <x v="4"/>
    <s v="No"/>
    <x v="2"/>
    <n v="166.72"/>
    <n v="2"/>
    <n v="0"/>
    <n v="41.680000000000007"/>
  </r>
  <r>
    <x v="247"/>
    <x v="0"/>
    <s v="New York City"/>
    <x v="15"/>
    <x v="3"/>
    <x v="1"/>
    <x v="8"/>
    <s v="No"/>
    <x v="0"/>
    <n v="24.816000000000003"/>
    <n v="3"/>
    <n v="0.2"/>
    <n v="8.3753999999999991"/>
  </r>
  <r>
    <x v="247"/>
    <x v="0"/>
    <s v="New York City"/>
    <x v="15"/>
    <x v="3"/>
    <x v="0"/>
    <x v="5"/>
    <s v="Yes"/>
    <x v="0"/>
    <n v="124.36"/>
    <n v="2"/>
    <n v="0"/>
    <n v="27.359200000000001"/>
  </r>
  <r>
    <x v="277"/>
    <x v="0"/>
    <s v="Philadelphia"/>
    <x v="9"/>
    <x v="3"/>
    <x v="2"/>
    <x v="16"/>
    <s v="No"/>
    <x v="1"/>
    <n v="599.97"/>
    <n v="5"/>
    <n v="0.4"/>
    <n v="69.996499999999969"/>
  </r>
  <r>
    <x v="277"/>
    <x v="0"/>
    <s v="Philadelphia"/>
    <x v="9"/>
    <x v="3"/>
    <x v="0"/>
    <x v="1"/>
    <s v="No"/>
    <x v="0"/>
    <n v="198.744"/>
    <n v="4"/>
    <n v="0.3"/>
    <n v="-14.195999999999984"/>
  </r>
  <r>
    <x v="277"/>
    <x v="0"/>
    <s v="Philadelphia"/>
    <x v="9"/>
    <x v="3"/>
    <x v="1"/>
    <x v="14"/>
    <s v="No"/>
    <x v="2"/>
    <n v="9.1840000000000011"/>
    <n v="2"/>
    <n v="0.2"/>
    <n v="1.1479999999999988"/>
  </r>
  <r>
    <x v="601"/>
    <x v="1"/>
    <s v="Dallas"/>
    <x v="5"/>
    <x v="2"/>
    <x v="1"/>
    <x v="10"/>
    <s v="No"/>
    <x v="0"/>
    <n v="9.2480000000000011"/>
    <n v="2"/>
    <n v="0.2"/>
    <n v="3.3524000000000003"/>
  </r>
  <r>
    <x v="134"/>
    <x v="2"/>
    <s v="Concord"/>
    <x v="1"/>
    <x v="1"/>
    <x v="0"/>
    <x v="3"/>
    <s v="Yes"/>
    <x v="0"/>
    <n v="99.591999999999999"/>
    <n v="1"/>
    <n v="0.2"/>
    <n v="2.4897999999999989"/>
  </r>
  <r>
    <x v="134"/>
    <x v="2"/>
    <s v="Concord"/>
    <x v="1"/>
    <x v="1"/>
    <x v="2"/>
    <x v="11"/>
    <s v="No"/>
    <x v="1"/>
    <n v="399.96"/>
    <n v="4"/>
    <n v="0"/>
    <n v="139.98599999999999"/>
  </r>
  <r>
    <x v="309"/>
    <x v="0"/>
    <s v="Nashville"/>
    <x v="18"/>
    <x v="0"/>
    <x v="1"/>
    <x v="10"/>
    <s v="No"/>
    <x v="0"/>
    <n v="15.552000000000003"/>
    <n v="3"/>
    <n v="0.2"/>
    <n v="5.4432"/>
  </r>
  <r>
    <x v="593"/>
    <x v="2"/>
    <s v="Aurora"/>
    <x v="22"/>
    <x v="1"/>
    <x v="1"/>
    <x v="6"/>
    <s v="No"/>
    <x v="2"/>
    <n v="14.576000000000001"/>
    <n v="2"/>
    <n v="0.2"/>
    <n v="2.3685999999999989"/>
  </r>
  <r>
    <x v="576"/>
    <x v="0"/>
    <s v="Anaheim"/>
    <x v="1"/>
    <x v="1"/>
    <x v="1"/>
    <x v="8"/>
    <s v="No"/>
    <x v="0"/>
    <n v="209.60000000000002"/>
    <n v="5"/>
    <n v="0.2"/>
    <n v="68.11999999999999"/>
  </r>
  <r>
    <x v="576"/>
    <x v="0"/>
    <s v="Anaheim"/>
    <x v="1"/>
    <x v="1"/>
    <x v="1"/>
    <x v="6"/>
    <s v="Yes"/>
    <x v="0"/>
    <n v="23.32"/>
    <n v="2"/>
    <n v="0"/>
    <n v="6.0632000000000019"/>
  </r>
  <r>
    <x v="576"/>
    <x v="0"/>
    <s v="Anaheim"/>
    <x v="1"/>
    <x v="1"/>
    <x v="1"/>
    <x v="10"/>
    <s v="No"/>
    <x v="1"/>
    <n v="30.98"/>
    <n v="1"/>
    <n v="0"/>
    <n v="13.940999999999999"/>
  </r>
  <r>
    <x v="576"/>
    <x v="0"/>
    <s v="Anaheim"/>
    <x v="1"/>
    <x v="1"/>
    <x v="2"/>
    <x v="11"/>
    <s v="No"/>
    <x v="0"/>
    <n v="119.96"/>
    <n v="4"/>
    <n v="0"/>
    <n v="25.191599999999994"/>
  </r>
  <r>
    <x v="576"/>
    <x v="0"/>
    <s v="Anaheim"/>
    <x v="1"/>
    <x v="1"/>
    <x v="0"/>
    <x v="1"/>
    <s v="No"/>
    <x v="2"/>
    <n v="363.92"/>
    <n v="5"/>
    <n v="0.2"/>
    <n v="-31.843000000000018"/>
  </r>
  <r>
    <x v="576"/>
    <x v="0"/>
    <s v="Anaheim"/>
    <x v="1"/>
    <x v="1"/>
    <x v="1"/>
    <x v="8"/>
    <s v="No"/>
    <x v="0"/>
    <n v="35.808"/>
    <n v="3"/>
    <n v="0.2"/>
    <n v="11.189999999999996"/>
  </r>
  <r>
    <x v="576"/>
    <x v="0"/>
    <s v="Anaheim"/>
    <x v="1"/>
    <x v="1"/>
    <x v="1"/>
    <x v="8"/>
    <s v="Yes"/>
    <x v="0"/>
    <n v="122.688"/>
    <n v="9"/>
    <n v="0.2"/>
    <n v="39.873599999999982"/>
  </r>
  <r>
    <x v="576"/>
    <x v="0"/>
    <s v="Anaheim"/>
    <x v="1"/>
    <x v="1"/>
    <x v="0"/>
    <x v="3"/>
    <s v="No"/>
    <x v="1"/>
    <n v="892.13600000000008"/>
    <n v="7"/>
    <n v="0.2"/>
    <n v="111.51699999999991"/>
  </r>
  <r>
    <x v="576"/>
    <x v="0"/>
    <s v="Anaheim"/>
    <x v="1"/>
    <x v="1"/>
    <x v="1"/>
    <x v="4"/>
    <s v="No"/>
    <x v="0"/>
    <n v="50.22"/>
    <n v="3"/>
    <n v="0"/>
    <n v="2.0087999999999973"/>
  </r>
  <r>
    <x v="576"/>
    <x v="0"/>
    <s v="Anaheim"/>
    <x v="1"/>
    <x v="1"/>
    <x v="1"/>
    <x v="9"/>
    <s v="No"/>
    <x v="2"/>
    <n v="83.42"/>
    <n v="2"/>
    <n v="0"/>
    <n v="24.191799999999994"/>
  </r>
  <r>
    <x v="576"/>
    <x v="0"/>
    <s v="Anaheim"/>
    <x v="1"/>
    <x v="1"/>
    <x v="1"/>
    <x v="8"/>
    <s v="No"/>
    <x v="0"/>
    <n v="5.8719999999999999"/>
    <n v="2"/>
    <n v="0.2"/>
    <n v="2.1286"/>
  </r>
  <r>
    <x v="175"/>
    <x v="1"/>
    <s v="Pleasant Grove"/>
    <x v="7"/>
    <x v="1"/>
    <x v="1"/>
    <x v="8"/>
    <s v="Yes"/>
    <x v="0"/>
    <n v="12.144"/>
    <n v="3"/>
    <n v="0.2"/>
    <n v="4.0985999999999994"/>
  </r>
  <r>
    <x v="107"/>
    <x v="0"/>
    <s v="Springfield"/>
    <x v="21"/>
    <x v="1"/>
    <x v="1"/>
    <x v="12"/>
    <s v="No"/>
    <x v="1"/>
    <n v="27.792000000000002"/>
    <n v="3"/>
    <n v="0.2"/>
    <n v="10.422000000000001"/>
  </r>
  <r>
    <x v="450"/>
    <x v="2"/>
    <s v="Salem"/>
    <x v="21"/>
    <x v="1"/>
    <x v="1"/>
    <x v="14"/>
    <s v="No"/>
    <x v="0"/>
    <n v="6.2080000000000002"/>
    <n v="2"/>
    <n v="0.2"/>
    <n v="0.69839999999999902"/>
  </r>
  <r>
    <x v="282"/>
    <x v="0"/>
    <s v="Rochester"/>
    <x v="15"/>
    <x v="3"/>
    <x v="1"/>
    <x v="9"/>
    <s v="No"/>
    <x v="2"/>
    <n v="32.67"/>
    <n v="3"/>
    <n v="0"/>
    <n v="8.4942000000000011"/>
  </r>
  <r>
    <x v="276"/>
    <x v="1"/>
    <s v="Los Angeles"/>
    <x v="1"/>
    <x v="1"/>
    <x v="1"/>
    <x v="4"/>
    <s v="No"/>
    <x v="0"/>
    <n v="1261.33"/>
    <n v="7"/>
    <n v="0"/>
    <n v="327.94580000000002"/>
  </r>
  <r>
    <x v="644"/>
    <x v="2"/>
    <s v="Los Angeles"/>
    <x v="1"/>
    <x v="1"/>
    <x v="1"/>
    <x v="10"/>
    <s v="Yes"/>
    <x v="0"/>
    <n v="38.880000000000003"/>
    <n v="6"/>
    <n v="0"/>
    <n v="18.662400000000002"/>
  </r>
  <r>
    <x v="155"/>
    <x v="1"/>
    <s v="Dallas"/>
    <x v="5"/>
    <x v="2"/>
    <x v="1"/>
    <x v="8"/>
    <s v="No"/>
    <x v="1"/>
    <n v="1.9639999999999995"/>
    <n v="2"/>
    <n v="0.8"/>
    <n v="-3.2406000000000006"/>
  </r>
  <r>
    <x v="155"/>
    <x v="1"/>
    <s v="Dallas"/>
    <x v="5"/>
    <x v="2"/>
    <x v="1"/>
    <x v="10"/>
    <s v="No"/>
    <x v="0"/>
    <n v="82.656000000000006"/>
    <n v="9"/>
    <n v="0.2"/>
    <n v="30.996000000000002"/>
  </r>
  <r>
    <x v="421"/>
    <x v="0"/>
    <s v="Fresno"/>
    <x v="1"/>
    <x v="1"/>
    <x v="1"/>
    <x v="10"/>
    <s v="No"/>
    <x v="2"/>
    <n v="5.98"/>
    <n v="1"/>
    <n v="0"/>
    <n v="2.6909999999999998"/>
  </r>
  <r>
    <x v="711"/>
    <x v="2"/>
    <s v="Chicago"/>
    <x v="10"/>
    <x v="2"/>
    <x v="1"/>
    <x v="10"/>
    <s v="No"/>
    <x v="0"/>
    <n v="9.2480000000000011"/>
    <n v="2"/>
    <n v="0.2"/>
    <n v="3.3524000000000003"/>
  </r>
  <r>
    <x v="237"/>
    <x v="0"/>
    <s v="Mcallen"/>
    <x v="5"/>
    <x v="2"/>
    <x v="1"/>
    <x v="6"/>
    <s v="Yes"/>
    <x v="0"/>
    <n v="4.4479999999999995"/>
    <n v="2"/>
    <n v="0.2"/>
    <n v="0.3335999999999999"/>
  </r>
  <r>
    <x v="237"/>
    <x v="0"/>
    <s v="Mcallen"/>
    <x v="5"/>
    <x v="2"/>
    <x v="1"/>
    <x v="10"/>
    <s v="No"/>
    <x v="1"/>
    <n v="5.1840000000000011"/>
    <n v="1"/>
    <n v="0.2"/>
    <n v="1.8144"/>
  </r>
  <r>
    <x v="237"/>
    <x v="0"/>
    <s v="Mcallen"/>
    <x v="5"/>
    <x v="2"/>
    <x v="1"/>
    <x v="6"/>
    <s v="No"/>
    <x v="0"/>
    <n v="175.92"/>
    <n v="5"/>
    <n v="0.2"/>
    <n v="15.393000000000008"/>
  </r>
  <r>
    <x v="237"/>
    <x v="0"/>
    <s v="Mcallen"/>
    <x v="5"/>
    <x v="2"/>
    <x v="1"/>
    <x v="8"/>
    <s v="No"/>
    <x v="2"/>
    <n v="4.7519999999999989"/>
    <n v="4"/>
    <n v="0.8"/>
    <n v="-8.3160000000000025"/>
  </r>
  <r>
    <x v="237"/>
    <x v="0"/>
    <s v="Mcallen"/>
    <x v="5"/>
    <x v="2"/>
    <x v="1"/>
    <x v="14"/>
    <s v="No"/>
    <x v="0"/>
    <n v="13.344000000000001"/>
    <n v="2"/>
    <n v="0.2"/>
    <n v="1.0007999999999999"/>
  </r>
  <r>
    <x v="758"/>
    <x v="0"/>
    <s v="Seattle"/>
    <x v="4"/>
    <x v="1"/>
    <x v="1"/>
    <x v="12"/>
    <s v="Yes"/>
    <x v="0"/>
    <n v="54.900000000000006"/>
    <n v="5"/>
    <n v="0"/>
    <n v="26.901000000000003"/>
  </r>
  <r>
    <x v="555"/>
    <x v="0"/>
    <s v="Charlotte"/>
    <x v="3"/>
    <x v="0"/>
    <x v="1"/>
    <x v="8"/>
    <s v="No"/>
    <x v="1"/>
    <n v="22.911000000000005"/>
    <n v="7"/>
    <n v="0.7"/>
    <n v="-17.565099999999994"/>
  </r>
  <r>
    <x v="555"/>
    <x v="0"/>
    <s v="Charlotte"/>
    <x v="3"/>
    <x v="0"/>
    <x v="1"/>
    <x v="9"/>
    <s v="No"/>
    <x v="0"/>
    <n v="309.45600000000002"/>
    <n v="9"/>
    <n v="0.2"/>
    <n v="34.813799999999944"/>
  </r>
  <r>
    <x v="555"/>
    <x v="0"/>
    <s v="Charlotte"/>
    <x v="3"/>
    <x v="0"/>
    <x v="1"/>
    <x v="6"/>
    <s v="No"/>
    <x v="2"/>
    <n v="19.456000000000003"/>
    <n v="4"/>
    <n v="0.2"/>
    <n v="3.4047999999999981"/>
  </r>
  <r>
    <x v="555"/>
    <x v="0"/>
    <s v="Charlotte"/>
    <x v="3"/>
    <x v="0"/>
    <x v="0"/>
    <x v="3"/>
    <s v="No"/>
    <x v="0"/>
    <n v="472.51800000000003"/>
    <n v="3"/>
    <n v="0.4"/>
    <n v="-149.63070000000005"/>
  </r>
  <r>
    <x v="555"/>
    <x v="0"/>
    <s v="Charlotte"/>
    <x v="3"/>
    <x v="0"/>
    <x v="2"/>
    <x v="11"/>
    <s v="Yes"/>
    <x v="0"/>
    <n v="1012.6800000000001"/>
    <n v="3"/>
    <n v="0.2"/>
    <n v="303.80400000000003"/>
  </r>
  <r>
    <x v="555"/>
    <x v="0"/>
    <s v="Charlotte"/>
    <x v="3"/>
    <x v="0"/>
    <x v="1"/>
    <x v="8"/>
    <s v="No"/>
    <x v="1"/>
    <n v="17.220000000000006"/>
    <n v="5"/>
    <n v="0.7"/>
    <n v="-12.628"/>
  </r>
  <r>
    <x v="255"/>
    <x v="1"/>
    <s v="Concord"/>
    <x v="1"/>
    <x v="1"/>
    <x v="1"/>
    <x v="6"/>
    <s v="No"/>
    <x v="0"/>
    <n v="3.52"/>
    <n v="2"/>
    <n v="0"/>
    <n v="1.6896"/>
  </r>
  <r>
    <x v="255"/>
    <x v="1"/>
    <s v="Concord"/>
    <x v="1"/>
    <x v="1"/>
    <x v="2"/>
    <x v="7"/>
    <s v="No"/>
    <x v="2"/>
    <n v="1626.1920000000002"/>
    <n v="9"/>
    <n v="0.2"/>
    <n v="121.96440000000001"/>
  </r>
  <r>
    <x v="340"/>
    <x v="1"/>
    <s v="Chester"/>
    <x v="9"/>
    <x v="3"/>
    <x v="1"/>
    <x v="8"/>
    <s v="No"/>
    <x v="0"/>
    <n v="8.5950000000000024"/>
    <n v="5"/>
    <n v="0.7"/>
    <n v="-6.3030000000000008"/>
  </r>
  <r>
    <x v="340"/>
    <x v="1"/>
    <s v="Chester"/>
    <x v="9"/>
    <x v="3"/>
    <x v="1"/>
    <x v="14"/>
    <s v="Yes"/>
    <x v="0"/>
    <n v="190.89600000000002"/>
    <n v="2"/>
    <n v="0.2"/>
    <n v="-42.951599999999999"/>
  </r>
  <r>
    <x v="654"/>
    <x v="0"/>
    <s v="Los Angeles"/>
    <x v="1"/>
    <x v="1"/>
    <x v="1"/>
    <x v="4"/>
    <s v="No"/>
    <x v="1"/>
    <n v="99.87"/>
    <n v="3"/>
    <n v="0"/>
    <n v="23.968799999999998"/>
  </r>
  <r>
    <x v="226"/>
    <x v="0"/>
    <s v="Sparks"/>
    <x v="33"/>
    <x v="1"/>
    <x v="1"/>
    <x v="6"/>
    <s v="No"/>
    <x v="0"/>
    <n v="79.36"/>
    <n v="4"/>
    <n v="0"/>
    <n v="23.807999999999993"/>
  </r>
  <r>
    <x v="120"/>
    <x v="1"/>
    <s v="Los Angeles"/>
    <x v="1"/>
    <x v="1"/>
    <x v="2"/>
    <x v="7"/>
    <s v="No"/>
    <x v="2"/>
    <n v="119.96"/>
    <n v="1"/>
    <n v="0.2"/>
    <n v="7.4974999999999987"/>
  </r>
  <r>
    <x v="530"/>
    <x v="0"/>
    <s v="Henderson"/>
    <x v="0"/>
    <x v="0"/>
    <x v="1"/>
    <x v="10"/>
    <s v="No"/>
    <x v="0"/>
    <n v="106.32"/>
    <n v="3"/>
    <n v="0"/>
    <n v="49.970399999999991"/>
  </r>
  <r>
    <x v="530"/>
    <x v="0"/>
    <s v="Henderson"/>
    <x v="0"/>
    <x v="0"/>
    <x v="1"/>
    <x v="9"/>
    <s v="Yes"/>
    <x v="0"/>
    <n v="163.44"/>
    <n v="3"/>
    <n v="0"/>
    <n v="45.763200000000012"/>
  </r>
  <r>
    <x v="530"/>
    <x v="0"/>
    <s v="Henderson"/>
    <x v="0"/>
    <x v="0"/>
    <x v="1"/>
    <x v="6"/>
    <s v="No"/>
    <x v="1"/>
    <n v="42.76"/>
    <n v="2"/>
    <n v="0"/>
    <n v="11.117599999999999"/>
  </r>
  <r>
    <x v="530"/>
    <x v="0"/>
    <s v="Henderson"/>
    <x v="0"/>
    <x v="0"/>
    <x v="1"/>
    <x v="10"/>
    <s v="No"/>
    <x v="0"/>
    <n v="51.550000000000004"/>
    <n v="5"/>
    <n v="0"/>
    <n v="24.2285"/>
  </r>
  <r>
    <x v="535"/>
    <x v="0"/>
    <s v="Decatur"/>
    <x v="10"/>
    <x v="2"/>
    <x v="2"/>
    <x v="11"/>
    <s v="No"/>
    <x v="2"/>
    <n v="479.952"/>
    <n v="6"/>
    <n v="0.2"/>
    <n v="89.990999999999985"/>
  </r>
  <r>
    <x v="261"/>
    <x v="0"/>
    <s v="New York City"/>
    <x v="15"/>
    <x v="3"/>
    <x v="1"/>
    <x v="8"/>
    <s v="No"/>
    <x v="0"/>
    <n v="146.68799999999999"/>
    <n v="6"/>
    <n v="0.2"/>
    <n v="55.007999999999996"/>
  </r>
  <r>
    <x v="261"/>
    <x v="0"/>
    <s v="New York City"/>
    <x v="15"/>
    <x v="3"/>
    <x v="1"/>
    <x v="8"/>
    <s v="Yes"/>
    <x v="0"/>
    <n v="276.78400000000005"/>
    <n v="2"/>
    <n v="0.2"/>
    <n v="89.954799999999992"/>
  </r>
  <r>
    <x v="261"/>
    <x v="0"/>
    <s v="New York City"/>
    <x v="15"/>
    <x v="3"/>
    <x v="1"/>
    <x v="8"/>
    <s v="No"/>
    <x v="1"/>
    <n v="25.32"/>
    <n v="5"/>
    <n v="0.2"/>
    <n v="9.1785000000000014"/>
  </r>
  <r>
    <x v="263"/>
    <x v="0"/>
    <s v="New York City"/>
    <x v="15"/>
    <x v="3"/>
    <x v="1"/>
    <x v="10"/>
    <s v="No"/>
    <x v="0"/>
    <n v="318.95999999999998"/>
    <n v="9"/>
    <n v="0"/>
    <n v="149.91119999999998"/>
  </r>
  <r>
    <x v="650"/>
    <x v="0"/>
    <s v="New York City"/>
    <x v="15"/>
    <x v="3"/>
    <x v="1"/>
    <x v="10"/>
    <s v="No"/>
    <x v="2"/>
    <n v="212.64"/>
    <n v="6"/>
    <n v="0"/>
    <n v="99.940799999999982"/>
  </r>
  <r>
    <x v="325"/>
    <x v="0"/>
    <s v="Scottsdale"/>
    <x v="16"/>
    <x v="1"/>
    <x v="1"/>
    <x v="12"/>
    <s v="No"/>
    <x v="0"/>
    <n v="23.472000000000001"/>
    <n v="3"/>
    <n v="0.2"/>
    <n v="8.8019999999999978"/>
  </r>
  <r>
    <x v="737"/>
    <x v="1"/>
    <s v="Amarillo"/>
    <x v="5"/>
    <x v="2"/>
    <x v="1"/>
    <x v="10"/>
    <s v="Yes"/>
    <x v="0"/>
    <n v="19.648"/>
    <n v="2"/>
    <n v="0.2"/>
    <n v="6.6311999999999989"/>
  </r>
  <r>
    <x v="405"/>
    <x v="0"/>
    <s v="Philadelphia"/>
    <x v="9"/>
    <x v="3"/>
    <x v="1"/>
    <x v="8"/>
    <s v="No"/>
    <x v="1"/>
    <n v="6.5700000000000012"/>
    <n v="3"/>
    <n v="0.7"/>
    <n v="-5.036999999999999"/>
  </r>
  <r>
    <x v="412"/>
    <x v="0"/>
    <s v="Santa Ana"/>
    <x v="1"/>
    <x v="1"/>
    <x v="1"/>
    <x v="4"/>
    <s v="No"/>
    <x v="0"/>
    <n v="421.1"/>
    <n v="2"/>
    <n v="0"/>
    <n v="105.27499999999998"/>
  </r>
  <r>
    <x v="542"/>
    <x v="1"/>
    <s v="Newark"/>
    <x v="24"/>
    <x v="3"/>
    <x v="0"/>
    <x v="1"/>
    <s v="No"/>
    <x v="2"/>
    <n v="760.11599999999987"/>
    <n v="6"/>
    <n v="0.3"/>
    <n v="-43.435200000000009"/>
  </r>
  <r>
    <x v="542"/>
    <x v="1"/>
    <s v="Newark"/>
    <x v="24"/>
    <x v="3"/>
    <x v="0"/>
    <x v="5"/>
    <s v="No"/>
    <x v="0"/>
    <n v="38.784000000000006"/>
    <n v="3"/>
    <n v="0.2"/>
    <n v="7.2719999999999949"/>
  </r>
  <r>
    <x v="542"/>
    <x v="1"/>
    <s v="Newark"/>
    <x v="24"/>
    <x v="3"/>
    <x v="2"/>
    <x v="11"/>
    <s v="Yes"/>
    <x v="0"/>
    <n v="122.32799999999999"/>
    <n v="9"/>
    <n v="0.2"/>
    <n v="1.5291000000000032"/>
  </r>
  <r>
    <x v="27"/>
    <x v="0"/>
    <s v="New York City"/>
    <x v="15"/>
    <x v="3"/>
    <x v="2"/>
    <x v="7"/>
    <s v="No"/>
    <x v="1"/>
    <n v="25.98"/>
    <n v="2"/>
    <n v="0"/>
    <n v="0.77939999999999898"/>
  </r>
  <r>
    <x v="27"/>
    <x v="0"/>
    <s v="New York City"/>
    <x v="15"/>
    <x v="3"/>
    <x v="1"/>
    <x v="6"/>
    <s v="No"/>
    <x v="0"/>
    <n v="3.28"/>
    <n v="2"/>
    <n v="0"/>
    <n v="1.4759999999999998"/>
  </r>
  <r>
    <x v="27"/>
    <x v="0"/>
    <s v="New York City"/>
    <x v="15"/>
    <x v="3"/>
    <x v="1"/>
    <x v="4"/>
    <s v="No"/>
    <x v="2"/>
    <n v="459.88"/>
    <n v="4"/>
    <n v="0"/>
    <n v="13.796400000000006"/>
  </r>
  <r>
    <x v="27"/>
    <x v="0"/>
    <s v="New York City"/>
    <x v="15"/>
    <x v="3"/>
    <x v="1"/>
    <x v="14"/>
    <s v="No"/>
    <x v="0"/>
    <n v="7.76"/>
    <n v="2"/>
    <n v="0"/>
    <n v="2.2503999999999991"/>
  </r>
  <r>
    <x v="27"/>
    <x v="0"/>
    <s v="New York City"/>
    <x v="15"/>
    <x v="3"/>
    <x v="1"/>
    <x v="6"/>
    <s v="Yes"/>
    <x v="0"/>
    <n v="71.959999999999994"/>
    <n v="2"/>
    <n v="0"/>
    <n v="17.989999999999995"/>
  </r>
  <r>
    <x v="27"/>
    <x v="0"/>
    <s v="New York City"/>
    <x v="15"/>
    <x v="3"/>
    <x v="1"/>
    <x v="14"/>
    <s v="No"/>
    <x v="1"/>
    <n v="54.900000000000006"/>
    <n v="5"/>
    <n v="0"/>
    <n v="15.372000000000003"/>
  </r>
  <r>
    <x v="27"/>
    <x v="0"/>
    <s v="New York City"/>
    <x v="15"/>
    <x v="3"/>
    <x v="1"/>
    <x v="8"/>
    <s v="No"/>
    <x v="0"/>
    <n v="9.2799999999999994"/>
    <n v="2"/>
    <n v="0.2"/>
    <n v="3.2479999999999998"/>
  </r>
  <r>
    <x v="352"/>
    <x v="1"/>
    <s v="Henderson"/>
    <x v="33"/>
    <x v="1"/>
    <x v="0"/>
    <x v="3"/>
    <s v="No"/>
    <x v="2"/>
    <n v="1685.88"/>
    <n v="6"/>
    <n v="0"/>
    <n v="320.31720000000001"/>
  </r>
  <r>
    <x v="352"/>
    <x v="1"/>
    <s v="Henderson"/>
    <x v="33"/>
    <x v="1"/>
    <x v="1"/>
    <x v="8"/>
    <s v="No"/>
    <x v="0"/>
    <n v="5.7280000000000006"/>
    <n v="2"/>
    <n v="0.2"/>
    <n v="2.0047999999999995"/>
  </r>
  <r>
    <x v="490"/>
    <x v="0"/>
    <s v="Seattle"/>
    <x v="4"/>
    <x v="1"/>
    <x v="1"/>
    <x v="10"/>
    <s v="Yes"/>
    <x v="0"/>
    <n v="61.96"/>
    <n v="2"/>
    <n v="0"/>
    <n v="27.881999999999998"/>
  </r>
  <r>
    <x v="490"/>
    <x v="0"/>
    <s v="Seattle"/>
    <x v="4"/>
    <x v="1"/>
    <x v="1"/>
    <x v="8"/>
    <s v="No"/>
    <x v="1"/>
    <n v="1.3440000000000001"/>
    <n v="1"/>
    <n v="0.2"/>
    <n v="0.47039999999999987"/>
  </r>
  <r>
    <x v="687"/>
    <x v="1"/>
    <s v="New York City"/>
    <x v="15"/>
    <x v="3"/>
    <x v="1"/>
    <x v="10"/>
    <s v="No"/>
    <x v="0"/>
    <n v="17.940000000000001"/>
    <n v="3"/>
    <n v="0"/>
    <n v="8.7906000000000013"/>
  </r>
  <r>
    <x v="55"/>
    <x v="1"/>
    <s v="Seattle"/>
    <x v="4"/>
    <x v="1"/>
    <x v="1"/>
    <x v="8"/>
    <s v="No"/>
    <x v="2"/>
    <n v="13.904"/>
    <n v="2"/>
    <n v="0.2"/>
    <n v="4.5187999999999997"/>
  </r>
  <r>
    <x v="152"/>
    <x v="1"/>
    <s v="Smyrna"/>
    <x v="18"/>
    <x v="0"/>
    <x v="1"/>
    <x v="8"/>
    <s v="No"/>
    <x v="0"/>
    <n v="67.194000000000003"/>
    <n v="1"/>
    <n v="0.7"/>
    <n v="-51.515399999999985"/>
  </r>
  <r>
    <x v="2"/>
    <x v="0"/>
    <s v="Seattle"/>
    <x v="4"/>
    <x v="1"/>
    <x v="1"/>
    <x v="10"/>
    <s v="Yes"/>
    <x v="0"/>
    <n v="41.86"/>
    <n v="7"/>
    <n v="0"/>
    <n v="18.837"/>
  </r>
  <r>
    <x v="2"/>
    <x v="0"/>
    <s v="Seattle"/>
    <x v="4"/>
    <x v="1"/>
    <x v="0"/>
    <x v="0"/>
    <s v="No"/>
    <x v="1"/>
    <n v="141.96"/>
    <n v="2"/>
    <n v="0"/>
    <n v="41.168399999999991"/>
  </r>
  <r>
    <x v="751"/>
    <x v="1"/>
    <s v="New York City"/>
    <x v="15"/>
    <x v="3"/>
    <x v="0"/>
    <x v="5"/>
    <s v="No"/>
    <x v="0"/>
    <n v="10.02"/>
    <n v="3"/>
    <n v="0"/>
    <n v="4.4088000000000012"/>
  </r>
  <r>
    <x v="751"/>
    <x v="1"/>
    <s v="New York City"/>
    <x v="15"/>
    <x v="3"/>
    <x v="1"/>
    <x v="10"/>
    <s v="No"/>
    <x v="2"/>
    <n v="144.12"/>
    <n v="3"/>
    <n v="0"/>
    <n v="69.177599999999984"/>
  </r>
  <r>
    <x v="506"/>
    <x v="0"/>
    <s v="Atlanta"/>
    <x v="32"/>
    <x v="0"/>
    <x v="1"/>
    <x v="10"/>
    <s v="No"/>
    <x v="0"/>
    <n v="17.940000000000001"/>
    <n v="3"/>
    <n v="0"/>
    <n v="8.7906000000000013"/>
  </r>
  <r>
    <x v="506"/>
    <x v="0"/>
    <s v="Atlanta"/>
    <x v="32"/>
    <x v="0"/>
    <x v="1"/>
    <x v="6"/>
    <s v="Yes"/>
    <x v="0"/>
    <n v="13.89"/>
    <n v="3"/>
    <n v="0"/>
    <n v="4.5836999999999994"/>
  </r>
  <r>
    <x v="594"/>
    <x v="0"/>
    <s v="Newark"/>
    <x v="13"/>
    <x v="3"/>
    <x v="1"/>
    <x v="10"/>
    <s v="No"/>
    <x v="1"/>
    <n v="16.45"/>
    <n v="5"/>
    <n v="0"/>
    <n v="7.5669999999999993"/>
  </r>
  <r>
    <x v="594"/>
    <x v="0"/>
    <s v="Newark"/>
    <x v="13"/>
    <x v="3"/>
    <x v="0"/>
    <x v="5"/>
    <s v="No"/>
    <x v="0"/>
    <n v="19.920000000000002"/>
    <n v="4"/>
    <n v="0"/>
    <n v="6.573599999999999"/>
  </r>
  <r>
    <x v="7"/>
    <x v="0"/>
    <s v="Nashville"/>
    <x v="18"/>
    <x v="0"/>
    <x v="2"/>
    <x v="11"/>
    <s v="No"/>
    <x v="2"/>
    <n v="35.167999999999999"/>
    <n v="4"/>
    <n v="0.2"/>
    <n v="8.3524000000000012"/>
  </r>
  <r>
    <x v="7"/>
    <x v="0"/>
    <s v="Nashville"/>
    <x v="18"/>
    <x v="0"/>
    <x v="1"/>
    <x v="10"/>
    <s v="No"/>
    <x v="0"/>
    <n v="123.08799999999999"/>
    <n v="7"/>
    <n v="0.2"/>
    <n v="40.003599999999999"/>
  </r>
  <r>
    <x v="499"/>
    <x v="2"/>
    <s v="Richmond"/>
    <x v="14"/>
    <x v="2"/>
    <x v="0"/>
    <x v="3"/>
    <s v="Yes"/>
    <x v="0"/>
    <n v="257.94"/>
    <n v="3"/>
    <n v="0"/>
    <n v="67.064400000000006"/>
  </r>
  <r>
    <x v="499"/>
    <x v="2"/>
    <s v="Richmond"/>
    <x v="14"/>
    <x v="2"/>
    <x v="2"/>
    <x v="7"/>
    <s v="No"/>
    <x v="1"/>
    <n v="1879.96"/>
    <n v="4"/>
    <n v="0"/>
    <n v="545.18839999999977"/>
  </r>
  <r>
    <x v="499"/>
    <x v="2"/>
    <s v="Richmond"/>
    <x v="14"/>
    <x v="2"/>
    <x v="0"/>
    <x v="5"/>
    <s v="No"/>
    <x v="0"/>
    <n v="27.46"/>
    <n v="2"/>
    <n v="0"/>
    <n v="9.8856000000000002"/>
  </r>
  <r>
    <x v="499"/>
    <x v="2"/>
    <s v="Richmond"/>
    <x v="14"/>
    <x v="2"/>
    <x v="2"/>
    <x v="7"/>
    <s v="No"/>
    <x v="2"/>
    <n v="89.98"/>
    <n v="2"/>
    <n v="0"/>
    <n v="43.190399999999997"/>
  </r>
  <r>
    <x v="499"/>
    <x v="2"/>
    <s v="Richmond"/>
    <x v="14"/>
    <x v="2"/>
    <x v="0"/>
    <x v="1"/>
    <s v="No"/>
    <x v="0"/>
    <n v="828.59999999999991"/>
    <n v="3"/>
    <n v="0"/>
    <n v="240.29399999999995"/>
  </r>
  <r>
    <x v="286"/>
    <x v="0"/>
    <s v="Miami"/>
    <x v="2"/>
    <x v="0"/>
    <x v="1"/>
    <x v="8"/>
    <s v="Yes"/>
    <x v="0"/>
    <n v="7.2300000000000022"/>
    <n v="5"/>
    <n v="0.7"/>
    <n v="-5.7840000000000007"/>
  </r>
  <r>
    <x v="286"/>
    <x v="0"/>
    <s v="Miami"/>
    <x v="2"/>
    <x v="0"/>
    <x v="1"/>
    <x v="4"/>
    <s v="No"/>
    <x v="1"/>
    <n v="17.440000000000001"/>
    <n v="2"/>
    <n v="0.2"/>
    <n v="1.3079999999999989"/>
  </r>
  <r>
    <x v="286"/>
    <x v="0"/>
    <s v="Miami"/>
    <x v="2"/>
    <x v="0"/>
    <x v="1"/>
    <x v="8"/>
    <s v="No"/>
    <x v="0"/>
    <n v="62.88000000000001"/>
    <n v="4"/>
    <n v="0.7"/>
    <n v="-50.304000000000002"/>
  </r>
  <r>
    <x v="286"/>
    <x v="0"/>
    <s v="Miami"/>
    <x v="2"/>
    <x v="0"/>
    <x v="0"/>
    <x v="0"/>
    <s v="No"/>
    <x v="2"/>
    <n v="290.35200000000003"/>
    <n v="3"/>
    <n v="0.2"/>
    <n v="-36.294000000000011"/>
  </r>
  <r>
    <x v="228"/>
    <x v="0"/>
    <s v="Saint Charles"/>
    <x v="25"/>
    <x v="2"/>
    <x v="2"/>
    <x v="11"/>
    <s v="No"/>
    <x v="0"/>
    <n v="113.52"/>
    <n v="4"/>
    <n v="0"/>
    <n v="46.543199999999999"/>
  </r>
  <r>
    <x v="228"/>
    <x v="0"/>
    <s v="Saint Charles"/>
    <x v="25"/>
    <x v="2"/>
    <x v="0"/>
    <x v="5"/>
    <s v="Yes"/>
    <x v="0"/>
    <n v="135.29999999999998"/>
    <n v="5"/>
    <n v="0"/>
    <n v="37.883999999999993"/>
  </r>
  <r>
    <x v="6"/>
    <x v="2"/>
    <s v="Virginia Beach"/>
    <x v="17"/>
    <x v="0"/>
    <x v="0"/>
    <x v="5"/>
    <s v="No"/>
    <x v="1"/>
    <n v="111.15"/>
    <n v="5"/>
    <n v="0"/>
    <n v="48.906000000000006"/>
  </r>
  <r>
    <x v="762"/>
    <x v="2"/>
    <s v="Philadelphia"/>
    <x v="9"/>
    <x v="3"/>
    <x v="2"/>
    <x v="7"/>
    <s v="No"/>
    <x v="0"/>
    <n v="776.84999999999991"/>
    <n v="5"/>
    <n v="0.4"/>
    <n v="-181.26499999999999"/>
  </r>
  <r>
    <x v="762"/>
    <x v="2"/>
    <s v="Philadelphia"/>
    <x v="9"/>
    <x v="3"/>
    <x v="1"/>
    <x v="8"/>
    <s v="No"/>
    <x v="2"/>
    <n v="12.294"/>
    <n v="1"/>
    <n v="0.7"/>
    <n v="-8.6057999999999986"/>
  </r>
  <r>
    <x v="762"/>
    <x v="2"/>
    <s v="Philadelphia"/>
    <x v="9"/>
    <x v="3"/>
    <x v="0"/>
    <x v="3"/>
    <s v="No"/>
    <x v="0"/>
    <n v="154.76400000000001"/>
    <n v="3"/>
    <n v="0.4"/>
    <n v="-46.429200000000023"/>
  </r>
  <r>
    <x v="762"/>
    <x v="2"/>
    <s v="Philadelphia"/>
    <x v="9"/>
    <x v="3"/>
    <x v="1"/>
    <x v="4"/>
    <s v="Yes"/>
    <x v="0"/>
    <n v="43.28"/>
    <n v="1"/>
    <n v="0.2"/>
    <n v="3.2460000000000022"/>
  </r>
  <r>
    <x v="558"/>
    <x v="0"/>
    <s v="Long Beach"/>
    <x v="15"/>
    <x v="3"/>
    <x v="1"/>
    <x v="10"/>
    <s v="No"/>
    <x v="1"/>
    <n v="92.94"/>
    <n v="3"/>
    <n v="0"/>
    <n v="41.822999999999993"/>
  </r>
  <r>
    <x v="558"/>
    <x v="0"/>
    <s v="Long Beach"/>
    <x v="15"/>
    <x v="3"/>
    <x v="1"/>
    <x v="9"/>
    <s v="No"/>
    <x v="0"/>
    <n v="52.56"/>
    <n v="3"/>
    <n v="0"/>
    <n v="18.396000000000001"/>
  </r>
  <r>
    <x v="104"/>
    <x v="0"/>
    <s v="Houston"/>
    <x v="5"/>
    <x v="2"/>
    <x v="2"/>
    <x v="7"/>
    <s v="No"/>
    <x v="2"/>
    <n v="971.88000000000011"/>
    <n v="3"/>
    <n v="0.2"/>
    <n v="109.33649999999994"/>
  </r>
  <r>
    <x v="676"/>
    <x v="2"/>
    <s v="Tuscaloosa"/>
    <x v="19"/>
    <x v="0"/>
    <x v="0"/>
    <x v="1"/>
    <s v="No"/>
    <x v="0"/>
    <n v="141.96"/>
    <n v="2"/>
    <n v="0"/>
    <n v="35.490000000000009"/>
  </r>
  <r>
    <x v="743"/>
    <x v="0"/>
    <s v="Mesa"/>
    <x v="16"/>
    <x v="1"/>
    <x v="0"/>
    <x v="3"/>
    <s v="Yes"/>
    <x v="0"/>
    <n v="182.55"/>
    <n v="2"/>
    <n v="0.5"/>
    <n v="-135.08699999999999"/>
  </r>
  <r>
    <x v="162"/>
    <x v="1"/>
    <s v="Jacksonville"/>
    <x v="3"/>
    <x v="0"/>
    <x v="1"/>
    <x v="10"/>
    <s v="No"/>
    <x v="1"/>
    <n v="88.768000000000001"/>
    <n v="2"/>
    <n v="0.2"/>
    <n v="31.068799999999996"/>
  </r>
  <r>
    <x v="493"/>
    <x v="0"/>
    <s v="Chicago"/>
    <x v="10"/>
    <x v="2"/>
    <x v="1"/>
    <x v="9"/>
    <s v="No"/>
    <x v="0"/>
    <n v="53.087999999999994"/>
    <n v="7"/>
    <n v="0.8"/>
    <n v="-108.8304"/>
  </r>
  <r>
    <x v="23"/>
    <x v="0"/>
    <s v="Columbus"/>
    <x v="32"/>
    <x v="0"/>
    <x v="0"/>
    <x v="5"/>
    <s v="No"/>
    <x v="2"/>
    <n v="275.88"/>
    <n v="6"/>
    <n v="0"/>
    <n v="46.899599999999964"/>
  </r>
  <r>
    <x v="23"/>
    <x v="0"/>
    <s v="Columbus"/>
    <x v="32"/>
    <x v="0"/>
    <x v="1"/>
    <x v="8"/>
    <s v="No"/>
    <x v="0"/>
    <n v="157.89999999999998"/>
    <n v="5"/>
    <n v="0"/>
    <n v="74.212999999999994"/>
  </r>
  <r>
    <x v="409"/>
    <x v="0"/>
    <s v="Orange"/>
    <x v="30"/>
    <x v="3"/>
    <x v="1"/>
    <x v="2"/>
    <s v="Yes"/>
    <x v="0"/>
    <n v="4.91"/>
    <n v="1"/>
    <n v="0"/>
    <n v="2.4058999999999999"/>
  </r>
  <r>
    <x v="417"/>
    <x v="0"/>
    <s v="Los Angeles"/>
    <x v="1"/>
    <x v="1"/>
    <x v="1"/>
    <x v="4"/>
    <s v="No"/>
    <x v="1"/>
    <n v="87.92"/>
    <n v="4"/>
    <n v="0"/>
    <n v="0.87919999999999732"/>
  </r>
  <r>
    <x v="417"/>
    <x v="0"/>
    <s v="Los Angeles"/>
    <x v="1"/>
    <x v="1"/>
    <x v="1"/>
    <x v="10"/>
    <s v="No"/>
    <x v="0"/>
    <n v="5.98"/>
    <n v="1"/>
    <n v="0"/>
    <n v="2.9302000000000001"/>
  </r>
  <r>
    <x v="408"/>
    <x v="2"/>
    <s v="Chicago"/>
    <x v="10"/>
    <x v="2"/>
    <x v="2"/>
    <x v="7"/>
    <s v="No"/>
    <x v="2"/>
    <n v="222.38400000000001"/>
    <n v="2"/>
    <n v="0.2"/>
    <n v="16.678799999999995"/>
  </r>
  <r>
    <x v="408"/>
    <x v="2"/>
    <s v="Chicago"/>
    <x v="10"/>
    <x v="2"/>
    <x v="1"/>
    <x v="13"/>
    <s v="No"/>
    <x v="0"/>
    <n v="16"/>
    <n v="4"/>
    <n v="0.2"/>
    <n v="5.6"/>
  </r>
  <r>
    <x v="474"/>
    <x v="0"/>
    <s v="Richmond"/>
    <x v="17"/>
    <x v="0"/>
    <x v="1"/>
    <x v="10"/>
    <s v="Yes"/>
    <x v="0"/>
    <n v="21.84"/>
    <n v="3"/>
    <n v="0"/>
    <n v="10.92"/>
  </r>
  <r>
    <x v="474"/>
    <x v="0"/>
    <s v="Richmond"/>
    <x v="17"/>
    <x v="0"/>
    <x v="1"/>
    <x v="8"/>
    <s v="No"/>
    <x v="1"/>
    <n v="15.600000000000001"/>
    <n v="5"/>
    <n v="0"/>
    <n v="7.6440000000000001"/>
  </r>
  <r>
    <x v="692"/>
    <x v="1"/>
    <s v="Troy"/>
    <x v="15"/>
    <x v="3"/>
    <x v="1"/>
    <x v="12"/>
    <s v="No"/>
    <x v="0"/>
    <n v="247.84"/>
    <n v="8"/>
    <n v="0"/>
    <n v="121.44159999999999"/>
  </r>
  <r>
    <x v="692"/>
    <x v="1"/>
    <s v="Troy"/>
    <x v="15"/>
    <x v="3"/>
    <x v="1"/>
    <x v="8"/>
    <s v="No"/>
    <x v="2"/>
    <n v="9.9120000000000008"/>
    <n v="3"/>
    <n v="0.2"/>
    <n v="3.3452999999999995"/>
  </r>
  <r>
    <x v="242"/>
    <x v="0"/>
    <s v="Providence"/>
    <x v="34"/>
    <x v="3"/>
    <x v="1"/>
    <x v="4"/>
    <s v="No"/>
    <x v="0"/>
    <n v="69.52"/>
    <n v="2"/>
    <n v="0"/>
    <n v="17.379999999999995"/>
  </r>
  <r>
    <x v="268"/>
    <x v="0"/>
    <s v="San Francisco"/>
    <x v="1"/>
    <x v="1"/>
    <x v="1"/>
    <x v="6"/>
    <s v="Yes"/>
    <x v="0"/>
    <n v="11.52"/>
    <n v="4"/>
    <n v="0"/>
    <n v="3.2256"/>
  </r>
  <r>
    <x v="268"/>
    <x v="0"/>
    <s v="San Francisco"/>
    <x v="1"/>
    <x v="1"/>
    <x v="0"/>
    <x v="1"/>
    <s v="No"/>
    <x v="1"/>
    <n v="717.72"/>
    <n v="3"/>
    <n v="0.2"/>
    <n v="71.77200000000002"/>
  </r>
  <r>
    <x v="268"/>
    <x v="0"/>
    <s v="San Francisco"/>
    <x v="1"/>
    <x v="1"/>
    <x v="1"/>
    <x v="4"/>
    <s v="No"/>
    <x v="0"/>
    <n v="236.5"/>
    <n v="10"/>
    <n v="0"/>
    <n v="68.584999999999994"/>
  </r>
  <r>
    <x v="268"/>
    <x v="0"/>
    <s v="San Francisco"/>
    <x v="1"/>
    <x v="1"/>
    <x v="0"/>
    <x v="3"/>
    <s v="No"/>
    <x v="2"/>
    <n v="170.35200000000003"/>
    <n v="3"/>
    <n v="0.2"/>
    <n v="19.164599999999979"/>
  </r>
  <r>
    <x v="306"/>
    <x v="0"/>
    <s v="New York City"/>
    <x v="15"/>
    <x v="3"/>
    <x v="0"/>
    <x v="1"/>
    <s v="No"/>
    <x v="0"/>
    <n v="145.76400000000001"/>
    <n v="2"/>
    <n v="0.1"/>
    <n v="3.2392000000000074"/>
  </r>
  <r>
    <x v="611"/>
    <x v="0"/>
    <s v="San Francisco"/>
    <x v="1"/>
    <x v="1"/>
    <x v="2"/>
    <x v="11"/>
    <s v="Yes"/>
    <x v="0"/>
    <n v="107.97"/>
    <n v="3"/>
    <n v="0"/>
    <n v="22.6737"/>
  </r>
  <r>
    <x v="96"/>
    <x v="1"/>
    <s v="Houston"/>
    <x v="5"/>
    <x v="2"/>
    <x v="2"/>
    <x v="11"/>
    <s v="No"/>
    <x v="1"/>
    <n v="143.96"/>
    <n v="5"/>
    <n v="0.2"/>
    <n v="1.7995000000000019"/>
  </r>
  <r>
    <x v="96"/>
    <x v="1"/>
    <s v="Houston"/>
    <x v="5"/>
    <x v="2"/>
    <x v="2"/>
    <x v="16"/>
    <s v="No"/>
    <x v="0"/>
    <n v="2399.96"/>
    <n v="5"/>
    <n v="0.2"/>
    <n v="569.99050000000011"/>
  </r>
  <r>
    <x v="96"/>
    <x v="1"/>
    <s v="Houston"/>
    <x v="5"/>
    <x v="2"/>
    <x v="1"/>
    <x v="10"/>
    <s v="No"/>
    <x v="2"/>
    <n v="74.352000000000004"/>
    <n v="3"/>
    <n v="0.2"/>
    <n v="23.234999999999992"/>
  </r>
  <r>
    <x v="96"/>
    <x v="1"/>
    <s v="Houston"/>
    <x v="5"/>
    <x v="2"/>
    <x v="1"/>
    <x v="9"/>
    <s v="No"/>
    <x v="0"/>
    <n v="87.167999999999978"/>
    <n v="8"/>
    <n v="0.8"/>
    <n v="-226.63679999999999"/>
  </r>
  <r>
    <x v="96"/>
    <x v="1"/>
    <s v="Houston"/>
    <x v="5"/>
    <x v="2"/>
    <x v="1"/>
    <x v="4"/>
    <s v="Yes"/>
    <x v="0"/>
    <n v="32.231999999999999"/>
    <n v="3"/>
    <n v="0.2"/>
    <n v="2.4173999999999989"/>
  </r>
  <r>
    <x v="501"/>
    <x v="1"/>
    <s v="Philadelphia"/>
    <x v="9"/>
    <x v="3"/>
    <x v="1"/>
    <x v="8"/>
    <s v="No"/>
    <x v="1"/>
    <n v="2.2020000000000004"/>
    <n v="2"/>
    <n v="0.7"/>
    <n v="-1.5413999999999999"/>
  </r>
  <r>
    <x v="501"/>
    <x v="1"/>
    <s v="Philadelphia"/>
    <x v="9"/>
    <x v="3"/>
    <x v="1"/>
    <x v="8"/>
    <s v="No"/>
    <x v="0"/>
    <n v="9.3960000000000008"/>
    <n v="3"/>
    <n v="0.7"/>
    <n v="-7.5167999999999964"/>
  </r>
  <r>
    <x v="53"/>
    <x v="0"/>
    <s v="Baltimore"/>
    <x v="39"/>
    <x v="3"/>
    <x v="2"/>
    <x v="7"/>
    <s v="No"/>
    <x v="2"/>
    <n v="89.97"/>
    <n v="3"/>
    <n v="0"/>
    <n v="25.191600000000005"/>
  </r>
  <r>
    <x v="705"/>
    <x v="1"/>
    <s v="Athens"/>
    <x v="32"/>
    <x v="0"/>
    <x v="1"/>
    <x v="6"/>
    <s v="No"/>
    <x v="0"/>
    <n v="12.78"/>
    <n v="3"/>
    <n v="0"/>
    <n v="5.2397999999999998"/>
  </r>
  <r>
    <x v="596"/>
    <x v="0"/>
    <s v="Lancaster"/>
    <x v="24"/>
    <x v="3"/>
    <x v="2"/>
    <x v="11"/>
    <s v="Yes"/>
    <x v="0"/>
    <n v="40"/>
    <n v="2"/>
    <n v="0.2"/>
    <n v="0.5"/>
  </r>
  <r>
    <x v="125"/>
    <x v="2"/>
    <s v="Los Angeles"/>
    <x v="1"/>
    <x v="1"/>
    <x v="1"/>
    <x v="8"/>
    <s v="No"/>
    <x v="1"/>
    <n v="23.24"/>
    <n v="5"/>
    <n v="0.2"/>
    <n v="7.5529999999999982"/>
  </r>
  <r>
    <x v="49"/>
    <x v="0"/>
    <s v="Baltimore"/>
    <x v="39"/>
    <x v="3"/>
    <x v="0"/>
    <x v="1"/>
    <s v="No"/>
    <x v="0"/>
    <n v="908.82"/>
    <n v="9"/>
    <n v="0"/>
    <n v="227.20500000000004"/>
  </r>
  <r>
    <x v="525"/>
    <x v="2"/>
    <s v="Houston"/>
    <x v="5"/>
    <x v="2"/>
    <x v="1"/>
    <x v="14"/>
    <s v="No"/>
    <x v="2"/>
    <n v="5.5520000000000005"/>
    <n v="2"/>
    <n v="0.2"/>
    <n v="-1.0410000000000006"/>
  </r>
  <r>
    <x v="525"/>
    <x v="2"/>
    <s v="Houston"/>
    <x v="5"/>
    <x v="2"/>
    <x v="1"/>
    <x v="6"/>
    <s v="No"/>
    <x v="0"/>
    <n v="8.016"/>
    <n v="3"/>
    <n v="0.2"/>
    <n v="1.0019999999999993"/>
  </r>
  <r>
    <x v="525"/>
    <x v="2"/>
    <s v="Houston"/>
    <x v="5"/>
    <x v="2"/>
    <x v="0"/>
    <x v="1"/>
    <s v="Yes"/>
    <x v="0"/>
    <n v="74.591999999999999"/>
    <n v="4"/>
    <n v="0.3"/>
    <n v="-2.1312000000000033"/>
  </r>
  <r>
    <x v="525"/>
    <x v="2"/>
    <s v="Houston"/>
    <x v="5"/>
    <x v="2"/>
    <x v="0"/>
    <x v="5"/>
    <s v="No"/>
    <x v="1"/>
    <n v="16.784000000000002"/>
    <n v="2"/>
    <n v="0.6"/>
    <n v="-22.238800000000001"/>
  </r>
  <r>
    <x v="525"/>
    <x v="2"/>
    <s v="Houston"/>
    <x v="5"/>
    <x v="2"/>
    <x v="1"/>
    <x v="9"/>
    <s v="No"/>
    <x v="0"/>
    <n v="38.86399999999999"/>
    <n v="4"/>
    <n v="0.8"/>
    <n v="-99.103200000000044"/>
  </r>
  <r>
    <x v="108"/>
    <x v="2"/>
    <s v="San Diego"/>
    <x v="1"/>
    <x v="1"/>
    <x v="2"/>
    <x v="7"/>
    <s v="No"/>
    <x v="2"/>
    <n v="203.976"/>
    <n v="3"/>
    <n v="0.2"/>
    <n v="25.496999999999986"/>
  </r>
  <r>
    <x v="108"/>
    <x v="2"/>
    <s v="San Diego"/>
    <x v="1"/>
    <x v="1"/>
    <x v="0"/>
    <x v="3"/>
    <s v="No"/>
    <x v="0"/>
    <n v="674.35200000000009"/>
    <n v="3"/>
    <n v="0.2"/>
    <n v="-8.4294000000000153"/>
  </r>
  <r>
    <x v="523"/>
    <x v="0"/>
    <s v="Hialeah"/>
    <x v="2"/>
    <x v="0"/>
    <x v="1"/>
    <x v="8"/>
    <s v="Yes"/>
    <x v="0"/>
    <n v="5.3880000000000008"/>
    <n v="4"/>
    <n v="0.7"/>
    <n v="-4.49"/>
  </r>
  <r>
    <x v="523"/>
    <x v="0"/>
    <s v="Hialeah"/>
    <x v="2"/>
    <x v="0"/>
    <x v="1"/>
    <x v="6"/>
    <s v="No"/>
    <x v="1"/>
    <n v="30.975999999999999"/>
    <n v="8"/>
    <n v="0.2"/>
    <n v="5.0335999999999999"/>
  </r>
  <r>
    <x v="365"/>
    <x v="0"/>
    <s v="Atlanta"/>
    <x v="32"/>
    <x v="0"/>
    <x v="1"/>
    <x v="4"/>
    <s v="No"/>
    <x v="0"/>
    <n v="1350.1200000000001"/>
    <n v="6"/>
    <n v="0"/>
    <n v="175.51560000000001"/>
  </r>
  <r>
    <x v="365"/>
    <x v="0"/>
    <s v="Atlanta"/>
    <x v="32"/>
    <x v="0"/>
    <x v="1"/>
    <x v="8"/>
    <s v="No"/>
    <x v="2"/>
    <n v="15.92"/>
    <n v="4"/>
    <n v="0"/>
    <n v="7.4824000000000002"/>
  </r>
  <r>
    <x v="178"/>
    <x v="2"/>
    <s v="Seattle"/>
    <x v="4"/>
    <x v="1"/>
    <x v="0"/>
    <x v="5"/>
    <s v="No"/>
    <x v="0"/>
    <n v="19.54"/>
    <n v="2"/>
    <n v="0"/>
    <n v="7.2297999999999991"/>
  </r>
  <r>
    <x v="762"/>
    <x v="2"/>
    <s v="Los Angeles"/>
    <x v="1"/>
    <x v="1"/>
    <x v="1"/>
    <x v="6"/>
    <s v="Yes"/>
    <x v="0"/>
    <n v="21.400000000000002"/>
    <n v="5"/>
    <n v="0"/>
    <n v="6.2059999999999977"/>
  </r>
  <r>
    <x v="762"/>
    <x v="2"/>
    <s v="Los Angeles"/>
    <x v="1"/>
    <x v="1"/>
    <x v="1"/>
    <x v="2"/>
    <s v="No"/>
    <x v="1"/>
    <n v="12.6"/>
    <n v="2"/>
    <n v="0"/>
    <n v="5.7959999999999994"/>
  </r>
  <r>
    <x v="178"/>
    <x v="2"/>
    <s v="New York City"/>
    <x v="15"/>
    <x v="3"/>
    <x v="1"/>
    <x v="6"/>
    <s v="No"/>
    <x v="0"/>
    <n v="11.96"/>
    <n v="2"/>
    <n v="0"/>
    <n v="3.1096000000000004"/>
  </r>
  <r>
    <x v="178"/>
    <x v="2"/>
    <s v="New York City"/>
    <x v="15"/>
    <x v="3"/>
    <x v="2"/>
    <x v="7"/>
    <s v="No"/>
    <x v="2"/>
    <n v="138"/>
    <n v="2"/>
    <n v="0"/>
    <n v="34.5"/>
  </r>
  <r>
    <x v="520"/>
    <x v="0"/>
    <s v="Fort Lauderdale"/>
    <x v="2"/>
    <x v="0"/>
    <x v="2"/>
    <x v="7"/>
    <s v="No"/>
    <x v="0"/>
    <n v="116.75999999999999"/>
    <n v="1"/>
    <n v="0.2"/>
    <n v="14.594999999999985"/>
  </r>
  <r>
    <x v="520"/>
    <x v="0"/>
    <s v="Fort Lauderdale"/>
    <x v="2"/>
    <x v="0"/>
    <x v="0"/>
    <x v="3"/>
    <s v="Yes"/>
    <x v="0"/>
    <n v="331.02300000000008"/>
    <n v="7"/>
    <n v="0.45"/>
    <n v="-114.35339999999997"/>
  </r>
  <r>
    <x v="146"/>
    <x v="1"/>
    <s v="Rochester"/>
    <x v="15"/>
    <x v="3"/>
    <x v="0"/>
    <x v="5"/>
    <s v="No"/>
    <x v="1"/>
    <n v="756.80000000000007"/>
    <n v="5"/>
    <n v="0"/>
    <n v="75.679999999999978"/>
  </r>
  <r>
    <x v="450"/>
    <x v="2"/>
    <s v="Saint Charles"/>
    <x v="10"/>
    <x v="2"/>
    <x v="0"/>
    <x v="5"/>
    <s v="No"/>
    <x v="0"/>
    <n v="8.7360000000000007"/>
    <n v="3"/>
    <n v="0.6"/>
    <n v="-4.804800000000002"/>
  </r>
  <r>
    <x v="491"/>
    <x v="0"/>
    <s v="New York City"/>
    <x v="15"/>
    <x v="3"/>
    <x v="1"/>
    <x v="6"/>
    <s v="No"/>
    <x v="2"/>
    <n v="6.08"/>
    <n v="2"/>
    <n v="0"/>
    <n v="2.0671999999999997"/>
  </r>
  <r>
    <x v="441"/>
    <x v="0"/>
    <s v="San Francisco"/>
    <x v="1"/>
    <x v="1"/>
    <x v="0"/>
    <x v="5"/>
    <s v="No"/>
    <x v="0"/>
    <n v="17.46"/>
    <n v="2"/>
    <n v="0"/>
    <n v="5.936399999999999"/>
  </r>
  <r>
    <x v="441"/>
    <x v="0"/>
    <s v="San Francisco"/>
    <x v="1"/>
    <x v="1"/>
    <x v="2"/>
    <x v="15"/>
    <s v="Yes"/>
    <x v="0"/>
    <n v="369.16"/>
    <n v="11"/>
    <n v="0.2"/>
    <n v="32.301500000000019"/>
  </r>
  <r>
    <x v="18"/>
    <x v="1"/>
    <s v="Phoenix"/>
    <x v="16"/>
    <x v="1"/>
    <x v="1"/>
    <x v="6"/>
    <s v="No"/>
    <x v="1"/>
    <n v="2.9120000000000004"/>
    <n v="2"/>
    <n v="0.2"/>
    <n v="0.90999999999999981"/>
  </r>
  <r>
    <x v="18"/>
    <x v="1"/>
    <s v="Phoenix"/>
    <x v="16"/>
    <x v="1"/>
    <x v="1"/>
    <x v="10"/>
    <s v="No"/>
    <x v="0"/>
    <n v="20.736000000000004"/>
    <n v="4"/>
    <n v="0.2"/>
    <n v="7.2576000000000001"/>
  </r>
  <r>
    <x v="18"/>
    <x v="1"/>
    <s v="Phoenix"/>
    <x v="16"/>
    <x v="1"/>
    <x v="1"/>
    <x v="10"/>
    <s v="No"/>
    <x v="2"/>
    <n v="9.5680000000000014"/>
    <n v="2"/>
    <n v="0.2"/>
    <n v="2.9899999999999993"/>
  </r>
  <r>
    <x v="553"/>
    <x v="1"/>
    <s v="Seattle"/>
    <x v="4"/>
    <x v="1"/>
    <x v="1"/>
    <x v="10"/>
    <s v="No"/>
    <x v="0"/>
    <n v="30.18"/>
    <n v="3"/>
    <n v="0"/>
    <n v="13.8828"/>
  </r>
  <r>
    <x v="553"/>
    <x v="1"/>
    <s v="Seattle"/>
    <x v="4"/>
    <x v="1"/>
    <x v="1"/>
    <x v="8"/>
    <s v="Yes"/>
    <x v="0"/>
    <n v="51.648000000000003"/>
    <n v="12"/>
    <n v="0.2"/>
    <n v="18.7224"/>
  </r>
  <r>
    <x v="553"/>
    <x v="1"/>
    <s v="Seattle"/>
    <x v="4"/>
    <x v="1"/>
    <x v="1"/>
    <x v="8"/>
    <s v="No"/>
    <x v="1"/>
    <n v="11.231999999999999"/>
    <n v="3"/>
    <n v="0.2"/>
    <n v="3.9312000000000005"/>
  </r>
  <r>
    <x v="507"/>
    <x v="0"/>
    <s v="Camarillo"/>
    <x v="1"/>
    <x v="1"/>
    <x v="1"/>
    <x v="2"/>
    <s v="No"/>
    <x v="0"/>
    <n v="14.73"/>
    <n v="3"/>
    <n v="0"/>
    <n v="7.2176999999999998"/>
  </r>
  <r>
    <x v="304"/>
    <x v="1"/>
    <s v="Detroit"/>
    <x v="12"/>
    <x v="2"/>
    <x v="1"/>
    <x v="6"/>
    <s v="No"/>
    <x v="2"/>
    <n v="16.399999999999999"/>
    <n v="5"/>
    <n v="0"/>
    <n v="4.7559999999999985"/>
  </r>
  <r>
    <x v="304"/>
    <x v="1"/>
    <s v="Detroit"/>
    <x v="12"/>
    <x v="2"/>
    <x v="1"/>
    <x v="10"/>
    <s v="No"/>
    <x v="0"/>
    <n v="25.92"/>
    <n v="4"/>
    <n v="0"/>
    <n v="12.441600000000001"/>
  </r>
  <r>
    <x v="48"/>
    <x v="0"/>
    <s v="San Francisco"/>
    <x v="1"/>
    <x v="1"/>
    <x v="1"/>
    <x v="6"/>
    <s v="Yes"/>
    <x v="0"/>
    <n v="8.82"/>
    <n v="3"/>
    <n v="0"/>
    <n v="2.5577999999999994"/>
  </r>
  <r>
    <x v="48"/>
    <x v="0"/>
    <s v="San Francisco"/>
    <x v="1"/>
    <x v="1"/>
    <x v="1"/>
    <x v="8"/>
    <s v="No"/>
    <x v="1"/>
    <n v="62.496000000000009"/>
    <n v="2"/>
    <n v="0.2"/>
    <n v="21.873599999999996"/>
  </r>
  <r>
    <x v="48"/>
    <x v="0"/>
    <s v="San Francisco"/>
    <x v="1"/>
    <x v="1"/>
    <x v="2"/>
    <x v="11"/>
    <s v="No"/>
    <x v="0"/>
    <n v="339.96"/>
    <n v="4"/>
    <n v="0"/>
    <n v="122.38559999999998"/>
  </r>
  <r>
    <x v="48"/>
    <x v="0"/>
    <s v="San Francisco"/>
    <x v="1"/>
    <x v="1"/>
    <x v="1"/>
    <x v="8"/>
    <s v="No"/>
    <x v="2"/>
    <n v="49.568000000000005"/>
    <n v="2"/>
    <n v="0.2"/>
    <n v="17.348799999999997"/>
  </r>
  <r>
    <x v="443"/>
    <x v="0"/>
    <s v="Philadelphia"/>
    <x v="9"/>
    <x v="3"/>
    <x v="1"/>
    <x v="8"/>
    <s v="No"/>
    <x v="0"/>
    <n v="274.49100000000004"/>
    <n v="3"/>
    <n v="0.7"/>
    <n v="-228.74250000000006"/>
  </r>
  <r>
    <x v="592"/>
    <x v="0"/>
    <s v="New York City"/>
    <x v="15"/>
    <x v="3"/>
    <x v="2"/>
    <x v="7"/>
    <s v="Yes"/>
    <x v="0"/>
    <n v="137.94"/>
    <n v="3"/>
    <n v="0"/>
    <n v="35.864399999999996"/>
  </r>
  <r>
    <x v="498"/>
    <x v="0"/>
    <s v="Chicago"/>
    <x v="10"/>
    <x v="2"/>
    <x v="2"/>
    <x v="11"/>
    <s v="No"/>
    <x v="1"/>
    <n v="40.68"/>
    <n v="3"/>
    <n v="0.2"/>
    <n v="-7.1190000000000015"/>
  </r>
  <r>
    <x v="181"/>
    <x v="0"/>
    <s v="San Francisco"/>
    <x v="1"/>
    <x v="1"/>
    <x v="2"/>
    <x v="7"/>
    <s v="No"/>
    <x v="0"/>
    <n v="110.376"/>
    <n v="3"/>
    <n v="0.2"/>
    <n v="12.417299999999997"/>
  </r>
  <r>
    <x v="181"/>
    <x v="0"/>
    <s v="San Francisco"/>
    <x v="1"/>
    <x v="1"/>
    <x v="1"/>
    <x v="9"/>
    <s v="No"/>
    <x v="2"/>
    <n v="151.62"/>
    <n v="7"/>
    <n v="0"/>
    <n v="50.03459999999999"/>
  </r>
  <r>
    <x v="181"/>
    <x v="0"/>
    <s v="San Francisco"/>
    <x v="1"/>
    <x v="1"/>
    <x v="0"/>
    <x v="5"/>
    <s v="No"/>
    <x v="0"/>
    <n v="30.8"/>
    <n v="4"/>
    <n v="0"/>
    <n v="10.163999999999998"/>
  </r>
  <r>
    <x v="20"/>
    <x v="1"/>
    <s v="Philadelphia"/>
    <x v="9"/>
    <x v="3"/>
    <x v="1"/>
    <x v="10"/>
    <s v="Yes"/>
    <x v="0"/>
    <n v="123.92000000000002"/>
    <n v="5"/>
    <n v="0.2"/>
    <n v="38.724999999999994"/>
  </r>
  <r>
    <x v="20"/>
    <x v="1"/>
    <s v="Philadelphia"/>
    <x v="9"/>
    <x v="3"/>
    <x v="2"/>
    <x v="11"/>
    <s v="No"/>
    <x v="1"/>
    <n v="1319.8"/>
    <n v="5"/>
    <n v="0.2"/>
    <n v="214.4674999999998"/>
  </r>
  <r>
    <x v="742"/>
    <x v="0"/>
    <s v="San Francisco"/>
    <x v="1"/>
    <x v="1"/>
    <x v="1"/>
    <x v="8"/>
    <s v="No"/>
    <x v="0"/>
    <n v="89.712000000000018"/>
    <n v="6"/>
    <n v="0.2"/>
    <n v="30.277799999999992"/>
  </r>
  <r>
    <x v="742"/>
    <x v="0"/>
    <s v="San Francisco"/>
    <x v="1"/>
    <x v="1"/>
    <x v="1"/>
    <x v="10"/>
    <s v="No"/>
    <x v="2"/>
    <n v="22.830000000000002"/>
    <n v="3"/>
    <n v="0"/>
    <n v="10.7301"/>
  </r>
  <r>
    <x v="618"/>
    <x v="0"/>
    <s v="Fairfield"/>
    <x v="29"/>
    <x v="3"/>
    <x v="1"/>
    <x v="8"/>
    <s v="No"/>
    <x v="0"/>
    <n v="30.88"/>
    <n v="2"/>
    <n v="0"/>
    <n v="15.44"/>
  </r>
  <r>
    <x v="618"/>
    <x v="0"/>
    <s v="Fairfield"/>
    <x v="29"/>
    <x v="3"/>
    <x v="1"/>
    <x v="9"/>
    <s v="Yes"/>
    <x v="0"/>
    <n v="465.16"/>
    <n v="2"/>
    <n v="0"/>
    <n v="120.94159999999999"/>
  </r>
  <r>
    <x v="618"/>
    <x v="0"/>
    <s v="Fairfield"/>
    <x v="29"/>
    <x v="3"/>
    <x v="1"/>
    <x v="10"/>
    <s v="No"/>
    <x v="1"/>
    <n v="27.12"/>
    <n v="4"/>
    <n v="0"/>
    <n v="12.475199999999999"/>
  </r>
  <r>
    <x v="673"/>
    <x v="0"/>
    <s v="New York City"/>
    <x v="15"/>
    <x v="3"/>
    <x v="0"/>
    <x v="5"/>
    <s v="No"/>
    <x v="0"/>
    <n v="113.6"/>
    <n v="8"/>
    <n v="0"/>
    <n v="44.304000000000002"/>
  </r>
  <r>
    <x v="673"/>
    <x v="0"/>
    <s v="New York City"/>
    <x v="15"/>
    <x v="3"/>
    <x v="1"/>
    <x v="10"/>
    <s v="No"/>
    <x v="2"/>
    <n v="12.96"/>
    <n v="2"/>
    <n v="0"/>
    <n v="6.3504000000000005"/>
  </r>
  <r>
    <x v="673"/>
    <x v="0"/>
    <s v="New York City"/>
    <x v="15"/>
    <x v="3"/>
    <x v="1"/>
    <x v="8"/>
    <s v="No"/>
    <x v="0"/>
    <n v="69.456000000000003"/>
    <n v="2"/>
    <n v="0.2"/>
    <n v="22.573199999999996"/>
  </r>
  <r>
    <x v="224"/>
    <x v="0"/>
    <s v="Los Angeles"/>
    <x v="1"/>
    <x v="1"/>
    <x v="1"/>
    <x v="6"/>
    <s v="Yes"/>
    <x v="0"/>
    <n v="8.64"/>
    <n v="3"/>
    <n v="0"/>
    <n v="2.4192"/>
  </r>
  <r>
    <x v="105"/>
    <x v="1"/>
    <s v="Philadelphia"/>
    <x v="9"/>
    <x v="3"/>
    <x v="2"/>
    <x v="15"/>
    <s v="No"/>
    <x v="1"/>
    <n v="341.99100000000004"/>
    <n v="3"/>
    <n v="0.7"/>
    <n v="-319.19159999999999"/>
  </r>
  <r>
    <x v="253"/>
    <x v="0"/>
    <s v="San Jose"/>
    <x v="1"/>
    <x v="1"/>
    <x v="0"/>
    <x v="5"/>
    <s v="No"/>
    <x v="0"/>
    <n v="43.96"/>
    <n v="7"/>
    <n v="0"/>
    <n v="18.463200000000004"/>
  </r>
  <r>
    <x v="253"/>
    <x v="0"/>
    <s v="San Jose"/>
    <x v="1"/>
    <x v="1"/>
    <x v="1"/>
    <x v="12"/>
    <s v="No"/>
    <x v="2"/>
    <n v="39.76"/>
    <n v="7"/>
    <n v="0"/>
    <n v="18.687199999999997"/>
  </r>
  <r>
    <x v="282"/>
    <x v="0"/>
    <s v="Pasadena"/>
    <x v="1"/>
    <x v="1"/>
    <x v="0"/>
    <x v="5"/>
    <s v="No"/>
    <x v="0"/>
    <n v="66.36"/>
    <n v="7"/>
    <n v="0"/>
    <n v="26.544000000000004"/>
  </r>
  <r>
    <x v="282"/>
    <x v="0"/>
    <s v="Pasadena"/>
    <x v="1"/>
    <x v="1"/>
    <x v="1"/>
    <x v="8"/>
    <s v="Yes"/>
    <x v="0"/>
    <n v="92.88000000000001"/>
    <n v="6"/>
    <n v="0.2"/>
    <n v="30.185999999999996"/>
  </r>
  <r>
    <x v="282"/>
    <x v="0"/>
    <s v="Pasadena"/>
    <x v="1"/>
    <x v="1"/>
    <x v="0"/>
    <x v="5"/>
    <s v="No"/>
    <x v="1"/>
    <n v="24.14"/>
    <n v="2"/>
    <n v="0"/>
    <n v="7.9662000000000006"/>
  </r>
  <r>
    <x v="599"/>
    <x v="0"/>
    <s v="Philadelphia"/>
    <x v="9"/>
    <x v="3"/>
    <x v="0"/>
    <x v="1"/>
    <s v="No"/>
    <x v="0"/>
    <n v="4416.174"/>
    <n v="9"/>
    <n v="0.3"/>
    <n v="-630.88200000000006"/>
  </r>
  <r>
    <x v="210"/>
    <x v="0"/>
    <s v="Los Angeles"/>
    <x v="1"/>
    <x v="1"/>
    <x v="1"/>
    <x v="6"/>
    <s v="No"/>
    <x v="2"/>
    <n v="49.56"/>
    <n v="7"/>
    <n v="0"/>
    <n v="18.832800000000002"/>
  </r>
  <r>
    <x v="641"/>
    <x v="0"/>
    <s v="Los Angeles"/>
    <x v="1"/>
    <x v="1"/>
    <x v="1"/>
    <x v="4"/>
    <s v="No"/>
    <x v="0"/>
    <n v="354.90000000000003"/>
    <n v="5"/>
    <n v="0"/>
    <n v="17.744999999999962"/>
  </r>
  <r>
    <x v="329"/>
    <x v="1"/>
    <s v="Columbus"/>
    <x v="24"/>
    <x v="3"/>
    <x v="1"/>
    <x v="2"/>
    <s v="Yes"/>
    <x v="0"/>
    <n v="15.120000000000001"/>
    <n v="3"/>
    <n v="0.2"/>
    <n v="4.9139999999999988"/>
  </r>
  <r>
    <x v="329"/>
    <x v="1"/>
    <s v="Columbus"/>
    <x v="24"/>
    <x v="3"/>
    <x v="0"/>
    <x v="0"/>
    <s v="No"/>
    <x v="1"/>
    <n v="302.45"/>
    <n v="5"/>
    <n v="0.5"/>
    <n v="-199.61700000000002"/>
  </r>
  <r>
    <x v="329"/>
    <x v="1"/>
    <s v="Columbus"/>
    <x v="24"/>
    <x v="3"/>
    <x v="1"/>
    <x v="4"/>
    <s v="No"/>
    <x v="0"/>
    <n v="44.672000000000004"/>
    <n v="8"/>
    <n v="0.2"/>
    <n v="-10.051200000000003"/>
  </r>
  <r>
    <x v="669"/>
    <x v="0"/>
    <s v="Los Angeles"/>
    <x v="1"/>
    <x v="1"/>
    <x v="2"/>
    <x v="11"/>
    <s v="No"/>
    <x v="2"/>
    <n v="119.98"/>
    <n v="2"/>
    <n v="0"/>
    <n v="35.994"/>
  </r>
  <r>
    <x v="669"/>
    <x v="0"/>
    <s v="Los Angeles"/>
    <x v="1"/>
    <x v="1"/>
    <x v="2"/>
    <x v="11"/>
    <s v="No"/>
    <x v="0"/>
    <n v="989.97"/>
    <n v="3"/>
    <n v="0"/>
    <n v="395.98800000000006"/>
  </r>
  <r>
    <x v="605"/>
    <x v="1"/>
    <s v="Hollywood"/>
    <x v="2"/>
    <x v="0"/>
    <x v="1"/>
    <x v="2"/>
    <s v="Yes"/>
    <x v="0"/>
    <n v="9.2159999999999993"/>
    <n v="4"/>
    <n v="0.2"/>
    <n v="3.3408000000000002"/>
  </r>
  <r>
    <x v="281"/>
    <x v="1"/>
    <s v="Roseville"/>
    <x v="12"/>
    <x v="2"/>
    <x v="1"/>
    <x v="10"/>
    <s v="No"/>
    <x v="1"/>
    <n v="68.52"/>
    <n v="3"/>
    <n v="0"/>
    <n v="31.519199999999998"/>
  </r>
  <r>
    <x v="670"/>
    <x v="2"/>
    <s v="Superior"/>
    <x v="6"/>
    <x v="2"/>
    <x v="1"/>
    <x v="9"/>
    <s v="No"/>
    <x v="0"/>
    <n v="364.74"/>
    <n v="3"/>
    <n v="0"/>
    <n v="109.42199999999997"/>
  </r>
  <r>
    <x v="670"/>
    <x v="2"/>
    <s v="Superior"/>
    <x v="6"/>
    <x v="2"/>
    <x v="0"/>
    <x v="5"/>
    <s v="No"/>
    <x v="2"/>
    <n v="47.400000000000006"/>
    <n v="5"/>
    <n v="0"/>
    <n v="21.33"/>
  </r>
  <r>
    <x v="670"/>
    <x v="2"/>
    <s v="Superior"/>
    <x v="6"/>
    <x v="2"/>
    <x v="1"/>
    <x v="4"/>
    <s v="No"/>
    <x v="0"/>
    <n v="49.76"/>
    <n v="4"/>
    <n v="0"/>
    <n v="13.9328"/>
  </r>
  <r>
    <x v="670"/>
    <x v="2"/>
    <s v="Superior"/>
    <x v="6"/>
    <x v="2"/>
    <x v="1"/>
    <x v="6"/>
    <s v="Yes"/>
    <x v="0"/>
    <n v="5.56"/>
    <n v="2"/>
    <n v="0"/>
    <n v="1.4455999999999998"/>
  </r>
  <r>
    <x v="670"/>
    <x v="2"/>
    <s v="Superior"/>
    <x v="6"/>
    <x v="2"/>
    <x v="1"/>
    <x v="10"/>
    <s v="No"/>
    <x v="1"/>
    <n v="629.09999999999991"/>
    <n v="6"/>
    <n v="0"/>
    <n v="301.96799999999996"/>
  </r>
  <r>
    <x v="670"/>
    <x v="2"/>
    <s v="Superior"/>
    <x v="6"/>
    <x v="2"/>
    <x v="1"/>
    <x v="6"/>
    <s v="No"/>
    <x v="0"/>
    <n v="14.7"/>
    <n v="5"/>
    <n v="0"/>
    <n v="3.9690000000000003"/>
  </r>
  <r>
    <x v="670"/>
    <x v="2"/>
    <s v="Superior"/>
    <x v="6"/>
    <x v="2"/>
    <x v="1"/>
    <x v="10"/>
    <s v="No"/>
    <x v="2"/>
    <n v="45.36"/>
    <n v="7"/>
    <n v="0"/>
    <n v="21.772800000000004"/>
  </r>
  <r>
    <x v="670"/>
    <x v="2"/>
    <s v="Superior"/>
    <x v="6"/>
    <x v="2"/>
    <x v="2"/>
    <x v="7"/>
    <s v="No"/>
    <x v="0"/>
    <n v="125.99"/>
    <n v="1"/>
    <n v="0"/>
    <n v="35.277200000000008"/>
  </r>
  <r>
    <x v="433"/>
    <x v="1"/>
    <s v="Thousand Oaks"/>
    <x v="1"/>
    <x v="1"/>
    <x v="1"/>
    <x v="6"/>
    <s v="Yes"/>
    <x v="0"/>
    <n v="14.700000000000001"/>
    <n v="7"/>
    <n v="0"/>
    <n v="4.1160000000000005"/>
  </r>
  <r>
    <x v="504"/>
    <x v="1"/>
    <s v="Philadelphia"/>
    <x v="9"/>
    <x v="3"/>
    <x v="2"/>
    <x v="7"/>
    <s v="No"/>
    <x v="1"/>
    <n v="32.700000000000003"/>
    <n v="5"/>
    <n v="0.4"/>
    <n v="-6.5399999999999991"/>
  </r>
  <r>
    <x v="504"/>
    <x v="1"/>
    <s v="Philadelphia"/>
    <x v="9"/>
    <x v="3"/>
    <x v="1"/>
    <x v="12"/>
    <s v="No"/>
    <x v="0"/>
    <n v="31.680000000000003"/>
    <n v="4"/>
    <n v="0.2"/>
    <n v="11.087999999999997"/>
  </r>
  <r>
    <x v="38"/>
    <x v="0"/>
    <s v="Springfield"/>
    <x v="17"/>
    <x v="0"/>
    <x v="1"/>
    <x v="6"/>
    <s v="No"/>
    <x v="2"/>
    <n v="181.86"/>
    <n v="7"/>
    <n v="0"/>
    <n v="50.9208"/>
  </r>
  <r>
    <x v="460"/>
    <x v="1"/>
    <s v="Houston"/>
    <x v="5"/>
    <x v="2"/>
    <x v="0"/>
    <x v="1"/>
    <s v="No"/>
    <x v="0"/>
    <n v="155.37199999999999"/>
    <n v="2"/>
    <n v="0.3"/>
    <n v="-35.513599999999997"/>
  </r>
  <r>
    <x v="695"/>
    <x v="0"/>
    <s v="Columbia"/>
    <x v="18"/>
    <x v="0"/>
    <x v="1"/>
    <x v="8"/>
    <s v="Yes"/>
    <x v="0"/>
    <n v="13.428000000000003"/>
    <n v="3"/>
    <n v="0.7"/>
    <n v="-11.190000000000001"/>
  </r>
  <r>
    <x v="695"/>
    <x v="0"/>
    <s v="Columbia"/>
    <x v="18"/>
    <x v="0"/>
    <x v="1"/>
    <x v="4"/>
    <s v="No"/>
    <x v="1"/>
    <n v="67.13600000000001"/>
    <n v="4"/>
    <n v="0.2"/>
    <n v="-0.83920000000000172"/>
  </r>
  <r>
    <x v="165"/>
    <x v="0"/>
    <s v="Concord"/>
    <x v="3"/>
    <x v="0"/>
    <x v="1"/>
    <x v="10"/>
    <s v="No"/>
    <x v="0"/>
    <n v="89.567999999999998"/>
    <n v="2"/>
    <n v="0.2"/>
    <n v="32.468400000000003"/>
  </r>
  <r>
    <x v="165"/>
    <x v="0"/>
    <s v="Concord"/>
    <x v="3"/>
    <x v="0"/>
    <x v="0"/>
    <x v="5"/>
    <s v="No"/>
    <x v="2"/>
    <n v="315.77600000000007"/>
    <n v="8"/>
    <n v="0.2"/>
    <n v="31.577600000000018"/>
  </r>
  <r>
    <x v="470"/>
    <x v="1"/>
    <s v="San Jose"/>
    <x v="1"/>
    <x v="1"/>
    <x v="0"/>
    <x v="0"/>
    <s v="No"/>
    <x v="0"/>
    <n v="273.666"/>
    <n v="2"/>
    <n v="0.15"/>
    <n v="-12.878400000000013"/>
  </r>
  <r>
    <x v="470"/>
    <x v="1"/>
    <s v="San Jose"/>
    <x v="1"/>
    <x v="1"/>
    <x v="1"/>
    <x v="9"/>
    <s v="Yes"/>
    <x v="0"/>
    <n v="17.48"/>
    <n v="4"/>
    <n v="0"/>
    <n v="4.5448000000000004"/>
  </r>
  <r>
    <x v="424"/>
    <x v="1"/>
    <s v="Greensboro"/>
    <x v="3"/>
    <x v="0"/>
    <x v="1"/>
    <x v="14"/>
    <s v="No"/>
    <x v="1"/>
    <n v="20.608000000000004"/>
    <n v="2"/>
    <n v="0.2"/>
    <n v="-4.3792000000000009"/>
  </r>
  <r>
    <x v="424"/>
    <x v="1"/>
    <s v="Greensboro"/>
    <x v="3"/>
    <x v="0"/>
    <x v="1"/>
    <x v="8"/>
    <s v="No"/>
    <x v="0"/>
    <n v="4.0950000000000006"/>
    <n v="3"/>
    <n v="0.7"/>
    <n v="-2.7300000000000004"/>
  </r>
  <r>
    <x v="585"/>
    <x v="2"/>
    <s v="Helena"/>
    <x v="37"/>
    <x v="1"/>
    <x v="2"/>
    <x v="7"/>
    <s v="No"/>
    <x v="2"/>
    <n v="339.96000000000004"/>
    <n v="5"/>
    <n v="0.2"/>
    <n v="42.494999999999948"/>
  </r>
  <r>
    <x v="585"/>
    <x v="2"/>
    <s v="Helena"/>
    <x v="37"/>
    <x v="1"/>
    <x v="0"/>
    <x v="5"/>
    <s v="No"/>
    <x v="0"/>
    <n v="63.980000000000004"/>
    <n v="7"/>
    <n v="0"/>
    <n v="21.7532"/>
  </r>
  <r>
    <x v="451"/>
    <x v="2"/>
    <s v="Fort Lauderdale"/>
    <x v="2"/>
    <x v="0"/>
    <x v="2"/>
    <x v="11"/>
    <s v="Yes"/>
    <x v="0"/>
    <n v="799.92000000000007"/>
    <n v="10"/>
    <n v="0.2"/>
    <n v="239.976"/>
  </r>
  <r>
    <x v="426"/>
    <x v="2"/>
    <s v="San Francisco"/>
    <x v="1"/>
    <x v="1"/>
    <x v="2"/>
    <x v="7"/>
    <s v="No"/>
    <x v="1"/>
    <n v="35.984000000000002"/>
    <n v="2"/>
    <n v="0.2"/>
    <n v="4.4979999999999958"/>
  </r>
  <r>
    <x v="426"/>
    <x v="2"/>
    <s v="San Francisco"/>
    <x v="1"/>
    <x v="1"/>
    <x v="2"/>
    <x v="11"/>
    <s v="No"/>
    <x v="0"/>
    <n v="389.97"/>
    <n v="3"/>
    <n v="0"/>
    <n v="132.58980000000003"/>
  </r>
  <r>
    <x v="260"/>
    <x v="1"/>
    <s v="Yuma"/>
    <x v="16"/>
    <x v="1"/>
    <x v="2"/>
    <x v="11"/>
    <s v="No"/>
    <x v="2"/>
    <n v="185.52800000000002"/>
    <n v="7"/>
    <n v="0.2"/>
    <n v="48.701099999999997"/>
  </r>
  <r>
    <x v="617"/>
    <x v="0"/>
    <s v="Columbia"/>
    <x v="39"/>
    <x v="3"/>
    <x v="1"/>
    <x v="8"/>
    <s v="No"/>
    <x v="0"/>
    <n v="2541.98"/>
    <n v="2"/>
    <n v="0"/>
    <n v="1270.99"/>
  </r>
  <r>
    <x v="689"/>
    <x v="2"/>
    <s v="Yuma"/>
    <x v="16"/>
    <x v="1"/>
    <x v="2"/>
    <x v="15"/>
    <s v="Yes"/>
    <x v="0"/>
    <n v="599.98500000000013"/>
    <n v="5"/>
    <n v="0.7"/>
    <n v="-479.98799999999994"/>
  </r>
  <r>
    <x v="300"/>
    <x v="0"/>
    <s v="Chicago"/>
    <x v="10"/>
    <x v="2"/>
    <x v="1"/>
    <x v="8"/>
    <s v="No"/>
    <x v="1"/>
    <n v="3.0359999999999996"/>
    <n v="3"/>
    <n v="0.8"/>
    <n v="-5.0094000000000012"/>
  </r>
  <r>
    <x v="95"/>
    <x v="0"/>
    <s v="Cleveland"/>
    <x v="24"/>
    <x v="3"/>
    <x v="1"/>
    <x v="6"/>
    <s v="No"/>
    <x v="0"/>
    <n v="25.920000000000005"/>
    <n v="5"/>
    <n v="0.2"/>
    <n v="3.8879999999999972"/>
  </r>
  <r>
    <x v="95"/>
    <x v="0"/>
    <s v="Cleveland"/>
    <x v="24"/>
    <x v="3"/>
    <x v="0"/>
    <x v="5"/>
    <s v="No"/>
    <x v="2"/>
    <n v="66.112000000000009"/>
    <n v="2"/>
    <n v="0.2"/>
    <n v="-9.0903999999999989"/>
  </r>
  <r>
    <x v="318"/>
    <x v="0"/>
    <s v="San Francisco"/>
    <x v="1"/>
    <x v="1"/>
    <x v="2"/>
    <x v="11"/>
    <s v="No"/>
    <x v="0"/>
    <n v="46.36"/>
    <n v="4"/>
    <n v="0"/>
    <n v="15.298799999999996"/>
  </r>
  <r>
    <x v="740"/>
    <x v="1"/>
    <s v="Oklahoma City"/>
    <x v="26"/>
    <x v="2"/>
    <x v="2"/>
    <x v="11"/>
    <s v="Yes"/>
    <x v="0"/>
    <n v="6.9"/>
    <n v="1"/>
    <n v="0"/>
    <n v="0.5519999999999996"/>
  </r>
  <r>
    <x v="740"/>
    <x v="1"/>
    <s v="Oklahoma City"/>
    <x v="26"/>
    <x v="2"/>
    <x v="0"/>
    <x v="5"/>
    <s v="No"/>
    <x v="1"/>
    <n v="57.69"/>
    <n v="3"/>
    <n v="0"/>
    <n v="23.652900000000002"/>
  </r>
  <r>
    <x v="132"/>
    <x v="1"/>
    <s v="Houston"/>
    <x v="5"/>
    <x v="2"/>
    <x v="2"/>
    <x v="15"/>
    <s v="No"/>
    <x v="0"/>
    <n v="559.71"/>
    <n v="3"/>
    <n v="0.4"/>
    <n v="-121.27049999999997"/>
  </r>
  <r>
    <x v="56"/>
    <x v="0"/>
    <s v="San Francisco"/>
    <x v="1"/>
    <x v="1"/>
    <x v="1"/>
    <x v="4"/>
    <s v="No"/>
    <x v="2"/>
    <n v="305.01"/>
    <n v="9"/>
    <n v="0"/>
    <n v="76.252499999999998"/>
  </r>
  <r>
    <x v="56"/>
    <x v="0"/>
    <s v="San Francisco"/>
    <x v="1"/>
    <x v="1"/>
    <x v="1"/>
    <x v="8"/>
    <s v="No"/>
    <x v="0"/>
    <n v="50.783999999999999"/>
    <n v="2"/>
    <n v="0.2"/>
    <n v="17.7744"/>
  </r>
  <r>
    <x v="56"/>
    <x v="0"/>
    <s v="San Francisco"/>
    <x v="1"/>
    <x v="1"/>
    <x v="1"/>
    <x v="2"/>
    <s v="Yes"/>
    <x v="0"/>
    <n v="26.01"/>
    <n v="9"/>
    <n v="0"/>
    <n v="12.2247"/>
  </r>
  <r>
    <x v="235"/>
    <x v="0"/>
    <s v="Nashville"/>
    <x v="18"/>
    <x v="0"/>
    <x v="2"/>
    <x v="15"/>
    <s v="No"/>
    <x v="1"/>
    <n v="649"/>
    <n v="2"/>
    <n v="0.5"/>
    <n v="-272.58000000000015"/>
  </r>
  <r>
    <x v="558"/>
    <x v="0"/>
    <s v="Los Angeles"/>
    <x v="1"/>
    <x v="1"/>
    <x v="0"/>
    <x v="5"/>
    <s v="No"/>
    <x v="0"/>
    <n v="59.99"/>
    <n v="7"/>
    <n v="0"/>
    <n v="21.596400000000003"/>
  </r>
  <r>
    <x v="76"/>
    <x v="0"/>
    <s v="Bellevue"/>
    <x v="4"/>
    <x v="1"/>
    <x v="0"/>
    <x v="5"/>
    <s v="No"/>
    <x v="2"/>
    <n v="20.239999999999998"/>
    <n v="1"/>
    <n v="0"/>
    <n v="7.8935999999999993"/>
  </r>
  <r>
    <x v="396"/>
    <x v="0"/>
    <s v="Houston"/>
    <x v="5"/>
    <x v="2"/>
    <x v="1"/>
    <x v="6"/>
    <s v="No"/>
    <x v="0"/>
    <n v="37.839999999999996"/>
    <n v="2"/>
    <n v="0.2"/>
    <n v="2.8380000000000027"/>
  </r>
  <r>
    <x v="396"/>
    <x v="0"/>
    <s v="Houston"/>
    <x v="5"/>
    <x v="2"/>
    <x v="1"/>
    <x v="13"/>
    <s v="No"/>
    <x v="0"/>
    <n v="5.4719999999999995"/>
    <n v="6"/>
    <n v="0.2"/>
    <n v="1.8467999999999996"/>
  </r>
  <r>
    <x v="240"/>
    <x v="1"/>
    <s v="Philadelphia"/>
    <x v="9"/>
    <x v="3"/>
    <x v="1"/>
    <x v="4"/>
    <s v="No"/>
    <x v="1"/>
    <n v="77.240000000000009"/>
    <n v="5"/>
    <n v="0.2"/>
    <n v="7.7240000000000002"/>
  </r>
  <r>
    <x v="300"/>
    <x v="0"/>
    <s v="Des Plaines"/>
    <x v="10"/>
    <x v="2"/>
    <x v="0"/>
    <x v="3"/>
    <s v="No"/>
    <x v="0"/>
    <n v="292.10000000000002"/>
    <n v="4"/>
    <n v="0.5"/>
    <n v="-175.26000000000005"/>
  </r>
  <r>
    <x v="300"/>
    <x v="0"/>
    <s v="Des Plaines"/>
    <x v="10"/>
    <x v="2"/>
    <x v="0"/>
    <x v="5"/>
    <s v="No"/>
    <x v="2"/>
    <n v="8.5440000000000005"/>
    <n v="2"/>
    <n v="0.6"/>
    <n v="-7.4759999999999991"/>
  </r>
  <r>
    <x v="300"/>
    <x v="0"/>
    <s v="Des Plaines"/>
    <x v="10"/>
    <x v="2"/>
    <x v="0"/>
    <x v="0"/>
    <s v="Yes"/>
    <x v="0"/>
    <n v="424.11599999999999"/>
    <n v="6"/>
    <n v="0.3"/>
    <n v="-30.293999999999983"/>
  </r>
  <r>
    <x v="300"/>
    <x v="0"/>
    <s v="Des Plaines"/>
    <x v="10"/>
    <x v="2"/>
    <x v="1"/>
    <x v="8"/>
    <s v="No"/>
    <x v="0"/>
    <n v="2.8919999999999995"/>
    <n v="3"/>
    <n v="0.8"/>
    <n v="-4.9164000000000012"/>
  </r>
  <r>
    <x v="300"/>
    <x v="0"/>
    <s v="Des Plaines"/>
    <x v="10"/>
    <x v="2"/>
    <x v="1"/>
    <x v="4"/>
    <s v="No"/>
    <x v="1"/>
    <n v="381.72"/>
    <n v="5"/>
    <n v="0.2"/>
    <n v="-66.801000000000045"/>
  </r>
  <r>
    <x v="770"/>
    <x v="0"/>
    <s v="Boynton Beach"/>
    <x v="2"/>
    <x v="0"/>
    <x v="0"/>
    <x v="1"/>
    <s v="No"/>
    <x v="0"/>
    <n v="97.184000000000012"/>
    <n v="2"/>
    <n v="0.2"/>
    <n v="6.0740000000000016"/>
  </r>
  <r>
    <x v="770"/>
    <x v="0"/>
    <s v="Boynton Beach"/>
    <x v="2"/>
    <x v="0"/>
    <x v="1"/>
    <x v="10"/>
    <s v="No"/>
    <x v="2"/>
    <n v="10.368000000000002"/>
    <n v="2"/>
    <n v="0.2"/>
    <n v="3.6288"/>
  </r>
  <r>
    <x v="207"/>
    <x v="0"/>
    <s v="Plano"/>
    <x v="5"/>
    <x v="2"/>
    <x v="0"/>
    <x v="3"/>
    <s v="Yes"/>
    <x v="0"/>
    <n v="890.84099999999989"/>
    <n v="3"/>
    <n v="0.3"/>
    <n v="-152.71559999999999"/>
  </r>
  <r>
    <x v="109"/>
    <x v="0"/>
    <s v="San Jose"/>
    <x v="1"/>
    <x v="1"/>
    <x v="2"/>
    <x v="11"/>
    <s v="No"/>
    <x v="0"/>
    <n v="72"/>
    <n v="4"/>
    <n v="0"/>
    <n v="12.959999999999994"/>
  </r>
  <r>
    <x v="109"/>
    <x v="0"/>
    <s v="San Jose"/>
    <x v="1"/>
    <x v="1"/>
    <x v="0"/>
    <x v="1"/>
    <s v="No"/>
    <x v="1"/>
    <n v="113.88800000000002"/>
    <n v="2"/>
    <n v="0.2"/>
    <n v="9.9651999999999994"/>
  </r>
  <r>
    <x v="109"/>
    <x v="0"/>
    <s v="San Jose"/>
    <x v="1"/>
    <x v="1"/>
    <x v="1"/>
    <x v="12"/>
    <s v="No"/>
    <x v="0"/>
    <n v="158.13"/>
    <n v="3"/>
    <n v="0"/>
    <n v="77.483699999999999"/>
  </r>
  <r>
    <x v="152"/>
    <x v="1"/>
    <s v="New York City"/>
    <x v="15"/>
    <x v="3"/>
    <x v="1"/>
    <x v="13"/>
    <s v="No"/>
    <x v="2"/>
    <n v="14.129999999999999"/>
    <n v="3"/>
    <n v="0"/>
    <n v="0.70650000000000013"/>
  </r>
  <r>
    <x v="217"/>
    <x v="0"/>
    <s v="Detroit"/>
    <x v="12"/>
    <x v="2"/>
    <x v="1"/>
    <x v="8"/>
    <s v="Yes"/>
    <x v="0"/>
    <n v="64.75"/>
    <n v="5"/>
    <n v="0"/>
    <n v="29.137499999999996"/>
  </r>
  <r>
    <x v="623"/>
    <x v="0"/>
    <s v="Miami"/>
    <x v="2"/>
    <x v="0"/>
    <x v="1"/>
    <x v="8"/>
    <s v="No"/>
    <x v="0"/>
    <n v="1.8720000000000003"/>
    <n v="2"/>
    <n v="0.7"/>
    <n v="-1.3103999999999996"/>
  </r>
  <r>
    <x v="623"/>
    <x v="0"/>
    <s v="Miami"/>
    <x v="2"/>
    <x v="0"/>
    <x v="1"/>
    <x v="8"/>
    <s v="No"/>
    <x v="1"/>
    <n v="11.214000000000002"/>
    <n v="2"/>
    <n v="0.7"/>
    <n v="-8.5974000000000004"/>
  </r>
  <r>
    <x v="623"/>
    <x v="0"/>
    <s v="Miami"/>
    <x v="2"/>
    <x v="0"/>
    <x v="1"/>
    <x v="6"/>
    <s v="No"/>
    <x v="0"/>
    <n v="37.375999999999998"/>
    <n v="8"/>
    <n v="0.2"/>
    <n v="7.4751999999999992"/>
  </r>
  <r>
    <x v="184"/>
    <x v="2"/>
    <s v="Park Ridge"/>
    <x v="10"/>
    <x v="2"/>
    <x v="2"/>
    <x v="7"/>
    <s v="No"/>
    <x v="2"/>
    <n v="286.40000000000003"/>
    <n v="1"/>
    <n v="0.2"/>
    <n v="25.060000000000016"/>
  </r>
  <r>
    <x v="233"/>
    <x v="0"/>
    <s v="New York City"/>
    <x v="15"/>
    <x v="3"/>
    <x v="1"/>
    <x v="6"/>
    <s v="Yes"/>
    <x v="0"/>
    <n v="43.92"/>
    <n v="3"/>
    <n v="0"/>
    <n v="12.736799999999999"/>
  </r>
  <r>
    <x v="240"/>
    <x v="1"/>
    <s v="New York City"/>
    <x v="15"/>
    <x v="3"/>
    <x v="0"/>
    <x v="3"/>
    <s v="No"/>
    <x v="0"/>
    <n v="142.18199999999999"/>
    <n v="1"/>
    <n v="0.4"/>
    <n v="-37.915200000000027"/>
  </r>
  <r>
    <x v="542"/>
    <x v="1"/>
    <s v="Hillsboro"/>
    <x v="21"/>
    <x v="1"/>
    <x v="1"/>
    <x v="10"/>
    <s v="No"/>
    <x v="1"/>
    <n v="19.608000000000001"/>
    <n v="3"/>
    <n v="0.2"/>
    <n v="6.6177000000000001"/>
  </r>
  <r>
    <x v="542"/>
    <x v="1"/>
    <s v="Hillsboro"/>
    <x v="21"/>
    <x v="1"/>
    <x v="1"/>
    <x v="8"/>
    <s v="No"/>
    <x v="0"/>
    <n v="4.1580000000000004"/>
    <n v="7"/>
    <n v="0.7"/>
    <n v="-3.4649999999999999"/>
  </r>
  <r>
    <x v="438"/>
    <x v="0"/>
    <s v="New York City"/>
    <x v="15"/>
    <x v="3"/>
    <x v="2"/>
    <x v="7"/>
    <s v="No"/>
    <x v="2"/>
    <n v="979.95"/>
    <n v="5"/>
    <n v="0"/>
    <n v="264.58650000000006"/>
  </r>
  <r>
    <x v="438"/>
    <x v="0"/>
    <s v="New York City"/>
    <x v="15"/>
    <x v="3"/>
    <x v="0"/>
    <x v="5"/>
    <s v="Yes"/>
    <x v="0"/>
    <n v="135.29999999999998"/>
    <n v="5"/>
    <n v="0"/>
    <n v="37.883999999999993"/>
  </r>
  <r>
    <x v="501"/>
    <x v="1"/>
    <s v="Chicago"/>
    <x v="10"/>
    <x v="2"/>
    <x v="1"/>
    <x v="10"/>
    <s v="No"/>
    <x v="0"/>
    <n v="8.9039999999999999"/>
    <n v="3"/>
    <n v="0.2"/>
    <n v="3.3389999999999995"/>
  </r>
  <r>
    <x v="501"/>
    <x v="1"/>
    <s v="Chicago"/>
    <x v="10"/>
    <x v="2"/>
    <x v="2"/>
    <x v="11"/>
    <s v="No"/>
    <x v="1"/>
    <n v="100.80000000000001"/>
    <n v="2"/>
    <n v="0.2"/>
    <n v="21.42"/>
  </r>
  <r>
    <x v="229"/>
    <x v="0"/>
    <s v="New York City"/>
    <x v="15"/>
    <x v="3"/>
    <x v="0"/>
    <x v="5"/>
    <s v="No"/>
    <x v="0"/>
    <n v="41.96"/>
    <n v="2"/>
    <n v="0"/>
    <n v="10.909600000000001"/>
  </r>
  <r>
    <x v="229"/>
    <x v="0"/>
    <s v="New York City"/>
    <x v="15"/>
    <x v="3"/>
    <x v="1"/>
    <x v="2"/>
    <s v="No"/>
    <x v="2"/>
    <n v="9.4499999999999993"/>
    <n v="3"/>
    <n v="0"/>
    <n v="4.5359999999999996"/>
  </r>
  <r>
    <x v="266"/>
    <x v="0"/>
    <s v="Pasco"/>
    <x v="4"/>
    <x v="1"/>
    <x v="1"/>
    <x v="9"/>
    <s v="Yes"/>
    <x v="0"/>
    <n v="400.79999999999995"/>
    <n v="5"/>
    <n v="0"/>
    <n v="112.224"/>
  </r>
  <r>
    <x v="266"/>
    <x v="0"/>
    <s v="Pasco"/>
    <x v="4"/>
    <x v="1"/>
    <x v="1"/>
    <x v="8"/>
    <s v="No"/>
    <x v="0"/>
    <n v="28.792000000000002"/>
    <n v="1"/>
    <n v="0.2"/>
    <n v="10.077200000000001"/>
  </r>
  <r>
    <x v="337"/>
    <x v="2"/>
    <s v="Burbank"/>
    <x v="1"/>
    <x v="1"/>
    <x v="0"/>
    <x v="5"/>
    <s v="No"/>
    <x v="1"/>
    <n v="111"/>
    <n v="2"/>
    <n v="0"/>
    <n v="14.430000000000007"/>
  </r>
  <r>
    <x v="337"/>
    <x v="2"/>
    <s v="Burbank"/>
    <x v="1"/>
    <x v="1"/>
    <x v="2"/>
    <x v="15"/>
    <s v="No"/>
    <x v="0"/>
    <n v="1279.9680000000001"/>
    <n v="4"/>
    <n v="0.2"/>
    <n v="415.98959999999994"/>
  </r>
  <r>
    <x v="337"/>
    <x v="2"/>
    <s v="Burbank"/>
    <x v="1"/>
    <x v="1"/>
    <x v="1"/>
    <x v="4"/>
    <s v="No"/>
    <x v="2"/>
    <n v="1856.19"/>
    <n v="7"/>
    <n v="0"/>
    <n v="334.11419999999987"/>
  </r>
  <r>
    <x v="70"/>
    <x v="1"/>
    <s v="Chicago"/>
    <x v="10"/>
    <x v="2"/>
    <x v="0"/>
    <x v="5"/>
    <s v="Yes"/>
    <x v="0"/>
    <n v="22.752000000000002"/>
    <n v="6"/>
    <n v="0.6"/>
    <n v="-8.532"/>
  </r>
  <r>
    <x v="464"/>
    <x v="1"/>
    <s v="Lancaster"/>
    <x v="9"/>
    <x v="3"/>
    <x v="2"/>
    <x v="7"/>
    <s v="No"/>
    <x v="0"/>
    <n v="61.541999999999994"/>
    <n v="1"/>
    <n v="0.4"/>
    <n v="-13.334099999999999"/>
  </r>
  <r>
    <x v="464"/>
    <x v="1"/>
    <s v="Lancaster"/>
    <x v="9"/>
    <x v="3"/>
    <x v="1"/>
    <x v="8"/>
    <s v="No"/>
    <x v="1"/>
    <n v="81.438000000000017"/>
    <n v="7"/>
    <n v="0.7"/>
    <n v="-65.150399999999991"/>
  </r>
  <r>
    <x v="701"/>
    <x v="0"/>
    <s v="Tampa"/>
    <x v="2"/>
    <x v="0"/>
    <x v="0"/>
    <x v="5"/>
    <s v="No"/>
    <x v="0"/>
    <n v="67.36"/>
    <n v="2"/>
    <n v="0.2"/>
    <n v="10.103999999999996"/>
  </r>
  <r>
    <x v="701"/>
    <x v="0"/>
    <s v="Tampa"/>
    <x v="2"/>
    <x v="0"/>
    <x v="0"/>
    <x v="5"/>
    <s v="No"/>
    <x v="2"/>
    <n v="54.527999999999992"/>
    <n v="3"/>
    <n v="0.2"/>
    <n v="14.313600000000005"/>
  </r>
  <r>
    <x v="600"/>
    <x v="0"/>
    <s v="New York City"/>
    <x v="15"/>
    <x v="3"/>
    <x v="2"/>
    <x v="11"/>
    <s v="Yes"/>
    <x v="0"/>
    <n v="843.9"/>
    <n v="2"/>
    <n v="0"/>
    <n v="371.31600000000003"/>
  </r>
  <r>
    <x v="600"/>
    <x v="0"/>
    <s v="New York City"/>
    <x v="15"/>
    <x v="3"/>
    <x v="0"/>
    <x v="0"/>
    <s v="No"/>
    <x v="0"/>
    <n v="449.56800000000004"/>
    <n v="2"/>
    <n v="0.2"/>
    <n v="56.195999999999955"/>
  </r>
  <r>
    <x v="606"/>
    <x v="1"/>
    <s v="Los Angeles"/>
    <x v="1"/>
    <x v="1"/>
    <x v="1"/>
    <x v="4"/>
    <s v="No"/>
    <x v="1"/>
    <n v="15.51"/>
    <n v="1"/>
    <n v="0"/>
    <n v="3.8774999999999995"/>
  </r>
  <r>
    <x v="416"/>
    <x v="1"/>
    <s v="New York City"/>
    <x v="15"/>
    <x v="3"/>
    <x v="0"/>
    <x v="1"/>
    <s v="No"/>
    <x v="0"/>
    <n v="192.18600000000004"/>
    <n v="3"/>
    <n v="0.1"/>
    <n v="36.3018"/>
  </r>
  <r>
    <x v="346"/>
    <x v="1"/>
    <s v="New York City"/>
    <x v="15"/>
    <x v="3"/>
    <x v="1"/>
    <x v="6"/>
    <s v="No"/>
    <x v="2"/>
    <n v="5.76"/>
    <n v="2"/>
    <n v="0"/>
    <n v="1.6128"/>
  </r>
  <r>
    <x v="495"/>
    <x v="0"/>
    <s v="Atlanta"/>
    <x v="32"/>
    <x v="0"/>
    <x v="0"/>
    <x v="1"/>
    <s v="Yes"/>
    <x v="0"/>
    <n v="67.88"/>
    <n v="2"/>
    <n v="0"/>
    <n v="18.327599999999997"/>
  </r>
  <r>
    <x v="495"/>
    <x v="0"/>
    <s v="Atlanta"/>
    <x v="32"/>
    <x v="0"/>
    <x v="1"/>
    <x v="2"/>
    <s v="No"/>
    <x v="0"/>
    <n v="162.88999999999999"/>
    <n v="13"/>
    <n v="0"/>
    <n v="76.558299999999988"/>
  </r>
  <r>
    <x v="495"/>
    <x v="0"/>
    <s v="Atlanta"/>
    <x v="32"/>
    <x v="0"/>
    <x v="0"/>
    <x v="5"/>
    <s v="No"/>
    <x v="1"/>
    <n v="25.71"/>
    <n v="3"/>
    <n v="0"/>
    <n v="9.2556000000000012"/>
  </r>
  <r>
    <x v="14"/>
    <x v="0"/>
    <s v="New York City"/>
    <x v="15"/>
    <x v="3"/>
    <x v="1"/>
    <x v="4"/>
    <s v="No"/>
    <x v="0"/>
    <n v="191.88"/>
    <n v="6"/>
    <n v="0"/>
    <n v="19.188000000000002"/>
  </r>
  <r>
    <x v="1"/>
    <x v="1"/>
    <s v="Jacksonville"/>
    <x v="2"/>
    <x v="0"/>
    <x v="0"/>
    <x v="3"/>
    <s v="No"/>
    <x v="2"/>
    <n v="721.87500000000011"/>
    <n v="6"/>
    <n v="0.45"/>
    <n v="-420"/>
  </r>
  <r>
    <x v="1"/>
    <x v="1"/>
    <s v="Jacksonville"/>
    <x v="2"/>
    <x v="0"/>
    <x v="2"/>
    <x v="7"/>
    <s v="Yes"/>
    <x v="0"/>
    <n v="73.567999999999998"/>
    <n v="4"/>
    <n v="0.2"/>
    <n v="-16.552799999999994"/>
  </r>
  <r>
    <x v="1"/>
    <x v="1"/>
    <s v="Jacksonville"/>
    <x v="2"/>
    <x v="0"/>
    <x v="1"/>
    <x v="6"/>
    <s v="No"/>
    <x v="0"/>
    <n v="13.584000000000001"/>
    <n v="1"/>
    <n v="0.2"/>
    <n v="1.3584000000000001"/>
  </r>
  <r>
    <x v="1"/>
    <x v="1"/>
    <s v="Jacksonville"/>
    <x v="2"/>
    <x v="0"/>
    <x v="0"/>
    <x v="1"/>
    <s v="No"/>
    <x v="1"/>
    <n v="64.784000000000006"/>
    <n v="1"/>
    <n v="0.2"/>
    <n v="-12.147000000000009"/>
  </r>
  <r>
    <x v="710"/>
    <x v="0"/>
    <s v="Houston"/>
    <x v="5"/>
    <x v="2"/>
    <x v="1"/>
    <x v="9"/>
    <s v="No"/>
    <x v="0"/>
    <n v="176.77199999999996"/>
    <n v="3"/>
    <n v="0.8"/>
    <n v="-459.60720000000003"/>
  </r>
  <r>
    <x v="80"/>
    <x v="1"/>
    <s v="Milwaukee"/>
    <x v="6"/>
    <x v="2"/>
    <x v="1"/>
    <x v="8"/>
    <s v="No"/>
    <x v="2"/>
    <n v="38.82"/>
    <n v="6"/>
    <n v="0"/>
    <n v="19.41"/>
  </r>
  <r>
    <x v="80"/>
    <x v="1"/>
    <s v="Milwaukee"/>
    <x v="6"/>
    <x v="2"/>
    <x v="1"/>
    <x v="8"/>
    <s v="Yes"/>
    <x v="0"/>
    <n v="21.9"/>
    <n v="5"/>
    <n v="0"/>
    <n v="10.511999999999999"/>
  </r>
  <r>
    <x v="485"/>
    <x v="0"/>
    <s v="Modesto"/>
    <x v="1"/>
    <x v="1"/>
    <x v="2"/>
    <x v="11"/>
    <s v="No"/>
    <x v="0"/>
    <n v="111.79"/>
    <n v="7"/>
    <n v="0"/>
    <n v="43.598100000000002"/>
  </r>
  <r>
    <x v="377"/>
    <x v="2"/>
    <s v="Lakewood"/>
    <x v="24"/>
    <x v="3"/>
    <x v="2"/>
    <x v="7"/>
    <s v="No"/>
    <x v="1"/>
    <n v="445.44"/>
    <n v="8"/>
    <n v="0.4"/>
    <n v="-81.664000000000044"/>
  </r>
  <r>
    <x v="372"/>
    <x v="2"/>
    <s v="Philadelphia"/>
    <x v="9"/>
    <x v="3"/>
    <x v="1"/>
    <x v="2"/>
    <s v="No"/>
    <x v="0"/>
    <n v="16.520000000000003"/>
    <n v="5"/>
    <n v="0.2"/>
    <n v="5.368999999999998"/>
  </r>
  <r>
    <x v="381"/>
    <x v="2"/>
    <s v="San Francisco"/>
    <x v="1"/>
    <x v="1"/>
    <x v="1"/>
    <x v="10"/>
    <s v="No"/>
    <x v="2"/>
    <n v="29.900000000000002"/>
    <n v="5"/>
    <n v="0"/>
    <n v="13.454999999999998"/>
  </r>
  <r>
    <x v="706"/>
    <x v="1"/>
    <s v="Detroit"/>
    <x v="12"/>
    <x v="2"/>
    <x v="1"/>
    <x v="8"/>
    <s v="Yes"/>
    <x v="0"/>
    <n v="116.4"/>
    <n v="8"/>
    <n v="0"/>
    <n v="52.379999999999995"/>
  </r>
  <r>
    <x v="595"/>
    <x v="2"/>
    <s v="Phoenix"/>
    <x v="16"/>
    <x v="1"/>
    <x v="1"/>
    <x v="6"/>
    <s v="No"/>
    <x v="0"/>
    <n v="1.4080000000000001"/>
    <n v="1"/>
    <n v="0.2"/>
    <n v="0.15839999999999993"/>
  </r>
  <r>
    <x v="595"/>
    <x v="2"/>
    <s v="Phoenix"/>
    <x v="16"/>
    <x v="1"/>
    <x v="0"/>
    <x v="5"/>
    <s v="No"/>
    <x v="1"/>
    <n v="169.56800000000001"/>
    <n v="2"/>
    <n v="0.2"/>
    <n v="0"/>
  </r>
  <r>
    <x v="753"/>
    <x v="1"/>
    <s v="Philadelphia"/>
    <x v="9"/>
    <x v="3"/>
    <x v="2"/>
    <x v="7"/>
    <s v="No"/>
    <x v="0"/>
    <n v="251.96399999999994"/>
    <n v="6"/>
    <n v="0.4"/>
    <n v="-50.392799999999994"/>
  </r>
  <r>
    <x v="753"/>
    <x v="1"/>
    <s v="Philadelphia"/>
    <x v="9"/>
    <x v="3"/>
    <x v="0"/>
    <x v="3"/>
    <s v="No"/>
    <x v="2"/>
    <n v="523.76400000000001"/>
    <n v="3"/>
    <n v="0.4"/>
    <n v="-192.04680000000008"/>
  </r>
  <r>
    <x v="639"/>
    <x v="0"/>
    <s v="Los Angeles"/>
    <x v="1"/>
    <x v="1"/>
    <x v="1"/>
    <x v="10"/>
    <s v="Yes"/>
    <x v="0"/>
    <n v="19.440000000000001"/>
    <n v="3"/>
    <n v="0"/>
    <n v="9.3312000000000008"/>
  </r>
  <r>
    <x v="639"/>
    <x v="0"/>
    <s v="Los Angeles"/>
    <x v="1"/>
    <x v="1"/>
    <x v="0"/>
    <x v="1"/>
    <s v="No"/>
    <x v="0"/>
    <n v="194.35200000000003"/>
    <n v="3"/>
    <n v="0.2"/>
    <n v="-36.441000000000031"/>
  </r>
  <r>
    <x v="639"/>
    <x v="0"/>
    <s v="Los Angeles"/>
    <x v="1"/>
    <x v="1"/>
    <x v="1"/>
    <x v="8"/>
    <s v="No"/>
    <x v="1"/>
    <n v="36.624000000000002"/>
    <n v="3"/>
    <n v="0.2"/>
    <n v="13.734"/>
  </r>
  <r>
    <x v="103"/>
    <x v="1"/>
    <s v="Philadelphia"/>
    <x v="9"/>
    <x v="3"/>
    <x v="2"/>
    <x v="7"/>
    <s v="No"/>
    <x v="0"/>
    <n v="340.18200000000002"/>
    <n v="3"/>
    <n v="0.4"/>
    <n v="-73.706100000000021"/>
  </r>
  <r>
    <x v="103"/>
    <x v="1"/>
    <s v="Philadelphia"/>
    <x v="9"/>
    <x v="3"/>
    <x v="1"/>
    <x v="13"/>
    <s v="No"/>
    <x v="2"/>
    <n v="12.672000000000001"/>
    <n v="8"/>
    <n v="0.2"/>
    <n v="2.6927999999999992"/>
  </r>
  <r>
    <x v="103"/>
    <x v="1"/>
    <s v="Philadelphia"/>
    <x v="9"/>
    <x v="3"/>
    <x v="1"/>
    <x v="8"/>
    <s v="Yes"/>
    <x v="0"/>
    <n v="6.8880000000000017"/>
    <n v="2"/>
    <n v="0.7"/>
    <n v="-5.0511999999999997"/>
  </r>
  <r>
    <x v="103"/>
    <x v="1"/>
    <s v="Philadelphia"/>
    <x v="9"/>
    <x v="3"/>
    <x v="1"/>
    <x v="4"/>
    <s v="No"/>
    <x v="0"/>
    <n v="32.544000000000004"/>
    <n v="2"/>
    <n v="0.2"/>
    <n v="-7.7292000000000041"/>
  </r>
  <r>
    <x v="103"/>
    <x v="1"/>
    <s v="Philadelphia"/>
    <x v="9"/>
    <x v="3"/>
    <x v="0"/>
    <x v="1"/>
    <s v="No"/>
    <x v="1"/>
    <n v="347.80200000000002"/>
    <n v="7"/>
    <n v="0.3"/>
    <n v="-24.842999999999961"/>
  </r>
  <r>
    <x v="162"/>
    <x v="1"/>
    <s v="Miami"/>
    <x v="2"/>
    <x v="0"/>
    <x v="1"/>
    <x v="8"/>
    <s v="No"/>
    <x v="0"/>
    <n v="15.570000000000004"/>
    <n v="3"/>
    <n v="0.7"/>
    <n v="-11.936999999999998"/>
  </r>
  <r>
    <x v="592"/>
    <x v="0"/>
    <s v="Raleigh"/>
    <x v="3"/>
    <x v="0"/>
    <x v="1"/>
    <x v="2"/>
    <s v="No"/>
    <x v="2"/>
    <n v="4.6079999999999997"/>
    <n v="2"/>
    <n v="0.2"/>
    <n v="1.6704000000000001"/>
  </r>
  <r>
    <x v="387"/>
    <x v="1"/>
    <s v="Garden City"/>
    <x v="41"/>
    <x v="2"/>
    <x v="2"/>
    <x v="7"/>
    <s v="Yes"/>
    <x v="0"/>
    <n v="257.98"/>
    <n v="2"/>
    <n v="0"/>
    <n v="74.8142"/>
  </r>
  <r>
    <x v="440"/>
    <x v="0"/>
    <s v="Long Beach"/>
    <x v="1"/>
    <x v="1"/>
    <x v="1"/>
    <x v="4"/>
    <s v="No"/>
    <x v="0"/>
    <n v="153.78"/>
    <n v="11"/>
    <n v="0"/>
    <n v="44.596199999999996"/>
  </r>
  <r>
    <x v="440"/>
    <x v="0"/>
    <s v="Long Beach"/>
    <x v="1"/>
    <x v="1"/>
    <x v="1"/>
    <x v="4"/>
    <s v="No"/>
    <x v="1"/>
    <n v="61.019999999999996"/>
    <n v="3"/>
    <n v="0"/>
    <n v="0.61019999999999541"/>
  </r>
  <r>
    <x v="440"/>
    <x v="0"/>
    <s v="Long Beach"/>
    <x v="1"/>
    <x v="1"/>
    <x v="1"/>
    <x v="14"/>
    <s v="No"/>
    <x v="0"/>
    <n v="110.11"/>
    <n v="7"/>
    <n v="0"/>
    <n v="31.931899999999988"/>
  </r>
  <r>
    <x v="440"/>
    <x v="0"/>
    <s v="Long Beach"/>
    <x v="1"/>
    <x v="1"/>
    <x v="1"/>
    <x v="13"/>
    <s v="No"/>
    <x v="2"/>
    <n v="7.89"/>
    <n v="1"/>
    <n v="0"/>
    <n v="3.5504999999999995"/>
  </r>
  <r>
    <x v="149"/>
    <x v="1"/>
    <s v="San Diego"/>
    <x v="1"/>
    <x v="1"/>
    <x v="1"/>
    <x v="8"/>
    <s v="Yes"/>
    <x v="0"/>
    <n v="36.024000000000001"/>
    <n v="3"/>
    <n v="0.2"/>
    <n v="11.707799999999995"/>
  </r>
  <r>
    <x v="55"/>
    <x v="1"/>
    <s v="Bloomington"/>
    <x v="10"/>
    <x v="2"/>
    <x v="1"/>
    <x v="6"/>
    <s v="No"/>
    <x v="0"/>
    <n v="54.336000000000006"/>
    <n v="4"/>
    <n v="0.2"/>
    <n v="5.4336000000000002"/>
  </r>
  <r>
    <x v="305"/>
    <x v="1"/>
    <s v="Seattle"/>
    <x v="4"/>
    <x v="1"/>
    <x v="1"/>
    <x v="4"/>
    <s v="No"/>
    <x v="1"/>
    <n v="92.52"/>
    <n v="6"/>
    <n v="0"/>
    <n v="24.980400000000007"/>
  </r>
  <r>
    <x v="761"/>
    <x v="0"/>
    <s v="Fayetteville"/>
    <x v="3"/>
    <x v="0"/>
    <x v="1"/>
    <x v="6"/>
    <s v="No"/>
    <x v="0"/>
    <n v="10.272000000000002"/>
    <n v="3"/>
    <n v="0.2"/>
    <n v="1.1555999999999984"/>
  </r>
  <r>
    <x v="8"/>
    <x v="0"/>
    <s v="Omaha"/>
    <x v="8"/>
    <x v="2"/>
    <x v="1"/>
    <x v="4"/>
    <s v="No"/>
    <x v="2"/>
    <n v="40.74"/>
    <n v="3"/>
    <n v="0"/>
    <n v="0.4073999999999991"/>
  </r>
  <r>
    <x v="8"/>
    <x v="0"/>
    <s v="Omaha"/>
    <x v="8"/>
    <x v="2"/>
    <x v="1"/>
    <x v="2"/>
    <s v="Yes"/>
    <x v="0"/>
    <n v="14.399999999999999"/>
    <n v="5"/>
    <n v="0"/>
    <n v="7.056"/>
  </r>
  <r>
    <x v="8"/>
    <x v="0"/>
    <s v="Omaha"/>
    <x v="8"/>
    <x v="2"/>
    <x v="2"/>
    <x v="7"/>
    <s v="No"/>
    <x v="0"/>
    <n v="149.94999999999999"/>
    <n v="5"/>
    <n v="0"/>
    <n v="41.986000000000004"/>
  </r>
  <r>
    <x v="8"/>
    <x v="0"/>
    <s v="Omaha"/>
    <x v="8"/>
    <x v="2"/>
    <x v="1"/>
    <x v="14"/>
    <s v="No"/>
    <x v="1"/>
    <n v="16.899999999999999"/>
    <n v="2"/>
    <n v="0"/>
    <n v="5.0699999999999985"/>
  </r>
  <r>
    <x v="8"/>
    <x v="0"/>
    <s v="Omaha"/>
    <x v="8"/>
    <x v="2"/>
    <x v="1"/>
    <x v="10"/>
    <s v="No"/>
    <x v="0"/>
    <n v="17.61"/>
    <n v="3"/>
    <n v="0"/>
    <n v="8.4527999999999999"/>
  </r>
  <r>
    <x v="8"/>
    <x v="0"/>
    <s v="Omaha"/>
    <x v="8"/>
    <x v="2"/>
    <x v="1"/>
    <x v="9"/>
    <s v="No"/>
    <x v="2"/>
    <n v="378"/>
    <n v="2"/>
    <n v="0"/>
    <n v="136.07999999999998"/>
  </r>
  <r>
    <x v="8"/>
    <x v="0"/>
    <s v="Omaha"/>
    <x v="8"/>
    <x v="2"/>
    <x v="1"/>
    <x v="10"/>
    <s v="Yes"/>
    <x v="0"/>
    <n v="17.64"/>
    <n v="3"/>
    <n v="0"/>
    <n v="8.6435999999999993"/>
  </r>
  <r>
    <x v="8"/>
    <x v="0"/>
    <s v="Omaha"/>
    <x v="8"/>
    <x v="2"/>
    <x v="1"/>
    <x v="4"/>
    <s v="No"/>
    <x v="0"/>
    <n v="373.08"/>
    <n v="6"/>
    <n v="0"/>
    <n v="100.73160000000001"/>
  </r>
  <r>
    <x v="8"/>
    <x v="0"/>
    <s v="Omaha"/>
    <x v="8"/>
    <x v="2"/>
    <x v="0"/>
    <x v="5"/>
    <s v="No"/>
    <x v="1"/>
    <n v="1336.4399999999998"/>
    <n v="14"/>
    <n v="0"/>
    <n v="387.56759999999986"/>
  </r>
  <r>
    <x v="8"/>
    <x v="0"/>
    <s v="Omaha"/>
    <x v="8"/>
    <x v="2"/>
    <x v="2"/>
    <x v="7"/>
    <s v="No"/>
    <x v="0"/>
    <n v="29.97"/>
    <n v="3"/>
    <n v="0"/>
    <n v="0.29969999999999963"/>
  </r>
  <r>
    <x v="74"/>
    <x v="0"/>
    <s v="Chattanooga"/>
    <x v="18"/>
    <x v="0"/>
    <x v="0"/>
    <x v="1"/>
    <s v="No"/>
    <x v="2"/>
    <n v="390.36799999999999"/>
    <n v="2"/>
    <n v="0.2"/>
    <n v="48.795999999999978"/>
  </r>
  <r>
    <x v="74"/>
    <x v="0"/>
    <s v="Chattanooga"/>
    <x v="18"/>
    <x v="0"/>
    <x v="0"/>
    <x v="5"/>
    <s v="Yes"/>
    <x v="0"/>
    <n v="101.52000000000001"/>
    <n v="5"/>
    <n v="0.2"/>
    <n v="19.034999999999989"/>
  </r>
  <r>
    <x v="398"/>
    <x v="0"/>
    <s v="Fairfield"/>
    <x v="24"/>
    <x v="3"/>
    <x v="1"/>
    <x v="10"/>
    <s v="No"/>
    <x v="0"/>
    <n v="74.352000000000004"/>
    <n v="3"/>
    <n v="0.2"/>
    <n v="23.234999999999992"/>
  </r>
  <r>
    <x v="732"/>
    <x v="0"/>
    <s v="Los Angeles"/>
    <x v="1"/>
    <x v="1"/>
    <x v="1"/>
    <x v="10"/>
    <s v="No"/>
    <x v="1"/>
    <n v="15.700000000000001"/>
    <n v="5"/>
    <n v="0"/>
    <n v="7.0649999999999995"/>
  </r>
  <r>
    <x v="732"/>
    <x v="0"/>
    <s v="Los Angeles"/>
    <x v="1"/>
    <x v="1"/>
    <x v="1"/>
    <x v="6"/>
    <s v="No"/>
    <x v="0"/>
    <n v="59.519999999999996"/>
    <n v="3"/>
    <n v="0"/>
    <n v="15.475200000000001"/>
  </r>
  <r>
    <x v="732"/>
    <x v="0"/>
    <s v="Los Angeles"/>
    <x v="1"/>
    <x v="1"/>
    <x v="1"/>
    <x v="10"/>
    <s v="No"/>
    <x v="2"/>
    <n v="34.4"/>
    <n v="5"/>
    <n v="0"/>
    <n v="15.823999999999998"/>
  </r>
  <r>
    <x v="715"/>
    <x v="1"/>
    <s v="New York City"/>
    <x v="15"/>
    <x v="3"/>
    <x v="0"/>
    <x v="3"/>
    <s v="Yes"/>
    <x v="0"/>
    <n v="313.17599999999999"/>
    <n v="2"/>
    <n v="0.4"/>
    <n v="-120.05080000000007"/>
  </r>
  <r>
    <x v="715"/>
    <x v="1"/>
    <s v="New York City"/>
    <x v="15"/>
    <x v="3"/>
    <x v="0"/>
    <x v="1"/>
    <s v="No"/>
    <x v="0"/>
    <n v="866.64599999999996"/>
    <n v="3"/>
    <n v="0.1"/>
    <n v="173.32919999999999"/>
  </r>
  <r>
    <x v="678"/>
    <x v="1"/>
    <s v="Fairfield"/>
    <x v="24"/>
    <x v="3"/>
    <x v="1"/>
    <x v="9"/>
    <s v="No"/>
    <x v="1"/>
    <n v="795.40800000000013"/>
    <n v="6"/>
    <n v="0.2"/>
    <n v="59.655599999999993"/>
  </r>
  <r>
    <x v="250"/>
    <x v="0"/>
    <s v="Chicago"/>
    <x v="10"/>
    <x v="2"/>
    <x v="1"/>
    <x v="10"/>
    <s v="No"/>
    <x v="0"/>
    <n v="35.856000000000002"/>
    <n v="9"/>
    <n v="0.2"/>
    <n v="12.997800000000003"/>
  </r>
  <r>
    <x v="250"/>
    <x v="0"/>
    <s v="Chicago"/>
    <x v="10"/>
    <x v="2"/>
    <x v="2"/>
    <x v="11"/>
    <s v="No"/>
    <x v="2"/>
    <n v="23.840000000000003"/>
    <n v="4"/>
    <n v="0.2"/>
    <n v="3.2779999999999987"/>
  </r>
  <r>
    <x v="309"/>
    <x v="0"/>
    <s v="Seattle"/>
    <x v="4"/>
    <x v="1"/>
    <x v="0"/>
    <x v="5"/>
    <s v="Yes"/>
    <x v="0"/>
    <n v="43.13"/>
    <n v="1"/>
    <n v="0"/>
    <n v="14.664200000000001"/>
  </r>
  <r>
    <x v="309"/>
    <x v="0"/>
    <s v="Seattle"/>
    <x v="4"/>
    <x v="1"/>
    <x v="1"/>
    <x v="10"/>
    <s v="No"/>
    <x v="0"/>
    <n v="30.87"/>
    <n v="7"/>
    <n v="0"/>
    <n v="14.200199999999999"/>
  </r>
  <r>
    <x v="129"/>
    <x v="0"/>
    <s v="New York City"/>
    <x v="15"/>
    <x v="3"/>
    <x v="1"/>
    <x v="14"/>
    <s v="No"/>
    <x v="1"/>
    <n v="70.12"/>
    <n v="4"/>
    <n v="0"/>
    <n v="21.035999999999994"/>
  </r>
  <r>
    <x v="118"/>
    <x v="1"/>
    <s v="Camarillo"/>
    <x v="1"/>
    <x v="1"/>
    <x v="0"/>
    <x v="0"/>
    <s v="No"/>
    <x v="0"/>
    <n v="509.95749999999992"/>
    <n v="5"/>
    <n v="0.15"/>
    <n v="41.996499999999941"/>
  </r>
  <r>
    <x v="118"/>
    <x v="1"/>
    <s v="Camarillo"/>
    <x v="1"/>
    <x v="1"/>
    <x v="0"/>
    <x v="5"/>
    <s v="No"/>
    <x v="2"/>
    <n v="122.91"/>
    <n v="3"/>
    <n v="0"/>
    <n v="34.414800000000007"/>
  </r>
  <r>
    <x v="118"/>
    <x v="1"/>
    <s v="Camarillo"/>
    <x v="1"/>
    <x v="1"/>
    <x v="0"/>
    <x v="1"/>
    <s v="Yes"/>
    <x v="0"/>
    <n v="97.567999999999998"/>
    <n v="2"/>
    <n v="0.2"/>
    <n v="-6.0980000000000025"/>
  </r>
  <r>
    <x v="118"/>
    <x v="1"/>
    <s v="Camarillo"/>
    <x v="1"/>
    <x v="1"/>
    <x v="0"/>
    <x v="1"/>
    <s v="No"/>
    <x v="0"/>
    <n v="722.35200000000009"/>
    <n v="3"/>
    <n v="0.2"/>
    <n v="81.264599999999916"/>
  </r>
  <r>
    <x v="586"/>
    <x v="0"/>
    <s v="Chicago"/>
    <x v="10"/>
    <x v="2"/>
    <x v="1"/>
    <x v="2"/>
    <s v="No"/>
    <x v="1"/>
    <n v="11.52"/>
    <n v="5"/>
    <n v="0.2"/>
    <n v="4.1760000000000002"/>
  </r>
  <r>
    <x v="684"/>
    <x v="1"/>
    <s v="Los Angeles"/>
    <x v="1"/>
    <x v="1"/>
    <x v="0"/>
    <x v="5"/>
    <s v="No"/>
    <x v="0"/>
    <n v="167.84"/>
    <n v="8"/>
    <n v="0"/>
    <n v="11.748799999999989"/>
  </r>
  <r>
    <x v="365"/>
    <x v="0"/>
    <s v="Toledo"/>
    <x v="24"/>
    <x v="3"/>
    <x v="0"/>
    <x v="3"/>
    <s v="No"/>
    <x v="2"/>
    <n v="172.11"/>
    <n v="1"/>
    <n v="0.4"/>
    <n v="-94.660500000000013"/>
  </r>
  <r>
    <x v="8"/>
    <x v="0"/>
    <s v="New York City"/>
    <x v="15"/>
    <x v="3"/>
    <x v="2"/>
    <x v="11"/>
    <s v="Yes"/>
    <x v="0"/>
    <n v="99.98"/>
    <n v="2"/>
    <n v="0"/>
    <n v="7.9983999999999895"/>
  </r>
  <r>
    <x v="450"/>
    <x v="2"/>
    <s v="Tigard"/>
    <x v="21"/>
    <x v="1"/>
    <x v="2"/>
    <x v="7"/>
    <s v="No"/>
    <x v="0"/>
    <n v="156.79200000000003"/>
    <n v="1"/>
    <n v="0.2"/>
    <n v="17.639099999999985"/>
  </r>
  <r>
    <x v="450"/>
    <x v="2"/>
    <s v="Tigard"/>
    <x v="21"/>
    <x v="1"/>
    <x v="2"/>
    <x v="11"/>
    <s v="No"/>
    <x v="1"/>
    <n v="35.360000000000007"/>
    <n v="2"/>
    <n v="0.2"/>
    <n v="-3.0939999999999994"/>
  </r>
  <r>
    <x v="450"/>
    <x v="2"/>
    <s v="Tigard"/>
    <x v="21"/>
    <x v="1"/>
    <x v="0"/>
    <x v="5"/>
    <s v="No"/>
    <x v="0"/>
    <n v="13.591999999999999"/>
    <n v="1"/>
    <n v="0.2"/>
    <n v="-0.33980000000000032"/>
  </r>
  <r>
    <x v="34"/>
    <x v="1"/>
    <s v="Philadelphia"/>
    <x v="9"/>
    <x v="3"/>
    <x v="0"/>
    <x v="1"/>
    <s v="No"/>
    <x v="2"/>
    <n v="386.67999999999995"/>
    <n v="2"/>
    <n v="0.3"/>
    <n v="-5.5240000000000293"/>
  </r>
  <r>
    <x v="34"/>
    <x v="1"/>
    <s v="Philadelphia"/>
    <x v="9"/>
    <x v="3"/>
    <x v="2"/>
    <x v="11"/>
    <s v="Yes"/>
    <x v="0"/>
    <n v="379.96000000000004"/>
    <n v="5"/>
    <n v="0.2"/>
    <n v="47.494999999999919"/>
  </r>
  <r>
    <x v="34"/>
    <x v="1"/>
    <s v="Philadelphia"/>
    <x v="9"/>
    <x v="3"/>
    <x v="2"/>
    <x v="7"/>
    <s v="No"/>
    <x v="0"/>
    <n v="539.91"/>
    <n v="3"/>
    <n v="0.4"/>
    <n v="-116.98049999999998"/>
  </r>
  <r>
    <x v="34"/>
    <x v="1"/>
    <s v="Philadelphia"/>
    <x v="9"/>
    <x v="3"/>
    <x v="1"/>
    <x v="10"/>
    <s v="No"/>
    <x v="1"/>
    <n v="41.240000000000009"/>
    <n v="5"/>
    <n v="0.2"/>
    <n v="13.918499999999998"/>
  </r>
  <r>
    <x v="34"/>
    <x v="1"/>
    <s v="Philadelphia"/>
    <x v="9"/>
    <x v="3"/>
    <x v="1"/>
    <x v="8"/>
    <s v="No"/>
    <x v="0"/>
    <n v="51.897000000000013"/>
    <n v="1"/>
    <n v="0.7"/>
    <n v="-41.517600000000002"/>
  </r>
  <r>
    <x v="34"/>
    <x v="1"/>
    <s v="Philadelphia"/>
    <x v="9"/>
    <x v="3"/>
    <x v="1"/>
    <x v="4"/>
    <s v="No"/>
    <x v="2"/>
    <n v="552.55999999999995"/>
    <n v="5"/>
    <n v="0.2"/>
    <n v="-138.13999999999999"/>
  </r>
  <r>
    <x v="34"/>
    <x v="1"/>
    <s v="Philadelphia"/>
    <x v="9"/>
    <x v="3"/>
    <x v="1"/>
    <x v="8"/>
    <s v="Yes"/>
    <x v="0"/>
    <n v="23.160000000000004"/>
    <n v="5"/>
    <n v="0.7"/>
    <n v="-15.439999999999998"/>
  </r>
  <r>
    <x v="34"/>
    <x v="1"/>
    <s v="Philadelphia"/>
    <x v="9"/>
    <x v="3"/>
    <x v="1"/>
    <x v="4"/>
    <s v="No"/>
    <x v="0"/>
    <n v="126.08"/>
    <n v="2"/>
    <n v="0.2"/>
    <n v="-28.367999999999984"/>
  </r>
  <r>
    <x v="34"/>
    <x v="1"/>
    <s v="Philadelphia"/>
    <x v="9"/>
    <x v="3"/>
    <x v="2"/>
    <x v="15"/>
    <s v="No"/>
    <x v="1"/>
    <n v="449.1"/>
    <n v="3"/>
    <n v="0.7"/>
    <n v="-643.70999999999981"/>
  </r>
  <r>
    <x v="94"/>
    <x v="0"/>
    <s v="Philadelphia"/>
    <x v="9"/>
    <x v="3"/>
    <x v="1"/>
    <x v="9"/>
    <s v="No"/>
    <x v="0"/>
    <n v="195.10400000000001"/>
    <n v="4"/>
    <n v="0.2"/>
    <n v="21.949199999999969"/>
  </r>
  <r>
    <x v="94"/>
    <x v="0"/>
    <s v="Philadelphia"/>
    <x v="9"/>
    <x v="3"/>
    <x v="0"/>
    <x v="5"/>
    <s v="No"/>
    <x v="2"/>
    <n v="36.671999999999997"/>
    <n v="3"/>
    <n v="0.2"/>
    <n v="6.4176000000000002"/>
  </r>
  <r>
    <x v="95"/>
    <x v="0"/>
    <s v="Houston"/>
    <x v="5"/>
    <x v="2"/>
    <x v="0"/>
    <x v="1"/>
    <s v="Yes"/>
    <x v="0"/>
    <n v="85.245999999999995"/>
    <n v="2"/>
    <n v="0.3"/>
    <n v="-6.0890000000000057"/>
  </r>
  <r>
    <x v="95"/>
    <x v="0"/>
    <s v="Houston"/>
    <x v="5"/>
    <x v="2"/>
    <x v="0"/>
    <x v="5"/>
    <s v="No"/>
    <x v="0"/>
    <n v="32.712000000000003"/>
    <n v="2"/>
    <n v="0.6"/>
    <n v="-26.169599999999996"/>
  </r>
  <r>
    <x v="775"/>
    <x v="1"/>
    <s v="Jackson"/>
    <x v="35"/>
    <x v="0"/>
    <x v="1"/>
    <x v="8"/>
    <s v="No"/>
    <x v="1"/>
    <n v="11.43"/>
    <n v="3"/>
    <n v="0"/>
    <n v="5.3720999999999997"/>
  </r>
  <r>
    <x v="775"/>
    <x v="1"/>
    <s v="Jackson"/>
    <x v="35"/>
    <x v="0"/>
    <x v="1"/>
    <x v="8"/>
    <s v="No"/>
    <x v="0"/>
    <n v="30.44"/>
    <n v="2"/>
    <n v="0"/>
    <n v="14.9156"/>
  </r>
  <r>
    <x v="775"/>
    <x v="1"/>
    <s v="Jackson"/>
    <x v="35"/>
    <x v="0"/>
    <x v="1"/>
    <x v="10"/>
    <s v="No"/>
    <x v="2"/>
    <n v="12.96"/>
    <n v="2"/>
    <n v="0"/>
    <n v="6.3504000000000005"/>
  </r>
  <r>
    <x v="775"/>
    <x v="1"/>
    <s v="Jackson"/>
    <x v="35"/>
    <x v="0"/>
    <x v="1"/>
    <x v="10"/>
    <s v="Yes"/>
    <x v="0"/>
    <n v="16"/>
    <n v="4"/>
    <n v="0"/>
    <n v="7.68"/>
  </r>
  <r>
    <x v="775"/>
    <x v="1"/>
    <s v="Jackson"/>
    <x v="35"/>
    <x v="0"/>
    <x v="1"/>
    <x v="9"/>
    <s v="No"/>
    <x v="0"/>
    <n v="32.67"/>
    <n v="3"/>
    <n v="0"/>
    <n v="8.4942000000000011"/>
  </r>
  <r>
    <x v="742"/>
    <x v="0"/>
    <s v="Phoenix"/>
    <x v="16"/>
    <x v="1"/>
    <x v="1"/>
    <x v="13"/>
    <s v="No"/>
    <x v="1"/>
    <n v="4.4640000000000004"/>
    <n v="3"/>
    <n v="0.2"/>
    <n v="-0.94859999999999989"/>
  </r>
  <r>
    <x v="742"/>
    <x v="0"/>
    <s v="Phoenix"/>
    <x v="16"/>
    <x v="1"/>
    <x v="1"/>
    <x v="8"/>
    <s v="No"/>
    <x v="0"/>
    <n v="9.3450000000000024"/>
    <n v="5"/>
    <n v="0.7"/>
    <n v="-6.5414999999999992"/>
  </r>
  <r>
    <x v="162"/>
    <x v="1"/>
    <s v="Oxnard"/>
    <x v="1"/>
    <x v="1"/>
    <x v="1"/>
    <x v="8"/>
    <s v="No"/>
    <x v="2"/>
    <n v="9.1440000000000001"/>
    <n v="3"/>
    <n v="0.2"/>
    <n v="3.0860999999999996"/>
  </r>
  <r>
    <x v="162"/>
    <x v="1"/>
    <s v="Oxnard"/>
    <x v="1"/>
    <x v="1"/>
    <x v="1"/>
    <x v="8"/>
    <s v="Yes"/>
    <x v="0"/>
    <n v="23.136000000000003"/>
    <n v="6"/>
    <n v="0.2"/>
    <n v="8.3867999999999991"/>
  </r>
  <r>
    <x v="162"/>
    <x v="1"/>
    <s v="Oxnard"/>
    <x v="1"/>
    <x v="1"/>
    <x v="1"/>
    <x v="6"/>
    <s v="No"/>
    <x v="0"/>
    <n v="99.2"/>
    <n v="5"/>
    <n v="0"/>
    <n v="25.792000000000002"/>
  </r>
  <r>
    <x v="292"/>
    <x v="1"/>
    <s v="Seattle"/>
    <x v="4"/>
    <x v="1"/>
    <x v="1"/>
    <x v="8"/>
    <s v="No"/>
    <x v="1"/>
    <n v="21.36"/>
    <n v="5"/>
    <n v="0.2"/>
    <n v="7.2089999999999996"/>
  </r>
  <r>
    <x v="434"/>
    <x v="1"/>
    <s v="Covington"/>
    <x v="4"/>
    <x v="1"/>
    <x v="0"/>
    <x v="5"/>
    <s v="No"/>
    <x v="0"/>
    <n v="46.900000000000006"/>
    <n v="5"/>
    <n v="0"/>
    <n v="13.132000000000001"/>
  </r>
  <r>
    <x v="538"/>
    <x v="0"/>
    <s v="Los Angeles"/>
    <x v="1"/>
    <x v="1"/>
    <x v="1"/>
    <x v="8"/>
    <s v="No"/>
    <x v="2"/>
    <n v="18.72"/>
    <n v="5"/>
    <n v="0.2"/>
    <n v="6.5519999999999996"/>
  </r>
  <r>
    <x v="538"/>
    <x v="0"/>
    <s v="Los Angeles"/>
    <x v="1"/>
    <x v="1"/>
    <x v="0"/>
    <x v="3"/>
    <s v="Yes"/>
    <x v="0"/>
    <n v="236.52800000000002"/>
    <n v="2"/>
    <n v="0.2"/>
    <n v="-2.9566000000000088"/>
  </r>
  <r>
    <x v="189"/>
    <x v="1"/>
    <s v="San Diego"/>
    <x v="1"/>
    <x v="1"/>
    <x v="1"/>
    <x v="2"/>
    <s v="No"/>
    <x v="0"/>
    <n v="18.899999999999999"/>
    <n v="3"/>
    <n v="0"/>
    <n v="8.6939999999999991"/>
  </r>
  <r>
    <x v="778"/>
    <x v="1"/>
    <s v="Brownsville"/>
    <x v="5"/>
    <x v="2"/>
    <x v="1"/>
    <x v="10"/>
    <s v="No"/>
    <x v="1"/>
    <n v="10.688000000000001"/>
    <n v="2"/>
    <n v="0.2"/>
    <n v="3.7407999999999997"/>
  </r>
  <r>
    <x v="778"/>
    <x v="1"/>
    <s v="Brownsville"/>
    <x v="5"/>
    <x v="2"/>
    <x v="1"/>
    <x v="4"/>
    <s v="No"/>
    <x v="0"/>
    <n v="237.09600000000003"/>
    <n v="3"/>
    <n v="0.2"/>
    <n v="20.745899999999985"/>
  </r>
  <r>
    <x v="279"/>
    <x v="2"/>
    <s v="Chicago"/>
    <x v="10"/>
    <x v="2"/>
    <x v="1"/>
    <x v="10"/>
    <s v="No"/>
    <x v="2"/>
    <n v="5.1840000000000011"/>
    <n v="1"/>
    <n v="0.2"/>
    <n v="1.8144"/>
  </r>
  <r>
    <x v="279"/>
    <x v="2"/>
    <s v="Chicago"/>
    <x v="10"/>
    <x v="2"/>
    <x v="1"/>
    <x v="10"/>
    <s v="Yes"/>
    <x v="0"/>
    <n v="65.584000000000003"/>
    <n v="2"/>
    <n v="0.2"/>
    <n v="23.7742"/>
  </r>
  <r>
    <x v="279"/>
    <x v="2"/>
    <s v="Chicago"/>
    <x v="10"/>
    <x v="2"/>
    <x v="0"/>
    <x v="5"/>
    <s v="No"/>
    <x v="0"/>
    <n v="22.200000000000003"/>
    <n v="1"/>
    <n v="0.6"/>
    <n v="-26.084999999999994"/>
  </r>
  <r>
    <x v="279"/>
    <x v="2"/>
    <s v="Chicago"/>
    <x v="10"/>
    <x v="2"/>
    <x v="1"/>
    <x v="10"/>
    <s v="No"/>
    <x v="1"/>
    <n v="419.4"/>
    <n v="5"/>
    <n v="0.2"/>
    <n v="146.79"/>
  </r>
  <r>
    <x v="659"/>
    <x v="0"/>
    <s v="Knoxville"/>
    <x v="18"/>
    <x v="0"/>
    <x v="0"/>
    <x v="5"/>
    <s v="No"/>
    <x v="0"/>
    <n v="88.920000000000016"/>
    <n v="5"/>
    <n v="0.2"/>
    <n v="14.449499999999986"/>
  </r>
  <r>
    <x v="319"/>
    <x v="2"/>
    <s v="Houston"/>
    <x v="5"/>
    <x v="2"/>
    <x v="1"/>
    <x v="6"/>
    <s v="No"/>
    <x v="2"/>
    <n v="9.9120000000000008"/>
    <n v="3"/>
    <n v="0.2"/>
    <n v="3.2213999999999996"/>
  </r>
  <r>
    <x v="319"/>
    <x v="2"/>
    <s v="Houston"/>
    <x v="5"/>
    <x v="2"/>
    <x v="0"/>
    <x v="1"/>
    <s v="Yes"/>
    <x v="0"/>
    <n v="318.43"/>
    <n v="5"/>
    <n v="0.3"/>
    <n v="-77.333000000000013"/>
  </r>
  <r>
    <x v="319"/>
    <x v="2"/>
    <s v="Houston"/>
    <x v="5"/>
    <x v="2"/>
    <x v="1"/>
    <x v="8"/>
    <s v="No"/>
    <x v="0"/>
    <n v="5.7999999999999989"/>
    <n v="5"/>
    <n v="0.8"/>
    <n v="-10.15"/>
  </r>
  <r>
    <x v="319"/>
    <x v="2"/>
    <s v="Houston"/>
    <x v="5"/>
    <x v="2"/>
    <x v="2"/>
    <x v="7"/>
    <s v="No"/>
    <x v="1"/>
    <n v="1415.76"/>
    <n v="6"/>
    <n v="0.2"/>
    <n v="88.48500000000007"/>
  </r>
  <r>
    <x v="248"/>
    <x v="0"/>
    <s v="Bolingbrook"/>
    <x v="10"/>
    <x v="2"/>
    <x v="2"/>
    <x v="7"/>
    <s v="No"/>
    <x v="0"/>
    <n v="148.47999999999999"/>
    <n v="2"/>
    <n v="0.2"/>
    <n v="16.703999999999986"/>
  </r>
  <r>
    <x v="347"/>
    <x v="0"/>
    <s v="Chicago"/>
    <x v="10"/>
    <x v="2"/>
    <x v="1"/>
    <x v="2"/>
    <s v="No"/>
    <x v="2"/>
    <n v="9.2480000000000011"/>
    <n v="4"/>
    <n v="0.2"/>
    <n v="3.1212"/>
  </r>
  <r>
    <x v="347"/>
    <x v="0"/>
    <s v="Chicago"/>
    <x v="10"/>
    <x v="2"/>
    <x v="1"/>
    <x v="4"/>
    <s v="Yes"/>
    <x v="0"/>
    <n v="1036.624"/>
    <n v="2"/>
    <n v="0.2"/>
    <n v="51.831200000000024"/>
  </r>
  <r>
    <x v="328"/>
    <x v="0"/>
    <s v="Waynesboro"/>
    <x v="17"/>
    <x v="0"/>
    <x v="2"/>
    <x v="7"/>
    <s v="No"/>
    <x v="0"/>
    <n v="569.64"/>
    <n v="2"/>
    <n v="0"/>
    <n v="148.10640000000001"/>
  </r>
  <r>
    <x v="328"/>
    <x v="0"/>
    <s v="Waynesboro"/>
    <x v="17"/>
    <x v="0"/>
    <x v="1"/>
    <x v="8"/>
    <s v="No"/>
    <x v="1"/>
    <n v="9.14"/>
    <n v="1"/>
    <n v="0"/>
    <n v="4.57"/>
  </r>
  <r>
    <x v="328"/>
    <x v="0"/>
    <s v="Waynesboro"/>
    <x v="17"/>
    <x v="0"/>
    <x v="0"/>
    <x v="5"/>
    <s v="No"/>
    <x v="0"/>
    <n v="1196.8599999999999"/>
    <n v="7"/>
    <n v="0"/>
    <n v="119.68599999999989"/>
  </r>
  <r>
    <x v="328"/>
    <x v="0"/>
    <s v="Waynesboro"/>
    <x v="17"/>
    <x v="0"/>
    <x v="0"/>
    <x v="0"/>
    <s v="No"/>
    <x v="2"/>
    <n v="523.26"/>
    <n v="9"/>
    <n v="0"/>
    <n v="125.58240000000001"/>
  </r>
  <r>
    <x v="481"/>
    <x v="0"/>
    <s v="Los Angeles"/>
    <x v="1"/>
    <x v="1"/>
    <x v="2"/>
    <x v="16"/>
    <s v="Yes"/>
    <x v="0"/>
    <n v="639.96800000000007"/>
    <n v="4"/>
    <n v="0.2"/>
    <n v="215.98919999999998"/>
  </r>
  <r>
    <x v="481"/>
    <x v="0"/>
    <s v="Los Angeles"/>
    <x v="1"/>
    <x v="1"/>
    <x v="1"/>
    <x v="10"/>
    <s v="No"/>
    <x v="0"/>
    <n v="52.76"/>
    <n v="2"/>
    <n v="0"/>
    <n v="24.269599999999997"/>
  </r>
  <r>
    <x v="73"/>
    <x v="0"/>
    <s v="Seattle"/>
    <x v="4"/>
    <x v="1"/>
    <x v="2"/>
    <x v="11"/>
    <s v="No"/>
    <x v="1"/>
    <n v="538.92000000000007"/>
    <n v="9"/>
    <n v="0"/>
    <n v="80.837999999999994"/>
  </r>
  <r>
    <x v="431"/>
    <x v="0"/>
    <s v="Visalia"/>
    <x v="1"/>
    <x v="1"/>
    <x v="1"/>
    <x v="6"/>
    <s v="No"/>
    <x v="0"/>
    <n v="14.88"/>
    <n v="2"/>
    <n v="0"/>
    <n v="3.7200000000000006"/>
  </r>
  <r>
    <x v="431"/>
    <x v="0"/>
    <s v="Visalia"/>
    <x v="1"/>
    <x v="1"/>
    <x v="1"/>
    <x v="10"/>
    <s v="No"/>
    <x v="2"/>
    <n v="34.24"/>
    <n v="8"/>
    <n v="0"/>
    <n v="15.407999999999998"/>
  </r>
  <r>
    <x v="431"/>
    <x v="0"/>
    <s v="Visalia"/>
    <x v="1"/>
    <x v="1"/>
    <x v="1"/>
    <x v="4"/>
    <s v="Yes"/>
    <x v="0"/>
    <n v="261.74"/>
    <n v="2"/>
    <n v="0"/>
    <n v="65.435000000000002"/>
  </r>
  <r>
    <x v="706"/>
    <x v="1"/>
    <s v="Los Angeles"/>
    <x v="1"/>
    <x v="1"/>
    <x v="1"/>
    <x v="9"/>
    <s v="No"/>
    <x v="0"/>
    <n v="87.84"/>
    <n v="8"/>
    <n v="0"/>
    <n v="23.716800000000006"/>
  </r>
  <r>
    <x v="353"/>
    <x v="2"/>
    <s v="Los Angeles"/>
    <x v="1"/>
    <x v="1"/>
    <x v="0"/>
    <x v="5"/>
    <s v="No"/>
    <x v="1"/>
    <n v="34.92"/>
    <n v="4"/>
    <n v="0"/>
    <n v="11.872799999999998"/>
  </r>
  <r>
    <x v="397"/>
    <x v="0"/>
    <s v="New York City"/>
    <x v="15"/>
    <x v="3"/>
    <x v="1"/>
    <x v="10"/>
    <s v="No"/>
    <x v="0"/>
    <n v="14.940000000000001"/>
    <n v="3"/>
    <n v="0"/>
    <n v="7.0218000000000007"/>
  </r>
  <r>
    <x v="397"/>
    <x v="0"/>
    <s v="New York City"/>
    <x v="15"/>
    <x v="3"/>
    <x v="0"/>
    <x v="5"/>
    <s v="No"/>
    <x v="2"/>
    <n v="14.56"/>
    <n v="2"/>
    <n v="0"/>
    <n v="6.2608000000000015"/>
  </r>
  <r>
    <x v="556"/>
    <x v="1"/>
    <s v="Philadelphia"/>
    <x v="9"/>
    <x v="3"/>
    <x v="1"/>
    <x v="8"/>
    <s v="Yes"/>
    <x v="0"/>
    <n v="3.5760000000000005"/>
    <n v="4"/>
    <n v="0.7"/>
    <n v="-2.8608000000000002"/>
  </r>
  <r>
    <x v="556"/>
    <x v="1"/>
    <s v="Philadelphia"/>
    <x v="9"/>
    <x v="3"/>
    <x v="1"/>
    <x v="4"/>
    <s v="No"/>
    <x v="0"/>
    <n v="147.184"/>
    <n v="2"/>
    <n v="0.2"/>
    <n v="-29.436800000000012"/>
  </r>
  <r>
    <x v="670"/>
    <x v="2"/>
    <s v="Lehi"/>
    <x v="7"/>
    <x v="1"/>
    <x v="2"/>
    <x v="16"/>
    <s v="No"/>
    <x v="1"/>
    <n v="1499.95"/>
    <n v="5"/>
    <n v="0"/>
    <n v="449.9849999999999"/>
  </r>
  <r>
    <x v="425"/>
    <x v="1"/>
    <s v="Chicago"/>
    <x v="10"/>
    <x v="2"/>
    <x v="1"/>
    <x v="6"/>
    <s v="No"/>
    <x v="0"/>
    <n v="13.568000000000001"/>
    <n v="4"/>
    <n v="0.2"/>
    <n v="3.2223999999999995"/>
  </r>
  <r>
    <x v="467"/>
    <x v="2"/>
    <s v="Henderson"/>
    <x v="0"/>
    <x v="0"/>
    <x v="0"/>
    <x v="1"/>
    <s v="No"/>
    <x v="2"/>
    <n v="2573.8200000000002"/>
    <n v="9"/>
    <n v="0"/>
    <n v="746.40779999999972"/>
  </r>
  <r>
    <x v="467"/>
    <x v="2"/>
    <s v="Henderson"/>
    <x v="0"/>
    <x v="0"/>
    <x v="1"/>
    <x v="8"/>
    <s v="Yes"/>
    <x v="0"/>
    <n v="609.98"/>
    <n v="2"/>
    <n v="0"/>
    <n v="274.49099999999999"/>
  </r>
  <r>
    <x v="467"/>
    <x v="2"/>
    <s v="Henderson"/>
    <x v="0"/>
    <x v="0"/>
    <x v="1"/>
    <x v="6"/>
    <s v="No"/>
    <x v="0"/>
    <n v="5.48"/>
    <n v="2"/>
    <n v="0"/>
    <n v="1.4796000000000005"/>
  </r>
  <r>
    <x v="467"/>
    <x v="2"/>
    <s v="Henderson"/>
    <x v="0"/>
    <x v="0"/>
    <x v="2"/>
    <x v="7"/>
    <s v="No"/>
    <x v="1"/>
    <n v="391.98"/>
    <n v="2"/>
    <n v="0"/>
    <n v="113.67419999999998"/>
  </r>
  <r>
    <x v="467"/>
    <x v="2"/>
    <s v="Henderson"/>
    <x v="0"/>
    <x v="0"/>
    <x v="2"/>
    <x v="7"/>
    <s v="No"/>
    <x v="0"/>
    <n v="755.96"/>
    <n v="4"/>
    <n v="0"/>
    <n v="204.10919999999999"/>
  </r>
  <r>
    <x v="467"/>
    <x v="2"/>
    <s v="Henderson"/>
    <x v="0"/>
    <x v="0"/>
    <x v="1"/>
    <x v="13"/>
    <s v="No"/>
    <x v="2"/>
    <n v="31.12"/>
    <n v="4"/>
    <n v="0"/>
    <n v="0.31119999999999948"/>
  </r>
  <r>
    <x v="467"/>
    <x v="2"/>
    <s v="Henderson"/>
    <x v="0"/>
    <x v="0"/>
    <x v="1"/>
    <x v="10"/>
    <s v="Yes"/>
    <x v="0"/>
    <n v="6.54"/>
    <n v="1"/>
    <n v="0"/>
    <n v="3.0084"/>
  </r>
  <r>
    <x v="697"/>
    <x v="2"/>
    <s v="Huntington Beach"/>
    <x v="1"/>
    <x v="1"/>
    <x v="1"/>
    <x v="12"/>
    <s v="No"/>
    <x v="0"/>
    <n v="12.78"/>
    <n v="1"/>
    <n v="0"/>
    <n v="5.7509999999999994"/>
  </r>
  <r>
    <x v="655"/>
    <x v="2"/>
    <s v="New York City"/>
    <x v="15"/>
    <x v="3"/>
    <x v="1"/>
    <x v="8"/>
    <s v="No"/>
    <x v="1"/>
    <n v="18.463999999999999"/>
    <n v="4"/>
    <n v="0.2"/>
    <n v="6.9239999999999995"/>
  </r>
  <r>
    <x v="182"/>
    <x v="1"/>
    <s v="Philadelphia"/>
    <x v="9"/>
    <x v="3"/>
    <x v="0"/>
    <x v="1"/>
    <s v="No"/>
    <x v="0"/>
    <n v="445.80200000000002"/>
    <n v="7"/>
    <n v="0.3"/>
    <n v="-108.26620000000001"/>
  </r>
  <r>
    <x v="37"/>
    <x v="2"/>
    <s v="Fargo"/>
    <x v="46"/>
    <x v="2"/>
    <x v="1"/>
    <x v="6"/>
    <s v="No"/>
    <x v="2"/>
    <n v="2.48"/>
    <n v="1"/>
    <n v="0"/>
    <n v="0.86799999999999988"/>
  </r>
  <r>
    <x v="37"/>
    <x v="2"/>
    <s v="Fargo"/>
    <x v="46"/>
    <x v="2"/>
    <x v="1"/>
    <x v="8"/>
    <s v="Yes"/>
    <x v="0"/>
    <n v="25.9"/>
    <n v="5"/>
    <n v="0"/>
    <n v="12.690999999999999"/>
  </r>
  <r>
    <x v="327"/>
    <x v="2"/>
    <s v="Dover"/>
    <x v="38"/>
    <x v="3"/>
    <x v="1"/>
    <x v="10"/>
    <s v="No"/>
    <x v="0"/>
    <n v="29.900000000000002"/>
    <n v="5"/>
    <n v="0"/>
    <n v="14.651"/>
  </r>
  <r>
    <x v="327"/>
    <x v="2"/>
    <s v="Dover"/>
    <x v="38"/>
    <x v="3"/>
    <x v="2"/>
    <x v="11"/>
    <s v="No"/>
    <x v="1"/>
    <n v="2249.91"/>
    <n v="9"/>
    <n v="0"/>
    <n v="517.47930000000008"/>
  </r>
  <r>
    <x v="327"/>
    <x v="2"/>
    <s v="Dover"/>
    <x v="38"/>
    <x v="3"/>
    <x v="0"/>
    <x v="3"/>
    <s v="No"/>
    <x v="0"/>
    <n v="1053.164"/>
    <n v="4"/>
    <n v="0.3"/>
    <n v="-105.31639999999993"/>
  </r>
  <r>
    <x v="731"/>
    <x v="0"/>
    <s v="San Diego"/>
    <x v="1"/>
    <x v="1"/>
    <x v="1"/>
    <x v="10"/>
    <s v="No"/>
    <x v="2"/>
    <n v="12.96"/>
    <n v="2"/>
    <n v="0"/>
    <n v="6.2208000000000006"/>
  </r>
  <r>
    <x v="135"/>
    <x v="1"/>
    <s v="Los Angeles"/>
    <x v="1"/>
    <x v="1"/>
    <x v="0"/>
    <x v="5"/>
    <s v="Yes"/>
    <x v="0"/>
    <n v="106.68"/>
    <n v="6"/>
    <n v="0"/>
    <n v="33.070799999999991"/>
  </r>
  <r>
    <x v="496"/>
    <x v="0"/>
    <s v="Utica"/>
    <x v="15"/>
    <x v="3"/>
    <x v="2"/>
    <x v="7"/>
    <s v="No"/>
    <x v="0"/>
    <n v="119.94"/>
    <n v="6"/>
    <n v="0"/>
    <n v="5.9969999999999857"/>
  </r>
  <r>
    <x v="693"/>
    <x v="0"/>
    <s v="Houston"/>
    <x v="5"/>
    <x v="2"/>
    <x v="1"/>
    <x v="10"/>
    <s v="No"/>
    <x v="1"/>
    <n v="10.272000000000002"/>
    <n v="3"/>
    <n v="0.2"/>
    <n v="3.2099999999999982"/>
  </r>
  <r>
    <x v="693"/>
    <x v="0"/>
    <s v="Houston"/>
    <x v="5"/>
    <x v="2"/>
    <x v="0"/>
    <x v="3"/>
    <s v="No"/>
    <x v="0"/>
    <n v="512.19000000000005"/>
    <n v="5"/>
    <n v="0.3"/>
    <n v="-65.853000000000009"/>
  </r>
  <r>
    <x v="693"/>
    <x v="0"/>
    <s v="Houston"/>
    <x v="5"/>
    <x v="2"/>
    <x v="1"/>
    <x v="9"/>
    <s v="No"/>
    <x v="2"/>
    <n v="1.5559999999999996"/>
    <n v="2"/>
    <n v="0.8"/>
    <n v="-4.2012"/>
  </r>
  <r>
    <x v="646"/>
    <x v="0"/>
    <s v="Westminster"/>
    <x v="1"/>
    <x v="1"/>
    <x v="1"/>
    <x v="8"/>
    <s v="Yes"/>
    <x v="0"/>
    <n v="4.4479999999999995"/>
    <n v="2"/>
    <n v="0.2"/>
    <n v="1.4455999999999996"/>
  </r>
  <r>
    <x v="646"/>
    <x v="0"/>
    <s v="Westminster"/>
    <x v="1"/>
    <x v="1"/>
    <x v="0"/>
    <x v="5"/>
    <s v="No"/>
    <x v="0"/>
    <n v="276.69"/>
    <n v="3"/>
    <n v="0"/>
    <n v="49.804199999999994"/>
  </r>
  <r>
    <x v="646"/>
    <x v="0"/>
    <s v="Westminster"/>
    <x v="1"/>
    <x v="1"/>
    <x v="1"/>
    <x v="13"/>
    <s v="No"/>
    <x v="1"/>
    <n v="4.96"/>
    <n v="4"/>
    <n v="0"/>
    <n v="2.3311999999999999"/>
  </r>
  <r>
    <x v="646"/>
    <x v="0"/>
    <s v="Westminster"/>
    <x v="1"/>
    <x v="1"/>
    <x v="1"/>
    <x v="6"/>
    <s v="No"/>
    <x v="0"/>
    <n v="71.92"/>
    <n v="4"/>
    <n v="0"/>
    <n v="20.856799999999993"/>
  </r>
  <r>
    <x v="646"/>
    <x v="0"/>
    <s v="Westminster"/>
    <x v="1"/>
    <x v="1"/>
    <x v="0"/>
    <x v="5"/>
    <s v="No"/>
    <x v="2"/>
    <n v="18.84"/>
    <n v="3"/>
    <n v="0"/>
    <n v="7.9128000000000007"/>
  </r>
  <r>
    <x v="646"/>
    <x v="0"/>
    <s v="Westminster"/>
    <x v="1"/>
    <x v="1"/>
    <x v="2"/>
    <x v="11"/>
    <s v="Yes"/>
    <x v="0"/>
    <n v="140.97"/>
    <n v="3"/>
    <n v="0"/>
    <n v="19.735800000000005"/>
  </r>
  <r>
    <x v="646"/>
    <x v="0"/>
    <s v="Westminster"/>
    <x v="1"/>
    <x v="1"/>
    <x v="2"/>
    <x v="7"/>
    <s v="No"/>
    <x v="0"/>
    <n v="470.37600000000009"/>
    <n v="3"/>
    <n v="0.2"/>
    <n v="52.917299999999955"/>
  </r>
  <r>
    <x v="483"/>
    <x v="0"/>
    <s v="Los Angeles"/>
    <x v="1"/>
    <x v="1"/>
    <x v="1"/>
    <x v="6"/>
    <s v="No"/>
    <x v="1"/>
    <n v="6.08"/>
    <n v="2"/>
    <n v="0"/>
    <n v="2.0671999999999997"/>
  </r>
  <r>
    <x v="483"/>
    <x v="0"/>
    <s v="Los Angeles"/>
    <x v="1"/>
    <x v="1"/>
    <x v="2"/>
    <x v="7"/>
    <s v="No"/>
    <x v="0"/>
    <n v="164.79200000000003"/>
    <n v="1"/>
    <n v="0.2"/>
    <n v="18.539099999999991"/>
  </r>
  <r>
    <x v="759"/>
    <x v="1"/>
    <s v="Atlantic City"/>
    <x v="30"/>
    <x v="3"/>
    <x v="1"/>
    <x v="12"/>
    <s v="No"/>
    <x v="2"/>
    <n v="23.36"/>
    <n v="2"/>
    <n v="0"/>
    <n v="11.68"/>
  </r>
  <r>
    <x v="572"/>
    <x v="0"/>
    <s v="Skokie"/>
    <x v="10"/>
    <x v="2"/>
    <x v="1"/>
    <x v="8"/>
    <s v="Yes"/>
    <x v="0"/>
    <n v="12.175999999999998"/>
    <n v="4"/>
    <n v="0.8"/>
    <n v="-18.872800000000009"/>
  </r>
  <r>
    <x v="129"/>
    <x v="0"/>
    <s v="San Francisco"/>
    <x v="1"/>
    <x v="1"/>
    <x v="2"/>
    <x v="7"/>
    <s v="No"/>
    <x v="0"/>
    <n v="46.384"/>
    <n v="2"/>
    <n v="0.2"/>
    <n v="5.2181999999999924"/>
  </r>
  <r>
    <x v="129"/>
    <x v="0"/>
    <s v="San Francisco"/>
    <x v="1"/>
    <x v="1"/>
    <x v="1"/>
    <x v="4"/>
    <s v="No"/>
    <x v="1"/>
    <n v="362.92"/>
    <n v="2"/>
    <n v="0"/>
    <n v="105.24679999999995"/>
  </r>
  <r>
    <x v="252"/>
    <x v="0"/>
    <s v="Columbus"/>
    <x v="24"/>
    <x v="3"/>
    <x v="1"/>
    <x v="10"/>
    <s v="No"/>
    <x v="0"/>
    <n v="9.2480000000000011"/>
    <n v="2"/>
    <n v="0.2"/>
    <n v="3.3524000000000003"/>
  </r>
  <r>
    <x v="252"/>
    <x v="0"/>
    <s v="Columbus"/>
    <x v="24"/>
    <x v="3"/>
    <x v="2"/>
    <x v="7"/>
    <s v="No"/>
    <x v="2"/>
    <n v="1889.9459999999999"/>
    <n v="9"/>
    <n v="0.4"/>
    <n v="-377.98919999999998"/>
  </r>
  <r>
    <x v="252"/>
    <x v="0"/>
    <s v="Columbus"/>
    <x v="24"/>
    <x v="3"/>
    <x v="1"/>
    <x v="4"/>
    <s v="Yes"/>
    <x v="0"/>
    <n v="62.040000000000006"/>
    <n v="5"/>
    <n v="0.2"/>
    <n v="4.6530000000000022"/>
  </r>
  <r>
    <x v="252"/>
    <x v="0"/>
    <s v="Columbus"/>
    <x v="24"/>
    <x v="3"/>
    <x v="0"/>
    <x v="5"/>
    <s v="No"/>
    <x v="0"/>
    <n v="396.92000000000007"/>
    <n v="5"/>
    <n v="0.2"/>
    <n v="148.845"/>
  </r>
  <r>
    <x v="252"/>
    <x v="0"/>
    <s v="Columbus"/>
    <x v="24"/>
    <x v="3"/>
    <x v="1"/>
    <x v="4"/>
    <s v="No"/>
    <x v="1"/>
    <n v="239.45599999999999"/>
    <n v="7"/>
    <n v="0.2"/>
    <n v="17.959200000000003"/>
  </r>
  <r>
    <x v="252"/>
    <x v="0"/>
    <s v="Columbus"/>
    <x v="24"/>
    <x v="3"/>
    <x v="1"/>
    <x v="6"/>
    <s v="No"/>
    <x v="0"/>
    <n v="13.120000000000001"/>
    <n v="5"/>
    <n v="0.2"/>
    <n v="2.1319999999999988"/>
  </r>
  <r>
    <x v="252"/>
    <x v="0"/>
    <s v="Richmond"/>
    <x v="0"/>
    <x v="0"/>
    <x v="1"/>
    <x v="8"/>
    <s v="No"/>
    <x v="2"/>
    <n v="29.36"/>
    <n v="2"/>
    <n v="0"/>
    <n v="13.505599999999999"/>
  </r>
  <r>
    <x v="252"/>
    <x v="0"/>
    <s v="Richmond"/>
    <x v="0"/>
    <x v="0"/>
    <x v="1"/>
    <x v="9"/>
    <s v="Yes"/>
    <x v="0"/>
    <n v="214.89999999999998"/>
    <n v="5"/>
    <n v="0"/>
    <n v="62.32099999999997"/>
  </r>
  <r>
    <x v="252"/>
    <x v="0"/>
    <s v="Richmond"/>
    <x v="0"/>
    <x v="0"/>
    <x v="1"/>
    <x v="8"/>
    <s v="No"/>
    <x v="0"/>
    <n v="15.92"/>
    <n v="4"/>
    <n v="0"/>
    <n v="7.4824000000000002"/>
  </r>
  <r>
    <x v="252"/>
    <x v="0"/>
    <s v="Richmond"/>
    <x v="0"/>
    <x v="0"/>
    <x v="2"/>
    <x v="11"/>
    <s v="No"/>
    <x v="1"/>
    <n v="146.44999999999999"/>
    <n v="5"/>
    <n v="0"/>
    <n v="48.328499999999991"/>
  </r>
  <r>
    <x v="252"/>
    <x v="0"/>
    <s v="Richmond"/>
    <x v="0"/>
    <x v="0"/>
    <x v="1"/>
    <x v="4"/>
    <s v="No"/>
    <x v="0"/>
    <n v="15.14"/>
    <n v="1"/>
    <n v="0"/>
    <n v="0.60559999999999903"/>
  </r>
  <r>
    <x v="252"/>
    <x v="0"/>
    <s v="Richmond"/>
    <x v="0"/>
    <x v="0"/>
    <x v="1"/>
    <x v="2"/>
    <s v="No"/>
    <x v="2"/>
    <n v="5.76"/>
    <n v="2"/>
    <n v="0"/>
    <n v="2.6495999999999995"/>
  </r>
  <r>
    <x v="252"/>
    <x v="0"/>
    <s v="Richmond"/>
    <x v="0"/>
    <x v="0"/>
    <x v="2"/>
    <x v="16"/>
    <s v="Yes"/>
    <x v="0"/>
    <n v="1399.98"/>
    <n v="2"/>
    <n v="0"/>
    <n v="629.99099999999999"/>
  </r>
  <r>
    <x v="198"/>
    <x v="0"/>
    <s v="Lancaster"/>
    <x v="24"/>
    <x v="3"/>
    <x v="1"/>
    <x v="8"/>
    <s v="No"/>
    <x v="0"/>
    <n v="8.9520000000000017"/>
    <n v="2"/>
    <n v="0.7"/>
    <n v="-7.4600000000000009"/>
  </r>
  <r>
    <x v="198"/>
    <x v="0"/>
    <s v="Lancaster"/>
    <x v="24"/>
    <x v="3"/>
    <x v="1"/>
    <x v="8"/>
    <s v="No"/>
    <x v="1"/>
    <n v="8.8560000000000016"/>
    <n v="6"/>
    <n v="0.7"/>
    <n v="-6.4944000000000024"/>
  </r>
  <r>
    <x v="198"/>
    <x v="0"/>
    <s v="Lancaster"/>
    <x v="24"/>
    <x v="3"/>
    <x v="0"/>
    <x v="1"/>
    <s v="No"/>
    <x v="0"/>
    <n v="85.245999999999995"/>
    <n v="2"/>
    <n v="0.3"/>
    <n v="-1.217800000000004"/>
  </r>
  <r>
    <x v="52"/>
    <x v="0"/>
    <s v="Gresham"/>
    <x v="21"/>
    <x v="1"/>
    <x v="1"/>
    <x v="12"/>
    <s v="No"/>
    <x v="2"/>
    <n v="21.728000000000002"/>
    <n v="7"/>
    <n v="0.2"/>
    <n v="7.6047999999999991"/>
  </r>
  <r>
    <x v="52"/>
    <x v="0"/>
    <s v="Gresham"/>
    <x v="21"/>
    <x v="1"/>
    <x v="0"/>
    <x v="1"/>
    <s v="Yes"/>
    <x v="0"/>
    <n v="1487.04"/>
    <n v="5"/>
    <n v="0.2"/>
    <n v="148.70400000000006"/>
  </r>
  <r>
    <x v="19"/>
    <x v="1"/>
    <s v="San Francisco"/>
    <x v="1"/>
    <x v="1"/>
    <x v="1"/>
    <x v="12"/>
    <s v="No"/>
    <x v="0"/>
    <n v="71.88"/>
    <n v="6"/>
    <n v="0"/>
    <n v="33.064799999999998"/>
  </r>
  <r>
    <x v="19"/>
    <x v="1"/>
    <s v="San Francisco"/>
    <x v="1"/>
    <x v="1"/>
    <x v="0"/>
    <x v="5"/>
    <s v="No"/>
    <x v="1"/>
    <n v="9.24"/>
    <n v="3"/>
    <n v="0"/>
    <n v="2.9567999999999994"/>
  </r>
  <r>
    <x v="19"/>
    <x v="1"/>
    <s v="San Francisco"/>
    <x v="1"/>
    <x v="1"/>
    <x v="1"/>
    <x v="10"/>
    <s v="No"/>
    <x v="0"/>
    <n v="35.880000000000003"/>
    <n v="6"/>
    <n v="0"/>
    <n v="16.146000000000001"/>
  </r>
  <r>
    <x v="19"/>
    <x v="1"/>
    <s v="San Francisco"/>
    <x v="1"/>
    <x v="1"/>
    <x v="1"/>
    <x v="8"/>
    <s v="No"/>
    <x v="2"/>
    <n v="17.04"/>
    <n v="3"/>
    <n v="0.2"/>
    <n v="5.5379999999999985"/>
  </r>
  <r>
    <x v="19"/>
    <x v="1"/>
    <s v="San Francisco"/>
    <x v="1"/>
    <x v="1"/>
    <x v="1"/>
    <x v="8"/>
    <s v="Yes"/>
    <x v="0"/>
    <n v="931.17600000000016"/>
    <n v="3"/>
    <n v="0.2"/>
    <n v="314.27190000000002"/>
  </r>
  <r>
    <x v="62"/>
    <x v="0"/>
    <s v="Longmont"/>
    <x v="22"/>
    <x v="1"/>
    <x v="0"/>
    <x v="5"/>
    <s v="No"/>
    <x v="0"/>
    <n v="266.35200000000003"/>
    <n v="3"/>
    <n v="0.2"/>
    <n v="-13.317600000000013"/>
  </r>
  <r>
    <x v="62"/>
    <x v="0"/>
    <s v="Longmont"/>
    <x v="22"/>
    <x v="1"/>
    <x v="0"/>
    <x v="1"/>
    <s v="No"/>
    <x v="1"/>
    <n v="483.13599999999997"/>
    <n v="4"/>
    <n v="0.2"/>
    <n v="54.352799999999945"/>
  </r>
  <r>
    <x v="573"/>
    <x v="0"/>
    <s v="Greenville"/>
    <x v="3"/>
    <x v="0"/>
    <x v="0"/>
    <x v="1"/>
    <s v="No"/>
    <x v="0"/>
    <n v="196.78399999999999"/>
    <n v="2"/>
    <n v="0.2"/>
    <n v="-22.138200000000012"/>
  </r>
  <r>
    <x v="573"/>
    <x v="0"/>
    <s v="Greenville"/>
    <x v="3"/>
    <x v="0"/>
    <x v="0"/>
    <x v="0"/>
    <s v="No"/>
    <x v="2"/>
    <n v="231.92000000000002"/>
    <n v="5"/>
    <n v="0.2"/>
    <n v="5.7980000000000018"/>
  </r>
  <r>
    <x v="428"/>
    <x v="1"/>
    <s v="Los Angeles"/>
    <x v="1"/>
    <x v="1"/>
    <x v="1"/>
    <x v="14"/>
    <s v="Yes"/>
    <x v="0"/>
    <n v="29.700000000000003"/>
    <n v="3"/>
    <n v="0"/>
    <n v="8.0190000000000001"/>
  </r>
  <r>
    <x v="597"/>
    <x v="0"/>
    <s v="Houston"/>
    <x v="5"/>
    <x v="2"/>
    <x v="0"/>
    <x v="5"/>
    <s v="No"/>
    <x v="0"/>
    <n v="13.591999999999999"/>
    <n v="2"/>
    <n v="0.6"/>
    <n v="-14.271599999999999"/>
  </r>
  <r>
    <x v="218"/>
    <x v="0"/>
    <s v="San Francisco"/>
    <x v="1"/>
    <x v="1"/>
    <x v="1"/>
    <x v="10"/>
    <s v="No"/>
    <x v="1"/>
    <n v="70.88"/>
    <n v="2"/>
    <n v="0"/>
    <n v="33.313599999999994"/>
  </r>
  <r>
    <x v="510"/>
    <x v="1"/>
    <s v="Denver"/>
    <x v="22"/>
    <x v="1"/>
    <x v="1"/>
    <x v="4"/>
    <s v="No"/>
    <x v="0"/>
    <n v="114.28800000000001"/>
    <n v="1"/>
    <n v="0.2"/>
    <n v="12.857399999999984"/>
  </r>
  <r>
    <x v="510"/>
    <x v="1"/>
    <s v="Denver"/>
    <x v="22"/>
    <x v="1"/>
    <x v="1"/>
    <x v="8"/>
    <s v="No"/>
    <x v="2"/>
    <n v="36.624000000000002"/>
    <n v="8"/>
    <n v="0.7"/>
    <n v="-24.41599999999999"/>
  </r>
  <r>
    <x v="510"/>
    <x v="1"/>
    <s v="Denver"/>
    <x v="22"/>
    <x v="1"/>
    <x v="0"/>
    <x v="0"/>
    <s v="Yes"/>
    <x v="0"/>
    <n v="242.35200000000003"/>
    <n v="8"/>
    <n v="0.7"/>
    <n v="-363.52799999999991"/>
  </r>
  <r>
    <x v="510"/>
    <x v="1"/>
    <s v="Denver"/>
    <x v="22"/>
    <x v="1"/>
    <x v="2"/>
    <x v="7"/>
    <s v="No"/>
    <x v="0"/>
    <n v="49.616000000000007"/>
    <n v="2"/>
    <n v="0.2"/>
    <n v="4.9615999999999989"/>
  </r>
  <r>
    <x v="510"/>
    <x v="1"/>
    <s v="Denver"/>
    <x v="22"/>
    <x v="1"/>
    <x v="0"/>
    <x v="5"/>
    <s v="No"/>
    <x v="1"/>
    <n v="508.70400000000006"/>
    <n v="6"/>
    <n v="0.2"/>
    <n v="0"/>
  </r>
  <r>
    <x v="510"/>
    <x v="1"/>
    <s v="Denver"/>
    <x v="22"/>
    <x v="1"/>
    <x v="2"/>
    <x v="7"/>
    <s v="No"/>
    <x v="0"/>
    <n v="57.36"/>
    <n v="6"/>
    <n v="0.2"/>
    <n v="-14.34"/>
  </r>
  <r>
    <x v="510"/>
    <x v="1"/>
    <s v="Denver"/>
    <x v="22"/>
    <x v="1"/>
    <x v="0"/>
    <x v="1"/>
    <s v="No"/>
    <x v="2"/>
    <n v="906.68000000000006"/>
    <n v="5"/>
    <n v="0.2"/>
    <n v="68.001000000000033"/>
  </r>
  <r>
    <x v="782"/>
    <x v="1"/>
    <s v="Huntsville"/>
    <x v="5"/>
    <x v="2"/>
    <x v="2"/>
    <x v="7"/>
    <s v="Yes"/>
    <x v="0"/>
    <n v="719.95200000000011"/>
    <n v="6"/>
    <n v="0.2"/>
    <n v="71.995200000000011"/>
  </r>
  <r>
    <x v="782"/>
    <x v="1"/>
    <s v="Huntsville"/>
    <x v="5"/>
    <x v="2"/>
    <x v="2"/>
    <x v="7"/>
    <s v="No"/>
    <x v="0"/>
    <n v="755.94400000000019"/>
    <n v="7"/>
    <n v="0.2"/>
    <n v="66.145099999999957"/>
  </r>
  <r>
    <x v="782"/>
    <x v="1"/>
    <s v="Huntsville"/>
    <x v="5"/>
    <x v="2"/>
    <x v="1"/>
    <x v="8"/>
    <s v="No"/>
    <x v="1"/>
    <n v="11.979999999999997"/>
    <n v="5"/>
    <n v="0.8"/>
    <n v="-19.16800000000001"/>
  </r>
  <r>
    <x v="782"/>
    <x v="1"/>
    <s v="Huntsville"/>
    <x v="5"/>
    <x v="2"/>
    <x v="1"/>
    <x v="8"/>
    <s v="No"/>
    <x v="0"/>
    <n v="0.8979999999999998"/>
    <n v="1"/>
    <n v="0.8"/>
    <n v="-1.5715000000000008"/>
  </r>
  <r>
    <x v="605"/>
    <x v="1"/>
    <s v="Houston"/>
    <x v="5"/>
    <x v="2"/>
    <x v="0"/>
    <x v="5"/>
    <s v="No"/>
    <x v="2"/>
    <n v="21.204000000000004"/>
    <n v="3"/>
    <n v="0.6"/>
    <n v="-11.662199999999999"/>
  </r>
  <r>
    <x v="542"/>
    <x v="1"/>
    <s v="New York City"/>
    <x v="15"/>
    <x v="3"/>
    <x v="1"/>
    <x v="12"/>
    <s v="Yes"/>
    <x v="0"/>
    <n v="34.74"/>
    <n v="3"/>
    <n v="0"/>
    <n v="17.37"/>
  </r>
  <r>
    <x v="542"/>
    <x v="1"/>
    <s v="New York City"/>
    <x v="15"/>
    <x v="3"/>
    <x v="2"/>
    <x v="7"/>
    <s v="No"/>
    <x v="0"/>
    <n v="833.94"/>
    <n v="6"/>
    <n v="0"/>
    <n v="216.8244"/>
  </r>
  <r>
    <x v="542"/>
    <x v="1"/>
    <s v="New York City"/>
    <x v="15"/>
    <x v="3"/>
    <x v="1"/>
    <x v="8"/>
    <s v="No"/>
    <x v="1"/>
    <n v="12.96"/>
    <n v="3"/>
    <n v="0.2"/>
    <n v="4.5359999999999996"/>
  </r>
  <r>
    <x v="542"/>
    <x v="1"/>
    <s v="New York City"/>
    <x v="15"/>
    <x v="3"/>
    <x v="1"/>
    <x v="10"/>
    <s v="No"/>
    <x v="0"/>
    <n v="25.92"/>
    <n v="4"/>
    <n v="0"/>
    <n v="12.441600000000001"/>
  </r>
  <r>
    <x v="314"/>
    <x v="0"/>
    <s v="Philadelphia"/>
    <x v="9"/>
    <x v="3"/>
    <x v="0"/>
    <x v="0"/>
    <s v="No"/>
    <x v="2"/>
    <n v="349.96499999999997"/>
    <n v="7"/>
    <n v="0.5"/>
    <n v="-216.97830000000002"/>
  </r>
  <r>
    <x v="314"/>
    <x v="0"/>
    <s v="Philadelphia"/>
    <x v="9"/>
    <x v="3"/>
    <x v="1"/>
    <x v="6"/>
    <s v="Yes"/>
    <x v="0"/>
    <n v="22.32"/>
    <n v="5"/>
    <n v="0.2"/>
    <n v="5.3010000000000002"/>
  </r>
  <r>
    <x v="335"/>
    <x v="1"/>
    <s v="Columbus"/>
    <x v="14"/>
    <x v="2"/>
    <x v="1"/>
    <x v="10"/>
    <s v="No"/>
    <x v="0"/>
    <n v="158.28"/>
    <n v="6"/>
    <n v="0"/>
    <n v="72.808799999999991"/>
  </r>
  <r>
    <x v="335"/>
    <x v="1"/>
    <s v="Columbus"/>
    <x v="14"/>
    <x v="2"/>
    <x v="1"/>
    <x v="8"/>
    <s v="No"/>
    <x v="1"/>
    <n v="497.93999999999994"/>
    <n v="3"/>
    <n v="0"/>
    <n v="224.07299999999998"/>
  </r>
  <r>
    <x v="351"/>
    <x v="0"/>
    <s v="Long Beach"/>
    <x v="15"/>
    <x v="3"/>
    <x v="1"/>
    <x v="9"/>
    <s v="No"/>
    <x v="0"/>
    <n v="533.93999999999994"/>
    <n v="3"/>
    <n v="0"/>
    <n v="154.84259999999995"/>
  </r>
  <r>
    <x v="351"/>
    <x v="0"/>
    <s v="Long Beach"/>
    <x v="15"/>
    <x v="3"/>
    <x v="1"/>
    <x v="10"/>
    <s v="No"/>
    <x v="2"/>
    <n v="167.94"/>
    <n v="3"/>
    <n v="0"/>
    <n v="82.290599999999998"/>
  </r>
  <r>
    <x v="351"/>
    <x v="0"/>
    <s v="Long Beach"/>
    <x v="15"/>
    <x v="3"/>
    <x v="0"/>
    <x v="5"/>
    <s v="Yes"/>
    <x v="0"/>
    <n v="31.68"/>
    <n v="6"/>
    <n v="0"/>
    <n v="9.8207999999999984"/>
  </r>
  <r>
    <x v="205"/>
    <x v="0"/>
    <s v="Lancaster"/>
    <x v="9"/>
    <x v="3"/>
    <x v="0"/>
    <x v="1"/>
    <s v="No"/>
    <x v="0"/>
    <n v="170.78599999999997"/>
    <n v="1"/>
    <n v="0.3"/>
    <n v="0"/>
  </r>
  <r>
    <x v="262"/>
    <x v="0"/>
    <s v="Chicago"/>
    <x v="10"/>
    <x v="2"/>
    <x v="0"/>
    <x v="0"/>
    <s v="No"/>
    <x v="1"/>
    <n v="198.744"/>
    <n v="4"/>
    <n v="0.3"/>
    <n v="0"/>
  </r>
  <r>
    <x v="176"/>
    <x v="2"/>
    <s v="Denver"/>
    <x v="22"/>
    <x v="1"/>
    <x v="2"/>
    <x v="11"/>
    <s v="No"/>
    <x v="0"/>
    <n v="63.824000000000005"/>
    <n v="2"/>
    <n v="0.2"/>
    <n v="13.562599999999998"/>
  </r>
  <r>
    <x v="621"/>
    <x v="0"/>
    <s v="Seattle"/>
    <x v="4"/>
    <x v="1"/>
    <x v="0"/>
    <x v="1"/>
    <s v="No"/>
    <x v="2"/>
    <n v="435.16800000000006"/>
    <n v="4"/>
    <n v="0.2"/>
    <n v="-59.835600000000042"/>
  </r>
  <r>
    <x v="621"/>
    <x v="0"/>
    <s v="Seattle"/>
    <x v="4"/>
    <x v="1"/>
    <x v="0"/>
    <x v="0"/>
    <s v="Yes"/>
    <x v="0"/>
    <n v="48.58"/>
    <n v="1"/>
    <n v="0"/>
    <n v="7.7728000000000037"/>
  </r>
  <r>
    <x v="471"/>
    <x v="1"/>
    <s v="Houston"/>
    <x v="5"/>
    <x v="2"/>
    <x v="2"/>
    <x v="11"/>
    <s v="No"/>
    <x v="0"/>
    <n v="47.975999999999999"/>
    <n v="3"/>
    <n v="0.2"/>
    <n v="8.3957999999999942"/>
  </r>
  <r>
    <x v="471"/>
    <x v="1"/>
    <s v="Houston"/>
    <x v="5"/>
    <x v="2"/>
    <x v="1"/>
    <x v="10"/>
    <s v="No"/>
    <x v="1"/>
    <n v="20.736000000000004"/>
    <n v="4"/>
    <n v="0.2"/>
    <n v="7.2576000000000001"/>
  </r>
  <r>
    <x v="210"/>
    <x v="0"/>
    <s v="Los Angeles"/>
    <x v="1"/>
    <x v="1"/>
    <x v="1"/>
    <x v="6"/>
    <s v="No"/>
    <x v="0"/>
    <n v="26.46"/>
    <n v="9"/>
    <n v="0"/>
    <n v="11.907"/>
  </r>
  <r>
    <x v="210"/>
    <x v="0"/>
    <s v="Los Angeles"/>
    <x v="1"/>
    <x v="1"/>
    <x v="1"/>
    <x v="10"/>
    <s v="No"/>
    <x v="2"/>
    <n v="49.12"/>
    <n v="4"/>
    <n v="0"/>
    <n v="23.086399999999998"/>
  </r>
  <r>
    <x v="210"/>
    <x v="0"/>
    <s v="Los Angeles"/>
    <x v="1"/>
    <x v="1"/>
    <x v="1"/>
    <x v="13"/>
    <s v="Yes"/>
    <x v="0"/>
    <n v="15"/>
    <n v="3"/>
    <n v="0"/>
    <n v="7.1999999999999993"/>
  </r>
  <r>
    <x v="395"/>
    <x v="1"/>
    <s v="Newport News"/>
    <x v="17"/>
    <x v="0"/>
    <x v="1"/>
    <x v="4"/>
    <s v="No"/>
    <x v="0"/>
    <n v="194.7"/>
    <n v="5"/>
    <n v="0"/>
    <n v="9.7349999999999781"/>
  </r>
  <r>
    <x v="395"/>
    <x v="1"/>
    <s v="Newport News"/>
    <x v="17"/>
    <x v="0"/>
    <x v="0"/>
    <x v="3"/>
    <s v="No"/>
    <x v="1"/>
    <n v="591.32000000000005"/>
    <n v="4"/>
    <n v="0"/>
    <n v="112.35079999999999"/>
  </r>
  <r>
    <x v="395"/>
    <x v="1"/>
    <s v="Newport News"/>
    <x v="17"/>
    <x v="0"/>
    <x v="1"/>
    <x v="6"/>
    <s v="No"/>
    <x v="0"/>
    <n v="2.84"/>
    <n v="1"/>
    <n v="0"/>
    <n v="0.88039999999999985"/>
  </r>
  <r>
    <x v="453"/>
    <x v="1"/>
    <s v="Los Angeles"/>
    <x v="1"/>
    <x v="1"/>
    <x v="1"/>
    <x v="4"/>
    <s v="No"/>
    <x v="2"/>
    <n v="221.96"/>
    <n v="2"/>
    <n v="0"/>
    <n v="4.4391999999999996"/>
  </r>
  <r>
    <x v="453"/>
    <x v="1"/>
    <s v="Los Angeles"/>
    <x v="1"/>
    <x v="1"/>
    <x v="2"/>
    <x v="11"/>
    <s v="Yes"/>
    <x v="0"/>
    <n v="236"/>
    <n v="4"/>
    <n v="0"/>
    <n v="40.119999999999976"/>
  </r>
  <r>
    <x v="406"/>
    <x v="1"/>
    <s v="Seattle"/>
    <x v="4"/>
    <x v="1"/>
    <x v="2"/>
    <x v="11"/>
    <s v="No"/>
    <x v="0"/>
    <n v="41.94"/>
    <n v="2"/>
    <n v="0"/>
    <n v="15.098399999999998"/>
  </r>
  <r>
    <x v="406"/>
    <x v="1"/>
    <s v="Seattle"/>
    <x v="4"/>
    <x v="1"/>
    <x v="2"/>
    <x v="7"/>
    <s v="No"/>
    <x v="1"/>
    <n v="52.792000000000002"/>
    <n v="1"/>
    <n v="0.2"/>
    <n v="4.6193000000000026"/>
  </r>
  <r>
    <x v="43"/>
    <x v="2"/>
    <s v="Omaha"/>
    <x v="8"/>
    <x v="2"/>
    <x v="0"/>
    <x v="1"/>
    <s v="No"/>
    <x v="0"/>
    <n v="563.93999999999994"/>
    <n v="3"/>
    <n v="0"/>
    <n v="112.78800000000001"/>
  </r>
  <r>
    <x v="247"/>
    <x v="0"/>
    <s v="Morristown"/>
    <x v="30"/>
    <x v="3"/>
    <x v="1"/>
    <x v="9"/>
    <s v="No"/>
    <x v="2"/>
    <n v="2625.12"/>
    <n v="8"/>
    <n v="0"/>
    <n v="735.03359999999998"/>
  </r>
  <r>
    <x v="247"/>
    <x v="0"/>
    <s v="Morristown"/>
    <x v="30"/>
    <x v="3"/>
    <x v="1"/>
    <x v="6"/>
    <s v="Yes"/>
    <x v="0"/>
    <n v="17.940000000000001"/>
    <n v="3"/>
    <n v="0"/>
    <n v="4.4850000000000003"/>
  </r>
  <r>
    <x v="719"/>
    <x v="0"/>
    <s v="Philadelphia"/>
    <x v="9"/>
    <x v="3"/>
    <x v="1"/>
    <x v="4"/>
    <s v="No"/>
    <x v="0"/>
    <n v="422.85599999999999"/>
    <n v="3"/>
    <n v="0.2"/>
    <n v="15.857099999999974"/>
  </r>
  <r>
    <x v="664"/>
    <x v="1"/>
    <s v="New York City"/>
    <x v="15"/>
    <x v="3"/>
    <x v="0"/>
    <x v="1"/>
    <s v="No"/>
    <x v="1"/>
    <n v="127.76400000000001"/>
    <n v="2"/>
    <n v="0.1"/>
    <n v="2.8392000000000017"/>
  </r>
  <r>
    <x v="120"/>
    <x v="1"/>
    <s v="Springfield"/>
    <x v="17"/>
    <x v="0"/>
    <x v="2"/>
    <x v="7"/>
    <s v="No"/>
    <x v="0"/>
    <n v="3499.9300000000003"/>
    <n v="7"/>
    <n v="0"/>
    <n v="909.98180000000025"/>
  </r>
  <r>
    <x v="120"/>
    <x v="1"/>
    <s v="Springfield"/>
    <x v="17"/>
    <x v="0"/>
    <x v="1"/>
    <x v="2"/>
    <s v="No"/>
    <x v="2"/>
    <n v="14.399999999999999"/>
    <n v="5"/>
    <n v="0"/>
    <n v="6.6239999999999988"/>
  </r>
  <r>
    <x v="120"/>
    <x v="1"/>
    <s v="Springfield"/>
    <x v="17"/>
    <x v="0"/>
    <x v="1"/>
    <x v="10"/>
    <s v="Yes"/>
    <x v="0"/>
    <n v="122.97"/>
    <n v="3"/>
    <n v="0"/>
    <n v="60.255300000000005"/>
  </r>
  <r>
    <x v="120"/>
    <x v="1"/>
    <s v="Springfield"/>
    <x v="17"/>
    <x v="0"/>
    <x v="1"/>
    <x v="6"/>
    <s v="No"/>
    <x v="0"/>
    <n v="9.32"/>
    <n v="4"/>
    <n v="0"/>
    <n v="2.702799999999999"/>
  </r>
  <r>
    <x v="120"/>
    <x v="1"/>
    <s v="Springfield"/>
    <x v="17"/>
    <x v="0"/>
    <x v="1"/>
    <x v="8"/>
    <s v="No"/>
    <x v="1"/>
    <n v="122.94"/>
    <n v="3"/>
    <n v="0"/>
    <n v="59.011199999999988"/>
  </r>
  <r>
    <x v="469"/>
    <x v="0"/>
    <s v="Roseville"/>
    <x v="1"/>
    <x v="1"/>
    <x v="0"/>
    <x v="5"/>
    <s v="No"/>
    <x v="0"/>
    <n v="17.309999999999999"/>
    <n v="3"/>
    <n v="0"/>
    <n v="5.1929999999999996"/>
  </r>
  <r>
    <x v="729"/>
    <x v="0"/>
    <s v="Rockford"/>
    <x v="10"/>
    <x v="2"/>
    <x v="1"/>
    <x v="6"/>
    <s v="No"/>
    <x v="2"/>
    <n v="128.744"/>
    <n v="7"/>
    <n v="0.2"/>
    <n v="12.874400000000001"/>
  </r>
  <r>
    <x v="203"/>
    <x v="0"/>
    <s v="Philadelphia"/>
    <x v="9"/>
    <x v="3"/>
    <x v="0"/>
    <x v="5"/>
    <s v="Yes"/>
    <x v="0"/>
    <n v="58.248000000000005"/>
    <n v="9"/>
    <n v="0.2"/>
    <n v="11.649599999999996"/>
  </r>
  <r>
    <x v="203"/>
    <x v="0"/>
    <s v="Philadelphia"/>
    <x v="9"/>
    <x v="3"/>
    <x v="0"/>
    <x v="1"/>
    <s v="No"/>
    <x v="0"/>
    <n v="71.245999999999995"/>
    <n v="2"/>
    <n v="0.3"/>
    <n v="-19.338199999999993"/>
  </r>
  <r>
    <x v="203"/>
    <x v="0"/>
    <s v="Philadelphia"/>
    <x v="9"/>
    <x v="3"/>
    <x v="1"/>
    <x v="6"/>
    <s v="No"/>
    <x v="1"/>
    <n v="7.8719999999999999"/>
    <n v="3"/>
    <n v="0.2"/>
    <n v="0.59039999999999937"/>
  </r>
  <r>
    <x v="203"/>
    <x v="0"/>
    <s v="Philadelphia"/>
    <x v="9"/>
    <x v="3"/>
    <x v="0"/>
    <x v="1"/>
    <s v="No"/>
    <x v="0"/>
    <n v="887.27099999999984"/>
    <n v="3"/>
    <n v="0.3"/>
    <n v="-63.376499999999965"/>
  </r>
  <r>
    <x v="610"/>
    <x v="0"/>
    <s v="Detroit"/>
    <x v="12"/>
    <x v="2"/>
    <x v="1"/>
    <x v="8"/>
    <s v="No"/>
    <x v="2"/>
    <n v="146.86000000000001"/>
    <n v="7"/>
    <n v="0"/>
    <n v="70.492799999999988"/>
  </r>
  <r>
    <x v="610"/>
    <x v="0"/>
    <s v="Detroit"/>
    <x v="12"/>
    <x v="2"/>
    <x v="1"/>
    <x v="8"/>
    <s v="Yes"/>
    <x v="0"/>
    <n v="36.56"/>
    <n v="4"/>
    <n v="0"/>
    <n v="18.28"/>
  </r>
  <r>
    <x v="136"/>
    <x v="1"/>
    <s v="Los Angeles"/>
    <x v="1"/>
    <x v="1"/>
    <x v="2"/>
    <x v="7"/>
    <s v="No"/>
    <x v="0"/>
    <n v="225.57599999999996"/>
    <n v="3"/>
    <n v="0.2"/>
    <n v="22.557600000000008"/>
  </r>
  <r>
    <x v="350"/>
    <x v="0"/>
    <s v="Springfield"/>
    <x v="21"/>
    <x v="1"/>
    <x v="1"/>
    <x v="6"/>
    <s v="No"/>
    <x v="1"/>
    <n v="5.2480000000000002"/>
    <n v="2"/>
    <n v="0.2"/>
    <n v="0.45920000000000027"/>
  </r>
  <r>
    <x v="350"/>
    <x v="0"/>
    <s v="Springfield"/>
    <x v="21"/>
    <x v="1"/>
    <x v="1"/>
    <x v="6"/>
    <s v="No"/>
    <x v="0"/>
    <n v="38.256"/>
    <n v="3"/>
    <n v="0.2"/>
    <n v="4.7819999999999947"/>
  </r>
  <r>
    <x v="350"/>
    <x v="0"/>
    <s v="Springfield"/>
    <x v="21"/>
    <x v="1"/>
    <x v="1"/>
    <x v="10"/>
    <s v="No"/>
    <x v="2"/>
    <n v="40.24"/>
    <n v="5"/>
    <n v="0.2"/>
    <n v="13.078000000000001"/>
  </r>
  <r>
    <x v="350"/>
    <x v="0"/>
    <s v="Springfield"/>
    <x v="21"/>
    <x v="1"/>
    <x v="2"/>
    <x v="15"/>
    <s v="Yes"/>
    <x v="0"/>
    <n v="29.925000000000001"/>
    <n v="5"/>
    <n v="0.7"/>
    <n v="-21.944999999999993"/>
  </r>
  <r>
    <x v="350"/>
    <x v="0"/>
    <s v="Springfield"/>
    <x v="21"/>
    <x v="1"/>
    <x v="1"/>
    <x v="10"/>
    <s v="No"/>
    <x v="0"/>
    <n v="148.70400000000001"/>
    <n v="6"/>
    <n v="0.2"/>
    <n v="46.469999999999985"/>
  </r>
  <r>
    <x v="350"/>
    <x v="0"/>
    <s v="Springfield"/>
    <x v="21"/>
    <x v="1"/>
    <x v="2"/>
    <x v="11"/>
    <s v="No"/>
    <x v="1"/>
    <n v="55.92"/>
    <n v="10"/>
    <n v="0.2"/>
    <n v="16.776000000000007"/>
  </r>
  <r>
    <x v="764"/>
    <x v="1"/>
    <s v="Providence"/>
    <x v="34"/>
    <x v="3"/>
    <x v="1"/>
    <x v="10"/>
    <s v="No"/>
    <x v="0"/>
    <n v="12.96"/>
    <n v="2"/>
    <n v="0"/>
    <n v="6.2208000000000006"/>
  </r>
  <r>
    <x v="574"/>
    <x v="0"/>
    <s v="Chicago"/>
    <x v="10"/>
    <x v="2"/>
    <x v="0"/>
    <x v="5"/>
    <s v="No"/>
    <x v="2"/>
    <n v="25.176000000000002"/>
    <n v="3"/>
    <n v="0.6"/>
    <n v="-33.358199999999997"/>
  </r>
  <r>
    <x v="574"/>
    <x v="0"/>
    <s v="Chicago"/>
    <x v="10"/>
    <x v="2"/>
    <x v="0"/>
    <x v="5"/>
    <s v="Yes"/>
    <x v="0"/>
    <n v="5.5840000000000005"/>
    <n v="2"/>
    <n v="0.6"/>
    <n v="-1.6751999999999994"/>
  </r>
  <r>
    <x v="574"/>
    <x v="0"/>
    <s v="Chicago"/>
    <x v="10"/>
    <x v="2"/>
    <x v="1"/>
    <x v="4"/>
    <s v="No"/>
    <x v="0"/>
    <n v="1297.3680000000002"/>
    <n v="9"/>
    <n v="0.2"/>
    <n v="97.302599999999984"/>
  </r>
  <r>
    <x v="515"/>
    <x v="0"/>
    <s v="Dallas"/>
    <x v="5"/>
    <x v="2"/>
    <x v="1"/>
    <x v="4"/>
    <s v="No"/>
    <x v="1"/>
    <n v="264.32"/>
    <n v="2"/>
    <n v="0.2"/>
    <n v="19.823999999999998"/>
  </r>
  <r>
    <x v="177"/>
    <x v="0"/>
    <s v="San Francisco"/>
    <x v="1"/>
    <x v="1"/>
    <x v="1"/>
    <x v="10"/>
    <s v="No"/>
    <x v="0"/>
    <n v="25.92"/>
    <n v="4"/>
    <n v="0"/>
    <n v="12.441600000000001"/>
  </r>
  <r>
    <x v="177"/>
    <x v="0"/>
    <s v="San Francisco"/>
    <x v="1"/>
    <x v="1"/>
    <x v="1"/>
    <x v="6"/>
    <s v="No"/>
    <x v="2"/>
    <n v="22.959999999999997"/>
    <n v="7"/>
    <n v="0"/>
    <n v="6.6583999999999968"/>
  </r>
  <r>
    <x v="193"/>
    <x v="0"/>
    <s v="Moreno Valley"/>
    <x v="1"/>
    <x v="1"/>
    <x v="1"/>
    <x v="10"/>
    <s v="Yes"/>
    <x v="0"/>
    <n v="19.440000000000001"/>
    <n v="3"/>
    <n v="0"/>
    <n v="9.3312000000000008"/>
  </r>
  <r>
    <x v="3"/>
    <x v="0"/>
    <s v="Garden City"/>
    <x v="41"/>
    <x v="2"/>
    <x v="1"/>
    <x v="10"/>
    <s v="No"/>
    <x v="0"/>
    <n v="9.5399999999999991"/>
    <n v="2"/>
    <n v="0"/>
    <n v="4.2929999999999993"/>
  </r>
  <r>
    <x v="3"/>
    <x v="0"/>
    <s v="Garden City"/>
    <x v="41"/>
    <x v="2"/>
    <x v="1"/>
    <x v="13"/>
    <s v="No"/>
    <x v="1"/>
    <n v="5.81"/>
    <n v="1"/>
    <n v="0"/>
    <n v="1.8010999999999999"/>
  </r>
  <r>
    <x v="3"/>
    <x v="0"/>
    <s v="Garden City"/>
    <x v="41"/>
    <x v="2"/>
    <x v="1"/>
    <x v="6"/>
    <s v="No"/>
    <x v="0"/>
    <n v="5.76"/>
    <n v="2"/>
    <n v="0"/>
    <n v="1.7279999999999998"/>
  </r>
  <r>
    <x v="618"/>
    <x v="0"/>
    <s v="New York City"/>
    <x v="15"/>
    <x v="3"/>
    <x v="0"/>
    <x v="5"/>
    <s v="No"/>
    <x v="2"/>
    <n v="14.91"/>
    <n v="3"/>
    <n v="0"/>
    <n v="4.6220999999999997"/>
  </r>
  <r>
    <x v="575"/>
    <x v="1"/>
    <s v="Orlando"/>
    <x v="2"/>
    <x v="0"/>
    <x v="1"/>
    <x v="8"/>
    <s v="Yes"/>
    <x v="0"/>
    <n v="6.6420000000000012"/>
    <n v="9"/>
    <n v="0.7"/>
    <n v="-4.427999999999999"/>
  </r>
  <r>
    <x v="632"/>
    <x v="0"/>
    <s v="Watertown"/>
    <x v="15"/>
    <x v="3"/>
    <x v="1"/>
    <x v="10"/>
    <s v="No"/>
    <x v="0"/>
    <n v="18.54"/>
    <n v="2"/>
    <n v="0"/>
    <n v="8.7137999999999991"/>
  </r>
  <r>
    <x v="632"/>
    <x v="0"/>
    <s v="Watertown"/>
    <x v="15"/>
    <x v="3"/>
    <x v="1"/>
    <x v="8"/>
    <s v="No"/>
    <x v="1"/>
    <n v="679.96"/>
    <n v="5"/>
    <n v="0.2"/>
    <n v="220.98699999999997"/>
  </r>
  <r>
    <x v="487"/>
    <x v="1"/>
    <s v="Los Angeles"/>
    <x v="1"/>
    <x v="1"/>
    <x v="0"/>
    <x v="3"/>
    <s v="No"/>
    <x v="0"/>
    <n v="189.57600000000002"/>
    <n v="1"/>
    <n v="0.2"/>
    <n v="9.4787999999999784"/>
  </r>
  <r>
    <x v="487"/>
    <x v="1"/>
    <s v="Los Angeles"/>
    <x v="1"/>
    <x v="1"/>
    <x v="2"/>
    <x v="7"/>
    <s v="No"/>
    <x v="2"/>
    <n v="71.959999999999994"/>
    <n v="5"/>
    <n v="0.2"/>
    <n v="7.1960000000000015"/>
  </r>
  <r>
    <x v="579"/>
    <x v="0"/>
    <s v="Los Angeles"/>
    <x v="1"/>
    <x v="1"/>
    <x v="2"/>
    <x v="7"/>
    <s v="Yes"/>
    <x v="0"/>
    <n v="539.91999999999996"/>
    <n v="5"/>
    <n v="0.2"/>
    <n v="47.242999999999967"/>
  </r>
  <r>
    <x v="579"/>
    <x v="0"/>
    <s v="Los Angeles"/>
    <x v="1"/>
    <x v="1"/>
    <x v="0"/>
    <x v="1"/>
    <s v="No"/>
    <x v="0"/>
    <n v="725.34400000000005"/>
    <n v="4"/>
    <n v="0.2"/>
    <n v="54.400800000000004"/>
  </r>
  <r>
    <x v="579"/>
    <x v="0"/>
    <s v="Los Angeles"/>
    <x v="1"/>
    <x v="1"/>
    <x v="1"/>
    <x v="6"/>
    <s v="No"/>
    <x v="1"/>
    <n v="7.4399999999999995"/>
    <n v="3"/>
    <n v="0"/>
    <n v="2.6039999999999996"/>
  </r>
  <r>
    <x v="776"/>
    <x v="2"/>
    <s v="Newark"/>
    <x v="13"/>
    <x v="3"/>
    <x v="1"/>
    <x v="9"/>
    <s v="No"/>
    <x v="0"/>
    <n v="39.479999999999997"/>
    <n v="1"/>
    <n v="0"/>
    <n v="11.054400000000001"/>
  </r>
  <r>
    <x v="134"/>
    <x v="2"/>
    <s v="Detroit"/>
    <x v="12"/>
    <x v="2"/>
    <x v="1"/>
    <x v="9"/>
    <s v="No"/>
    <x v="2"/>
    <n v="850.5"/>
    <n v="5"/>
    <n v="0.1"/>
    <n v="245.69999999999993"/>
  </r>
  <r>
    <x v="134"/>
    <x v="2"/>
    <s v="Detroit"/>
    <x v="12"/>
    <x v="2"/>
    <x v="0"/>
    <x v="5"/>
    <s v="Yes"/>
    <x v="0"/>
    <n v="75.33"/>
    <n v="9"/>
    <n v="0"/>
    <n v="19.585799999999999"/>
  </r>
  <r>
    <x v="313"/>
    <x v="1"/>
    <s v="Phoenix"/>
    <x v="16"/>
    <x v="1"/>
    <x v="1"/>
    <x v="9"/>
    <s v="No"/>
    <x v="0"/>
    <n v="325.63200000000006"/>
    <n v="6"/>
    <n v="0.2"/>
    <n v="28.492799999999988"/>
  </r>
  <r>
    <x v="313"/>
    <x v="1"/>
    <s v="Phoenix"/>
    <x v="16"/>
    <x v="1"/>
    <x v="2"/>
    <x v="11"/>
    <s v="No"/>
    <x v="1"/>
    <n v="23.344000000000001"/>
    <n v="2"/>
    <n v="0.2"/>
    <n v="-1.4590000000000014"/>
  </r>
  <r>
    <x v="313"/>
    <x v="1"/>
    <s v="Phoenix"/>
    <x v="16"/>
    <x v="1"/>
    <x v="1"/>
    <x v="2"/>
    <s v="No"/>
    <x v="0"/>
    <n v="16.520000000000003"/>
    <n v="5"/>
    <n v="0.2"/>
    <n v="5.368999999999998"/>
  </r>
  <r>
    <x v="88"/>
    <x v="2"/>
    <s v="Brownsville"/>
    <x v="5"/>
    <x v="2"/>
    <x v="1"/>
    <x v="12"/>
    <s v="No"/>
    <x v="2"/>
    <n v="335.72"/>
    <n v="5"/>
    <n v="0.2"/>
    <n v="113.30549999999999"/>
  </r>
  <r>
    <x v="88"/>
    <x v="2"/>
    <s v="Brownsville"/>
    <x v="5"/>
    <x v="2"/>
    <x v="2"/>
    <x v="7"/>
    <s v="Yes"/>
    <x v="0"/>
    <n v="251.94400000000002"/>
    <n v="7"/>
    <n v="0.2"/>
    <n v="88.180399999999977"/>
  </r>
  <r>
    <x v="88"/>
    <x v="2"/>
    <s v="Brownsville"/>
    <x v="5"/>
    <x v="2"/>
    <x v="0"/>
    <x v="1"/>
    <s v="No"/>
    <x v="0"/>
    <n v="127.30199999999999"/>
    <n v="7"/>
    <n v="0.3"/>
    <n v="-9.0929999999999964"/>
  </r>
  <r>
    <x v="347"/>
    <x v="0"/>
    <s v="Louisville"/>
    <x v="0"/>
    <x v="0"/>
    <x v="0"/>
    <x v="1"/>
    <s v="No"/>
    <x v="1"/>
    <n v="1207.8399999999999"/>
    <n v="8"/>
    <n v="0"/>
    <n v="314.03840000000002"/>
  </r>
  <r>
    <x v="347"/>
    <x v="0"/>
    <s v="Louisville"/>
    <x v="0"/>
    <x v="0"/>
    <x v="1"/>
    <x v="8"/>
    <s v="No"/>
    <x v="0"/>
    <n v="12.53"/>
    <n v="1"/>
    <n v="0"/>
    <n v="5.8890999999999991"/>
  </r>
  <r>
    <x v="347"/>
    <x v="0"/>
    <s v="Louisville"/>
    <x v="0"/>
    <x v="0"/>
    <x v="1"/>
    <x v="6"/>
    <s v="No"/>
    <x v="2"/>
    <n v="34.58"/>
    <n v="1"/>
    <n v="0"/>
    <n v="10.028199999999998"/>
  </r>
  <r>
    <x v="347"/>
    <x v="0"/>
    <s v="Louisville"/>
    <x v="0"/>
    <x v="0"/>
    <x v="0"/>
    <x v="1"/>
    <s v="Yes"/>
    <x v="0"/>
    <n v="300.98"/>
    <n v="1"/>
    <n v="0"/>
    <n v="87.28419999999997"/>
  </r>
  <r>
    <x v="347"/>
    <x v="0"/>
    <s v="Louisville"/>
    <x v="0"/>
    <x v="0"/>
    <x v="0"/>
    <x v="1"/>
    <s v="No"/>
    <x v="0"/>
    <n v="258.75"/>
    <n v="3"/>
    <n v="0"/>
    <n v="77.624999999999972"/>
  </r>
  <r>
    <x v="587"/>
    <x v="1"/>
    <s v="Newark"/>
    <x v="13"/>
    <x v="3"/>
    <x v="1"/>
    <x v="6"/>
    <s v="No"/>
    <x v="1"/>
    <n v="59.519999999999996"/>
    <n v="3"/>
    <n v="0"/>
    <n v="15.475200000000001"/>
  </r>
  <r>
    <x v="587"/>
    <x v="1"/>
    <s v="Newark"/>
    <x v="13"/>
    <x v="3"/>
    <x v="1"/>
    <x v="12"/>
    <s v="No"/>
    <x v="0"/>
    <n v="57.959999999999994"/>
    <n v="7"/>
    <n v="0"/>
    <n v="27.241199999999996"/>
  </r>
  <r>
    <x v="587"/>
    <x v="1"/>
    <s v="Newark"/>
    <x v="13"/>
    <x v="3"/>
    <x v="0"/>
    <x v="0"/>
    <s v="No"/>
    <x v="2"/>
    <n v="441.96"/>
    <n v="2"/>
    <n v="0"/>
    <n v="101.6508"/>
  </r>
  <r>
    <x v="587"/>
    <x v="1"/>
    <s v="Newark"/>
    <x v="13"/>
    <x v="3"/>
    <x v="1"/>
    <x v="10"/>
    <s v="Yes"/>
    <x v="0"/>
    <n v="68.039999999999992"/>
    <n v="6"/>
    <n v="0"/>
    <n v="33.339599999999997"/>
  </r>
  <r>
    <x v="697"/>
    <x v="2"/>
    <s v="Pueblo"/>
    <x v="22"/>
    <x v="1"/>
    <x v="2"/>
    <x v="15"/>
    <s v="No"/>
    <x v="0"/>
    <n v="703.71"/>
    <n v="6"/>
    <n v="0.7"/>
    <n v="-938.28"/>
  </r>
  <r>
    <x v="697"/>
    <x v="2"/>
    <s v="Pueblo"/>
    <x v="22"/>
    <x v="1"/>
    <x v="1"/>
    <x v="8"/>
    <s v="No"/>
    <x v="1"/>
    <n v="17.904000000000003"/>
    <n v="4"/>
    <n v="0.7"/>
    <n v="-14.920000000000002"/>
  </r>
  <r>
    <x v="697"/>
    <x v="2"/>
    <s v="Pueblo"/>
    <x v="22"/>
    <x v="1"/>
    <x v="1"/>
    <x v="8"/>
    <s v="No"/>
    <x v="0"/>
    <n v="11.976000000000003"/>
    <n v="4"/>
    <n v="0.7"/>
    <n v="-9.1815999999999995"/>
  </r>
  <r>
    <x v="697"/>
    <x v="2"/>
    <s v="Pueblo"/>
    <x v="22"/>
    <x v="1"/>
    <x v="2"/>
    <x v="11"/>
    <s v="No"/>
    <x v="2"/>
    <n v="67.959999999999994"/>
    <n v="5"/>
    <n v="0.2"/>
    <n v="0.84950000000000259"/>
  </r>
  <r>
    <x v="662"/>
    <x v="1"/>
    <s v="Los Angeles"/>
    <x v="1"/>
    <x v="1"/>
    <x v="0"/>
    <x v="1"/>
    <s v="Yes"/>
    <x v="0"/>
    <n v="892.22400000000005"/>
    <n v="3"/>
    <n v="0.2"/>
    <n v="89.222400000000022"/>
  </r>
  <r>
    <x v="351"/>
    <x v="0"/>
    <s v="Greenville"/>
    <x v="3"/>
    <x v="0"/>
    <x v="2"/>
    <x v="15"/>
    <s v="No"/>
    <x v="0"/>
    <n v="1299.99"/>
    <n v="2"/>
    <n v="0.5"/>
    <n v="-571.99559999999997"/>
  </r>
  <r>
    <x v="712"/>
    <x v="1"/>
    <s v="San Francisco"/>
    <x v="1"/>
    <x v="1"/>
    <x v="1"/>
    <x v="8"/>
    <s v="No"/>
    <x v="1"/>
    <n v="4.5439999999999996"/>
    <n v="2"/>
    <n v="0.2"/>
    <n v="1.6472"/>
  </r>
  <r>
    <x v="712"/>
    <x v="1"/>
    <s v="San Francisco"/>
    <x v="1"/>
    <x v="1"/>
    <x v="0"/>
    <x v="1"/>
    <s v="No"/>
    <x v="0"/>
    <n v="1352.0320000000002"/>
    <n v="4"/>
    <n v="0.2"/>
    <n v="84.501999999999953"/>
  </r>
  <r>
    <x v="106"/>
    <x v="1"/>
    <s v="Marion"/>
    <x v="24"/>
    <x v="3"/>
    <x v="0"/>
    <x v="3"/>
    <s v="No"/>
    <x v="2"/>
    <n v="1548.9900000000002"/>
    <n v="9"/>
    <n v="0.4"/>
    <n v="-464.69700000000012"/>
  </r>
  <r>
    <x v="106"/>
    <x v="1"/>
    <s v="Marion"/>
    <x v="24"/>
    <x v="3"/>
    <x v="1"/>
    <x v="12"/>
    <s v="Yes"/>
    <x v="0"/>
    <n v="19.872"/>
    <n v="3"/>
    <n v="0.2"/>
    <n v="6.7067999999999977"/>
  </r>
  <r>
    <x v="237"/>
    <x v="0"/>
    <s v="Dallas"/>
    <x v="5"/>
    <x v="2"/>
    <x v="2"/>
    <x v="11"/>
    <s v="No"/>
    <x v="0"/>
    <n v="119.44800000000001"/>
    <n v="3"/>
    <n v="0.2"/>
    <n v="-13.437900000000006"/>
  </r>
  <r>
    <x v="237"/>
    <x v="0"/>
    <s v="Dallas"/>
    <x v="5"/>
    <x v="2"/>
    <x v="1"/>
    <x v="4"/>
    <s v="No"/>
    <x v="1"/>
    <n v="118.16"/>
    <n v="2"/>
    <n v="0.2"/>
    <n v="-25.108999999999988"/>
  </r>
  <r>
    <x v="783"/>
    <x v="1"/>
    <s v="Huntsville"/>
    <x v="19"/>
    <x v="0"/>
    <x v="1"/>
    <x v="6"/>
    <s v="No"/>
    <x v="0"/>
    <n v="19.559999999999999"/>
    <n v="4"/>
    <n v="0"/>
    <n v="5.4768000000000008"/>
  </r>
  <r>
    <x v="622"/>
    <x v="0"/>
    <s v="Las Vegas"/>
    <x v="33"/>
    <x v="1"/>
    <x v="0"/>
    <x v="5"/>
    <s v="No"/>
    <x v="2"/>
    <n v="80.959999999999994"/>
    <n v="4"/>
    <n v="0"/>
    <n v="29.145599999999995"/>
  </r>
  <r>
    <x v="622"/>
    <x v="0"/>
    <s v="Las Vegas"/>
    <x v="33"/>
    <x v="1"/>
    <x v="1"/>
    <x v="10"/>
    <s v="Yes"/>
    <x v="0"/>
    <n v="25.92"/>
    <n v="4"/>
    <n v="0"/>
    <n v="12.441600000000001"/>
  </r>
  <r>
    <x v="28"/>
    <x v="2"/>
    <s v="Los Angeles"/>
    <x v="1"/>
    <x v="1"/>
    <x v="1"/>
    <x v="9"/>
    <s v="No"/>
    <x v="0"/>
    <n v="106.96"/>
    <n v="2"/>
    <n v="0"/>
    <n v="31.018399999999986"/>
  </r>
  <r>
    <x v="28"/>
    <x v="2"/>
    <s v="Los Angeles"/>
    <x v="1"/>
    <x v="1"/>
    <x v="0"/>
    <x v="5"/>
    <s v="No"/>
    <x v="1"/>
    <n v="187.76"/>
    <n v="4"/>
    <n v="0"/>
    <n v="76.9816"/>
  </r>
  <r>
    <x v="679"/>
    <x v="2"/>
    <s v="Lakewood"/>
    <x v="24"/>
    <x v="3"/>
    <x v="1"/>
    <x v="8"/>
    <s v="No"/>
    <x v="0"/>
    <n v="76.77600000000001"/>
    <n v="4"/>
    <n v="0.7"/>
    <n v="-53.743199999999973"/>
  </r>
  <r>
    <x v="51"/>
    <x v="1"/>
    <s v="Fremont"/>
    <x v="8"/>
    <x v="2"/>
    <x v="1"/>
    <x v="8"/>
    <s v="No"/>
    <x v="2"/>
    <n v="53.9"/>
    <n v="5"/>
    <n v="0"/>
    <n v="25.871999999999996"/>
  </r>
  <r>
    <x v="745"/>
    <x v="0"/>
    <s v="Huntsville"/>
    <x v="5"/>
    <x v="2"/>
    <x v="0"/>
    <x v="5"/>
    <s v="Yes"/>
    <x v="0"/>
    <n v="76.728000000000009"/>
    <n v="3"/>
    <n v="0.6"/>
    <n v="-53.709599999999988"/>
  </r>
  <r>
    <x v="745"/>
    <x v="0"/>
    <s v="Huntsville"/>
    <x v="5"/>
    <x v="2"/>
    <x v="1"/>
    <x v="8"/>
    <s v="No"/>
    <x v="0"/>
    <n v="10.429999999999998"/>
    <n v="7"/>
    <n v="0.8"/>
    <n v="-18.252500000000005"/>
  </r>
  <r>
    <x v="623"/>
    <x v="0"/>
    <s v="Los Angeles"/>
    <x v="1"/>
    <x v="1"/>
    <x v="1"/>
    <x v="6"/>
    <s v="No"/>
    <x v="1"/>
    <n v="99.2"/>
    <n v="5"/>
    <n v="0"/>
    <n v="25.792000000000002"/>
  </r>
  <r>
    <x v="611"/>
    <x v="0"/>
    <s v="Asheville"/>
    <x v="3"/>
    <x v="0"/>
    <x v="1"/>
    <x v="6"/>
    <s v="No"/>
    <x v="0"/>
    <n v="15.920000000000002"/>
    <n v="5"/>
    <n v="0.2"/>
    <n v="2.7859999999999978"/>
  </r>
  <r>
    <x v="630"/>
    <x v="1"/>
    <s v="Bossier City"/>
    <x v="28"/>
    <x v="0"/>
    <x v="0"/>
    <x v="5"/>
    <s v="No"/>
    <x v="2"/>
    <n v="129.91999999999999"/>
    <n v="4"/>
    <n v="0"/>
    <n v="10.393599999999992"/>
  </r>
  <r>
    <x v="660"/>
    <x v="2"/>
    <s v="Providence"/>
    <x v="34"/>
    <x v="3"/>
    <x v="1"/>
    <x v="8"/>
    <s v="Yes"/>
    <x v="0"/>
    <n v="30.4"/>
    <n v="1"/>
    <n v="0"/>
    <n v="13.983999999999998"/>
  </r>
  <r>
    <x v="660"/>
    <x v="2"/>
    <s v="Providence"/>
    <x v="34"/>
    <x v="3"/>
    <x v="2"/>
    <x v="16"/>
    <s v="No"/>
    <x v="0"/>
    <n v="5399.91"/>
    <n v="9"/>
    <n v="0"/>
    <n v="2591.9567999999999"/>
  </r>
  <r>
    <x v="660"/>
    <x v="2"/>
    <s v="Providence"/>
    <x v="34"/>
    <x v="3"/>
    <x v="1"/>
    <x v="4"/>
    <s v="No"/>
    <x v="1"/>
    <n v="119.10000000000001"/>
    <n v="3"/>
    <n v="0"/>
    <n v="34.538999999999994"/>
  </r>
  <r>
    <x v="15"/>
    <x v="2"/>
    <s v="Everett"/>
    <x v="31"/>
    <x v="3"/>
    <x v="1"/>
    <x v="10"/>
    <s v="No"/>
    <x v="0"/>
    <n v="40.08"/>
    <n v="6"/>
    <n v="0"/>
    <n v="19.238399999999999"/>
  </r>
  <r>
    <x v="15"/>
    <x v="2"/>
    <s v="Everett"/>
    <x v="31"/>
    <x v="3"/>
    <x v="1"/>
    <x v="10"/>
    <s v="No"/>
    <x v="2"/>
    <n v="59.94"/>
    <n v="3"/>
    <n v="0"/>
    <n v="28.171799999999998"/>
  </r>
  <r>
    <x v="15"/>
    <x v="2"/>
    <s v="Everett"/>
    <x v="31"/>
    <x v="3"/>
    <x v="2"/>
    <x v="11"/>
    <s v="Yes"/>
    <x v="0"/>
    <n v="259.98"/>
    <n v="2"/>
    <n v="0"/>
    <n v="88.393200000000007"/>
  </r>
  <r>
    <x v="15"/>
    <x v="2"/>
    <s v="Everett"/>
    <x v="31"/>
    <x v="3"/>
    <x v="0"/>
    <x v="0"/>
    <s v="No"/>
    <x v="0"/>
    <n v="170.98"/>
    <n v="1"/>
    <n v="0"/>
    <n v="32.486199999999997"/>
  </r>
  <r>
    <x v="15"/>
    <x v="2"/>
    <s v="Everett"/>
    <x v="31"/>
    <x v="3"/>
    <x v="0"/>
    <x v="5"/>
    <s v="No"/>
    <x v="1"/>
    <n v="38.97"/>
    <n v="3"/>
    <n v="0"/>
    <n v="4.6763999999999992"/>
  </r>
  <r>
    <x v="15"/>
    <x v="2"/>
    <s v="Everett"/>
    <x v="31"/>
    <x v="3"/>
    <x v="1"/>
    <x v="10"/>
    <s v="No"/>
    <x v="0"/>
    <n v="154.9"/>
    <n v="5"/>
    <n v="0"/>
    <n v="69.704999999999998"/>
  </r>
  <r>
    <x v="15"/>
    <x v="2"/>
    <s v="Everett"/>
    <x v="31"/>
    <x v="3"/>
    <x v="0"/>
    <x v="3"/>
    <s v="No"/>
    <x v="2"/>
    <n v="446.06799999999998"/>
    <n v="4"/>
    <n v="0.3"/>
    <n v="0"/>
  </r>
  <r>
    <x v="772"/>
    <x v="0"/>
    <s v="Rancho Cucamonga"/>
    <x v="1"/>
    <x v="1"/>
    <x v="1"/>
    <x v="9"/>
    <s v="Yes"/>
    <x v="0"/>
    <n v="152.94"/>
    <n v="3"/>
    <n v="0"/>
    <n v="41.293800000000005"/>
  </r>
  <r>
    <x v="161"/>
    <x v="0"/>
    <s v="Charlotte"/>
    <x v="3"/>
    <x v="0"/>
    <x v="2"/>
    <x v="11"/>
    <s v="No"/>
    <x v="0"/>
    <n v="23.472000000000001"/>
    <n v="3"/>
    <n v="0.2"/>
    <n v="4.9877999999999982"/>
  </r>
  <r>
    <x v="454"/>
    <x v="2"/>
    <s v="Providence"/>
    <x v="34"/>
    <x v="3"/>
    <x v="1"/>
    <x v="10"/>
    <s v="No"/>
    <x v="1"/>
    <n v="195.64"/>
    <n v="4"/>
    <n v="0"/>
    <n v="91.950799999999987"/>
  </r>
  <r>
    <x v="454"/>
    <x v="2"/>
    <s v="Providence"/>
    <x v="34"/>
    <x v="3"/>
    <x v="1"/>
    <x v="10"/>
    <s v="No"/>
    <x v="0"/>
    <n v="14.940000000000001"/>
    <n v="3"/>
    <n v="0"/>
    <n v="7.0218000000000007"/>
  </r>
  <r>
    <x v="454"/>
    <x v="2"/>
    <s v="Providence"/>
    <x v="34"/>
    <x v="3"/>
    <x v="2"/>
    <x v="11"/>
    <s v="No"/>
    <x v="2"/>
    <n v="1687.8"/>
    <n v="4"/>
    <n v="0"/>
    <n v="742.63200000000006"/>
  </r>
  <r>
    <x v="454"/>
    <x v="2"/>
    <s v="Providence"/>
    <x v="34"/>
    <x v="3"/>
    <x v="0"/>
    <x v="0"/>
    <s v="Yes"/>
    <x v="0"/>
    <n v="341.96"/>
    <n v="2"/>
    <n v="0"/>
    <n v="78.650800000000004"/>
  </r>
  <r>
    <x v="454"/>
    <x v="2"/>
    <s v="Providence"/>
    <x v="34"/>
    <x v="3"/>
    <x v="0"/>
    <x v="1"/>
    <s v="No"/>
    <x v="0"/>
    <n v="605.88"/>
    <n v="6"/>
    <n v="0"/>
    <n v="151.47000000000003"/>
  </r>
  <r>
    <x v="174"/>
    <x v="2"/>
    <s v="Midland"/>
    <x v="12"/>
    <x v="2"/>
    <x v="1"/>
    <x v="9"/>
    <s v="No"/>
    <x v="1"/>
    <n v="186.732"/>
    <n v="1"/>
    <n v="0.1"/>
    <n v="41.495999999999967"/>
  </r>
  <r>
    <x v="174"/>
    <x v="2"/>
    <s v="Midland"/>
    <x v="12"/>
    <x v="2"/>
    <x v="1"/>
    <x v="8"/>
    <s v="No"/>
    <x v="0"/>
    <n v="3812.9700000000003"/>
    <n v="3"/>
    <n v="0"/>
    <n v="1906.4850000000001"/>
  </r>
  <r>
    <x v="74"/>
    <x v="0"/>
    <s v="Rochester"/>
    <x v="15"/>
    <x v="3"/>
    <x v="1"/>
    <x v="8"/>
    <s v="No"/>
    <x v="2"/>
    <n v="26.423999999999999"/>
    <n v="9"/>
    <n v="0.2"/>
    <n v="9.5786999999999995"/>
  </r>
  <r>
    <x v="74"/>
    <x v="0"/>
    <s v="Rochester"/>
    <x v="15"/>
    <x v="3"/>
    <x v="2"/>
    <x v="7"/>
    <s v="Yes"/>
    <x v="0"/>
    <n v="625.99"/>
    <n v="1"/>
    <n v="0"/>
    <n v="187.79699999999997"/>
  </r>
  <r>
    <x v="179"/>
    <x v="1"/>
    <s v="Jackson"/>
    <x v="12"/>
    <x v="2"/>
    <x v="0"/>
    <x v="3"/>
    <s v="No"/>
    <x v="0"/>
    <n v="1568.61"/>
    <n v="9"/>
    <n v="0"/>
    <n v="329.40809999999999"/>
  </r>
  <r>
    <x v="179"/>
    <x v="1"/>
    <s v="Jackson"/>
    <x v="12"/>
    <x v="2"/>
    <x v="1"/>
    <x v="8"/>
    <s v="No"/>
    <x v="1"/>
    <n v="17.3"/>
    <n v="1"/>
    <n v="0"/>
    <n v="8.3040000000000003"/>
  </r>
  <r>
    <x v="179"/>
    <x v="1"/>
    <s v="Jackson"/>
    <x v="12"/>
    <x v="2"/>
    <x v="2"/>
    <x v="11"/>
    <s v="No"/>
    <x v="0"/>
    <n v="160"/>
    <n v="8"/>
    <n v="0"/>
    <n v="62.400000000000006"/>
  </r>
  <r>
    <x v="602"/>
    <x v="1"/>
    <s v="Suffolk"/>
    <x v="17"/>
    <x v="0"/>
    <x v="1"/>
    <x v="9"/>
    <s v="No"/>
    <x v="2"/>
    <n v="179.94"/>
    <n v="3"/>
    <n v="0"/>
    <n v="50.383200000000009"/>
  </r>
  <r>
    <x v="602"/>
    <x v="1"/>
    <s v="Suffolk"/>
    <x v="17"/>
    <x v="0"/>
    <x v="0"/>
    <x v="3"/>
    <s v="Yes"/>
    <x v="0"/>
    <n v="872.94"/>
    <n v="3"/>
    <n v="0"/>
    <n v="157.12919999999997"/>
  </r>
  <r>
    <x v="602"/>
    <x v="1"/>
    <s v="Suffolk"/>
    <x v="17"/>
    <x v="0"/>
    <x v="1"/>
    <x v="10"/>
    <s v="No"/>
    <x v="0"/>
    <n v="12.96"/>
    <n v="2"/>
    <n v="0"/>
    <n v="6.2208000000000006"/>
  </r>
  <r>
    <x v="482"/>
    <x v="0"/>
    <s v="Brentwood"/>
    <x v="1"/>
    <x v="1"/>
    <x v="1"/>
    <x v="2"/>
    <s v="No"/>
    <x v="1"/>
    <n v="88.800000000000011"/>
    <n v="6"/>
    <n v="0"/>
    <n v="44.400000000000006"/>
  </r>
  <r>
    <x v="482"/>
    <x v="0"/>
    <s v="Brentwood"/>
    <x v="1"/>
    <x v="1"/>
    <x v="2"/>
    <x v="7"/>
    <s v="No"/>
    <x v="0"/>
    <n v="319.96800000000002"/>
    <n v="4"/>
    <n v="0.2"/>
    <n v="35.996399999999952"/>
  </r>
  <r>
    <x v="507"/>
    <x v="0"/>
    <s v="Seattle"/>
    <x v="4"/>
    <x v="1"/>
    <x v="0"/>
    <x v="1"/>
    <s v="No"/>
    <x v="2"/>
    <n v="167.88800000000001"/>
    <n v="7"/>
    <n v="0.2"/>
    <n v="14.690199999999997"/>
  </r>
  <r>
    <x v="571"/>
    <x v="2"/>
    <s v="Houston"/>
    <x v="5"/>
    <x v="2"/>
    <x v="1"/>
    <x v="10"/>
    <s v="Yes"/>
    <x v="0"/>
    <n v="163.96"/>
    <n v="5"/>
    <n v="0.2"/>
    <n v="59.435499999999998"/>
  </r>
  <r>
    <x v="571"/>
    <x v="2"/>
    <s v="Houston"/>
    <x v="5"/>
    <x v="2"/>
    <x v="1"/>
    <x v="8"/>
    <s v="No"/>
    <x v="0"/>
    <n v="5.2319999999999984"/>
    <n v="4"/>
    <n v="0.8"/>
    <n v="-8.1096000000000004"/>
  </r>
  <r>
    <x v="408"/>
    <x v="2"/>
    <s v="Lawrence"/>
    <x v="31"/>
    <x v="3"/>
    <x v="2"/>
    <x v="16"/>
    <s v="No"/>
    <x v="1"/>
    <n v="1199.98"/>
    <n v="2"/>
    <n v="0"/>
    <n v="467.99220000000003"/>
  </r>
  <r>
    <x v="408"/>
    <x v="2"/>
    <s v="Lawrence"/>
    <x v="31"/>
    <x v="3"/>
    <x v="1"/>
    <x v="4"/>
    <s v="No"/>
    <x v="0"/>
    <n v="73.849999999999994"/>
    <n v="1"/>
    <n v="0"/>
    <n v="2.2155000000000058"/>
  </r>
  <r>
    <x v="408"/>
    <x v="2"/>
    <s v="Lawrence"/>
    <x v="31"/>
    <x v="3"/>
    <x v="1"/>
    <x v="14"/>
    <s v="No"/>
    <x v="2"/>
    <n v="25.71"/>
    <n v="3"/>
    <n v="0"/>
    <n v="6.6846000000000005"/>
  </r>
  <r>
    <x v="408"/>
    <x v="2"/>
    <s v="Lawrence"/>
    <x v="31"/>
    <x v="3"/>
    <x v="1"/>
    <x v="13"/>
    <s v="Yes"/>
    <x v="0"/>
    <n v="17.28"/>
    <n v="6"/>
    <n v="0"/>
    <n v="8.121599999999999"/>
  </r>
  <r>
    <x v="408"/>
    <x v="2"/>
    <s v="Lawrence"/>
    <x v="31"/>
    <x v="3"/>
    <x v="0"/>
    <x v="3"/>
    <s v="No"/>
    <x v="0"/>
    <n v="526.58199999999999"/>
    <n v="2"/>
    <n v="0.3"/>
    <n v="-52.658199999999965"/>
  </r>
  <r>
    <x v="4"/>
    <x v="0"/>
    <s v="Detroit"/>
    <x v="12"/>
    <x v="2"/>
    <x v="1"/>
    <x v="10"/>
    <s v="No"/>
    <x v="1"/>
    <n v="11.56"/>
    <n v="2"/>
    <n v="0"/>
    <n v="5.6644000000000005"/>
  </r>
  <r>
    <x v="4"/>
    <x v="0"/>
    <s v="Detroit"/>
    <x v="12"/>
    <x v="2"/>
    <x v="2"/>
    <x v="7"/>
    <s v="No"/>
    <x v="0"/>
    <n v="209.96999999999997"/>
    <n v="3"/>
    <n v="0"/>
    <n v="58.791600000000003"/>
  </r>
  <r>
    <x v="4"/>
    <x v="0"/>
    <s v="Detroit"/>
    <x v="12"/>
    <x v="2"/>
    <x v="0"/>
    <x v="3"/>
    <s v="No"/>
    <x v="2"/>
    <n v="447.84"/>
    <n v="4"/>
    <n v="0"/>
    <n v="98.524799999999971"/>
  </r>
  <r>
    <x v="4"/>
    <x v="0"/>
    <s v="Detroit"/>
    <x v="12"/>
    <x v="2"/>
    <x v="2"/>
    <x v="11"/>
    <s v="Yes"/>
    <x v="0"/>
    <n v="479.97"/>
    <n v="3"/>
    <n v="0"/>
    <n v="163.18979999999999"/>
  </r>
  <r>
    <x v="4"/>
    <x v="0"/>
    <s v="Detroit"/>
    <x v="12"/>
    <x v="2"/>
    <x v="1"/>
    <x v="6"/>
    <s v="No"/>
    <x v="0"/>
    <n v="8.64"/>
    <n v="3"/>
    <n v="0"/>
    <n v="2.5055999999999998"/>
  </r>
  <r>
    <x v="458"/>
    <x v="1"/>
    <s v="Orem"/>
    <x v="7"/>
    <x v="1"/>
    <x v="1"/>
    <x v="6"/>
    <s v="No"/>
    <x v="1"/>
    <n v="11.68"/>
    <n v="2"/>
    <n v="0"/>
    <n v="4.2047999999999996"/>
  </r>
  <r>
    <x v="699"/>
    <x v="0"/>
    <s v="Philadelphia"/>
    <x v="9"/>
    <x v="3"/>
    <x v="2"/>
    <x v="11"/>
    <s v="No"/>
    <x v="0"/>
    <n v="40.775999999999996"/>
    <n v="3"/>
    <n v="0.2"/>
    <n v="0.50970000000000049"/>
  </r>
  <r>
    <x v="699"/>
    <x v="0"/>
    <s v="Philadelphia"/>
    <x v="9"/>
    <x v="3"/>
    <x v="1"/>
    <x v="8"/>
    <s v="No"/>
    <x v="2"/>
    <n v="13.698000000000002"/>
    <n v="3"/>
    <n v="0.7"/>
    <n v="-9.5885999999999996"/>
  </r>
  <r>
    <x v="139"/>
    <x v="0"/>
    <s v="Mesa"/>
    <x v="16"/>
    <x v="1"/>
    <x v="2"/>
    <x v="7"/>
    <s v="Yes"/>
    <x v="0"/>
    <n v="87.8"/>
    <n v="5"/>
    <n v="0.2"/>
    <n v="32.924999999999997"/>
  </r>
  <r>
    <x v="49"/>
    <x v="0"/>
    <s v="Fayetteville"/>
    <x v="3"/>
    <x v="0"/>
    <x v="0"/>
    <x v="5"/>
    <s v="No"/>
    <x v="0"/>
    <n v="77.951999999999998"/>
    <n v="3"/>
    <n v="0.2"/>
    <n v="15.590399999999995"/>
  </r>
  <r>
    <x v="49"/>
    <x v="0"/>
    <s v="Fayetteville"/>
    <x v="3"/>
    <x v="0"/>
    <x v="1"/>
    <x v="4"/>
    <s v="No"/>
    <x v="1"/>
    <n v="147.184"/>
    <n v="2"/>
    <n v="0.2"/>
    <n v="-29.436800000000012"/>
  </r>
  <r>
    <x v="49"/>
    <x v="0"/>
    <s v="Fayetteville"/>
    <x v="3"/>
    <x v="0"/>
    <x v="1"/>
    <x v="10"/>
    <s v="No"/>
    <x v="0"/>
    <n v="47.952000000000005"/>
    <n v="3"/>
    <n v="0.2"/>
    <n v="16.183799999999998"/>
  </r>
  <r>
    <x v="102"/>
    <x v="0"/>
    <s v="Los Angeles"/>
    <x v="1"/>
    <x v="1"/>
    <x v="1"/>
    <x v="9"/>
    <s v="No"/>
    <x v="2"/>
    <n v="250.26"/>
    <n v="6"/>
    <n v="0"/>
    <n v="72.575399999999973"/>
  </r>
  <r>
    <x v="287"/>
    <x v="0"/>
    <s v="Philadelphia"/>
    <x v="9"/>
    <x v="3"/>
    <x v="2"/>
    <x v="11"/>
    <s v="Yes"/>
    <x v="0"/>
    <n v="40.775999999999996"/>
    <n v="3"/>
    <n v="0.2"/>
    <n v="0.50970000000000049"/>
  </r>
  <r>
    <x v="407"/>
    <x v="1"/>
    <s v="Colorado Springs"/>
    <x v="22"/>
    <x v="1"/>
    <x v="1"/>
    <x v="10"/>
    <s v="No"/>
    <x v="0"/>
    <n v="29.600000000000005"/>
    <n v="5"/>
    <n v="0.2"/>
    <n v="9.2499999999999964"/>
  </r>
  <r>
    <x v="407"/>
    <x v="1"/>
    <s v="Colorado Springs"/>
    <x v="22"/>
    <x v="1"/>
    <x v="1"/>
    <x v="8"/>
    <s v="No"/>
    <x v="1"/>
    <n v="1.9380000000000002"/>
    <n v="2"/>
    <n v="0.7"/>
    <n v="-1.3565999999999994"/>
  </r>
  <r>
    <x v="204"/>
    <x v="1"/>
    <s v="Los Angeles"/>
    <x v="1"/>
    <x v="1"/>
    <x v="2"/>
    <x v="11"/>
    <s v="No"/>
    <x v="0"/>
    <n v="159.96"/>
    <n v="4"/>
    <n v="0"/>
    <n v="51.18719999999999"/>
  </r>
  <r>
    <x v="410"/>
    <x v="1"/>
    <s v="New York City"/>
    <x v="15"/>
    <x v="3"/>
    <x v="1"/>
    <x v="6"/>
    <s v="No"/>
    <x v="2"/>
    <n v="59.519999999999996"/>
    <n v="3"/>
    <n v="0"/>
    <n v="15.475200000000001"/>
  </r>
  <r>
    <x v="410"/>
    <x v="1"/>
    <s v="New York City"/>
    <x v="15"/>
    <x v="3"/>
    <x v="1"/>
    <x v="12"/>
    <s v="Yes"/>
    <x v="0"/>
    <n v="17.48"/>
    <n v="2"/>
    <n v="0"/>
    <n v="8.2156000000000002"/>
  </r>
  <r>
    <x v="410"/>
    <x v="1"/>
    <s v="New York City"/>
    <x v="15"/>
    <x v="3"/>
    <x v="1"/>
    <x v="8"/>
    <s v="No"/>
    <x v="0"/>
    <n v="13.168000000000001"/>
    <n v="2"/>
    <n v="0.2"/>
    <n v="4.6088000000000005"/>
  </r>
  <r>
    <x v="270"/>
    <x v="2"/>
    <s v="San Francisco"/>
    <x v="1"/>
    <x v="1"/>
    <x v="1"/>
    <x v="9"/>
    <s v="No"/>
    <x v="1"/>
    <n v="40.74"/>
    <n v="3"/>
    <n v="0"/>
    <n v="12.222"/>
  </r>
  <r>
    <x v="753"/>
    <x v="1"/>
    <s v="Austin"/>
    <x v="5"/>
    <x v="2"/>
    <x v="0"/>
    <x v="1"/>
    <s v="No"/>
    <x v="0"/>
    <n v="179.886"/>
    <n v="1"/>
    <n v="0.3"/>
    <n v="-2.5698000000000292"/>
  </r>
  <r>
    <x v="700"/>
    <x v="0"/>
    <s v="Cleveland"/>
    <x v="24"/>
    <x v="3"/>
    <x v="1"/>
    <x v="9"/>
    <s v="No"/>
    <x v="2"/>
    <n v="286.25600000000003"/>
    <n v="1"/>
    <n v="0.2"/>
    <n v="17.890999999999977"/>
  </r>
  <r>
    <x v="700"/>
    <x v="0"/>
    <s v="Cleveland"/>
    <x v="24"/>
    <x v="3"/>
    <x v="1"/>
    <x v="4"/>
    <s v="Yes"/>
    <x v="0"/>
    <n v="24.224000000000004"/>
    <n v="2"/>
    <n v="0.2"/>
    <n v="-4.8448000000000029"/>
  </r>
  <r>
    <x v="700"/>
    <x v="0"/>
    <s v="Cleveland"/>
    <x v="24"/>
    <x v="3"/>
    <x v="1"/>
    <x v="4"/>
    <s v="No"/>
    <x v="0"/>
    <n v="331.536"/>
    <n v="3"/>
    <n v="0.2"/>
    <n v="-82.884"/>
  </r>
  <r>
    <x v="82"/>
    <x v="2"/>
    <s v="New York City"/>
    <x v="15"/>
    <x v="3"/>
    <x v="1"/>
    <x v="6"/>
    <s v="No"/>
    <x v="1"/>
    <n v="17.52"/>
    <n v="3"/>
    <n v="0"/>
    <n v="6.3071999999999999"/>
  </r>
  <r>
    <x v="654"/>
    <x v="0"/>
    <s v="El Paso"/>
    <x v="5"/>
    <x v="2"/>
    <x v="1"/>
    <x v="6"/>
    <s v="No"/>
    <x v="0"/>
    <n v="17.856000000000002"/>
    <n v="4"/>
    <n v="0.2"/>
    <n v="4.2408000000000001"/>
  </r>
  <r>
    <x v="184"/>
    <x v="2"/>
    <s v="Tallahassee"/>
    <x v="2"/>
    <x v="0"/>
    <x v="2"/>
    <x v="11"/>
    <s v="No"/>
    <x v="2"/>
    <n v="431.97600000000006"/>
    <n v="3"/>
    <n v="0.2"/>
    <n v="-75.59580000000004"/>
  </r>
  <r>
    <x v="69"/>
    <x v="2"/>
    <s v="Seattle"/>
    <x v="4"/>
    <x v="1"/>
    <x v="0"/>
    <x v="1"/>
    <s v="Yes"/>
    <x v="0"/>
    <n v="291.13600000000002"/>
    <n v="4"/>
    <n v="0.2"/>
    <n v="-25.474400000000017"/>
  </r>
  <r>
    <x v="50"/>
    <x v="2"/>
    <s v="Dallas"/>
    <x v="5"/>
    <x v="2"/>
    <x v="1"/>
    <x v="12"/>
    <s v="No"/>
    <x v="0"/>
    <n v="114.84800000000001"/>
    <n v="4"/>
    <n v="0.2"/>
    <n v="35.889999999999986"/>
  </r>
  <r>
    <x v="479"/>
    <x v="0"/>
    <s v="Houston"/>
    <x v="5"/>
    <x v="2"/>
    <x v="1"/>
    <x v="10"/>
    <s v="No"/>
    <x v="1"/>
    <n v="10.688000000000001"/>
    <n v="2"/>
    <n v="0.2"/>
    <n v="3.7407999999999997"/>
  </r>
  <r>
    <x v="438"/>
    <x v="0"/>
    <s v="Springfield"/>
    <x v="24"/>
    <x v="3"/>
    <x v="1"/>
    <x v="10"/>
    <s v="No"/>
    <x v="0"/>
    <n v="15.231999999999999"/>
    <n v="4"/>
    <n v="0.2"/>
    <n v="5.5215999999999994"/>
  </r>
  <r>
    <x v="421"/>
    <x v="0"/>
    <s v="Seattle"/>
    <x v="4"/>
    <x v="1"/>
    <x v="1"/>
    <x v="6"/>
    <s v="No"/>
    <x v="2"/>
    <n v="12.419999999999998"/>
    <n v="3"/>
    <n v="0"/>
    <n v="5.2164000000000001"/>
  </r>
  <r>
    <x v="375"/>
    <x v="1"/>
    <s v="Seattle"/>
    <x v="4"/>
    <x v="1"/>
    <x v="1"/>
    <x v="10"/>
    <s v="Yes"/>
    <x v="0"/>
    <n v="19.440000000000001"/>
    <n v="3"/>
    <n v="0"/>
    <n v="9.3312000000000008"/>
  </r>
  <r>
    <x v="506"/>
    <x v="0"/>
    <s v="New York City"/>
    <x v="15"/>
    <x v="3"/>
    <x v="1"/>
    <x v="8"/>
    <s v="No"/>
    <x v="0"/>
    <n v="70.367999999999995"/>
    <n v="4"/>
    <n v="0.2"/>
    <n v="26.387999999999998"/>
  </r>
  <r>
    <x v="743"/>
    <x v="0"/>
    <s v="Charlotte"/>
    <x v="3"/>
    <x v="0"/>
    <x v="1"/>
    <x v="6"/>
    <s v="No"/>
    <x v="1"/>
    <n v="12.672000000000001"/>
    <n v="9"/>
    <n v="0.2"/>
    <n v="1.4255999999999993"/>
  </r>
  <r>
    <x v="282"/>
    <x v="0"/>
    <s v="Baltimore"/>
    <x v="39"/>
    <x v="3"/>
    <x v="2"/>
    <x v="7"/>
    <s v="No"/>
    <x v="0"/>
    <n v="89.949999999999989"/>
    <n v="5"/>
    <n v="0"/>
    <n v="43.175999999999995"/>
  </r>
  <r>
    <x v="649"/>
    <x v="2"/>
    <s v="San Francisco"/>
    <x v="1"/>
    <x v="1"/>
    <x v="1"/>
    <x v="10"/>
    <s v="No"/>
    <x v="2"/>
    <n v="6.58"/>
    <n v="2"/>
    <n v="0"/>
    <n v="3.0267999999999997"/>
  </r>
  <r>
    <x v="649"/>
    <x v="2"/>
    <s v="San Francisco"/>
    <x v="1"/>
    <x v="1"/>
    <x v="2"/>
    <x v="11"/>
    <s v="Yes"/>
    <x v="0"/>
    <n v="94.99"/>
    <n v="1"/>
    <n v="0"/>
    <n v="28.496999999999986"/>
  </r>
  <r>
    <x v="619"/>
    <x v="0"/>
    <s v="Tucson"/>
    <x v="16"/>
    <x v="1"/>
    <x v="2"/>
    <x v="7"/>
    <s v="No"/>
    <x v="0"/>
    <n v="35.119999999999997"/>
    <n v="2"/>
    <n v="0.2"/>
    <n v="13.17"/>
  </r>
  <r>
    <x v="409"/>
    <x v="0"/>
    <s v="Los Angeles"/>
    <x v="1"/>
    <x v="1"/>
    <x v="1"/>
    <x v="10"/>
    <s v="No"/>
    <x v="1"/>
    <n v="25.92"/>
    <n v="4"/>
    <n v="0"/>
    <n v="12.441600000000001"/>
  </r>
  <r>
    <x v="291"/>
    <x v="1"/>
    <s v="Waterbury"/>
    <x v="29"/>
    <x v="3"/>
    <x v="1"/>
    <x v="8"/>
    <s v="No"/>
    <x v="0"/>
    <n v="7.96"/>
    <n v="2"/>
    <n v="0"/>
    <n v="3.7412000000000001"/>
  </r>
  <r>
    <x v="291"/>
    <x v="1"/>
    <s v="Waterbury"/>
    <x v="29"/>
    <x v="3"/>
    <x v="2"/>
    <x v="7"/>
    <s v="No"/>
    <x v="2"/>
    <n v="566.97"/>
    <n v="3"/>
    <n v="0"/>
    <n v="153.08189999999999"/>
  </r>
  <r>
    <x v="291"/>
    <x v="1"/>
    <s v="Waterbury"/>
    <x v="29"/>
    <x v="3"/>
    <x v="1"/>
    <x v="6"/>
    <s v="Yes"/>
    <x v="0"/>
    <n v="9.84"/>
    <n v="3"/>
    <n v="0"/>
    <n v="2.8535999999999988"/>
  </r>
  <r>
    <x v="735"/>
    <x v="2"/>
    <s v="Chicago"/>
    <x v="10"/>
    <x v="2"/>
    <x v="2"/>
    <x v="11"/>
    <s v="No"/>
    <x v="0"/>
    <n v="25.488"/>
    <n v="2"/>
    <n v="0.2"/>
    <n v="4.7789999999999999"/>
  </r>
  <r>
    <x v="194"/>
    <x v="2"/>
    <s v="Long Beach"/>
    <x v="15"/>
    <x v="3"/>
    <x v="1"/>
    <x v="13"/>
    <s v="No"/>
    <x v="1"/>
    <n v="7.5600000000000005"/>
    <n v="6"/>
    <n v="0"/>
    <n v="0.3024"/>
  </r>
  <r>
    <x v="168"/>
    <x v="0"/>
    <s v="Arlington"/>
    <x v="17"/>
    <x v="0"/>
    <x v="0"/>
    <x v="5"/>
    <s v="No"/>
    <x v="0"/>
    <n v="60.84"/>
    <n v="3"/>
    <n v="0"/>
    <n v="19.468799999999998"/>
  </r>
  <r>
    <x v="168"/>
    <x v="0"/>
    <s v="Arlington"/>
    <x v="17"/>
    <x v="0"/>
    <x v="1"/>
    <x v="4"/>
    <s v="No"/>
    <x v="2"/>
    <n v="450.04"/>
    <n v="2"/>
    <n v="0"/>
    <n v="58.505200000000002"/>
  </r>
  <r>
    <x v="168"/>
    <x v="0"/>
    <s v="Arlington"/>
    <x v="17"/>
    <x v="0"/>
    <x v="1"/>
    <x v="8"/>
    <s v="Yes"/>
    <x v="0"/>
    <n v="34.6"/>
    <n v="2"/>
    <n v="0"/>
    <n v="16.608000000000001"/>
  </r>
  <r>
    <x v="168"/>
    <x v="0"/>
    <s v="Arlington"/>
    <x v="17"/>
    <x v="0"/>
    <x v="2"/>
    <x v="7"/>
    <s v="No"/>
    <x v="0"/>
    <n v="467.97"/>
    <n v="3"/>
    <n v="0"/>
    <n v="140.39099999999999"/>
  </r>
  <r>
    <x v="168"/>
    <x v="0"/>
    <s v="Arlington"/>
    <x v="17"/>
    <x v="0"/>
    <x v="1"/>
    <x v="8"/>
    <s v="No"/>
    <x v="1"/>
    <n v="33.020000000000003"/>
    <n v="2"/>
    <n v="0"/>
    <n v="15.849600000000002"/>
  </r>
  <r>
    <x v="448"/>
    <x v="1"/>
    <s v="Jacksonville"/>
    <x v="3"/>
    <x v="0"/>
    <x v="0"/>
    <x v="5"/>
    <s v="No"/>
    <x v="0"/>
    <n v="17.088000000000001"/>
    <n v="2"/>
    <n v="0.2"/>
    <n v="1.0679999999999996"/>
  </r>
  <r>
    <x v="340"/>
    <x v="1"/>
    <s v="Columbus"/>
    <x v="24"/>
    <x v="3"/>
    <x v="1"/>
    <x v="6"/>
    <s v="No"/>
    <x v="2"/>
    <n v="3.008"/>
    <n v="2"/>
    <n v="0.2"/>
    <n v="0.33839999999999981"/>
  </r>
  <r>
    <x v="242"/>
    <x v="0"/>
    <s v="Charlotte"/>
    <x v="3"/>
    <x v="0"/>
    <x v="1"/>
    <x v="10"/>
    <s v="Yes"/>
    <x v="0"/>
    <n v="268.24"/>
    <n v="7"/>
    <n v="0.2"/>
    <n v="93.883999999999986"/>
  </r>
  <r>
    <x v="242"/>
    <x v="0"/>
    <s v="Charlotte"/>
    <x v="3"/>
    <x v="0"/>
    <x v="2"/>
    <x v="11"/>
    <s v="No"/>
    <x v="0"/>
    <n v="431.16000000000008"/>
    <n v="5"/>
    <n v="0.2"/>
    <n v="107.78999999999996"/>
  </r>
  <r>
    <x v="407"/>
    <x v="1"/>
    <s v="Buffalo"/>
    <x v="15"/>
    <x v="3"/>
    <x v="2"/>
    <x v="7"/>
    <s v="No"/>
    <x v="1"/>
    <n v="43.6"/>
    <n v="4"/>
    <n v="0"/>
    <n v="12.208000000000002"/>
  </r>
  <r>
    <x v="407"/>
    <x v="1"/>
    <s v="Buffalo"/>
    <x v="15"/>
    <x v="3"/>
    <x v="0"/>
    <x v="5"/>
    <s v="No"/>
    <x v="0"/>
    <n v="154.94999999999999"/>
    <n v="3"/>
    <n v="0"/>
    <n v="30.989999999999995"/>
  </r>
  <r>
    <x v="687"/>
    <x v="1"/>
    <s v="Houston"/>
    <x v="5"/>
    <x v="2"/>
    <x v="1"/>
    <x v="10"/>
    <s v="No"/>
    <x v="2"/>
    <n v="15.552000000000003"/>
    <n v="3"/>
    <n v="0.2"/>
    <n v="5.4432"/>
  </r>
  <r>
    <x v="767"/>
    <x v="0"/>
    <s v="Memphis"/>
    <x v="18"/>
    <x v="0"/>
    <x v="1"/>
    <x v="10"/>
    <s v="Yes"/>
    <x v="0"/>
    <n v="42.207999999999998"/>
    <n v="2"/>
    <n v="0.2"/>
    <n v="13.717599999999997"/>
  </r>
  <r>
    <x v="142"/>
    <x v="0"/>
    <s v="Plano"/>
    <x v="5"/>
    <x v="2"/>
    <x v="1"/>
    <x v="10"/>
    <s v="No"/>
    <x v="0"/>
    <n v="10.368000000000002"/>
    <n v="2"/>
    <n v="0.2"/>
    <n v="3.6288"/>
  </r>
  <r>
    <x v="359"/>
    <x v="2"/>
    <s v="Salem"/>
    <x v="21"/>
    <x v="1"/>
    <x v="1"/>
    <x v="6"/>
    <s v="No"/>
    <x v="1"/>
    <n v="2.2239999999999998"/>
    <n v="1"/>
    <n v="0.2"/>
    <n v="0.55599999999999994"/>
  </r>
  <r>
    <x v="383"/>
    <x v="0"/>
    <s v="Columbus"/>
    <x v="32"/>
    <x v="0"/>
    <x v="1"/>
    <x v="12"/>
    <s v="No"/>
    <x v="0"/>
    <n v="74.52"/>
    <n v="9"/>
    <n v="0"/>
    <n v="35.024399999999993"/>
  </r>
  <r>
    <x v="179"/>
    <x v="1"/>
    <s v="Columbia"/>
    <x v="39"/>
    <x v="3"/>
    <x v="1"/>
    <x v="6"/>
    <s v="No"/>
    <x v="2"/>
    <n v="17.52"/>
    <n v="3"/>
    <n v="0"/>
    <n v="5.2559999999999993"/>
  </r>
  <r>
    <x v="179"/>
    <x v="1"/>
    <s v="Columbia"/>
    <x v="39"/>
    <x v="3"/>
    <x v="0"/>
    <x v="1"/>
    <s v="Yes"/>
    <x v="0"/>
    <n v="1779.9"/>
    <n v="5"/>
    <n v="0"/>
    <n v="373.77899999999983"/>
  </r>
  <r>
    <x v="179"/>
    <x v="1"/>
    <s v="Columbia"/>
    <x v="39"/>
    <x v="3"/>
    <x v="1"/>
    <x v="6"/>
    <s v="No"/>
    <x v="0"/>
    <n v="219.89999999999998"/>
    <n v="5"/>
    <n v="0"/>
    <n v="59.373000000000005"/>
  </r>
  <r>
    <x v="157"/>
    <x v="0"/>
    <s v="Portland"/>
    <x v="21"/>
    <x v="1"/>
    <x v="1"/>
    <x v="6"/>
    <s v="No"/>
    <x v="1"/>
    <n v="7.1519999999999992"/>
    <n v="3"/>
    <n v="0.2"/>
    <n v="0.71520000000000028"/>
  </r>
  <r>
    <x v="445"/>
    <x v="0"/>
    <s v="Tallahassee"/>
    <x v="2"/>
    <x v="0"/>
    <x v="1"/>
    <x v="10"/>
    <s v="No"/>
    <x v="0"/>
    <n v="26.720000000000002"/>
    <n v="5"/>
    <n v="0.2"/>
    <n v="9.3520000000000003"/>
  </r>
  <r>
    <x v="131"/>
    <x v="1"/>
    <s v="Riverside"/>
    <x v="1"/>
    <x v="1"/>
    <x v="2"/>
    <x v="7"/>
    <s v="No"/>
    <x v="2"/>
    <n v="1039.7280000000001"/>
    <n v="2"/>
    <n v="0.2"/>
    <n v="90.976200000000063"/>
  </r>
  <r>
    <x v="131"/>
    <x v="1"/>
    <s v="Riverside"/>
    <x v="1"/>
    <x v="1"/>
    <x v="1"/>
    <x v="9"/>
    <s v="Yes"/>
    <x v="0"/>
    <n v="45.96"/>
    <n v="2"/>
    <n v="0"/>
    <n v="13.787999999999997"/>
  </r>
  <r>
    <x v="473"/>
    <x v="0"/>
    <s v="Lancaster"/>
    <x v="24"/>
    <x v="3"/>
    <x v="1"/>
    <x v="8"/>
    <s v="No"/>
    <x v="0"/>
    <n v="456.58800000000008"/>
    <n v="2"/>
    <n v="0.7"/>
    <n v="-304.39200000000005"/>
  </r>
  <r>
    <x v="473"/>
    <x v="0"/>
    <s v="Lancaster"/>
    <x v="24"/>
    <x v="3"/>
    <x v="2"/>
    <x v="15"/>
    <s v="No"/>
    <x v="1"/>
    <n v="4499.9850000000006"/>
    <n v="5"/>
    <n v="0.7"/>
    <n v="-6599.978000000001"/>
  </r>
  <r>
    <x v="473"/>
    <x v="0"/>
    <s v="Lancaster"/>
    <x v="24"/>
    <x v="3"/>
    <x v="2"/>
    <x v="11"/>
    <s v="No"/>
    <x v="0"/>
    <n v="59.975999999999999"/>
    <n v="3"/>
    <n v="0.2"/>
    <n v="11.995199999999997"/>
  </r>
  <r>
    <x v="727"/>
    <x v="0"/>
    <s v="San Francisco"/>
    <x v="1"/>
    <x v="1"/>
    <x v="1"/>
    <x v="12"/>
    <s v="No"/>
    <x v="2"/>
    <n v="6.12"/>
    <n v="3"/>
    <n v="0"/>
    <n v="2.8763999999999994"/>
  </r>
  <r>
    <x v="522"/>
    <x v="2"/>
    <s v="Moreno Valley"/>
    <x v="1"/>
    <x v="1"/>
    <x v="1"/>
    <x v="9"/>
    <s v="Yes"/>
    <x v="0"/>
    <n v="10.98"/>
    <n v="1"/>
    <n v="0"/>
    <n v="2.9646000000000008"/>
  </r>
  <r>
    <x v="522"/>
    <x v="2"/>
    <s v="Moreno Valley"/>
    <x v="1"/>
    <x v="1"/>
    <x v="1"/>
    <x v="13"/>
    <s v="No"/>
    <x v="0"/>
    <n v="7.86"/>
    <n v="3"/>
    <n v="0"/>
    <n v="3.6156000000000001"/>
  </r>
  <r>
    <x v="522"/>
    <x v="2"/>
    <s v="Moreno Valley"/>
    <x v="1"/>
    <x v="1"/>
    <x v="1"/>
    <x v="4"/>
    <s v="No"/>
    <x v="1"/>
    <n v="51.449999999999996"/>
    <n v="3"/>
    <n v="0"/>
    <n v="13.891499999999999"/>
  </r>
  <r>
    <x v="522"/>
    <x v="2"/>
    <s v="Moreno Valley"/>
    <x v="1"/>
    <x v="1"/>
    <x v="1"/>
    <x v="8"/>
    <s v="No"/>
    <x v="0"/>
    <n v="37.055999999999997"/>
    <n v="3"/>
    <n v="0.2"/>
    <n v="13.896000000000001"/>
  </r>
  <r>
    <x v="167"/>
    <x v="0"/>
    <s v="Chesapeake"/>
    <x v="17"/>
    <x v="0"/>
    <x v="1"/>
    <x v="9"/>
    <s v="No"/>
    <x v="2"/>
    <n v="203.92"/>
    <n v="4"/>
    <n v="0"/>
    <n v="55.058400000000006"/>
  </r>
  <r>
    <x v="167"/>
    <x v="0"/>
    <s v="Chesapeake"/>
    <x v="17"/>
    <x v="0"/>
    <x v="2"/>
    <x v="7"/>
    <s v="Yes"/>
    <x v="0"/>
    <n v="29.56"/>
    <n v="4"/>
    <n v="0"/>
    <n v="7.9812000000000012"/>
  </r>
  <r>
    <x v="383"/>
    <x v="0"/>
    <s v="Chicago"/>
    <x v="10"/>
    <x v="2"/>
    <x v="1"/>
    <x v="8"/>
    <s v="No"/>
    <x v="0"/>
    <n v="8.5679999999999978"/>
    <n v="3"/>
    <n v="0.8"/>
    <n v="-14.5656"/>
  </r>
  <r>
    <x v="45"/>
    <x v="1"/>
    <s v="Charlotte"/>
    <x v="3"/>
    <x v="0"/>
    <x v="1"/>
    <x v="4"/>
    <s v="No"/>
    <x v="1"/>
    <n v="45.248000000000005"/>
    <n v="2"/>
    <n v="0.2"/>
    <n v="3.9591999999999992"/>
  </r>
  <r>
    <x v="45"/>
    <x v="1"/>
    <s v="Charlotte"/>
    <x v="3"/>
    <x v="0"/>
    <x v="0"/>
    <x v="3"/>
    <s v="No"/>
    <x v="0"/>
    <n v="876.30000000000007"/>
    <n v="10"/>
    <n v="0.4"/>
    <n v="-292.10000000000014"/>
  </r>
  <r>
    <x v="45"/>
    <x v="1"/>
    <s v="Charlotte"/>
    <x v="3"/>
    <x v="0"/>
    <x v="1"/>
    <x v="14"/>
    <s v="No"/>
    <x v="2"/>
    <n v="185.376"/>
    <n v="2"/>
    <n v="0.2"/>
    <n v="-34.758000000000017"/>
  </r>
  <r>
    <x v="171"/>
    <x v="0"/>
    <s v="New York City"/>
    <x v="15"/>
    <x v="3"/>
    <x v="1"/>
    <x v="2"/>
    <s v="Yes"/>
    <x v="0"/>
    <n v="25.06"/>
    <n v="2"/>
    <n v="0"/>
    <n v="11.778199999999998"/>
  </r>
  <r>
    <x v="560"/>
    <x v="0"/>
    <s v="Chicago"/>
    <x v="10"/>
    <x v="2"/>
    <x v="1"/>
    <x v="8"/>
    <s v="No"/>
    <x v="0"/>
    <n v="2.8899999999999992"/>
    <n v="1"/>
    <n v="0.8"/>
    <n v="-4.7685000000000013"/>
  </r>
  <r>
    <x v="560"/>
    <x v="0"/>
    <s v="Chicago"/>
    <x v="10"/>
    <x v="2"/>
    <x v="1"/>
    <x v="13"/>
    <s v="No"/>
    <x v="1"/>
    <n v="7.8960000000000008"/>
    <n v="3"/>
    <n v="0.2"/>
    <n v="2.4674999999999994"/>
  </r>
  <r>
    <x v="560"/>
    <x v="0"/>
    <s v="Chicago"/>
    <x v="10"/>
    <x v="2"/>
    <x v="0"/>
    <x v="5"/>
    <s v="No"/>
    <x v="0"/>
    <n v="22.608000000000001"/>
    <n v="3"/>
    <n v="0.6"/>
    <n v="-10.173599999999997"/>
  </r>
  <r>
    <x v="560"/>
    <x v="0"/>
    <s v="Chicago"/>
    <x v="10"/>
    <x v="2"/>
    <x v="1"/>
    <x v="10"/>
    <s v="No"/>
    <x v="2"/>
    <n v="30.527999999999999"/>
    <n v="8"/>
    <n v="0.2"/>
    <n v="9.5399999999999974"/>
  </r>
  <r>
    <x v="435"/>
    <x v="2"/>
    <s v="Philadelphia"/>
    <x v="9"/>
    <x v="3"/>
    <x v="1"/>
    <x v="8"/>
    <s v="Yes"/>
    <x v="0"/>
    <n v="4.8420000000000005"/>
    <n v="3"/>
    <n v="0.7"/>
    <n v="-3.3893999999999984"/>
  </r>
  <r>
    <x v="771"/>
    <x v="1"/>
    <s v="Chicago"/>
    <x v="10"/>
    <x v="2"/>
    <x v="1"/>
    <x v="8"/>
    <s v="No"/>
    <x v="0"/>
    <n v="1.7999999999999996"/>
    <n v="5"/>
    <n v="0.8"/>
    <n v="-2.8800000000000008"/>
  </r>
  <r>
    <x v="133"/>
    <x v="1"/>
    <s v="Dallas"/>
    <x v="5"/>
    <x v="2"/>
    <x v="2"/>
    <x v="11"/>
    <s v="No"/>
    <x v="1"/>
    <n v="39.984000000000002"/>
    <n v="2"/>
    <n v="0.2"/>
    <n v="-1.4994000000000067"/>
  </r>
  <r>
    <x v="63"/>
    <x v="1"/>
    <s v="Las Vegas"/>
    <x v="33"/>
    <x v="1"/>
    <x v="1"/>
    <x v="10"/>
    <s v="No"/>
    <x v="0"/>
    <n v="32.400000000000006"/>
    <n v="5"/>
    <n v="0"/>
    <n v="15.876000000000001"/>
  </r>
  <r>
    <x v="63"/>
    <x v="1"/>
    <s v="Las Vegas"/>
    <x v="33"/>
    <x v="1"/>
    <x v="1"/>
    <x v="10"/>
    <s v="No"/>
    <x v="2"/>
    <n v="97.88"/>
    <n v="2"/>
    <n v="0"/>
    <n v="48.94"/>
  </r>
  <r>
    <x v="248"/>
    <x v="0"/>
    <s v="Amarillo"/>
    <x v="5"/>
    <x v="2"/>
    <x v="2"/>
    <x v="7"/>
    <s v="Yes"/>
    <x v="0"/>
    <n v="307.16800000000001"/>
    <n v="4"/>
    <n v="0.2"/>
    <n v="30.716800000000006"/>
  </r>
  <r>
    <x v="172"/>
    <x v="1"/>
    <s v="Middletown"/>
    <x v="29"/>
    <x v="3"/>
    <x v="1"/>
    <x v="8"/>
    <s v="No"/>
    <x v="0"/>
    <n v="26.9"/>
    <n v="5"/>
    <n v="0"/>
    <n v="13.181000000000001"/>
  </r>
  <r>
    <x v="403"/>
    <x v="1"/>
    <s v="New York City"/>
    <x v="15"/>
    <x v="3"/>
    <x v="1"/>
    <x v="12"/>
    <s v="No"/>
    <x v="1"/>
    <n v="47.01"/>
    <n v="3"/>
    <n v="0"/>
    <n v="22.094699999999996"/>
  </r>
  <r>
    <x v="403"/>
    <x v="1"/>
    <s v="New York City"/>
    <x v="15"/>
    <x v="3"/>
    <x v="2"/>
    <x v="7"/>
    <s v="No"/>
    <x v="0"/>
    <n v="469.99"/>
    <n v="1"/>
    <n v="0"/>
    <n v="136.29709999999994"/>
  </r>
  <r>
    <x v="403"/>
    <x v="1"/>
    <s v="New York City"/>
    <x v="15"/>
    <x v="3"/>
    <x v="0"/>
    <x v="1"/>
    <s v="No"/>
    <x v="2"/>
    <n v="207.84600000000003"/>
    <n v="3"/>
    <n v="0.1"/>
    <n v="2.3093999999999895"/>
  </r>
  <r>
    <x v="768"/>
    <x v="0"/>
    <s v="Philadelphia"/>
    <x v="9"/>
    <x v="3"/>
    <x v="1"/>
    <x v="4"/>
    <s v="Yes"/>
    <x v="0"/>
    <n v="324.74400000000003"/>
    <n v="3"/>
    <n v="0.2"/>
    <n v="-77.126699999999971"/>
  </r>
  <r>
    <x v="384"/>
    <x v="0"/>
    <s v="Fresno"/>
    <x v="1"/>
    <x v="1"/>
    <x v="0"/>
    <x v="5"/>
    <s v="No"/>
    <x v="0"/>
    <n v="40.479999999999997"/>
    <n v="2"/>
    <n v="0"/>
    <n v="14.572799999999997"/>
  </r>
  <r>
    <x v="319"/>
    <x v="2"/>
    <s v="Franklin"/>
    <x v="18"/>
    <x v="0"/>
    <x v="1"/>
    <x v="2"/>
    <s v="No"/>
    <x v="1"/>
    <n v="12"/>
    <n v="4"/>
    <n v="0.2"/>
    <n v="4.1999999999999993"/>
  </r>
  <r>
    <x v="319"/>
    <x v="2"/>
    <s v="Franklin"/>
    <x v="18"/>
    <x v="0"/>
    <x v="1"/>
    <x v="4"/>
    <s v="No"/>
    <x v="0"/>
    <n v="720.06400000000008"/>
    <n v="4"/>
    <n v="0.2"/>
    <n v="-63.005600000000015"/>
  </r>
  <r>
    <x v="319"/>
    <x v="2"/>
    <s v="Franklin"/>
    <x v="18"/>
    <x v="0"/>
    <x v="1"/>
    <x v="4"/>
    <s v="No"/>
    <x v="2"/>
    <n v="25.424000000000003"/>
    <n v="1"/>
    <n v="0.2"/>
    <n v="-4.7670000000000021"/>
  </r>
  <r>
    <x v="319"/>
    <x v="2"/>
    <s v="Franklin"/>
    <x v="18"/>
    <x v="0"/>
    <x v="1"/>
    <x v="6"/>
    <s v="Yes"/>
    <x v="0"/>
    <n v="2.8160000000000003"/>
    <n v="2"/>
    <n v="0.2"/>
    <n v="0.31679999999999986"/>
  </r>
  <r>
    <x v="319"/>
    <x v="2"/>
    <s v="Franklin"/>
    <x v="18"/>
    <x v="0"/>
    <x v="1"/>
    <x v="8"/>
    <s v="No"/>
    <x v="0"/>
    <n v="3.2040000000000002"/>
    <n v="2"/>
    <n v="0.7"/>
    <n v="-2.5631999999999993"/>
  </r>
  <r>
    <x v="745"/>
    <x v="0"/>
    <s v="Raleigh"/>
    <x v="3"/>
    <x v="0"/>
    <x v="1"/>
    <x v="8"/>
    <s v="No"/>
    <x v="1"/>
    <n v="30.828000000000007"/>
    <n v="7"/>
    <n v="0.7"/>
    <n v="-24.662400000000005"/>
  </r>
  <r>
    <x v="745"/>
    <x v="0"/>
    <s v="Raleigh"/>
    <x v="3"/>
    <x v="0"/>
    <x v="1"/>
    <x v="6"/>
    <s v="No"/>
    <x v="0"/>
    <n v="47.616"/>
    <n v="3"/>
    <n v="0.2"/>
    <n v="5.9519999999999946"/>
  </r>
  <r>
    <x v="745"/>
    <x v="0"/>
    <s v="Raleigh"/>
    <x v="3"/>
    <x v="0"/>
    <x v="2"/>
    <x v="7"/>
    <s v="No"/>
    <x v="2"/>
    <n v="108.78399999999999"/>
    <n v="2"/>
    <n v="0.2"/>
    <n v="10.878399999999999"/>
  </r>
  <r>
    <x v="54"/>
    <x v="0"/>
    <s v="Clinton"/>
    <x v="39"/>
    <x v="3"/>
    <x v="1"/>
    <x v="10"/>
    <s v="Yes"/>
    <x v="0"/>
    <n v="4.7699999999999996"/>
    <n v="1"/>
    <n v="0"/>
    <n v="2.1464999999999996"/>
  </r>
  <r>
    <x v="54"/>
    <x v="0"/>
    <s v="Clinton"/>
    <x v="39"/>
    <x v="3"/>
    <x v="1"/>
    <x v="6"/>
    <s v="No"/>
    <x v="0"/>
    <n v="7.98"/>
    <n v="3"/>
    <n v="0"/>
    <n v="2.0747999999999998"/>
  </r>
  <r>
    <x v="54"/>
    <x v="0"/>
    <s v="Clinton"/>
    <x v="39"/>
    <x v="3"/>
    <x v="0"/>
    <x v="3"/>
    <s v="No"/>
    <x v="1"/>
    <n v="550.43100000000004"/>
    <n v="3"/>
    <n v="0.3"/>
    <n v="-47.179800000000029"/>
  </r>
  <r>
    <x v="54"/>
    <x v="0"/>
    <s v="Clinton"/>
    <x v="39"/>
    <x v="3"/>
    <x v="0"/>
    <x v="5"/>
    <s v="No"/>
    <x v="0"/>
    <n v="10.56"/>
    <n v="6"/>
    <n v="0"/>
    <n v="4.6464000000000008"/>
  </r>
  <r>
    <x v="67"/>
    <x v="2"/>
    <s v="Los Angeles"/>
    <x v="1"/>
    <x v="1"/>
    <x v="0"/>
    <x v="0"/>
    <s v="No"/>
    <x v="2"/>
    <n v="1497.6659999999999"/>
    <n v="2"/>
    <n v="0.15"/>
    <n v="140.95680000000004"/>
  </r>
  <r>
    <x v="67"/>
    <x v="2"/>
    <s v="Los Angeles"/>
    <x v="1"/>
    <x v="1"/>
    <x v="2"/>
    <x v="7"/>
    <s v="Yes"/>
    <x v="0"/>
    <n v="17.52"/>
    <n v="2"/>
    <n v="0.2"/>
    <n v="-3.5040000000000022"/>
  </r>
  <r>
    <x v="503"/>
    <x v="2"/>
    <s v="North Las Vegas"/>
    <x v="33"/>
    <x v="1"/>
    <x v="1"/>
    <x v="6"/>
    <s v="No"/>
    <x v="0"/>
    <n v="113.22"/>
    <n v="3"/>
    <n v="0"/>
    <n v="29.437200000000001"/>
  </r>
  <r>
    <x v="503"/>
    <x v="2"/>
    <s v="North Las Vegas"/>
    <x v="33"/>
    <x v="1"/>
    <x v="1"/>
    <x v="10"/>
    <s v="No"/>
    <x v="1"/>
    <n v="35.880000000000003"/>
    <n v="6"/>
    <n v="0"/>
    <n v="17.581200000000003"/>
  </r>
  <r>
    <x v="503"/>
    <x v="2"/>
    <s v="North Las Vegas"/>
    <x v="33"/>
    <x v="1"/>
    <x v="1"/>
    <x v="8"/>
    <s v="No"/>
    <x v="0"/>
    <n v="4535.9760000000006"/>
    <n v="3"/>
    <n v="0.2"/>
    <n v="1644.2912999999999"/>
  </r>
  <r>
    <x v="170"/>
    <x v="0"/>
    <s v="San Francisco"/>
    <x v="1"/>
    <x v="1"/>
    <x v="1"/>
    <x v="13"/>
    <s v="No"/>
    <x v="2"/>
    <n v="11.84"/>
    <n v="8"/>
    <n v="0"/>
    <n v="5.6831999999999994"/>
  </r>
  <r>
    <x v="194"/>
    <x v="2"/>
    <s v="Cranston"/>
    <x v="34"/>
    <x v="3"/>
    <x v="1"/>
    <x v="4"/>
    <s v="Yes"/>
    <x v="0"/>
    <n v="592.74"/>
    <n v="6"/>
    <n v="0"/>
    <n v="160.03979999999999"/>
  </r>
  <r>
    <x v="543"/>
    <x v="0"/>
    <s v="Jackson"/>
    <x v="18"/>
    <x v="0"/>
    <x v="1"/>
    <x v="4"/>
    <s v="No"/>
    <x v="0"/>
    <n v="111.67200000000001"/>
    <n v="9"/>
    <n v="0.2"/>
    <n v="6.9794999999999909"/>
  </r>
  <r>
    <x v="452"/>
    <x v="2"/>
    <s v="Newark"/>
    <x v="13"/>
    <x v="3"/>
    <x v="1"/>
    <x v="6"/>
    <s v="No"/>
    <x v="1"/>
    <n v="8.64"/>
    <n v="3"/>
    <n v="0"/>
    <n v="2.5055999999999998"/>
  </r>
  <r>
    <x v="452"/>
    <x v="2"/>
    <s v="Newark"/>
    <x v="13"/>
    <x v="3"/>
    <x v="2"/>
    <x v="11"/>
    <s v="No"/>
    <x v="0"/>
    <n v="149.97"/>
    <n v="3"/>
    <n v="0"/>
    <n v="52.489499999999992"/>
  </r>
  <r>
    <x v="463"/>
    <x v="1"/>
    <s v="Los Angeles"/>
    <x v="1"/>
    <x v="1"/>
    <x v="0"/>
    <x v="1"/>
    <s v="No"/>
    <x v="2"/>
    <n v="232.88"/>
    <n v="5"/>
    <n v="0.2"/>
    <n v="17.466000000000008"/>
  </r>
  <r>
    <x v="463"/>
    <x v="1"/>
    <s v="Rome"/>
    <x v="15"/>
    <x v="3"/>
    <x v="0"/>
    <x v="1"/>
    <s v="Yes"/>
    <x v="0"/>
    <n v="90.882000000000005"/>
    <n v="1"/>
    <n v="0.1"/>
    <n v="15.147000000000004"/>
  </r>
  <r>
    <x v="388"/>
    <x v="1"/>
    <s v="Chicago"/>
    <x v="10"/>
    <x v="2"/>
    <x v="2"/>
    <x v="7"/>
    <s v="No"/>
    <x v="0"/>
    <n v="508.76800000000003"/>
    <n v="4"/>
    <n v="0.2"/>
    <n v="38.157600000000002"/>
  </r>
  <r>
    <x v="388"/>
    <x v="1"/>
    <s v="Chicago"/>
    <x v="10"/>
    <x v="2"/>
    <x v="1"/>
    <x v="12"/>
    <s v="No"/>
    <x v="1"/>
    <n v="9.9120000000000008"/>
    <n v="3"/>
    <n v="0.2"/>
    <n v="3.2213999999999996"/>
  </r>
  <r>
    <x v="308"/>
    <x v="1"/>
    <s v="San Diego"/>
    <x v="1"/>
    <x v="1"/>
    <x v="0"/>
    <x v="1"/>
    <s v="No"/>
    <x v="0"/>
    <n v="63.936000000000007"/>
    <n v="3"/>
    <n v="0.2"/>
    <n v="6.3935999999999957"/>
  </r>
  <r>
    <x v="308"/>
    <x v="1"/>
    <s v="San Diego"/>
    <x v="1"/>
    <x v="1"/>
    <x v="1"/>
    <x v="6"/>
    <s v="No"/>
    <x v="2"/>
    <n v="59.519999999999996"/>
    <n v="3"/>
    <n v="0"/>
    <n v="15.475200000000001"/>
  </r>
  <r>
    <x v="308"/>
    <x v="1"/>
    <s v="San Diego"/>
    <x v="1"/>
    <x v="1"/>
    <x v="2"/>
    <x v="7"/>
    <s v="Yes"/>
    <x v="0"/>
    <n v="311.97600000000006"/>
    <n v="3"/>
    <n v="0.2"/>
    <n v="38.996999999999986"/>
  </r>
  <r>
    <x v="308"/>
    <x v="1"/>
    <s v="San Diego"/>
    <x v="1"/>
    <x v="1"/>
    <x v="1"/>
    <x v="8"/>
    <s v="No"/>
    <x v="0"/>
    <n v="50.352000000000004"/>
    <n v="3"/>
    <n v="0.2"/>
    <n v="17.623199999999997"/>
  </r>
  <r>
    <x v="469"/>
    <x v="0"/>
    <s v="Houston"/>
    <x v="5"/>
    <x v="2"/>
    <x v="2"/>
    <x v="7"/>
    <s v="No"/>
    <x v="1"/>
    <n v="19.136000000000003"/>
    <n v="2"/>
    <n v="0.2"/>
    <n v="1.9136000000000006"/>
  </r>
  <r>
    <x v="736"/>
    <x v="2"/>
    <s v="West Palm Beach"/>
    <x v="2"/>
    <x v="0"/>
    <x v="1"/>
    <x v="6"/>
    <s v="No"/>
    <x v="0"/>
    <n v="13.120000000000001"/>
    <n v="5"/>
    <n v="0.2"/>
    <n v="2.1319999999999988"/>
  </r>
  <r>
    <x v="686"/>
    <x v="0"/>
    <s v="Los Angeles"/>
    <x v="1"/>
    <x v="1"/>
    <x v="0"/>
    <x v="3"/>
    <s v="No"/>
    <x v="2"/>
    <n v="241.56799999999998"/>
    <n v="2"/>
    <n v="0.2"/>
    <n v="-15.098000000000013"/>
  </r>
  <r>
    <x v="686"/>
    <x v="0"/>
    <s v="Los Angeles"/>
    <x v="1"/>
    <x v="1"/>
    <x v="2"/>
    <x v="7"/>
    <s v="Yes"/>
    <x v="0"/>
    <n v="479.92"/>
    <n v="2"/>
    <n v="0.2"/>
    <n v="41.993000000000009"/>
  </r>
  <r>
    <x v="64"/>
    <x v="1"/>
    <s v="Seattle"/>
    <x v="4"/>
    <x v="1"/>
    <x v="0"/>
    <x v="1"/>
    <s v="No"/>
    <x v="0"/>
    <n v="307.13600000000002"/>
    <n v="4"/>
    <n v="0.2"/>
    <n v="-11.51760000000003"/>
  </r>
  <r>
    <x v="64"/>
    <x v="1"/>
    <s v="Seattle"/>
    <x v="4"/>
    <x v="1"/>
    <x v="1"/>
    <x v="2"/>
    <s v="No"/>
    <x v="1"/>
    <n v="12.6"/>
    <n v="2"/>
    <n v="0"/>
    <n v="5.7959999999999994"/>
  </r>
  <r>
    <x v="64"/>
    <x v="1"/>
    <s v="Seattle"/>
    <x v="4"/>
    <x v="1"/>
    <x v="2"/>
    <x v="11"/>
    <s v="No"/>
    <x v="0"/>
    <n v="159.97999999999999"/>
    <n v="2"/>
    <n v="0"/>
    <n v="57.592799999999997"/>
  </r>
  <r>
    <x v="610"/>
    <x v="0"/>
    <s v="Des Moines"/>
    <x v="23"/>
    <x v="2"/>
    <x v="1"/>
    <x v="12"/>
    <s v="No"/>
    <x v="2"/>
    <n v="6.12"/>
    <n v="3"/>
    <n v="0"/>
    <n v="2.8763999999999994"/>
  </r>
  <r>
    <x v="610"/>
    <x v="0"/>
    <s v="Des Moines"/>
    <x v="23"/>
    <x v="2"/>
    <x v="0"/>
    <x v="3"/>
    <s v="Yes"/>
    <x v="0"/>
    <n v="1184.72"/>
    <n v="4"/>
    <n v="0"/>
    <n v="106.62480000000005"/>
  </r>
  <r>
    <x v="247"/>
    <x v="0"/>
    <s v="New York City"/>
    <x v="15"/>
    <x v="3"/>
    <x v="1"/>
    <x v="9"/>
    <s v="No"/>
    <x v="0"/>
    <n v="45.96"/>
    <n v="2"/>
    <n v="0"/>
    <n v="13.787999999999997"/>
  </r>
  <r>
    <x v="369"/>
    <x v="0"/>
    <s v="Arlington"/>
    <x v="17"/>
    <x v="0"/>
    <x v="1"/>
    <x v="8"/>
    <s v="No"/>
    <x v="1"/>
    <n v="58.050000000000004"/>
    <n v="3"/>
    <n v="0"/>
    <n v="26.702999999999999"/>
  </r>
  <r>
    <x v="369"/>
    <x v="0"/>
    <s v="Arlington"/>
    <x v="17"/>
    <x v="0"/>
    <x v="1"/>
    <x v="10"/>
    <s v="No"/>
    <x v="0"/>
    <n v="71.28"/>
    <n v="11"/>
    <n v="0"/>
    <n v="34.214400000000005"/>
  </r>
  <r>
    <x v="421"/>
    <x v="0"/>
    <s v="Pharr"/>
    <x v="5"/>
    <x v="2"/>
    <x v="0"/>
    <x v="3"/>
    <s v="No"/>
    <x v="2"/>
    <n v="124.404"/>
    <n v="4"/>
    <n v="0.3"/>
    <n v="-21.3264"/>
  </r>
  <r>
    <x v="523"/>
    <x v="0"/>
    <s v="Arlington"/>
    <x v="17"/>
    <x v="0"/>
    <x v="1"/>
    <x v="10"/>
    <s v="Yes"/>
    <x v="0"/>
    <n v="154.9"/>
    <n v="5"/>
    <n v="0"/>
    <n v="69.704999999999998"/>
  </r>
  <r>
    <x v="523"/>
    <x v="0"/>
    <s v="Arlington"/>
    <x v="17"/>
    <x v="0"/>
    <x v="2"/>
    <x v="7"/>
    <s v="No"/>
    <x v="0"/>
    <n v="1871.88"/>
    <n v="12"/>
    <n v="0"/>
    <n v="561.56399999999996"/>
  </r>
  <r>
    <x v="386"/>
    <x v="0"/>
    <s v="Houston"/>
    <x v="5"/>
    <x v="2"/>
    <x v="0"/>
    <x v="5"/>
    <s v="No"/>
    <x v="1"/>
    <n v="16.192"/>
    <n v="2"/>
    <n v="0.6"/>
    <n v="-6.8815999999999953"/>
  </r>
  <r>
    <x v="548"/>
    <x v="0"/>
    <s v="Irving"/>
    <x v="5"/>
    <x v="2"/>
    <x v="1"/>
    <x v="4"/>
    <s v="No"/>
    <x v="0"/>
    <n v="18.936"/>
    <n v="3"/>
    <n v="0.2"/>
    <n v="-3.787200000000003"/>
  </r>
  <r>
    <x v="548"/>
    <x v="0"/>
    <s v="Irving"/>
    <x v="5"/>
    <x v="2"/>
    <x v="1"/>
    <x v="4"/>
    <s v="No"/>
    <x v="2"/>
    <n v="12.672000000000001"/>
    <n v="3"/>
    <n v="0.2"/>
    <n v="-3.1680000000000001"/>
  </r>
  <r>
    <x v="548"/>
    <x v="0"/>
    <s v="Irving"/>
    <x v="5"/>
    <x v="2"/>
    <x v="1"/>
    <x v="2"/>
    <s v="Yes"/>
    <x v="0"/>
    <n v="5.04"/>
    <n v="2"/>
    <n v="0.2"/>
    <n v="1.764"/>
  </r>
  <r>
    <x v="131"/>
    <x v="1"/>
    <s v="Chicago"/>
    <x v="10"/>
    <x v="2"/>
    <x v="1"/>
    <x v="10"/>
    <s v="No"/>
    <x v="0"/>
    <n v="8.4480000000000004"/>
    <n v="2"/>
    <n v="0.2"/>
    <n v="2.9568000000000003"/>
  </r>
  <r>
    <x v="131"/>
    <x v="1"/>
    <s v="Chicago"/>
    <x v="10"/>
    <x v="2"/>
    <x v="1"/>
    <x v="9"/>
    <s v="No"/>
    <x v="1"/>
    <n v="20.387999999999995"/>
    <n v="2"/>
    <n v="0.8"/>
    <n v="-53.008800000000008"/>
  </r>
  <r>
    <x v="598"/>
    <x v="2"/>
    <s v="Los Angeles"/>
    <x v="1"/>
    <x v="1"/>
    <x v="1"/>
    <x v="10"/>
    <s v="No"/>
    <x v="0"/>
    <n v="9.9600000000000009"/>
    <n v="2"/>
    <n v="0"/>
    <n v="4.8804000000000007"/>
  </r>
  <r>
    <x v="3"/>
    <x v="0"/>
    <s v="Hattiesburg"/>
    <x v="35"/>
    <x v="0"/>
    <x v="1"/>
    <x v="9"/>
    <s v="No"/>
    <x v="2"/>
    <n v="320.64"/>
    <n v="4"/>
    <n v="0"/>
    <n v="89.779200000000003"/>
  </r>
  <r>
    <x v="3"/>
    <x v="0"/>
    <s v="Hattiesburg"/>
    <x v="35"/>
    <x v="0"/>
    <x v="2"/>
    <x v="11"/>
    <s v="Yes"/>
    <x v="0"/>
    <n v="52"/>
    <n v="4"/>
    <n v="0"/>
    <n v="23.4"/>
  </r>
  <r>
    <x v="429"/>
    <x v="1"/>
    <s v="New York City"/>
    <x v="15"/>
    <x v="3"/>
    <x v="1"/>
    <x v="8"/>
    <s v="No"/>
    <x v="0"/>
    <n v="25.584000000000003"/>
    <n v="2"/>
    <n v="0.2"/>
    <n v="8.9543999999999997"/>
  </r>
  <r>
    <x v="429"/>
    <x v="1"/>
    <s v="New York City"/>
    <x v="15"/>
    <x v="3"/>
    <x v="2"/>
    <x v="7"/>
    <s v="No"/>
    <x v="1"/>
    <n v="464"/>
    <n v="5"/>
    <n v="0"/>
    <n v="134.55999999999995"/>
  </r>
  <r>
    <x v="429"/>
    <x v="1"/>
    <s v="New York City"/>
    <x v="15"/>
    <x v="3"/>
    <x v="1"/>
    <x v="9"/>
    <s v="No"/>
    <x v="0"/>
    <n v="235.95000000000002"/>
    <n v="3"/>
    <n v="0"/>
    <n v="77.863499999999988"/>
  </r>
  <r>
    <x v="429"/>
    <x v="1"/>
    <s v="New York City"/>
    <x v="15"/>
    <x v="3"/>
    <x v="1"/>
    <x v="10"/>
    <s v="No"/>
    <x v="2"/>
    <n v="39.96"/>
    <n v="4"/>
    <n v="0"/>
    <n v="17.981999999999999"/>
  </r>
  <r>
    <x v="350"/>
    <x v="0"/>
    <s v="Cuyahoga Falls"/>
    <x v="24"/>
    <x v="3"/>
    <x v="1"/>
    <x v="8"/>
    <s v="Yes"/>
    <x v="0"/>
    <n v="18.528000000000002"/>
    <n v="4"/>
    <n v="0.7"/>
    <n v="-12.352"/>
  </r>
  <r>
    <x v="567"/>
    <x v="0"/>
    <s v="Seattle"/>
    <x v="4"/>
    <x v="1"/>
    <x v="2"/>
    <x v="11"/>
    <s v="No"/>
    <x v="0"/>
    <n v="17.899999999999999"/>
    <n v="2"/>
    <n v="0"/>
    <n v="3.400999999999998"/>
  </r>
  <r>
    <x v="567"/>
    <x v="0"/>
    <s v="Seattle"/>
    <x v="4"/>
    <x v="1"/>
    <x v="1"/>
    <x v="4"/>
    <s v="No"/>
    <x v="1"/>
    <n v="81.96"/>
    <n v="2"/>
    <n v="0"/>
    <n v="0"/>
  </r>
  <r>
    <x v="592"/>
    <x v="0"/>
    <s v="Mesa"/>
    <x v="16"/>
    <x v="1"/>
    <x v="1"/>
    <x v="4"/>
    <s v="No"/>
    <x v="0"/>
    <n v="272.73599999999999"/>
    <n v="3"/>
    <n v="0.2"/>
    <n v="-64.774800000000013"/>
  </r>
  <r>
    <x v="592"/>
    <x v="0"/>
    <s v="Mesa"/>
    <x v="16"/>
    <x v="1"/>
    <x v="1"/>
    <x v="10"/>
    <s v="No"/>
    <x v="2"/>
    <n v="18.496000000000002"/>
    <n v="4"/>
    <n v="0.2"/>
    <n v="6.7048000000000005"/>
  </r>
  <r>
    <x v="592"/>
    <x v="0"/>
    <s v="Mesa"/>
    <x v="16"/>
    <x v="1"/>
    <x v="0"/>
    <x v="1"/>
    <s v="Yes"/>
    <x v="0"/>
    <n v="441.92"/>
    <n v="2"/>
    <n v="0.2"/>
    <n v="49.715999999999966"/>
  </r>
  <r>
    <x v="592"/>
    <x v="0"/>
    <s v="Mesa"/>
    <x v="16"/>
    <x v="1"/>
    <x v="0"/>
    <x v="0"/>
    <s v="No"/>
    <x v="0"/>
    <n v="127.76400000000002"/>
    <n v="6"/>
    <n v="0.7"/>
    <n v="-191.64599999999996"/>
  </r>
  <r>
    <x v="748"/>
    <x v="2"/>
    <s v="Salt Lake City"/>
    <x v="7"/>
    <x v="1"/>
    <x v="1"/>
    <x v="10"/>
    <s v="No"/>
    <x v="1"/>
    <n v="166.44"/>
    <n v="3"/>
    <n v="0"/>
    <n v="79.891199999999998"/>
  </r>
  <r>
    <x v="201"/>
    <x v="0"/>
    <s v="Los Angeles"/>
    <x v="1"/>
    <x v="1"/>
    <x v="1"/>
    <x v="10"/>
    <s v="No"/>
    <x v="0"/>
    <n v="13.38"/>
    <n v="2"/>
    <n v="0"/>
    <n v="6.1547999999999998"/>
  </r>
  <r>
    <x v="657"/>
    <x v="0"/>
    <s v="Jacksonville"/>
    <x v="3"/>
    <x v="0"/>
    <x v="2"/>
    <x v="11"/>
    <s v="No"/>
    <x v="2"/>
    <n v="24"/>
    <n v="2"/>
    <n v="0.2"/>
    <n v="-2.6999999999999993"/>
  </r>
  <r>
    <x v="662"/>
    <x v="1"/>
    <s v="Lakewood"/>
    <x v="24"/>
    <x v="3"/>
    <x v="1"/>
    <x v="12"/>
    <s v="Yes"/>
    <x v="0"/>
    <n v="24.448"/>
    <n v="4"/>
    <n v="0.2"/>
    <n v="8.8623999999999992"/>
  </r>
  <r>
    <x v="626"/>
    <x v="2"/>
    <s v="Lake Forest"/>
    <x v="1"/>
    <x v="1"/>
    <x v="1"/>
    <x v="2"/>
    <s v="No"/>
    <x v="0"/>
    <n v="6.16"/>
    <n v="2"/>
    <n v="0"/>
    <n v="2.9567999999999999"/>
  </r>
  <r>
    <x v="626"/>
    <x v="2"/>
    <s v="Lake Forest"/>
    <x v="1"/>
    <x v="1"/>
    <x v="0"/>
    <x v="1"/>
    <s v="No"/>
    <x v="1"/>
    <n v="915.13600000000008"/>
    <n v="4"/>
    <n v="0.2"/>
    <n v="102.95279999999988"/>
  </r>
  <r>
    <x v="626"/>
    <x v="2"/>
    <s v="Lake Forest"/>
    <x v="1"/>
    <x v="1"/>
    <x v="1"/>
    <x v="10"/>
    <s v="No"/>
    <x v="0"/>
    <n v="8.56"/>
    <n v="2"/>
    <n v="0"/>
    <n v="3.8519999999999994"/>
  </r>
  <r>
    <x v="626"/>
    <x v="2"/>
    <s v="Lake Forest"/>
    <x v="1"/>
    <x v="1"/>
    <x v="1"/>
    <x v="10"/>
    <s v="No"/>
    <x v="2"/>
    <n v="97.82"/>
    <n v="2"/>
    <n v="0"/>
    <n v="45.975399999999993"/>
  </r>
  <r>
    <x v="460"/>
    <x v="1"/>
    <s v="Portland"/>
    <x v="21"/>
    <x v="1"/>
    <x v="1"/>
    <x v="10"/>
    <s v="Yes"/>
    <x v="0"/>
    <n v="31.104000000000006"/>
    <n v="6"/>
    <n v="0.2"/>
    <n v="11.2752"/>
  </r>
  <r>
    <x v="460"/>
    <x v="1"/>
    <s v="Portland"/>
    <x v="21"/>
    <x v="1"/>
    <x v="1"/>
    <x v="9"/>
    <s v="No"/>
    <x v="0"/>
    <n v="11.176000000000002"/>
    <n v="1"/>
    <n v="0.2"/>
    <n v="0.8382000000000005"/>
  </r>
  <r>
    <x v="432"/>
    <x v="0"/>
    <s v="Charlotte"/>
    <x v="3"/>
    <x v="0"/>
    <x v="1"/>
    <x v="2"/>
    <s v="No"/>
    <x v="1"/>
    <n v="5.04"/>
    <n v="2"/>
    <n v="0.2"/>
    <n v="1.764"/>
  </r>
  <r>
    <x v="660"/>
    <x v="2"/>
    <s v="Aurora"/>
    <x v="10"/>
    <x v="2"/>
    <x v="0"/>
    <x v="5"/>
    <s v="No"/>
    <x v="0"/>
    <n v="242.17600000000004"/>
    <n v="4"/>
    <n v="0.6"/>
    <n v="-302.72000000000003"/>
  </r>
  <r>
    <x v="40"/>
    <x v="1"/>
    <s v="Philadelphia"/>
    <x v="9"/>
    <x v="3"/>
    <x v="0"/>
    <x v="3"/>
    <s v="No"/>
    <x v="2"/>
    <n v="337.17599999999999"/>
    <n v="2"/>
    <n v="0.4"/>
    <n v="-118.01160000000002"/>
  </r>
  <r>
    <x v="48"/>
    <x v="0"/>
    <s v="Thornton"/>
    <x v="22"/>
    <x v="1"/>
    <x v="1"/>
    <x v="6"/>
    <s v="Yes"/>
    <x v="0"/>
    <n v="13.343999999999998"/>
    <n v="6"/>
    <n v="0.2"/>
    <n v="1.0007999999999999"/>
  </r>
  <r>
    <x v="48"/>
    <x v="0"/>
    <s v="Thornton"/>
    <x v="22"/>
    <x v="1"/>
    <x v="2"/>
    <x v="11"/>
    <s v="No"/>
    <x v="0"/>
    <n v="76.75200000000001"/>
    <n v="6"/>
    <n v="0.2"/>
    <n v="10.553399999999993"/>
  </r>
  <r>
    <x v="48"/>
    <x v="0"/>
    <s v="Thornton"/>
    <x v="22"/>
    <x v="1"/>
    <x v="2"/>
    <x v="11"/>
    <s v="No"/>
    <x v="1"/>
    <n v="102.33600000000001"/>
    <n v="8"/>
    <n v="0.2"/>
    <n v="14.07119999999999"/>
  </r>
  <r>
    <x v="48"/>
    <x v="0"/>
    <s v="Thornton"/>
    <x v="22"/>
    <x v="1"/>
    <x v="1"/>
    <x v="10"/>
    <s v="No"/>
    <x v="0"/>
    <n v="10.32"/>
    <n v="2"/>
    <n v="0.2"/>
    <n v="3.7409999999999997"/>
  </r>
  <r>
    <x v="48"/>
    <x v="0"/>
    <s v="Thornton"/>
    <x v="22"/>
    <x v="1"/>
    <x v="1"/>
    <x v="14"/>
    <s v="No"/>
    <x v="2"/>
    <n v="47.32"/>
    <n v="7"/>
    <n v="0.2"/>
    <n v="5.9149999999999938"/>
  </r>
  <r>
    <x v="48"/>
    <x v="0"/>
    <s v="Thornton"/>
    <x v="22"/>
    <x v="1"/>
    <x v="0"/>
    <x v="5"/>
    <s v="Yes"/>
    <x v="0"/>
    <n v="23.376000000000001"/>
    <n v="3"/>
    <n v="0.2"/>
    <n v="7.0128000000000013"/>
  </r>
  <r>
    <x v="48"/>
    <x v="0"/>
    <s v="Thornton"/>
    <x v="22"/>
    <x v="1"/>
    <x v="0"/>
    <x v="5"/>
    <s v="No"/>
    <x v="0"/>
    <n v="16.72"/>
    <n v="5"/>
    <n v="0.2"/>
    <n v="3.3439999999999994"/>
  </r>
  <r>
    <x v="48"/>
    <x v="0"/>
    <s v="Thornton"/>
    <x v="22"/>
    <x v="1"/>
    <x v="0"/>
    <x v="5"/>
    <s v="No"/>
    <x v="1"/>
    <n v="16.192"/>
    <n v="1"/>
    <n v="0.2"/>
    <n v="4.6552000000000007"/>
  </r>
  <r>
    <x v="187"/>
    <x v="0"/>
    <s v="Davis"/>
    <x v="1"/>
    <x v="1"/>
    <x v="1"/>
    <x v="10"/>
    <s v="No"/>
    <x v="0"/>
    <n v="32.400000000000006"/>
    <n v="5"/>
    <n v="0"/>
    <n v="15.552000000000001"/>
  </r>
  <r>
    <x v="772"/>
    <x v="0"/>
    <s v="Fayetteville"/>
    <x v="36"/>
    <x v="0"/>
    <x v="1"/>
    <x v="6"/>
    <s v="No"/>
    <x v="2"/>
    <n v="19.89"/>
    <n v="9"/>
    <n v="0"/>
    <n v="5.3703000000000003"/>
  </r>
  <r>
    <x v="772"/>
    <x v="0"/>
    <s v="Fayetteville"/>
    <x v="36"/>
    <x v="0"/>
    <x v="2"/>
    <x v="11"/>
    <s v="Yes"/>
    <x v="0"/>
    <n v="399.98"/>
    <n v="2"/>
    <n v="0"/>
    <n v="171.99140000000003"/>
  </r>
  <r>
    <x v="772"/>
    <x v="0"/>
    <s v="Fayetteville"/>
    <x v="36"/>
    <x v="0"/>
    <x v="0"/>
    <x v="5"/>
    <s v="No"/>
    <x v="0"/>
    <n v="343.84999999999997"/>
    <n v="5"/>
    <n v="0"/>
    <n v="137.54000000000002"/>
  </r>
  <r>
    <x v="772"/>
    <x v="0"/>
    <s v="Fayetteville"/>
    <x v="36"/>
    <x v="0"/>
    <x v="1"/>
    <x v="10"/>
    <s v="No"/>
    <x v="1"/>
    <n v="106.32"/>
    <n v="3"/>
    <n v="0"/>
    <n v="49.970399999999991"/>
  </r>
  <r>
    <x v="134"/>
    <x v="2"/>
    <s v="New York City"/>
    <x v="15"/>
    <x v="3"/>
    <x v="1"/>
    <x v="8"/>
    <s v="No"/>
    <x v="0"/>
    <n v="13.919999999999998"/>
    <n v="3"/>
    <n v="0.2"/>
    <n v="4.3500000000000005"/>
  </r>
  <r>
    <x v="258"/>
    <x v="2"/>
    <s v="Wheeling"/>
    <x v="48"/>
    <x v="3"/>
    <x v="1"/>
    <x v="8"/>
    <s v="No"/>
    <x v="2"/>
    <n v="82.4"/>
    <n v="5"/>
    <n v="0"/>
    <n v="40.376000000000005"/>
  </r>
  <r>
    <x v="258"/>
    <x v="2"/>
    <s v="Wheeling"/>
    <x v="48"/>
    <x v="3"/>
    <x v="1"/>
    <x v="8"/>
    <s v="Yes"/>
    <x v="0"/>
    <n v="6.24"/>
    <n v="2"/>
    <n v="0"/>
    <n v="3.0575999999999999"/>
  </r>
  <r>
    <x v="258"/>
    <x v="2"/>
    <s v="Wheeling"/>
    <x v="48"/>
    <x v="3"/>
    <x v="1"/>
    <x v="10"/>
    <s v="No"/>
    <x v="0"/>
    <n v="447.84"/>
    <n v="8"/>
    <n v="0"/>
    <n v="219.44159999999999"/>
  </r>
  <r>
    <x v="419"/>
    <x v="0"/>
    <s v="Memphis"/>
    <x v="18"/>
    <x v="0"/>
    <x v="1"/>
    <x v="9"/>
    <s v="No"/>
    <x v="1"/>
    <n v="272.048"/>
    <n v="7"/>
    <n v="0.2"/>
    <n v="30.605399999999946"/>
  </r>
  <r>
    <x v="419"/>
    <x v="0"/>
    <s v="Memphis"/>
    <x v="18"/>
    <x v="0"/>
    <x v="1"/>
    <x v="8"/>
    <s v="No"/>
    <x v="0"/>
    <n v="1614.5820000000003"/>
    <n v="6"/>
    <n v="0.7"/>
    <n v="-1237.8461999999995"/>
  </r>
  <r>
    <x v="419"/>
    <x v="0"/>
    <s v="Memphis"/>
    <x v="18"/>
    <x v="0"/>
    <x v="1"/>
    <x v="13"/>
    <s v="No"/>
    <x v="2"/>
    <n v="24.320000000000004"/>
    <n v="5"/>
    <n v="0.2"/>
    <n v="9.1199999999999974"/>
  </r>
  <r>
    <x v="419"/>
    <x v="0"/>
    <s v="Memphis"/>
    <x v="18"/>
    <x v="0"/>
    <x v="2"/>
    <x v="11"/>
    <s v="Yes"/>
    <x v="0"/>
    <n v="1.5840000000000001"/>
    <n v="2"/>
    <n v="0.2"/>
    <n v="0.47520000000000018"/>
  </r>
  <r>
    <x v="419"/>
    <x v="0"/>
    <s v="Memphis"/>
    <x v="18"/>
    <x v="0"/>
    <x v="0"/>
    <x v="5"/>
    <s v="No"/>
    <x v="0"/>
    <n v="31.983999999999998"/>
    <n v="1"/>
    <n v="0.2"/>
    <n v="0"/>
  </r>
  <r>
    <x v="419"/>
    <x v="0"/>
    <s v="Memphis"/>
    <x v="18"/>
    <x v="0"/>
    <x v="1"/>
    <x v="12"/>
    <s v="No"/>
    <x v="1"/>
    <n v="14.76"/>
    <n v="5"/>
    <n v="0.2"/>
    <n v="4.7969999999999988"/>
  </r>
  <r>
    <x v="419"/>
    <x v="0"/>
    <s v="Memphis"/>
    <x v="18"/>
    <x v="0"/>
    <x v="0"/>
    <x v="1"/>
    <s v="No"/>
    <x v="0"/>
    <n v="423.64799999999997"/>
    <n v="2"/>
    <n v="0.2"/>
    <n v="47.660399999999967"/>
  </r>
  <r>
    <x v="770"/>
    <x v="0"/>
    <s v="Houston"/>
    <x v="5"/>
    <x v="2"/>
    <x v="1"/>
    <x v="10"/>
    <s v="No"/>
    <x v="2"/>
    <n v="76.64"/>
    <n v="2"/>
    <n v="0.2"/>
    <n v="26.823999999999995"/>
  </r>
  <r>
    <x v="60"/>
    <x v="2"/>
    <s v="Dallas"/>
    <x v="5"/>
    <x v="2"/>
    <x v="1"/>
    <x v="12"/>
    <s v="Yes"/>
    <x v="0"/>
    <n v="4.4640000000000004"/>
    <n v="1"/>
    <n v="0.2"/>
    <n v="1.6739999999999999"/>
  </r>
  <r>
    <x v="60"/>
    <x v="2"/>
    <s v="Dallas"/>
    <x v="5"/>
    <x v="2"/>
    <x v="1"/>
    <x v="8"/>
    <s v="No"/>
    <x v="0"/>
    <n v="3.9599999999999991"/>
    <n v="10"/>
    <n v="0.8"/>
    <n v="-6.93"/>
  </r>
  <r>
    <x v="338"/>
    <x v="1"/>
    <s v="San Francisco"/>
    <x v="1"/>
    <x v="1"/>
    <x v="1"/>
    <x v="9"/>
    <s v="No"/>
    <x v="1"/>
    <n v="715.64"/>
    <n v="2"/>
    <n v="0"/>
    <n v="178.90999999999997"/>
  </r>
  <r>
    <x v="742"/>
    <x v="0"/>
    <s v="Morgan Hill"/>
    <x v="1"/>
    <x v="1"/>
    <x v="0"/>
    <x v="3"/>
    <s v="No"/>
    <x v="0"/>
    <n v="268.70400000000001"/>
    <n v="3"/>
    <n v="0.2"/>
    <n v="6.717599999999976"/>
  </r>
  <r>
    <x v="742"/>
    <x v="0"/>
    <s v="Morgan Hill"/>
    <x v="1"/>
    <x v="1"/>
    <x v="1"/>
    <x v="6"/>
    <s v="No"/>
    <x v="2"/>
    <n v="21.92"/>
    <n v="8"/>
    <n v="0"/>
    <n v="5.9184000000000019"/>
  </r>
  <r>
    <x v="742"/>
    <x v="0"/>
    <s v="Morgan Hill"/>
    <x v="1"/>
    <x v="1"/>
    <x v="1"/>
    <x v="4"/>
    <s v="Yes"/>
    <x v="0"/>
    <n v="48.72"/>
    <n v="3"/>
    <n v="0"/>
    <n v="7.3079999999999998"/>
  </r>
  <r>
    <x v="742"/>
    <x v="0"/>
    <s v="Morgan Hill"/>
    <x v="1"/>
    <x v="1"/>
    <x v="0"/>
    <x v="0"/>
    <s v="No"/>
    <x v="0"/>
    <n v="205.666"/>
    <n v="2"/>
    <n v="0.15"/>
    <n v="-12.097999999999999"/>
  </r>
  <r>
    <x v="262"/>
    <x v="0"/>
    <s v="Saint Charles"/>
    <x v="10"/>
    <x v="2"/>
    <x v="0"/>
    <x v="5"/>
    <s v="No"/>
    <x v="1"/>
    <n v="30.344000000000001"/>
    <n v="2"/>
    <n v="0.6"/>
    <n v="-31.861200000000004"/>
  </r>
  <r>
    <x v="555"/>
    <x v="0"/>
    <s v="Cleveland"/>
    <x v="24"/>
    <x v="3"/>
    <x v="1"/>
    <x v="4"/>
    <s v="No"/>
    <x v="0"/>
    <n v="25.695999999999998"/>
    <n v="2"/>
    <n v="0.2"/>
    <n v="1.9271999999999991"/>
  </r>
  <r>
    <x v="256"/>
    <x v="2"/>
    <s v="New York City"/>
    <x v="15"/>
    <x v="3"/>
    <x v="2"/>
    <x v="15"/>
    <s v="No"/>
    <x v="2"/>
    <n v="3404.5"/>
    <n v="5"/>
    <n v="0"/>
    <n v="1668.2049999999999"/>
  </r>
  <r>
    <x v="256"/>
    <x v="2"/>
    <s v="New York City"/>
    <x v="15"/>
    <x v="3"/>
    <x v="2"/>
    <x v="11"/>
    <s v="Yes"/>
    <x v="0"/>
    <n v="101.34"/>
    <n v="3"/>
    <n v="0"/>
    <n v="8.1071999999999917"/>
  </r>
  <r>
    <x v="285"/>
    <x v="2"/>
    <s v="Philadelphia"/>
    <x v="9"/>
    <x v="3"/>
    <x v="0"/>
    <x v="1"/>
    <s v="No"/>
    <x v="0"/>
    <n v="344.37199999999996"/>
    <n v="4"/>
    <n v="0.3"/>
    <n v="-93.472400000000022"/>
  </r>
  <r>
    <x v="451"/>
    <x v="2"/>
    <s v="Garland"/>
    <x v="5"/>
    <x v="2"/>
    <x v="1"/>
    <x v="6"/>
    <s v="No"/>
    <x v="1"/>
    <n v="30.384"/>
    <n v="1"/>
    <n v="0.2"/>
    <n v="3.7979999999999947"/>
  </r>
  <r>
    <x v="655"/>
    <x v="2"/>
    <s v="San Diego"/>
    <x v="1"/>
    <x v="1"/>
    <x v="1"/>
    <x v="8"/>
    <s v="No"/>
    <x v="0"/>
    <n v="22.847999999999999"/>
    <n v="2"/>
    <n v="0.2"/>
    <n v="7.4255999999999993"/>
  </r>
  <r>
    <x v="656"/>
    <x v="2"/>
    <s v="Waterbury"/>
    <x v="29"/>
    <x v="3"/>
    <x v="1"/>
    <x v="4"/>
    <s v="No"/>
    <x v="2"/>
    <n v="38.619999999999997"/>
    <n v="2"/>
    <n v="0"/>
    <n v="10.813600000000001"/>
  </r>
  <r>
    <x v="656"/>
    <x v="2"/>
    <s v="Waterbury"/>
    <x v="29"/>
    <x v="3"/>
    <x v="2"/>
    <x v="11"/>
    <s v="Yes"/>
    <x v="0"/>
    <n v="59.98"/>
    <n v="2"/>
    <n v="0"/>
    <n v="10.796399999999998"/>
  </r>
  <r>
    <x v="677"/>
    <x v="0"/>
    <s v="Columbia"/>
    <x v="39"/>
    <x v="3"/>
    <x v="1"/>
    <x v="8"/>
    <s v="No"/>
    <x v="0"/>
    <n v="174.3"/>
    <n v="3"/>
    <n v="0"/>
    <n v="81.920999999999992"/>
  </r>
  <r>
    <x v="452"/>
    <x v="2"/>
    <s v="Hollywood"/>
    <x v="2"/>
    <x v="0"/>
    <x v="2"/>
    <x v="7"/>
    <s v="No"/>
    <x v="1"/>
    <n v="383.96000000000004"/>
    <n v="5"/>
    <n v="0.2"/>
    <n v="38.396000000000015"/>
  </r>
  <r>
    <x v="452"/>
    <x v="2"/>
    <s v="Hollywood"/>
    <x v="2"/>
    <x v="0"/>
    <x v="1"/>
    <x v="8"/>
    <s v="No"/>
    <x v="0"/>
    <n v="15.570000000000004"/>
    <n v="3"/>
    <n v="0.7"/>
    <n v="-11.417999999999999"/>
  </r>
  <r>
    <x v="167"/>
    <x v="0"/>
    <s v="Springfield"/>
    <x v="17"/>
    <x v="0"/>
    <x v="1"/>
    <x v="8"/>
    <s v="No"/>
    <x v="2"/>
    <n v="22.32"/>
    <n v="4"/>
    <n v="0"/>
    <n v="10.7136"/>
  </r>
  <r>
    <x v="167"/>
    <x v="0"/>
    <s v="Springfield"/>
    <x v="17"/>
    <x v="0"/>
    <x v="1"/>
    <x v="2"/>
    <s v="Yes"/>
    <x v="0"/>
    <n v="103.60000000000001"/>
    <n v="7"/>
    <n v="0"/>
    <n v="51.800000000000004"/>
  </r>
  <r>
    <x v="542"/>
    <x v="1"/>
    <s v="New York City"/>
    <x v="15"/>
    <x v="3"/>
    <x v="2"/>
    <x v="11"/>
    <s v="No"/>
    <x v="0"/>
    <n v="2.9699999999999998"/>
    <n v="3"/>
    <n v="0"/>
    <n v="1.3365"/>
  </r>
  <r>
    <x v="542"/>
    <x v="1"/>
    <s v="New York City"/>
    <x v="15"/>
    <x v="3"/>
    <x v="2"/>
    <x v="7"/>
    <s v="No"/>
    <x v="1"/>
    <n v="569.99"/>
    <n v="1"/>
    <n v="0"/>
    <n v="170.99699999999996"/>
  </r>
  <r>
    <x v="542"/>
    <x v="1"/>
    <s v="New York City"/>
    <x v="15"/>
    <x v="3"/>
    <x v="0"/>
    <x v="5"/>
    <s v="No"/>
    <x v="0"/>
    <n v="50.97"/>
    <n v="3"/>
    <n v="0"/>
    <n v="9.1745999999999981"/>
  </r>
  <r>
    <x v="773"/>
    <x v="2"/>
    <s v="Dallas"/>
    <x v="5"/>
    <x v="2"/>
    <x v="0"/>
    <x v="3"/>
    <s v="No"/>
    <x v="2"/>
    <n v="298.11599999999999"/>
    <n v="6"/>
    <n v="0.3"/>
    <n v="-4.2588000000000363"/>
  </r>
  <r>
    <x v="460"/>
    <x v="1"/>
    <s v="New York City"/>
    <x v="15"/>
    <x v="3"/>
    <x v="1"/>
    <x v="6"/>
    <s v="Yes"/>
    <x v="0"/>
    <n v="59.519999999999996"/>
    <n v="3"/>
    <n v="0"/>
    <n v="17.855999999999995"/>
  </r>
  <r>
    <x v="466"/>
    <x v="1"/>
    <s v="Portland"/>
    <x v="21"/>
    <x v="1"/>
    <x v="0"/>
    <x v="1"/>
    <s v="No"/>
    <x v="0"/>
    <n v="230.28000000000003"/>
    <n v="3"/>
    <n v="0.2"/>
    <n v="23.027999999999992"/>
  </r>
  <r>
    <x v="466"/>
    <x v="1"/>
    <s v="Portland"/>
    <x v="21"/>
    <x v="1"/>
    <x v="1"/>
    <x v="10"/>
    <s v="No"/>
    <x v="1"/>
    <n v="105.52"/>
    <n v="5"/>
    <n v="0.2"/>
    <n v="34.293999999999997"/>
  </r>
  <r>
    <x v="459"/>
    <x v="1"/>
    <s v="Brentwood"/>
    <x v="1"/>
    <x v="1"/>
    <x v="1"/>
    <x v="12"/>
    <s v="No"/>
    <x v="0"/>
    <n v="23.36"/>
    <n v="2"/>
    <n v="0"/>
    <n v="11.68"/>
  </r>
  <r>
    <x v="459"/>
    <x v="1"/>
    <s v="Brentwood"/>
    <x v="1"/>
    <x v="1"/>
    <x v="2"/>
    <x v="7"/>
    <s v="No"/>
    <x v="2"/>
    <n v="71.975999999999999"/>
    <n v="3"/>
    <n v="0.2"/>
    <n v="8.9969999999999892"/>
  </r>
  <r>
    <x v="459"/>
    <x v="1"/>
    <s v="Brentwood"/>
    <x v="1"/>
    <x v="1"/>
    <x v="1"/>
    <x v="10"/>
    <s v="Yes"/>
    <x v="0"/>
    <n v="8.56"/>
    <n v="2"/>
    <n v="0"/>
    <n v="3.8519999999999994"/>
  </r>
  <r>
    <x v="459"/>
    <x v="1"/>
    <s v="Brentwood"/>
    <x v="1"/>
    <x v="1"/>
    <x v="1"/>
    <x v="8"/>
    <s v="No"/>
    <x v="0"/>
    <n v="13.919999999999998"/>
    <n v="3"/>
    <n v="0.2"/>
    <n v="4.8720000000000008"/>
  </r>
  <r>
    <x v="459"/>
    <x v="1"/>
    <s v="Brentwood"/>
    <x v="1"/>
    <x v="1"/>
    <x v="1"/>
    <x v="9"/>
    <s v="No"/>
    <x v="1"/>
    <n v="2518.29"/>
    <n v="9"/>
    <n v="0"/>
    <n v="654.7553999999999"/>
  </r>
  <r>
    <x v="459"/>
    <x v="1"/>
    <s v="Brentwood"/>
    <x v="1"/>
    <x v="1"/>
    <x v="1"/>
    <x v="4"/>
    <s v="No"/>
    <x v="0"/>
    <n v="540.56999999999994"/>
    <n v="3"/>
    <n v="0"/>
    <n v="140.54820000000001"/>
  </r>
  <r>
    <x v="459"/>
    <x v="1"/>
    <s v="Brentwood"/>
    <x v="1"/>
    <x v="1"/>
    <x v="1"/>
    <x v="8"/>
    <s v="No"/>
    <x v="2"/>
    <n v="221.05600000000001"/>
    <n v="8"/>
    <n v="0.2"/>
    <n v="77.369599999999991"/>
  </r>
  <r>
    <x v="103"/>
    <x v="1"/>
    <s v="San Diego"/>
    <x v="1"/>
    <x v="1"/>
    <x v="0"/>
    <x v="1"/>
    <s v="Yes"/>
    <x v="0"/>
    <n v="81.424000000000007"/>
    <n v="2"/>
    <n v="0.2"/>
    <n v="-9.1601999999999961"/>
  </r>
  <r>
    <x v="103"/>
    <x v="1"/>
    <s v="San Diego"/>
    <x v="1"/>
    <x v="1"/>
    <x v="1"/>
    <x v="4"/>
    <s v="No"/>
    <x v="0"/>
    <n v="134.80000000000001"/>
    <n v="10"/>
    <n v="0"/>
    <n v="35.047999999999995"/>
  </r>
  <r>
    <x v="315"/>
    <x v="0"/>
    <s v="Dallas"/>
    <x v="5"/>
    <x v="2"/>
    <x v="1"/>
    <x v="8"/>
    <s v="No"/>
    <x v="1"/>
    <n v="39.581999999999987"/>
    <n v="9"/>
    <n v="0.8"/>
    <n v="-59.372999999999976"/>
  </r>
  <r>
    <x v="315"/>
    <x v="0"/>
    <s v="Dallas"/>
    <x v="5"/>
    <x v="2"/>
    <x v="1"/>
    <x v="14"/>
    <s v="No"/>
    <x v="0"/>
    <n v="44.688000000000002"/>
    <n v="7"/>
    <n v="0.2"/>
    <n v="5.0273999999999965"/>
  </r>
  <r>
    <x v="315"/>
    <x v="0"/>
    <s v="Dallas"/>
    <x v="5"/>
    <x v="2"/>
    <x v="1"/>
    <x v="6"/>
    <s v="No"/>
    <x v="2"/>
    <n v="31.744"/>
    <n v="2"/>
    <n v="0.2"/>
    <n v="2.3808000000000007"/>
  </r>
  <r>
    <x v="315"/>
    <x v="0"/>
    <s v="Dallas"/>
    <x v="5"/>
    <x v="2"/>
    <x v="1"/>
    <x v="8"/>
    <s v="Yes"/>
    <x v="0"/>
    <n v="40.97999999999999"/>
    <n v="5"/>
    <n v="0.8"/>
    <n v="-65.567999999999998"/>
  </r>
  <r>
    <x v="315"/>
    <x v="0"/>
    <s v="Dallas"/>
    <x v="5"/>
    <x v="2"/>
    <x v="1"/>
    <x v="8"/>
    <s v="No"/>
    <x v="0"/>
    <n v="3.1679999999999993"/>
    <n v="3"/>
    <n v="0.8"/>
    <n v="-5.0687999999999995"/>
  </r>
  <r>
    <x v="618"/>
    <x v="0"/>
    <s v="El Paso"/>
    <x v="5"/>
    <x v="2"/>
    <x v="1"/>
    <x v="13"/>
    <s v="No"/>
    <x v="1"/>
    <n v="18.84"/>
    <n v="5"/>
    <n v="0.2"/>
    <n v="-3.5324999999999998"/>
  </r>
  <r>
    <x v="618"/>
    <x v="0"/>
    <s v="El Paso"/>
    <x v="5"/>
    <x v="2"/>
    <x v="0"/>
    <x v="1"/>
    <s v="No"/>
    <x v="0"/>
    <n v="362.24999999999994"/>
    <n v="6"/>
    <n v="0.3"/>
    <n v="0"/>
  </r>
  <r>
    <x v="618"/>
    <x v="0"/>
    <s v="El Paso"/>
    <x v="5"/>
    <x v="2"/>
    <x v="0"/>
    <x v="5"/>
    <s v="No"/>
    <x v="2"/>
    <n v="63.552000000000007"/>
    <n v="6"/>
    <n v="0.6"/>
    <n v="-34.953600000000002"/>
  </r>
  <r>
    <x v="618"/>
    <x v="0"/>
    <s v="El Paso"/>
    <x v="5"/>
    <x v="2"/>
    <x v="1"/>
    <x v="4"/>
    <s v="Yes"/>
    <x v="0"/>
    <n v="129.55199999999999"/>
    <n v="3"/>
    <n v="0.2"/>
    <n v="-22.671600000000005"/>
  </r>
  <r>
    <x v="44"/>
    <x v="0"/>
    <s v="New York City"/>
    <x v="15"/>
    <x v="3"/>
    <x v="1"/>
    <x v="8"/>
    <s v="No"/>
    <x v="0"/>
    <n v="5.9840000000000009"/>
    <n v="2"/>
    <n v="0.2"/>
    <n v="2.2439999999999998"/>
  </r>
  <r>
    <x v="44"/>
    <x v="0"/>
    <s v="New York City"/>
    <x v="15"/>
    <x v="3"/>
    <x v="2"/>
    <x v="7"/>
    <s v="No"/>
    <x v="1"/>
    <n v="861.76"/>
    <n v="4"/>
    <n v="0"/>
    <n v="249.91039999999998"/>
  </r>
  <r>
    <x v="542"/>
    <x v="1"/>
    <s v="Revere"/>
    <x v="31"/>
    <x v="3"/>
    <x v="1"/>
    <x v="4"/>
    <s v="No"/>
    <x v="0"/>
    <n v="66.959999999999994"/>
    <n v="4"/>
    <n v="0"/>
    <n v="2.6783999999999963"/>
  </r>
  <r>
    <x v="542"/>
    <x v="1"/>
    <s v="Revere"/>
    <x v="31"/>
    <x v="3"/>
    <x v="1"/>
    <x v="8"/>
    <s v="No"/>
    <x v="2"/>
    <n v="6.24"/>
    <n v="2"/>
    <n v="0"/>
    <n v="3.0575999999999999"/>
  </r>
  <r>
    <x v="55"/>
    <x v="1"/>
    <s v="Chico"/>
    <x v="1"/>
    <x v="1"/>
    <x v="0"/>
    <x v="1"/>
    <s v="Yes"/>
    <x v="0"/>
    <n v="435.16800000000006"/>
    <n v="4"/>
    <n v="0.2"/>
    <n v="-59.835600000000042"/>
  </r>
  <r>
    <x v="55"/>
    <x v="1"/>
    <s v="Chico"/>
    <x v="1"/>
    <x v="1"/>
    <x v="1"/>
    <x v="13"/>
    <s v="No"/>
    <x v="0"/>
    <n v="14.9"/>
    <n v="5"/>
    <n v="0"/>
    <n v="6.8539999999999992"/>
  </r>
  <r>
    <x v="55"/>
    <x v="1"/>
    <s v="Chico"/>
    <x v="1"/>
    <x v="1"/>
    <x v="1"/>
    <x v="9"/>
    <s v="No"/>
    <x v="1"/>
    <n v="15.8"/>
    <n v="4"/>
    <n v="0"/>
    <n v="4.1080000000000005"/>
  </r>
  <r>
    <x v="55"/>
    <x v="1"/>
    <s v="Chico"/>
    <x v="1"/>
    <x v="1"/>
    <x v="0"/>
    <x v="5"/>
    <s v="No"/>
    <x v="0"/>
    <n v="72.900000000000006"/>
    <n v="5"/>
    <n v="0"/>
    <n v="26.973000000000003"/>
  </r>
  <r>
    <x v="55"/>
    <x v="1"/>
    <s v="Chico"/>
    <x v="1"/>
    <x v="1"/>
    <x v="0"/>
    <x v="3"/>
    <s v="No"/>
    <x v="2"/>
    <n v="206.35200000000003"/>
    <n v="3"/>
    <n v="0.2"/>
    <n v="5.1587999999999852"/>
  </r>
  <r>
    <x v="55"/>
    <x v="1"/>
    <s v="Chico"/>
    <x v="1"/>
    <x v="1"/>
    <x v="2"/>
    <x v="7"/>
    <s v="Yes"/>
    <x v="0"/>
    <n v="7.9920000000000009"/>
    <n v="1"/>
    <n v="0.2"/>
    <n v="2.6972999999999994"/>
  </r>
  <r>
    <x v="40"/>
    <x v="1"/>
    <s v="Miramar"/>
    <x v="2"/>
    <x v="0"/>
    <x v="1"/>
    <x v="4"/>
    <s v="No"/>
    <x v="0"/>
    <n v="81.360000000000014"/>
    <n v="5"/>
    <n v="0.2"/>
    <n v="-19.323000000000011"/>
  </r>
  <r>
    <x v="40"/>
    <x v="1"/>
    <s v="Miramar"/>
    <x v="2"/>
    <x v="0"/>
    <x v="1"/>
    <x v="8"/>
    <s v="No"/>
    <x v="1"/>
    <n v="20.232000000000003"/>
    <n v="8"/>
    <n v="0.7"/>
    <n v="-16.185600000000001"/>
  </r>
  <r>
    <x v="40"/>
    <x v="1"/>
    <s v="Miramar"/>
    <x v="2"/>
    <x v="0"/>
    <x v="1"/>
    <x v="9"/>
    <s v="No"/>
    <x v="0"/>
    <n v="389.05600000000004"/>
    <n v="4"/>
    <n v="0.2"/>
    <n v="48.631999999999948"/>
  </r>
  <r>
    <x v="40"/>
    <x v="1"/>
    <s v="Miramar"/>
    <x v="2"/>
    <x v="0"/>
    <x v="1"/>
    <x v="10"/>
    <s v="No"/>
    <x v="2"/>
    <n v="20.736000000000004"/>
    <n v="4"/>
    <n v="0.2"/>
    <n v="7.2576000000000001"/>
  </r>
  <r>
    <x v="40"/>
    <x v="1"/>
    <s v="Miramar"/>
    <x v="2"/>
    <x v="0"/>
    <x v="1"/>
    <x v="10"/>
    <s v="Yes"/>
    <x v="0"/>
    <n v="41.472000000000008"/>
    <n v="8"/>
    <n v="0.2"/>
    <n v="14.5152"/>
  </r>
  <r>
    <x v="162"/>
    <x v="1"/>
    <s v="Los Angeles"/>
    <x v="1"/>
    <x v="1"/>
    <x v="1"/>
    <x v="10"/>
    <s v="No"/>
    <x v="0"/>
    <n v="33.36"/>
    <n v="4"/>
    <n v="0"/>
    <n v="16.68"/>
  </r>
  <r>
    <x v="566"/>
    <x v="1"/>
    <s v="Denver"/>
    <x v="22"/>
    <x v="1"/>
    <x v="0"/>
    <x v="0"/>
    <s v="No"/>
    <x v="1"/>
    <n v="90.882000000000005"/>
    <n v="3"/>
    <n v="0.7"/>
    <n v="-190.85220000000004"/>
  </r>
  <r>
    <x v="566"/>
    <x v="1"/>
    <s v="Denver"/>
    <x v="22"/>
    <x v="1"/>
    <x v="2"/>
    <x v="7"/>
    <s v="No"/>
    <x v="0"/>
    <n v="15.991999999999999"/>
    <n v="1"/>
    <n v="0.2"/>
    <n v="-2.9985000000000022"/>
  </r>
  <r>
    <x v="566"/>
    <x v="1"/>
    <s v="Denver"/>
    <x v="22"/>
    <x v="1"/>
    <x v="0"/>
    <x v="1"/>
    <s v="No"/>
    <x v="2"/>
    <n v="120.78399999999999"/>
    <n v="1"/>
    <n v="0.2"/>
    <n v="13.588199999999986"/>
  </r>
  <r>
    <x v="133"/>
    <x v="1"/>
    <s v="Philadelphia"/>
    <x v="9"/>
    <x v="3"/>
    <x v="2"/>
    <x v="7"/>
    <s v="Yes"/>
    <x v="0"/>
    <n v="519.79200000000003"/>
    <n v="4"/>
    <n v="0.4"/>
    <n v="-112.62159999999994"/>
  </r>
  <r>
    <x v="133"/>
    <x v="1"/>
    <s v="Philadelphia"/>
    <x v="9"/>
    <x v="3"/>
    <x v="2"/>
    <x v="11"/>
    <s v="No"/>
    <x v="0"/>
    <n v="31.176000000000002"/>
    <n v="3"/>
    <n v="0.2"/>
    <n v="-5.4558000000000035"/>
  </r>
  <r>
    <x v="133"/>
    <x v="1"/>
    <s v="Philadelphia"/>
    <x v="9"/>
    <x v="3"/>
    <x v="1"/>
    <x v="10"/>
    <s v="No"/>
    <x v="1"/>
    <n v="10.368000000000002"/>
    <n v="2"/>
    <n v="0.2"/>
    <n v="3.6288"/>
  </r>
  <r>
    <x v="133"/>
    <x v="1"/>
    <s v="Philadelphia"/>
    <x v="9"/>
    <x v="3"/>
    <x v="1"/>
    <x v="8"/>
    <s v="No"/>
    <x v="0"/>
    <n v="2.7240000000000006"/>
    <n v="2"/>
    <n v="0.7"/>
    <n v="-1.9067999999999996"/>
  </r>
  <r>
    <x v="133"/>
    <x v="1"/>
    <s v="Philadelphia"/>
    <x v="9"/>
    <x v="3"/>
    <x v="0"/>
    <x v="5"/>
    <s v="No"/>
    <x v="2"/>
    <n v="254.35200000000003"/>
    <n v="3"/>
    <n v="0.2"/>
    <n v="0"/>
  </r>
  <r>
    <x v="133"/>
    <x v="1"/>
    <s v="Philadelphia"/>
    <x v="9"/>
    <x v="3"/>
    <x v="1"/>
    <x v="8"/>
    <s v="Yes"/>
    <x v="0"/>
    <n v="3.762"/>
    <n v="3"/>
    <n v="0.7"/>
    <n v="-2.758799999999999"/>
  </r>
  <r>
    <x v="133"/>
    <x v="1"/>
    <s v="Philadelphia"/>
    <x v="9"/>
    <x v="3"/>
    <x v="1"/>
    <x v="10"/>
    <s v="No"/>
    <x v="0"/>
    <n v="10.272000000000002"/>
    <n v="3"/>
    <n v="0.2"/>
    <n v="3.2099999999999982"/>
  </r>
  <r>
    <x v="600"/>
    <x v="0"/>
    <s v="Jackson"/>
    <x v="35"/>
    <x v="0"/>
    <x v="2"/>
    <x v="7"/>
    <s v="No"/>
    <x v="1"/>
    <n v="659.97"/>
    <n v="3"/>
    <n v="0"/>
    <n v="197.99099999999996"/>
  </r>
  <r>
    <x v="600"/>
    <x v="0"/>
    <s v="Jackson"/>
    <x v="35"/>
    <x v="0"/>
    <x v="2"/>
    <x v="7"/>
    <s v="No"/>
    <x v="0"/>
    <n v="113.72999999999999"/>
    <n v="3"/>
    <n v="0"/>
    <n v="32.981699999999989"/>
  </r>
  <r>
    <x v="385"/>
    <x v="2"/>
    <s v="Los Angeles"/>
    <x v="1"/>
    <x v="1"/>
    <x v="1"/>
    <x v="8"/>
    <s v="No"/>
    <x v="2"/>
    <n v="5.1040000000000001"/>
    <n v="1"/>
    <n v="0.2"/>
    <n v="1.6587999999999996"/>
  </r>
  <r>
    <x v="24"/>
    <x v="0"/>
    <s v="Houston"/>
    <x v="5"/>
    <x v="2"/>
    <x v="1"/>
    <x v="10"/>
    <s v="Yes"/>
    <x v="0"/>
    <n v="16.448"/>
    <n v="2"/>
    <n v="0.2"/>
    <n v="5.5511999999999979"/>
  </r>
  <r>
    <x v="11"/>
    <x v="0"/>
    <s v="Clifton"/>
    <x v="30"/>
    <x v="3"/>
    <x v="1"/>
    <x v="9"/>
    <s v="No"/>
    <x v="0"/>
    <n v="81.92"/>
    <n v="4"/>
    <n v="0"/>
    <n v="22.118400000000001"/>
  </r>
  <r>
    <x v="11"/>
    <x v="0"/>
    <s v="Clifton"/>
    <x v="30"/>
    <x v="3"/>
    <x v="0"/>
    <x v="5"/>
    <s v="No"/>
    <x v="1"/>
    <n v="254.89999999999998"/>
    <n v="5"/>
    <n v="0"/>
    <n v="76.469999999999985"/>
  </r>
  <r>
    <x v="553"/>
    <x v="1"/>
    <s v="Chicago"/>
    <x v="10"/>
    <x v="2"/>
    <x v="1"/>
    <x v="13"/>
    <s v="No"/>
    <x v="0"/>
    <n v="15.120000000000001"/>
    <n v="5"/>
    <n v="0.2"/>
    <n v="4.9139999999999988"/>
  </r>
  <r>
    <x v="553"/>
    <x v="1"/>
    <s v="Chicago"/>
    <x v="10"/>
    <x v="2"/>
    <x v="1"/>
    <x v="6"/>
    <s v="No"/>
    <x v="2"/>
    <n v="7.8719999999999999"/>
    <n v="3"/>
    <n v="0.2"/>
    <n v="0.88559999999999883"/>
  </r>
  <r>
    <x v="35"/>
    <x v="0"/>
    <s v="Seattle"/>
    <x v="4"/>
    <x v="1"/>
    <x v="1"/>
    <x v="8"/>
    <s v="Yes"/>
    <x v="0"/>
    <n v="8.32"/>
    <n v="5"/>
    <n v="0.2"/>
    <n v="2.8079999999999998"/>
  </r>
  <r>
    <x v="307"/>
    <x v="0"/>
    <s v="Long Beach"/>
    <x v="15"/>
    <x v="3"/>
    <x v="2"/>
    <x v="7"/>
    <s v="No"/>
    <x v="0"/>
    <n v="89.949999999999989"/>
    <n v="5"/>
    <n v="0"/>
    <n v="43.175999999999995"/>
  </r>
  <r>
    <x v="15"/>
    <x v="2"/>
    <s v="Sheboygan"/>
    <x v="6"/>
    <x v="2"/>
    <x v="1"/>
    <x v="2"/>
    <s v="No"/>
    <x v="1"/>
    <n v="25.2"/>
    <n v="4"/>
    <n v="0"/>
    <n v="11.591999999999999"/>
  </r>
  <r>
    <x v="15"/>
    <x v="2"/>
    <s v="Sheboygan"/>
    <x v="6"/>
    <x v="2"/>
    <x v="1"/>
    <x v="2"/>
    <s v="No"/>
    <x v="0"/>
    <n v="37.589999999999996"/>
    <n v="3"/>
    <n v="0"/>
    <n v="17.667299999999997"/>
  </r>
  <r>
    <x v="15"/>
    <x v="2"/>
    <s v="Sheboygan"/>
    <x v="6"/>
    <x v="2"/>
    <x v="1"/>
    <x v="4"/>
    <s v="No"/>
    <x v="2"/>
    <n v="14.97"/>
    <n v="1"/>
    <n v="0"/>
    <n v="4.1916000000000011"/>
  </r>
  <r>
    <x v="15"/>
    <x v="2"/>
    <s v="Sheboygan"/>
    <x v="6"/>
    <x v="2"/>
    <x v="2"/>
    <x v="11"/>
    <s v="Yes"/>
    <x v="0"/>
    <n v="1.98"/>
    <n v="2"/>
    <n v="0"/>
    <n v="0.89100000000000001"/>
  </r>
  <r>
    <x v="718"/>
    <x v="0"/>
    <s v="Boca Raton"/>
    <x v="2"/>
    <x v="0"/>
    <x v="1"/>
    <x v="8"/>
    <s v="No"/>
    <x v="0"/>
    <n v="39.936000000000007"/>
    <n v="4"/>
    <n v="0.7"/>
    <n v="-26.623999999999995"/>
  </r>
  <r>
    <x v="718"/>
    <x v="0"/>
    <s v="Boca Raton"/>
    <x v="2"/>
    <x v="0"/>
    <x v="2"/>
    <x v="11"/>
    <s v="No"/>
    <x v="1"/>
    <n v="18.463999999999999"/>
    <n v="2"/>
    <n v="0.2"/>
    <n v="2.3079999999999998"/>
  </r>
  <r>
    <x v="514"/>
    <x v="0"/>
    <s v="Aurora"/>
    <x v="22"/>
    <x v="1"/>
    <x v="1"/>
    <x v="8"/>
    <s v="No"/>
    <x v="0"/>
    <n v="4.8960000000000008"/>
    <n v="3"/>
    <n v="0.7"/>
    <n v="-3.4271999999999991"/>
  </r>
  <r>
    <x v="514"/>
    <x v="0"/>
    <s v="Aurora"/>
    <x v="22"/>
    <x v="1"/>
    <x v="0"/>
    <x v="0"/>
    <s v="No"/>
    <x v="2"/>
    <n v="145.76400000000001"/>
    <n v="6"/>
    <n v="0.7"/>
    <n v="-247.79879999999997"/>
  </r>
  <r>
    <x v="514"/>
    <x v="0"/>
    <s v="Aurora"/>
    <x v="22"/>
    <x v="1"/>
    <x v="1"/>
    <x v="8"/>
    <s v="Yes"/>
    <x v="0"/>
    <n v="9.6120000000000001"/>
    <n v="6"/>
    <n v="0.7"/>
    <n v="-7.3691999999999993"/>
  </r>
  <r>
    <x v="615"/>
    <x v="2"/>
    <s v="San Diego"/>
    <x v="1"/>
    <x v="1"/>
    <x v="2"/>
    <x v="11"/>
    <s v="No"/>
    <x v="0"/>
    <n v="199.75"/>
    <n v="5"/>
    <n v="0"/>
    <n v="87.890000000000015"/>
  </r>
  <r>
    <x v="615"/>
    <x v="2"/>
    <s v="San Diego"/>
    <x v="1"/>
    <x v="1"/>
    <x v="0"/>
    <x v="3"/>
    <s v="No"/>
    <x v="1"/>
    <n v="1673.1839999999997"/>
    <n v="12"/>
    <n v="0.2"/>
    <n v="20.914800000000014"/>
  </r>
  <r>
    <x v="740"/>
    <x v="1"/>
    <s v="Seattle"/>
    <x v="4"/>
    <x v="1"/>
    <x v="0"/>
    <x v="5"/>
    <s v="No"/>
    <x v="0"/>
    <n v="12.18"/>
    <n v="7"/>
    <n v="0"/>
    <n v="3.8975999999999997"/>
  </r>
  <r>
    <x v="740"/>
    <x v="1"/>
    <s v="Seattle"/>
    <x v="4"/>
    <x v="1"/>
    <x v="1"/>
    <x v="9"/>
    <s v="No"/>
    <x v="2"/>
    <n v="57.68"/>
    <n v="4"/>
    <n v="0"/>
    <n v="19.034399999999998"/>
  </r>
  <r>
    <x v="361"/>
    <x v="0"/>
    <s v="Dubuque"/>
    <x v="23"/>
    <x v="2"/>
    <x v="2"/>
    <x v="7"/>
    <s v="Yes"/>
    <x v="0"/>
    <n v="263.95999999999998"/>
    <n v="4"/>
    <n v="0"/>
    <n v="76.548399999999987"/>
  </r>
  <r>
    <x v="30"/>
    <x v="0"/>
    <s v="Los Angeles"/>
    <x v="1"/>
    <x v="1"/>
    <x v="2"/>
    <x v="11"/>
    <s v="No"/>
    <x v="0"/>
    <n v="299.94"/>
    <n v="6"/>
    <n v="0"/>
    <n v="128.97420000000002"/>
  </r>
  <r>
    <x v="30"/>
    <x v="0"/>
    <s v="Los Angeles"/>
    <x v="1"/>
    <x v="1"/>
    <x v="1"/>
    <x v="14"/>
    <s v="No"/>
    <x v="1"/>
    <n v="25.76"/>
    <n v="7"/>
    <n v="0"/>
    <n v="0.51519999999999921"/>
  </r>
  <r>
    <x v="731"/>
    <x v="0"/>
    <s v="Lowell"/>
    <x v="31"/>
    <x v="3"/>
    <x v="2"/>
    <x v="7"/>
    <s v="No"/>
    <x v="0"/>
    <n v="271.89999999999998"/>
    <n v="2"/>
    <n v="0"/>
    <n v="78.850999999999971"/>
  </r>
  <r>
    <x v="731"/>
    <x v="0"/>
    <s v="Lowell"/>
    <x v="31"/>
    <x v="3"/>
    <x v="0"/>
    <x v="5"/>
    <s v="No"/>
    <x v="2"/>
    <n v="45.839999999999996"/>
    <n v="3"/>
    <n v="0"/>
    <n v="15.585599999999999"/>
  </r>
  <r>
    <x v="731"/>
    <x v="0"/>
    <s v="Lowell"/>
    <x v="31"/>
    <x v="3"/>
    <x v="0"/>
    <x v="5"/>
    <s v="Yes"/>
    <x v="0"/>
    <n v="9.82"/>
    <n v="2"/>
    <n v="0"/>
    <n v="3.2405999999999997"/>
  </r>
  <r>
    <x v="498"/>
    <x v="0"/>
    <s v="Marysville"/>
    <x v="4"/>
    <x v="1"/>
    <x v="1"/>
    <x v="13"/>
    <s v="No"/>
    <x v="0"/>
    <n v="93.36"/>
    <n v="12"/>
    <n v="0"/>
    <n v="0.93359999999999843"/>
  </r>
  <r>
    <x v="731"/>
    <x v="0"/>
    <s v="Oklahoma City"/>
    <x v="26"/>
    <x v="2"/>
    <x v="1"/>
    <x v="4"/>
    <s v="No"/>
    <x v="1"/>
    <n v="541.24"/>
    <n v="4"/>
    <n v="0"/>
    <n v="5.4124000000000478"/>
  </r>
  <r>
    <x v="731"/>
    <x v="0"/>
    <s v="Oklahoma City"/>
    <x v="26"/>
    <x v="2"/>
    <x v="1"/>
    <x v="10"/>
    <s v="No"/>
    <x v="0"/>
    <n v="106.32"/>
    <n v="3"/>
    <n v="0"/>
    <n v="49.970399999999991"/>
  </r>
  <r>
    <x v="731"/>
    <x v="0"/>
    <s v="Oklahoma City"/>
    <x v="26"/>
    <x v="2"/>
    <x v="0"/>
    <x v="1"/>
    <s v="No"/>
    <x v="2"/>
    <n v="1323.8999999999999"/>
    <n v="5"/>
    <n v="0"/>
    <n v="383.93099999999993"/>
  </r>
  <r>
    <x v="425"/>
    <x v="1"/>
    <s v="Philadelphia"/>
    <x v="9"/>
    <x v="3"/>
    <x v="1"/>
    <x v="10"/>
    <s v="Yes"/>
    <x v="0"/>
    <n v="126.624"/>
    <n v="6"/>
    <n v="0.2"/>
    <n v="41.152799999999992"/>
  </r>
  <r>
    <x v="594"/>
    <x v="0"/>
    <s v="Aurora"/>
    <x v="22"/>
    <x v="1"/>
    <x v="2"/>
    <x v="7"/>
    <s v="No"/>
    <x v="0"/>
    <n v="125.944"/>
    <n v="7"/>
    <n v="0.2"/>
    <n v="15.742999999999984"/>
  </r>
  <r>
    <x v="577"/>
    <x v="0"/>
    <s v="New York City"/>
    <x v="15"/>
    <x v="3"/>
    <x v="1"/>
    <x v="8"/>
    <s v="No"/>
    <x v="1"/>
    <n v="663.92"/>
    <n v="5"/>
    <n v="0.2"/>
    <n v="207.47499999999994"/>
  </r>
  <r>
    <x v="577"/>
    <x v="0"/>
    <s v="New York City"/>
    <x v="15"/>
    <x v="3"/>
    <x v="2"/>
    <x v="11"/>
    <s v="No"/>
    <x v="0"/>
    <n v="120"/>
    <n v="8"/>
    <n v="0"/>
    <n v="13.200000000000003"/>
  </r>
  <r>
    <x v="577"/>
    <x v="0"/>
    <s v="New York City"/>
    <x v="15"/>
    <x v="3"/>
    <x v="1"/>
    <x v="13"/>
    <s v="No"/>
    <x v="2"/>
    <n v="3.29"/>
    <n v="1"/>
    <n v="0"/>
    <n v="1.4804999999999999"/>
  </r>
  <r>
    <x v="577"/>
    <x v="0"/>
    <s v="New York City"/>
    <x v="15"/>
    <x v="3"/>
    <x v="0"/>
    <x v="5"/>
    <s v="Yes"/>
    <x v="0"/>
    <n v="18.84"/>
    <n v="3"/>
    <n v="0"/>
    <n v="6.0287999999999995"/>
  </r>
  <r>
    <x v="376"/>
    <x v="2"/>
    <s v="Lancaster"/>
    <x v="24"/>
    <x v="3"/>
    <x v="0"/>
    <x v="5"/>
    <s v="No"/>
    <x v="0"/>
    <n v="60.672000000000011"/>
    <n v="6"/>
    <n v="0.2"/>
    <n v="12.892799999999998"/>
  </r>
  <r>
    <x v="376"/>
    <x v="2"/>
    <s v="Lancaster"/>
    <x v="24"/>
    <x v="3"/>
    <x v="1"/>
    <x v="6"/>
    <s v="No"/>
    <x v="1"/>
    <n v="30.816000000000003"/>
    <n v="9"/>
    <n v="0.2"/>
    <n v="2.6964000000000006"/>
  </r>
  <r>
    <x v="292"/>
    <x v="1"/>
    <s v="Modesto"/>
    <x v="1"/>
    <x v="1"/>
    <x v="2"/>
    <x v="7"/>
    <s v="No"/>
    <x v="0"/>
    <n v="52.792000000000002"/>
    <n v="1"/>
    <n v="0.2"/>
    <n v="4.6193000000000026"/>
  </r>
  <r>
    <x v="73"/>
    <x v="0"/>
    <s v="Saint Louis"/>
    <x v="25"/>
    <x v="2"/>
    <x v="1"/>
    <x v="9"/>
    <s v="No"/>
    <x v="2"/>
    <n v="83.9"/>
    <n v="10"/>
    <n v="0"/>
    <n v="20.975000000000001"/>
  </r>
  <r>
    <x v="73"/>
    <x v="0"/>
    <s v="Saint Louis"/>
    <x v="25"/>
    <x v="2"/>
    <x v="1"/>
    <x v="10"/>
    <s v="Yes"/>
    <x v="0"/>
    <n v="11.76"/>
    <n v="2"/>
    <n v="0"/>
    <n v="5.7623999999999995"/>
  </r>
  <r>
    <x v="447"/>
    <x v="1"/>
    <s v="Dallas"/>
    <x v="5"/>
    <x v="2"/>
    <x v="1"/>
    <x v="9"/>
    <s v="No"/>
    <x v="0"/>
    <n v="4.9919999999999991"/>
    <n v="3"/>
    <n v="0.8"/>
    <n v="-12.979200000000002"/>
  </r>
  <r>
    <x v="447"/>
    <x v="1"/>
    <s v="Dallas"/>
    <x v="5"/>
    <x v="2"/>
    <x v="1"/>
    <x v="12"/>
    <s v="No"/>
    <x v="1"/>
    <n v="87.92"/>
    <n v="5"/>
    <n v="0.2"/>
    <n v="29.673000000000005"/>
  </r>
  <r>
    <x v="447"/>
    <x v="1"/>
    <s v="Dallas"/>
    <x v="5"/>
    <x v="2"/>
    <x v="0"/>
    <x v="1"/>
    <s v="No"/>
    <x v="0"/>
    <n v="657.93"/>
    <n v="5"/>
    <n v="0.3"/>
    <n v="-93.989999999999952"/>
  </r>
  <r>
    <x v="447"/>
    <x v="1"/>
    <s v="Dallas"/>
    <x v="5"/>
    <x v="2"/>
    <x v="1"/>
    <x v="8"/>
    <s v="No"/>
    <x v="2"/>
    <n v="1.0439999999999998"/>
    <n v="1"/>
    <n v="0.8"/>
    <n v="-1.8270000000000004"/>
  </r>
  <r>
    <x v="760"/>
    <x v="1"/>
    <s v="New York City"/>
    <x v="15"/>
    <x v="3"/>
    <x v="0"/>
    <x v="5"/>
    <s v="Yes"/>
    <x v="0"/>
    <n v="210.68"/>
    <n v="2"/>
    <n v="0"/>
    <n v="50.563199999999995"/>
  </r>
  <r>
    <x v="760"/>
    <x v="1"/>
    <s v="New York City"/>
    <x v="15"/>
    <x v="3"/>
    <x v="1"/>
    <x v="4"/>
    <s v="No"/>
    <x v="0"/>
    <n v="78.8"/>
    <n v="1"/>
    <n v="0"/>
    <n v="1.5760000000000076"/>
  </r>
  <r>
    <x v="760"/>
    <x v="1"/>
    <s v="New York City"/>
    <x v="15"/>
    <x v="3"/>
    <x v="2"/>
    <x v="11"/>
    <s v="No"/>
    <x v="1"/>
    <n v="19.989999999999998"/>
    <n v="1"/>
    <n v="0"/>
    <n v="6.796599999999998"/>
  </r>
  <r>
    <x v="760"/>
    <x v="1"/>
    <s v="New York City"/>
    <x v="15"/>
    <x v="3"/>
    <x v="1"/>
    <x v="4"/>
    <s v="No"/>
    <x v="0"/>
    <n v="772.68"/>
    <n v="4"/>
    <n v="0"/>
    <n v="108.17520000000002"/>
  </r>
  <r>
    <x v="535"/>
    <x v="0"/>
    <s v="San Antonio"/>
    <x v="5"/>
    <x v="2"/>
    <x v="2"/>
    <x v="11"/>
    <s v="No"/>
    <x v="2"/>
    <n v="106.08000000000001"/>
    <n v="6"/>
    <n v="0.2"/>
    <n v="-9.2819999999999965"/>
  </r>
  <r>
    <x v="392"/>
    <x v="0"/>
    <s v="Amarillo"/>
    <x v="5"/>
    <x v="2"/>
    <x v="0"/>
    <x v="5"/>
    <s v="Yes"/>
    <x v="0"/>
    <n v="23.076000000000001"/>
    <n v="3"/>
    <n v="0.6"/>
    <n v="-10.961100000000002"/>
  </r>
  <r>
    <x v="392"/>
    <x v="0"/>
    <s v="Amarillo"/>
    <x v="5"/>
    <x v="2"/>
    <x v="1"/>
    <x v="10"/>
    <s v="No"/>
    <x v="0"/>
    <n v="25.920000000000005"/>
    <n v="5"/>
    <n v="0.2"/>
    <n v="9.0719999999999992"/>
  </r>
  <r>
    <x v="597"/>
    <x v="0"/>
    <s v="Houston"/>
    <x v="5"/>
    <x v="2"/>
    <x v="1"/>
    <x v="10"/>
    <s v="No"/>
    <x v="1"/>
    <n v="47.952000000000005"/>
    <n v="3"/>
    <n v="0.2"/>
    <n v="16.183799999999998"/>
  </r>
  <r>
    <x v="597"/>
    <x v="0"/>
    <s v="Houston"/>
    <x v="5"/>
    <x v="2"/>
    <x v="1"/>
    <x v="8"/>
    <s v="No"/>
    <x v="0"/>
    <n v="0.98399999999999976"/>
    <n v="2"/>
    <n v="0.8"/>
    <n v="-1.476"/>
  </r>
  <r>
    <x v="597"/>
    <x v="0"/>
    <s v="Houston"/>
    <x v="5"/>
    <x v="2"/>
    <x v="0"/>
    <x v="5"/>
    <s v="No"/>
    <x v="2"/>
    <n v="75.384000000000015"/>
    <n v="9"/>
    <n v="0.6"/>
    <n v="-20.730599999999995"/>
  </r>
  <r>
    <x v="597"/>
    <x v="0"/>
    <s v="Houston"/>
    <x v="5"/>
    <x v="2"/>
    <x v="1"/>
    <x v="2"/>
    <s v="Yes"/>
    <x v="0"/>
    <n v="4.6079999999999997"/>
    <n v="2"/>
    <n v="0.2"/>
    <n v="1.6704000000000001"/>
  </r>
  <r>
    <x v="8"/>
    <x v="0"/>
    <s v="Lawrence"/>
    <x v="31"/>
    <x v="3"/>
    <x v="1"/>
    <x v="8"/>
    <s v="No"/>
    <x v="0"/>
    <n v="37.68"/>
    <n v="6"/>
    <n v="0"/>
    <n v="16.955999999999996"/>
  </r>
  <r>
    <x v="667"/>
    <x v="1"/>
    <s v="Columbus"/>
    <x v="32"/>
    <x v="0"/>
    <x v="1"/>
    <x v="9"/>
    <s v="No"/>
    <x v="1"/>
    <n v="41.910000000000004"/>
    <n v="3"/>
    <n v="0"/>
    <n v="10.896600000000003"/>
  </r>
  <r>
    <x v="547"/>
    <x v="0"/>
    <s v="Los Angeles"/>
    <x v="1"/>
    <x v="1"/>
    <x v="0"/>
    <x v="0"/>
    <s v="No"/>
    <x v="0"/>
    <n v="435.99900000000002"/>
    <n v="3"/>
    <n v="0.15"/>
    <n v="5.1293999999999755"/>
  </r>
  <r>
    <x v="698"/>
    <x v="1"/>
    <s v="Seattle"/>
    <x v="4"/>
    <x v="1"/>
    <x v="0"/>
    <x v="1"/>
    <s v="No"/>
    <x v="2"/>
    <n v="388.70400000000006"/>
    <n v="6"/>
    <n v="0.2"/>
    <n v="38.870400000000018"/>
  </r>
  <r>
    <x v="698"/>
    <x v="1"/>
    <s v="Seattle"/>
    <x v="4"/>
    <x v="1"/>
    <x v="1"/>
    <x v="4"/>
    <s v="Yes"/>
    <x v="0"/>
    <n v="572.58000000000004"/>
    <n v="6"/>
    <n v="0"/>
    <n v="34.354799999999955"/>
  </r>
  <r>
    <x v="698"/>
    <x v="1"/>
    <s v="Seattle"/>
    <x v="4"/>
    <x v="1"/>
    <x v="2"/>
    <x v="11"/>
    <s v="No"/>
    <x v="0"/>
    <n v="33.18"/>
    <n v="2"/>
    <n v="0"/>
    <n v="11.613"/>
  </r>
  <r>
    <x v="391"/>
    <x v="2"/>
    <s v="Cambridge"/>
    <x v="31"/>
    <x v="3"/>
    <x v="2"/>
    <x v="11"/>
    <s v="No"/>
    <x v="1"/>
    <n v="63.88"/>
    <n v="4"/>
    <n v="0"/>
    <n v="24.913200000000003"/>
  </r>
  <r>
    <x v="391"/>
    <x v="2"/>
    <s v="Cambridge"/>
    <x v="31"/>
    <x v="3"/>
    <x v="0"/>
    <x v="5"/>
    <s v="No"/>
    <x v="0"/>
    <n v="26.72"/>
    <n v="1"/>
    <n v="0"/>
    <n v="11.756800000000002"/>
  </r>
  <r>
    <x v="770"/>
    <x v="0"/>
    <s v="Salt Lake City"/>
    <x v="7"/>
    <x v="1"/>
    <x v="1"/>
    <x v="8"/>
    <s v="No"/>
    <x v="2"/>
    <n v="295.05599999999998"/>
    <n v="9"/>
    <n v="0.2"/>
    <n v="106.95779999999998"/>
  </r>
  <r>
    <x v="456"/>
    <x v="0"/>
    <s v="New York City"/>
    <x v="15"/>
    <x v="3"/>
    <x v="1"/>
    <x v="9"/>
    <s v="Yes"/>
    <x v="0"/>
    <n v="393.25"/>
    <n v="5"/>
    <n v="0"/>
    <n v="129.77249999999998"/>
  </r>
  <r>
    <x v="129"/>
    <x v="0"/>
    <s v="Cuyahoga Falls"/>
    <x v="24"/>
    <x v="3"/>
    <x v="1"/>
    <x v="8"/>
    <s v="No"/>
    <x v="0"/>
    <n v="2.2140000000000004"/>
    <n v="3"/>
    <n v="0.7"/>
    <n v="-1.4760000000000004"/>
  </r>
  <r>
    <x v="594"/>
    <x v="0"/>
    <s v="Wilmington"/>
    <x v="3"/>
    <x v="0"/>
    <x v="1"/>
    <x v="10"/>
    <s v="No"/>
    <x v="1"/>
    <n v="16.272000000000002"/>
    <n v="3"/>
    <n v="0.2"/>
    <n v="5.2883999999999984"/>
  </r>
  <r>
    <x v="158"/>
    <x v="1"/>
    <s v="New York City"/>
    <x v="15"/>
    <x v="3"/>
    <x v="1"/>
    <x v="9"/>
    <s v="No"/>
    <x v="0"/>
    <n v="706.86"/>
    <n v="7"/>
    <n v="0"/>
    <n v="197.92079999999999"/>
  </r>
  <r>
    <x v="782"/>
    <x v="1"/>
    <s v="Philadelphia"/>
    <x v="9"/>
    <x v="3"/>
    <x v="1"/>
    <x v="8"/>
    <s v="No"/>
    <x v="2"/>
    <n v="5.9700000000000006"/>
    <n v="5"/>
    <n v="0.7"/>
    <n v="-4.577"/>
  </r>
  <r>
    <x v="782"/>
    <x v="1"/>
    <s v="Philadelphia"/>
    <x v="9"/>
    <x v="3"/>
    <x v="0"/>
    <x v="5"/>
    <s v="Yes"/>
    <x v="0"/>
    <n v="21.184000000000001"/>
    <n v="1"/>
    <n v="0.2"/>
    <n v="4.7664"/>
  </r>
  <r>
    <x v="782"/>
    <x v="1"/>
    <s v="Philadelphia"/>
    <x v="9"/>
    <x v="3"/>
    <x v="1"/>
    <x v="9"/>
    <s v="No"/>
    <x v="0"/>
    <n v="41.375999999999998"/>
    <n v="6"/>
    <n v="0.2"/>
    <n v="3.1032000000000011"/>
  </r>
  <r>
    <x v="541"/>
    <x v="1"/>
    <s v="New York City"/>
    <x v="15"/>
    <x v="3"/>
    <x v="1"/>
    <x v="6"/>
    <s v="No"/>
    <x v="1"/>
    <n v="17.940000000000001"/>
    <n v="3"/>
    <n v="0"/>
    <n v="4.4850000000000003"/>
  </r>
  <r>
    <x v="245"/>
    <x v="1"/>
    <s v="Philadelphia"/>
    <x v="9"/>
    <x v="3"/>
    <x v="1"/>
    <x v="8"/>
    <s v="No"/>
    <x v="0"/>
    <n v="2.6550000000000002"/>
    <n v="1"/>
    <n v="0.7"/>
    <n v="-1.8584999999999994"/>
  </r>
  <r>
    <x v="90"/>
    <x v="0"/>
    <s v="Los Angeles"/>
    <x v="1"/>
    <x v="1"/>
    <x v="1"/>
    <x v="4"/>
    <s v="No"/>
    <x v="2"/>
    <n v="892.35"/>
    <n v="5"/>
    <n v="0"/>
    <n v="267.70499999999993"/>
  </r>
  <r>
    <x v="90"/>
    <x v="0"/>
    <s v="Los Angeles"/>
    <x v="1"/>
    <x v="1"/>
    <x v="0"/>
    <x v="0"/>
    <s v="Yes"/>
    <x v="0"/>
    <n v="307.666"/>
    <n v="2"/>
    <n v="0.15"/>
    <n v="28.956799999999973"/>
  </r>
  <r>
    <x v="90"/>
    <x v="0"/>
    <s v="Los Angeles"/>
    <x v="1"/>
    <x v="1"/>
    <x v="1"/>
    <x v="4"/>
    <s v="No"/>
    <x v="0"/>
    <n v="728.82"/>
    <n v="9"/>
    <n v="0"/>
    <n v="29.152799999999971"/>
  </r>
  <r>
    <x v="90"/>
    <x v="0"/>
    <s v="Los Angeles"/>
    <x v="1"/>
    <x v="1"/>
    <x v="1"/>
    <x v="8"/>
    <s v="No"/>
    <x v="1"/>
    <n v="41.36"/>
    <n v="5"/>
    <n v="0.2"/>
    <n v="13.959"/>
  </r>
  <r>
    <x v="90"/>
    <x v="0"/>
    <s v="Los Angeles"/>
    <x v="1"/>
    <x v="1"/>
    <x v="2"/>
    <x v="7"/>
    <s v="No"/>
    <x v="0"/>
    <n v="43.176000000000002"/>
    <n v="3"/>
    <n v="0.2"/>
    <n v="15.111599999999999"/>
  </r>
  <r>
    <x v="90"/>
    <x v="0"/>
    <s v="Los Angeles"/>
    <x v="1"/>
    <x v="1"/>
    <x v="0"/>
    <x v="5"/>
    <s v="No"/>
    <x v="2"/>
    <n v="4.16"/>
    <n v="2"/>
    <n v="0"/>
    <n v="1.7472000000000003"/>
  </r>
  <r>
    <x v="568"/>
    <x v="1"/>
    <s v="Long Beach"/>
    <x v="15"/>
    <x v="3"/>
    <x v="1"/>
    <x v="10"/>
    <s v="Yes"/>
    <x v="0"/>
    <n v="61.4"/>
    <n v="5"/>
    <n v="0"/>
    <n v="28.857999999999997"/>
  </r>
  <r>
    <x v="568"/>
    <x v="1"/>
    <s v="Long Beach"/>
    <x v="15"/>
    <x v="3"/>
    <x v="1"/>
    <x v="8"/>
    <s v="No"/>
    <x v="0"/>
    <n v="24.448"/>
    <n v="2"/>
    <n v="0.2"/>
    <n v="8.8623999999999992"/>
  </r>
  <r>
    <x v="560"/>
    <x v="0"/>
    <s v="Rochester"/>
    <x v="15"/>
    <x v="3"/>
    <x v="2"/>
    <x v="7"/>
    <s v="No"/>
    <x v="1"/>
    <n v="263.95999999999998"/>
    <n v="4"/>
    <n v="0"/>
    <n v="71.269200000000012"/>
  </r>
  <r>
    <x v="560"/>
    <x v="0"/>
    <s v="Rochester"/>
    <x v="15"/>
    <x v="3"/>
    <x v="2"/>
    <x v="7"/>
    <s v="No"/>
    <x v="0"/>
    <n v="359.96999999999997"/>
    <n v="3"/>
    <n v="0"/>
    <n v="100.7916"/>
  </r>
  <r>
    <x v="560"/>
    <x v="0"/>
    <s v="Rochester"/>
    <x v="15"/>
    <x v="3"/>
    <x v="1"/>
    <x v="10"/>
    <s v="No"/>
    <x v="2"/>
    <n v="12.96"/>
    <n v="2"/>
    <n v="0"/>
    <n v="6.2208000000000006"/>
  </r>
  <r>
    <x v="560"/>
    <x v="0"/>
    <s v="Rochester"/>
    <x v="15"/>
    <x v="3"/>
    <x v="1"/>
    <x v="4"/>
    <s v="Yes"/>
    <x v="0"/>
    <n v="116.82"/>
    <n v="3"/>
    <n v="0"/>
    <n v="5.8409999999999869"/>
  </r>
  <r>
    <x v="560"/>
    <x v="0"/>
    <s v="Rochester"/>
    <x v="15"/>
    <x v="3"/>
    <x v="1"/>
    <x v="8"/>
    <s v="No"/>
    <x v="0"/>
    <n v="276.78400000000005"/>
    <n v="2"/>
    <n v="0.2"/>
    <n v="89.954799999999992"/>
  </r>
  <r>
    <x v="374"/>
    <x v="1"/>
    <s v="San Francisco"/>
    <x v="1"/>
    <x v="1"/>
    <x v="2"/>
    <x v="11"/>
    <s v="No"/>
    <x v="1"/>
    <n v="239.96999999999997"/>
    <n v="3"/>
    <n v="0"/>
    <n v="86.389199999999988"/>
  </r>
  <r>
    <x v="374"/>
    <x v="1"/>
    <s v="San Francisco"/>
    <x v="1"/>
    <x v="1"/>
    <x v="0"/>
    <x v="5"/>
    <s v="No"/>
    <x v="0"/>
    <n v="16.02"/>
    <n v="6"/>
    <n v="0"/>
    <n v="6.0876000000000001"/>
  </r>
  <r>
    <x v="49"/>
    <x v="0"/>
    <s v="Huntsville"/>
    <x v="5"/>
    <x v="2"/>
    <x v="1"/>
    <x v="4"/>
    <s v="No"/>
    <x v="2"/>
    <n v="454.56000000000006"/>
    <n v="5"/>
    <n v="0.2"/>
    <n v="-107.95800000000004"/>
  </r>
  <r>
    <x v="49"/>
    <x v="0"/>
    <s v="Huntsville"/>
    <x v="5"/>
    <x v="2"/>
    <x v="0"/>
    <x v="5"/>
    <s v="Yes"/>
    <x v="0"/>
    <n v="141.41999999999999"/>
    <n v="5"/>
    <n v="0.6"/>
    <n v="-187.38150000000002"/>
  </r>
  <r>
    <x v="49"/>
    <x v="0"/>
    <s v="Huntsville"/>
    <x v="5"/>
    <x v="2"/>
    <x v="0"/>
    <x v="1"/>
    <s v="No"/>
    <x v="0"/>
    <n v="310.74399999999997"/>
    <n v="4"/>
    <n v="0.3"/>
    <n v="-26.635199999999998"/>
  </r>
  <r>
    <x v="49"/>
    <x v="0"/>
    <s v="Huntsville"/>
    <x v="5"/>
    <x v="2"/>
    <x v="1"/>
    <x v="6"/>
    <s v="No"/>
    <x v="1"/>
    <n v="12.736000000000001"/>
    <n v="4"/>
    <n v="0.2"/>
    <n v="2.2287999999999988"/>
  </r>
  <r>
    <x v="49"/>
    <x v="0"/>
    <s v="Huntsville"/>
    <x v="5"/>
    <x v="2"/>
    <x v="1"/>
    <x v="8"/>
    <s v="No"/>
    <x v="0"/>
    <n v="6.469999999999998"/>
    <n v="5"/>
    <n v="0.8"/>
    <n v="-9.7050000000000018"/>
  </r>
  <r>
    <x v="49"/>
    <x v="0"/>
    <s v="Huntsville"/>
    <x v="5"/>
    <x v="2"/>
    <x v="1"/>
    <x v="8"/>
    <s v="No"/>
    <x v="2"/>
    <n v="13.747999999999998"/>
    <n v="14"/>
    <n v="0.8"/>
    <n v="-22.684200000000004"/>
  </r>
  <r>
    <x v="49"/>
    <x v="0"/>
    <s v="Huntsville"/>
    <x v="5"/>
    <x v="2"/>
    <x v="1"/>
    <x v="9"/>
    <s v="Yes"/>
    <x v="0"/>
    <n v="15.223999999999997"/>
    <n v="2"/>
    <n v="0.8"/>
    <n v="-38.821200000000012"/>
  </r>
  <r>
    <x v="575"/>
    <x v="1"/>
    <s v="East Point"/>
    <x v="32"/>
    <x v="0"/>
    <x v="0"/>
    <x v="5"/>
    <s v="No"/>
    <x v="0"/>
    <n v="27.42"/>
    <n v="3"/>
    <n v="0"/>
    <n v="9.3227999999999991"/>
  </r>
  <r>
    <x v="575"/>
    <x v="1"/>
    <s v="East Point"/>
    <x v="32"/>
    <x v="0"/>
    <x v="1"/>
    <x v="8"/>
    <s v="No"/>
    <x v="1"/>
    <n v="165.98"/>
    <n v="1"/>
    <n v="0"/>
    <n v="74.690999999999988"/>
  </r>
  <r>
    <x v="575"/>
    <x v="1"/>
    <s v="East Point"/>
    <x v="32"/>
    <x v="0"/>
    <x v="2"/>
    <x v="11"/>
    <s v="No"/>
    <x v="0"/>
    <n v="75"/>
    <n v="3"/>
    <n v="0"/>
    <n v="18"/>
  </r>
  <r>
    <x v="402"/>
    <x v="2"/>
    <s v="New York City"/>
    <x v="15"/>
    <x v="3"/>
    <x v="1"/>
    <x v="8"/>
    <s v="No"/>
    <x v="2"/>
    <n v="134.27200000000002"/>
    <n v="8"/>
    <n v="0.2"/>
    <n v="46.99519999999999"/>
  </r>
  <r>
    <x v="120"/>
    <x v="1"/>
    <s v="Springfield"/>
    <x v="21"/>
    <x v="1"/>
    <x v="1"/>
    <x v="2"/>
    <s v="Yes"/>
    <x v="0"/>
    <n v="146.54400000000001"/>
    <n v="6"/>
    <n v="0.2"/>
    <n v="47.626799999999996"/>
  </r>
  <r>
    <x v="120"/>
    <x v="1"/>
    <s v="Springfield"/>
    <x v="21"/>
    <x v="1"/>
    <x v="1"/>
    <x v="10"/>
    <s v="No"/>
    <x v="0"/>
    <n v="131.904"/>
    <n v="3"/>
    <n v="0.2"/>
    <n v="47.815200000000004"/>
  </r>
  <r>
    <x v="120"/>
    <x v="1"/>
    <s v="Springfield"/>
    <x v="21"/>
    <x v="1"/>
    <x v="1"/>
    <x v="9"/>
    <s v="No"/>
    <x v="1"/>
    <n v="203.88000000000002"/>
    <n v="5"/>
    <n v="0.2"/>
    <n v="20.387999999999998"/>
  </r>
  <r>
    <x v="120"/>
    <x v="1"/>
    <s v="Springfield"/>
    <x v="21"/>
    <x v="1"/>
    <x v="1"/>
    <x v="8"/>
    <s v="No"/>
    <x v="0"/>
    <n v="14.301000000000002"/>
    <n v="7"/>
    <n v="0.7"/>
    <n v="-10.487400000000001"/>
  </r>
  <r>
    <x v="120"/>
    <x v="1"/>
    <s v="Springfield"/>
    <x v="21"/>
    <x v="1"/>
    <x v="1"/>
    <x v="4"/>
    <s v="No"/>
    <x v="2"/>
    <n v="718.6400000000001"/>
    <n v="10"/>
    <n v="0.2"/>
    <n v="-161.69400000000005"/>
  </r>
  <r>
    <x v="784"/>
    <x v="2"/>
    <s v="Arlington"/>
    <x v="17"/>
    <x v="0"/>
    <x v="0"/>
    <x v="5"/>
    <s v="Yes"/>
    <x v="0"/>
    <n v="61.1"/>
    <n v="5"/>
    <n v="0"/>
    <n v="18.329999999999991"/>
  </r>
  <r>
    <x v="691"/>
    <x v="0"/>
    <s v="Wilmington"/>
    <x v="3"/>
    <x v="0"/>
    <x v="1"/>
    <x v="9"/>
    <s v="No"/>
    <x v="0"/>
    <n v="28.08"/>
    <n v="3"/>
    <n v="0.2"/>
    <n v="5.2650000000000006"/>
  </r>
  <r>
    <x v="678"/>
    <x v="1"/>
    <s v="Yuma"/>
    <x v="16"/>
    <x v="1"/>
    <x v="1"/>
    <x v="6"/>
    <s v="No"/>
    <x v="1"/>
    <n v="10.496"/>
    <n v="4"/>
    <n v="0.2"/>
    <n v="1.1807999999999983"/>
  </r>
  <r>
    <x v="160"/>
    <x v="0"/>
    <s v="San Bernardino"/>
    <x v="1"/>
    <x v="1"/>
    <x v="1"/>
    <x v="8"/>
    <s v="No"/>
    <x v="0"/>
    <n v="39.92"/>
    <n v="2"/>
    <n v="0.2"/>
    <n v="12.973999999999997"/>
  </r>
  <r>
    <x v="374"/>
    <x v="1"/>
    <s v="Baltimore"/>
    <x v="39"/>
    <x v="3"/>
    <x v="1"/>
    <x v="9"/>
    <s v="No"/>
    <x v="2"/>
    <n v="77.58"/>
    <n v="9"/>
    <n v="0"/>
    <n v="20.1708"/>
  </r>
  <r>
    <x v="357"/>
    <x v="2"/>
    <s v="Seattle"/>
    <x v="4"/>
    <x v="1"/>
    <x v="1"/>
    <x v="4"/>
    <s v="Yes"/>
    <x v="0"/>
    <n v="269.35999999999996"/>
    <n v="7"/>
    <n v="0"/>
    <n v="70.033599999999993"/>
  </r>
  <r>
    <x v="363"/>
    <x v="0"/>
    <s v="San Francisco"/>
    <x v="1"/>
    <x v="1"/>
    <x v="1"/>
    <x v="2"/>
    <s v="No"/>
    <x v="0"/>
    <n v="5.76"/>
    <n v="2"/>
    <n v="0"/>
    <n v="2.8224"/>
  </r>
  <r>
    <x v="676"/>
    <x v="2"/>
    <s v="New York City"/>
    <x v="15"/>
    <x v="3"/>
    <x v="1"/>
    <x v="6"/>
    <s v="No"/>
    <x v="1"/>
    <n v="109.9"/>
    <n v="5"/>
    <n v="0"/>
    <n v="32.97"/>
  </r>
  <r>
    <x v="589"/>
    <x v="0"/>
    <s v="Seattle"/>
    <x v="4"/>
    <x v="1"/>
    <x v="0"/>
    <x v="5"/>
    <s v="No"/>
    <x v="0"/>
    <n v="23.88"/>
    <n v="3"/>
    <n v="0"/>
    <n v="10.507200000000001"/>
  </r>
  <r>
    <x v="589"/>
    <x v="0"/>
    <s v="Seattle"/>
    <x v="4"/>
    <x v="1"/>
    <x v="1"/>
    <x v="10"/>
    <s v="No"/>
    <x v="2"/>
    <n v="26.2"/>
    <n v="4"/>
    <n v="0"/>
    <n v="12.052"/>
  </r>
  <r>
    <x v="589"/>
    <x v="0"/>
    <s v="Seattle"/>
    <x v="4"/>
    <x v="1"/>
    <x v="1"/>
    <x v="10"/>
    <s v="Yes"/>
    <x v="0"/>
    <n v="12.96"/>
    <n v="2"/>
    <n v="0"/>
    <n v="6.2208000000000006"/>
  </r>
  <r>
    <x v="589"/>
    <x v="0"/>
    <s v="Seattle"/>
    <x v="4"/>
    <x v="1"/>
    <x v="2"/>
    <x v="11"/>
    <s v="No"/>
    <x v="0"/>
    <n v="234.95000000000002"/>
    <n v="5"/>
    <n v="0"/>
    <n v="32.893000000000008"/>
  </r>
  <r>
    <x v="603"/>
    <x v="0"/>
    <s v="Albuquerque"/>
    <x v="27"/>
    <x v="1"/>
    <x v="1"/>
    <x v="4"/>
    <s v="No"/>
    <x v="1"/>
    <n v="118.25"/>
    <n v="5"/>
    <n v="0"/>
    <n v="34.292499999999997"/>
  </r>
  <r>
    <x v="603"/>
    <x v="0"/>
    <s v="Albuquerque"/>
    <x v="27"/>
    <x v="1"/>
    <x v="1"/>
    <x v="10"/>
    <s v="No"/>
    <x v="0"/>
    <n v="4.28"/>
    <n v="1"/>
    <n v="0"/>
    <n v="1.9259999999999997"/>
  </r>
  <r>
    <x v="563"/>
    <x v="2"/>
    <s v="Los Angeles"/>
    <x v="1"/>
    <x v="1"/>
    <x v="2"/>
    <x v="11"/>
    <s v="No"/>
    <x v="2"/>
    <n v="26.849999999999998"/>
    <n v="3"/>
    <n v="0"/>
    <n v="5.101499999999997"/>
  </r>
  <r>
    <x v="563"/>
    <x v="2"/>
    <s v="Los Angeles"/>
    <x v="1"/>
    <x v="1"/>
    <x v="2"/>
    <x v="15"/>
    <s v="Yes"/>
    <x v="0"/>
    <n v="3357.6000000000004"/>
    <n v="3"/>
    <n v="0.2"/>
    <n v="377.72999999999956"/>
  </r>
  <r>
    <x v="766"/>
    <x v="0"/>
    <s v="Los Angeles"/>
    <x v="1"/>
    <x v="1"/>
    <x v="1"/>
    <x v="2"/>
    <s v="No"/>
    <x v="0"/>
    <n v="8.26"/>
    <n v="2"/>
    <n v="0"/>
    <n v="3.7995999999999999"/>
  </r>
  <r>
    <x v="766"/>
    <x v="0"/>
    <s v="Los Angeles"/>
    <x v="1"/>
    <x v="1"/>
    <x v="2"/>
    <x v="15"/>
    <s v="No"/>
    <x v="1"/>
    <n v="2973.32"/>
    <n v="7"/>
    <n v="0.2"/>
    <n v="334.49849999999958"/>
  </r>
  <r>
    <x v="766"/>
    <x v="0"/>
    <s v="Los Angeles"/>
    <x v="1"/>
    <x v="1"/>
    <x v="1"/>
    <x v="4"/>
    <s v="No"/>
    <x v="0"/>
    <n v="104.79"/>
    <n v="7"/>
    <n v="0"/>
    <n v="29.341200000000008"/>
  </r>
  <r>
    <x v="766"/>
    <x v="0"/>
    <s v="Los Angeles"/>
    <x v="1"/>
    <x v="1"/>
    <x v="2"/>
    <x v="7"/>
    <s v="No"/>
    <x v="2"/>
    <n v="775.72800000000007"/>
    <n v="6"/>
    <n v="0.2"/>
    <n v="58.179600000000022"/>
  </r>
  <r>
    <x v="736"/>
    <x v="2"/>
    <s v="Houston"/>
    <x v="5"/>
    <x v="2"/>
    <x v="0"/>
    <x v="0"/>
    <s v="Yes"/>
    <x v="0"/>
    <n v="89.066399999999987"/>
    <n v="1"/>
    <n v="0.32"/>
    <n v="-17.027400000000007"/>
  </r>
  <r>
    <x v="736"/>
    <x v="2"/>
    <s v="Houston"/>
    <x v="5"/>
    <x v="2"/>
    <x v="1"/>
    <x v="6"/>
    <s v="No"/>
    <x v="0"/>
    <n v="175.44"/>
    <n v="6"/>
    <n v="0.2"/>
    <n v="52.632000000000005"/>
  </r>
  <r>
    <x v="736"/>
    <x v="2"/>
    <s v="Houston"/>
    <x v="5"/>
    <x v="2"/>
    <x v="2"/>
    <x v="7"/>
    <s v="No"/>
    <x v="1"/>
    <n v="438.33600000000001"/>
    <n v="4"/>
    <n v="0.2"/>
    <n v="-87.667200000000037"/>
  </r>
  <r>
    <x v="283"/>
    <x v="0"/>
    <s v="Philadelphia"/>
    <x v="9"/>
    <x v="3"/>
    <x v="0"/>
    <x v="1"/>
    <s v="No"/>
    <x v="0"/>
    <n v="215.54400000000001"/>
    <n v="4"/>
    <n v="0.3"/>
    <n v="-58.504800000000017"/>
  </r>
  <r>
    <x v="709"/>
    <x v="0"/>
    <s v="Chicago"/>
    <x v="10"/>
    <x v="2"/>
    <x v="1"/>
    <x v="12"/>
    <s v="No"/>
    <x v="2"/>
    <n v="55.584000000000003"/>
    <n v="6"/>
    <n v="0.2"/>
    <n v="20.844000000000001"/>
  </r>
  <r>
    <x v="709"/>
    <x v="0"/>
    <s v="Chicago"/>
    <x v="10"/>
    <x v="2"/>
    <x v="0"/>
    <x v="1"/>
    <s v="Yes"/>
    <x v="0"/>
    <n v="127.38599999999998"/>
    <n v="2"/>
    <n v="0.3"/>
    <n v="-25.477199999999982"/>
  </r>
  <r>
    <x v="622"/>
    <x v="0"/>
    <s v="San Angelo"/>
    <x v="5"/>
    <x v="2"/>
    <x v="0"/>
    <x v="1"/>
    <s v="No"/>
    <x v="0"/>
    <n v="248.43"/>
    <n v="5"/>
    <n v="0.3"/>
    <n v="-17.744999999999976"/>
  </r>
  <r>
    <x v="622"/>
    <x v="0"/>
    <s v="San Angelo"/>
    <x v="5"/>
    <x v="2"/>
    <x v="1"/>
    <x v="9"/>
    <s v="No"/>
    <x v="1"/>
    <n v="11.647999999999998"/>
    <n v="4"/>
    <n v="0.8"/>
    <n v="-30.867200000000004"/>
  </r>
  <r>
    <x v="622"/>
    <x v="0"/>
    <s v="San Angelo"/>
    <x v="5"/>
    <x v="2"/>
    <x v="0"/>
    <x v="1"/>
    <s v="No"/>
    <x v="0"/>
    <n v="85.245999999999995"/>
    <n v="2"/>
    <n v="0.3"/>
    <n v="-1.217800000000004"/>
  </r>
  <r>
    <x v="429"/>
    <x v="1"/>
    <s v="Pasadena"/>
    <x v="5"/>
    <x v="2"/>
    <x v="1"/>
    <x v="6"/>
    <s v="No"/>
    <x v="2"/>
    <n v="20.64"/>
    <n v="5"/>
    <n v="0.2"/>
    <n v="2.3219999999999974"/>
  </r>
  <r>
    <x v="459"/>
    <x v="1"/>
    <s v="Los Angeles"/>
    <x v="1"/>
    <x v="1"/>
    <x v="0"/>
    <x v="5"/>
    <s v="Yes"/>
    <x v="0"/>
    <n v="148.02000000000001"/>
    <n v="3"/>
    <n v="0"/>
    <n v="41.445600000000013"/>
  </r>
  <r>
    <x v="410"/>
    <x v="1"/>
    <s v="Garden City"/>
    <x v="41"/>
    <x v="2"/>
    <x v="1"/>
    <x v="4"/>
    <s v="No"/>
    <x v="0"/>
    <n v="33.29"/>
    <n v="1"/>
    <n v="0"/>
    <n v="7.9895999999999994"/>
  </r>
  <r>
    <x v="627"/>
    <x v="0"/>
    <s v="Los Angeles"/>
    <x v="1"/>
    <x v="1"/>
    <x v="1"/>
    <x v="10"/>
    <s v="No"/>
    <x v="1"/>
    <n v="204.95000000000002"/>
    <n v="5"/>
    <n v="0"/>
    <n v="100.4255"/>
  </r>
  <r>
    <x v="518"/>
    <x v="0"/>
    <s v="Chicago"/>
    <x v="10"/>
    <x v="2"/>
    <x v="0"/>
    <x v="1"/>
    <s v="No"/>
    <x v="0"/>
    <n v="526.34399999999994"/>
    <n v="4"/>
    <n v="0.3"/>
    <n v="-75.191999999999979"/>
  </r>
  <r>
    <x v="221"/>
    <x v="0"/>
    <s v="San Francisco"/>
    <x v="1"/>
    <x v="1"/>
    <x v="0"/>
    <x v="5"/>
    <s v="No"/>
    <x v="2"/>
    <n v="41.96"/>
    <n v="2"/>
    <n v="0"/>
    <n v="10.909600000000001"/>
  </r>
  <r>
    <x v="221"/>
    <x v="0"/>
    <s v="San Francisco"/>
    <x v="1"/>
    <x v="1"/>
    <x v="0"/>
    <x v="1"/>
    <s v="Yes"/>
    <x v="0"/>
    <n v="451.15199999999993"/>
    <n v="3"/>
    <n v="0.2"/>
    <n v="0"/>
  </r>
  <r>
    <x v="221"/>
    <x v="0"/>
    <s v="San Francisco"/>
    <x v="1"/>
    <x v="1"/>
    <x v="1"/>
    <x v="8"/>
    <s v="No"/>
    <x v="0"/>
    <n v="31.504000000000005"/>
    <n v="11"/>
    <n v="0.2"/>
    <n v="11.026399999999999"/>
  </r>
  <r>
    <x v="224"/>
    <x v="0"/>
    <s v="Philadelphia"/>
    <x v="9"/>
    <x v="3"/>
    <x v="1"/>
    <x v="12"/>
    <s v="No"/>
    <x v="1"/>
    <n v="30.672000000000001"/>
    <n v="3"/>
    <n v="0.2"/>
    <n v="9.5850000000000009"/>
  </r>
  <r>
    <x v="224"/>
    <x v="0"/>
    <s v="Philadelphia"/>
    <x v="9"/>
    <x v="3"/>
    <x v="2"/>
    <x v="16"/>
    <s v="No"/>
    <x v="0"/>
    <n v="1079.9759999999999"/>
    <n v="4"/>
    <n v="0.4"/>
    <n v="125.99719999999991"/>
  </r>
  <r>
    <x v="350"/>
    <x v="0"/>
    <s v="Modesto"/>
    <x v="1"/>
    <x v="1"/>
    <x v="0"/>
    <x v="1"/>
    <s v="No"/>
    <x v="2"/>
    <n v="161.56800000000001"/>
    <n v="2"/>
    <n v="0.2"/>
    <n v="-28.274400000000021"/>
  </r>
  <r>
    <x v="772"/>
    <x v="0"/>
    <s v="Houston"/>
    <x v="5"/>
    <x v="2"/>
    <x v="1"/>
    <x v="8"/>
    <s v="Yes"/>
    <x v="0"/>
    <n v="2.9339999999999993"/>
    <n v="3"/>
    <n v="0.8"/>
    <n v="-4.9878000000000018"/>
  </r>
  <r>
    <x v="772"/>
    <x v="0"/>
    <s v="Houston"/>
    <x v="5"/>
    <x v="2"/>
    <x v="2"/>
    <x v="11"/>
    <s v="No"/>
    <x v="0"/>
    <n v="18.528000000000002"/>
    <n v="2"/>
    <n v="0.2"/>
    <n v="4.4004000000000003"/>
  </r>
  <r>
    <x v="772"/>
    <x v="0"/>
    <s v="Houston"/>
    <x v="5"/>
    <x v="2"/>
    <x v="1"/>
    <x v="4"/>
    <s v="No"/>
    <x v="1"/>
    <n v="670.75200000000007"/>
    <n v="3"/>
    <n v="0.2"/>
    <n v="-125.76600000000005"/>
  </r>
  <r>
    <x v="24"/>
    <x v="0"/>
    <s v="Chicago"/>
    <x v="10"/>
    <x v="2"/>
    <x v="0"/>
    <x v="5"/>
    <s v="No"/>
    <x v="0"/>
    <n v="64.959999999999994"/>
    <n v="5"/>
    <n v="0.6"/>
    <n v="-43.847999999999985"/>
  </r>
  <r>
    <x v="63"/>
    <x v="1"/>
    <s v="Riverside"/>
    <x v="1"/>
    <x v="1"/>
    <x v="2"/>
    <x v="11"/>
    <s v="No"/>
    <x v="2"/>
    <n v="41.94"/>
    <n v="2"/>
    <n v="0"/>
    <n v="15.098399999999998"/>
  </r>
  <r>
    <x v="63"/>
    <x v="1"/>
    <s v="Riverside"/>
    <x v="1"/>
    <x v="1"/>
    <x v="1"/>
    <x v="10"/>
    <s v="Yes"/>
    <x v="0"/>
    <n v="11.96"/>
    <n v="2"/>
    <n v="0"/>
    <n v="5.8604000000000003"/>
  </r>
  <r>
    <x v="63"/>
    <x v="1"/>
    <s v="Riverside"/>
    <x v="1"/>
    <x v="1"/>
    <x v="1"/>
    <x v="6"/>
    <s v="No"/>
    <x v="0"/>
    <n v="13.12"/>
    <n v="4"/>
    <n v="0"/>
    <n v="3.8047999999999984"/>
  </r>
  <r>
    <x v="63"/>
    <x v="1"/>
    <s v="Riverside"/>
    <x v="1"/>
    <x v="1"/>
    <x v="1"/>
    <x v="4"/>
    <s v="No"/>
    <x v="1"/>
    <n v="535.41"/>
    <n v="3"/>
    <n v="0"/>
    <n v="160.62299999999993"/>
  </r>
  <r>
    <x v="16"/>
    <x v="1"/>
    <s v="Dallas"/>
    <x v="5"/>
    <x v="2"/>
    <x v="0"/>
    <x v="5"/>
    <s v="No"/>
    <x v="0"/>
    <n v="72.78"/>
    <n v="3"/>
    <n v="0.6"/>
    <n v="-70.960499999999996"/>
  </r>
  <r>
    <x v="361"/>
    <x v="0"/>
    <s v="Los Angeles"/>
    <x v="1"/>
    <x v="1"/>
    <x v="1"/>
    <x v="10"/>
    <s v="No"/>
    <x v="2"/>
    <n v="36.839999999999996"/>
    <n v="3"/>
    <n v="0"/>
    <n v="17.314799999999998"/>
  </r>
  <r>
    <x v="361"/>
    <x v="0"/>
    <s v="Los Angeles"/>
    <x v="1"/>
    <x v="1"/>
    <x v="1"/>
    <x v="2"/>
    <s v="Yes"/>
    <x v="0"/>
    <n v="87.71"/>
    <n v="7"/>
    <n v="0"/>
    <n v="41.223699999999994"/>
  </r>
  <r>
    <x v="703"/>
    <x v="1"/>
    <s v="Lakeland"/>
    <x v="2"/>
    <x v="0"/>
    <x v="0"/>
    <x v="3"/>
    <s v="No"/>
    <x v="0"/>
    <n v="562.29250000000013"/>
    <n v="7"/>
    <n v="0.45"/>
    <n v="-255.58750000000009"/>
  </r>
  <r>
    <x v="682"/>
    <x v="2"/>
    <s v="New York City"/>
    <x v="15"/>
    <x v="3"/>
    <x v="0"/>
    <x v="5"/>
    <s v="No"/>
    <x v="1"/>
    <n v="56.52"/>
    <n v="9"/>
    <n v="0"/>
    <n v="21.477600000000002"/>
  </r>
  <r>
    <x v="71"/>
    <x v="2"/>
    <s v="Philadelphia"/>
    <x v="9"/>
    <x v="3"/>
    <x v="1"/>
    <x v="6"/>
    <s v="No"/>
    <x v="0"/>
    <n v="11.264000000000001"/>
    <n v="8"/>
    <n v="0.2"/>
    <n v="1.2671999999999994"/>
  </r>
  <r>
    <x v="71"/>
    <x v="2"/>
    <s v="Philadelphia"/>
    <x v="9"/>
    <x v="3"/>
    <x v="1"/>
    <x v="4"/>
    <s v="No"/>
    <x v="2"/>
    <n v="284.08000000000004"/>
    <n v="10"/>
    <n v="0.2"/>
    <n v="24.856999999999999"/>
  </r>
  <r>
    <x v="71"/>
    <x v="2"/>
    <s v="Philadelphia"/>
    <x v="9"/>
    <x v="3"/>
    <x v="1"/>
    <x v="10"/>
    <s v="Yes"/>
    <x v="0"/>
    <n v="18.496000000000002"/>
    <n v="4"/>
    <n v="0.2"/>
    <n v="6.7048000000000005"/>
  </r>
  <r>
    <x v="616"/>
    <x v="0"/>
    <s v="San Diego"/>
    <x v="1"/>
    <x v="1"/>
    <x v="1"/>
    <x v="2"/>
    <s v="No"/>
    <x v="0"/>
    <n v="14.73"/>
    <n v="3"/>
    <n v="0"/>
    <n v="7.2176999999999998"/>
  </r>
  <r>
    <x v="616"/>
    <x v="0"/>
    <s v="San Diego"/>
    <x v="1"/>
    <x v="1"/>
    <x v="1"/>
    <x v="4"/>
    <s v="No"/>
    <x v="1"/>
    <n v="186.54"/>
    <n v="3"/>
    <n v="0"/>
    <n v="50.365800000000007"/>
  </r>
  <r>
    <x v="616"/>
    <x v="0"/>
    <s v="San Diego"/>
    <x v="1"/>
    <x v="1"/>
    <x v="0"/>
    <x v="3"/>
    <s v="No"/>
    <x v="0"/>
    <n v="557.72799999999995"/>
    <n v="4"/>
    <n v="0.2"/>
    <n v="6.9715999999999951"/>
  </r>
  <r>
    <x v="616"/>
    <x v="0"/>
    <s v="San Diego"/>
    <x v="1"/>
    <x v="1"/>
    <x v="2"/>
    <x v="7"/>
    <s v="No"/>
    <x v="2"/>
    <n v="159.96800000000002"/>
    <n v="4"/>
    <n v="0.2"/>
    <n v="-31.993600000000029"/>
  </r>
  <r>
    <x v="476"/>
    <x v="0"/>
    <s v="Lawton"/>
    <x v="26"/>
    <x v="2"/>
    <x v="1"/>
    <x v="9"/>
    <s v="Yes"/>
    <x v="0"/>
    <n v="471.90000000000003"/>
    <n v="6"/>
    <n v="0"/>
    <n v="155.72699999999998"/>
  </r>
  <r>
    <x v="476"/>
    <x v="0"/>
    <s v="Lawton"/>
    <x v="26"/>
    <x v="2"/>
    <x v="1"/>
    <x v="6"/>
    <s v="No"/>
    <x v="0"/>
    <n v="3.52"/>
    <n v="2"/>
    <n v="0"/>
    <n v="1.6896"/>
  </r>
  <r>
    <x v="165"/>
    <x v="0"/>
    <s v="Salem"/>
    <x v="17"/>
    <x v="0"/>
    <x v="1"/>
    <x v="10"/>
    <s v="No"/>
    <x v="1"/>
    <n v="49.12"/>
    <n v="4"/>
    <n v="0"/>
    <n v="23.086399999999998"/>
  </r>
  <r>
    <x v="670"/>
    <x v="2"/>
    <s v="Santa Ana"/>
    <x v="1"/>
    <x v="1"/>
    <x v="1"/>
    <x v="2"/>
    <s v="No"/>
    <x v="0"/>
    <n v="20.16"/>
    <n v="7"/>
    <n v="0"/>
    <n v="9.8783999999999992"/>
  </r>
  <r>
    <x v="662"/>
    <x v="1"/>
    <s v="Rapid City"/>
    <x v="44"/>
    <x v="2"/>
    <x v="1"/>
    <x v="8"/>
    <s v="No"/>
    <x v="2"/>
    <n v="10.68"/>
    <n v="2"/>
    <n v="0"/>
    <n v="5.0195999999999996"/>
  </r>
  <r>
    <x v="662"/>
    <x v="1"/>
    <s v="Rapid City"/>
    <x v="44"/>
    <x v="2"/>
    <x v="0"/>
    <x v="0"/>
    <s v="Yes"/>
    <x v="0"/>
    <n v="141.96"/>
    <n v="2"/>
    <n v="0"/>
    <n v="39.748800000000003"/>
  </r>
  <r>
    <x v="181"/>
    <x v="0"/>
    <s v="Seattle"/>
    <x v="4"/>
    <x v="1"/>
    <x v="1"/>
    <x v="4"/>
    <s v="No"/>
    <x v="0"/>
    <n v="32.479999999999997"/>
    <n v="2"/>
    <n v="0"/>
    <n v="4.8719999999999999"/>
  </r>
  <r>
    <x v="181"/>
    <x v="0"/>
    <s v="Seattle"/>
    <x v="4"/>
    <x v="1"/>
    <x v="1"/>
    <x v="10"/>
    <s v="No"/>
    <x v="1"/>
    <n v="20.04"/>
    <n v="3"/>
    <n v="0"/>
    <n v="9.6191999999999993"/>
  </r>
  <r>
    <x v="181"/>
    <x v="0"/>
    <s v="Seattle"/>
    <x v="4"/>
    <x v="1"/>
    <x v="2"/>
    <x v="16"/>
    <s v="No"/>
    <x v="0"/>
    <n v="13999.96"/>
    <n v="4"/>
    <n v="0"/>
    <n v="6719.9807999999994"/>
  </r>
  <r>
    <x v="742"/>
    <x v="0"/>
    <s v="Middletown"/>
    <x v="29"/>
    <x v="3"/>
    <x v="2"/>
    <x v="11"/>
    <s v="No"/>
    <x v="2"/>
    <n v="238"/>
    <n v="2"/>
    <n v="0"/>
    <n v="38.080000000000013"/>
  </r>
  <r>
    <x v="742"/>
    <x v="0"/>
    <s v="Middletown"/>
    <x v="29"/>
    <x v="3"/>
    <x v="1"/>
    <x v="10"/>
    <s v="Yes"/>
    <x v="0"/>
    <n v="61.96"/>
    <n v="2"/>
    <n v="0"/>
    <n v="27.881999999999998"/>
  </r>
  <r>
    <x v="234"/>
    <x v="0"/>
    <s v="Baltimore"/>
    <x v="39"/>
    <x v="3"/>
    <x v="0"/>
    <x v="3"/>
    <s v="No"/>
    <x v="0"/>
    <n v="239.37199999999996"/>
    <n v="2"/>
    <n v="0.3"/>
    <n v="-23.93719999999999"/>
  </r>
  <r>
    <x v="310"/>
    <x v="0"/>
    <s v="San Diego"/>
    <x v="1"/>
    <x v="1"/>
    <x v="2"/>
    <x v="11"/>
    <s v="No"/>
    <x v="1"/>
    <n v="595"/>
    <n v="5"/>
    <n v="0"/>
    <n v="95.200000000000031"/>
  </r>
  <r>
    <x v="208"/>
    <x v="1"/>
    <s v="Odessa"/>
    <x v="5"/>
    <x v="2"/>
    <x v="1"/>
    <x v="10"/>
    <s v="No"/>
    <x v="0"/>
    <n v="16.032"/>
    <n v="3"/>
    <n v="0.2"/>
    <n v="5.6111999999999993"/>
  </r>
  <r>
    <x v="46"/>
    <x v="2"/>
    <s v="Milford"/>
    <x v="29"/>
    <x v="3"/>
    <x v="2"/>
    <x v="11"/>
    <s v="No"/>
    <x v="2"/>
    <n v="199.75"/>
    <n v="5"/>
    <n v="0"/>
    <n v="87.890000000000015"/>
  </r>
  <r>
    <x v="479"/>
    <x v="0"/>
    <s v="Belleville"/>
    <x v="30"/>
    <x v="3"/>
    <x v="0"/>
    <x v="1"/>
    <s v="Yes"/>
    <x v="0"/>
    <n v="227.96"/>
    <n v="2"/>
    <n v="0"/>
    <n v="36.473600000000005"/>
  </r>
  <r>
    <x v="370"/>
    <x v="0"/>
    <s v="New York City"/>
    <x v="15"/>
    <x v="3"/>
    <x v="1"/>
    <x v="9"/>
    <s v="No"/>
    <x v="0"/>
    <n v="293.52"/>
    <n v="6"/>
    <n v="0"/>
    <n v="76.315200000000004"/>
  </r>
  <r>
    <x v="370"/>
    <x v="0"/>
    <s v="New York City"/>
    <x v="15"/>
    <x v="3"/>
    <x v="2"/>
    <x v="7"/>
    <s v="No"/>
    <x v="1"/>
    <n v="307.98"/>
    <n v="2"/>
    <n v="0"/>
    <n v="89.314199999999971"/>
  </r>
  <r>
    <x v="299"/>
    <x v="0"/>
    <s v="San Diego"/>
    <x v="1"/>
    <x v="1"/>
    <x v="0"/>
    <x v="5"/>
    <s v="No"/>
    <x v="0"/>
    <n v="96.960000000000008"/>
    <n v="6"/>
    <n v="0"/>
    <n v="33.935999999999993"/>
  </r>
  <r>
    <x v="299"/>
    <x v="0"/>
    <s v="San Diego"/>
    <x v="1"/>
    <x v="1"/>
    <x v="1"/>
    <x v="8"/>
    <s v="No"/>
    <x v="2"/>
    <n v="117.48800000000001"/>
    <n v="7"/>
    <n v="0.2"/>
    <n v="41.120799999999988"/>
  </r>
  <r>
    <x v="299"/>
    <x v="0"/>
    <s v="San Diego"/>
    <x v="1"/>
    <x v="1"/>
    <x v="1"/>
    <x v="8"/>
    <s v="Yes"/>
    <x v="0"/>
    <n v="11.952000000000002"/>
    <n v="3"/>
    <n v="0.2"/>
    <n v="4.1832000000000003"/>
  </r>
  <r>
    <x v="299"/>
    <x v="0"/>
    <s v="San Diego"/>
    <x v="1"/>
    <x v="1"/>
    <x v="0"/>
    <x v="0"/>
    <s v="No"/>
    <x v="0"/>
    <n v="512.49900000000002"/>
    <n v="3"/>
    <n v="0.15"/>
    <n v="-30.147000000000048"/>
  </r>
  <r>
    <x v="706"/>
    <x v="1"/>
    <s v="San Francisco"/>
    <x v="1"/>
    <x v="1"/>
    <x v="0"/>
    <x v="3"/>
    <s v="No"/>
    <x v="1"/>
    <n v="863.12800000000004"/>
    <n v="7"/>
    <n v="0.2"/>
    <n v="-32.367300000000085"/>
  </r>
  <r>
    <x v="144"/>
    <x v="2"/>
    <s v="Seattle"/>
    <x v="4"/>
    <x v="1"/>
    <x v="0"/>
    <x v="3"/>
    <s v="No"/>
    <x v="0"/>
    <n v="2036.8600000000001"/>
    <n v="7"/>
    <n v="0"/>
    <n v="366.63479999999993"/>
  </r>
  <r>
    <x v="144"/>
    <x v="2"/>
    <s v="Seattle"/>
    <x v="4"/>
    <x v="1"/>
    <x v="0"/>
    <x v="1"/>
    <s v="No"/>
    <x v="2"/>
    <n v="449.56800000000004"/>
    <n v="2"/>
    <n v="0.2"/>
    <n v="-73.054800000000071"/>
  </r>
  <r>
    <x v="144"/>
    <x v="2"/>
    <s v="Seattle"/>
    <x v="4"/>
    <x v="1"/>
    <x v="2"/>
    <x v="11"/>
    <s v="Yes"/>
    <x v="0"/>
    <n v="108.96000000000001"/>
    <n v="3"/>
    <n v="0"/>
    <n v="32.687999999999988"/>
  </r>
  <r>
    <x v="248"/>
    <x v="0"/>
    <s v="Jackson"/>
    <x v="35"/>
    <x v="0"/>
    <x v="1"/>
    <x v="6"/>
    <s v="No"/>
    <x v="0"/>
    <n v="264.18"/>
    <n v="7"/>
    <n v="0"/>
    <n v="68.686800000000005"/>
  </r>
  <r>
    <x v="689"/>
    <x v="2"/>
    <s v="Los Angeles"/>
    <x v="1"/>
    <x v="1"/>
    <x v="1"/>
    <x v="2"/>
    <s v="No"/>
    <x v="1"/>
    <n v="2.88"/>
    <n v="1"/>
    <n v="0"/>
    <n v="1.4112"/>
  </r>
  <r>
    <x v="689"/>
    <x v="2"/>
    <s v="Los Angeles"/>
    <x v="1"/>
    <x v="1"/>
    <x v="1"/>
    <x v="8"/>
    <s v="No"/>
    <x v="0"/>
    <n v="41.904000000000003"/>
    <n v="6"/>
    <n v="0.2"/>
    <n v="14.142599999999996"/>
  </r>
  <r>
    <x v="689"/>
    <x v="2"/>
    <s v="Los Angeles"/>
    <x v="1"/>
    <x v="1"/>
    <x v="1"/>
    <x v="4"/>
    <s v="No"/>
    <x v="2"/>
    <n v="23.92"/>
    <n v="4"/>
    <n v="0"/>
    <n v="4.066399999999998"/>
  </r>
  <r>
    <x v="785"/>
    <x v="1"/>
    <s v="Chicago"/>
    <x v="10"/>
    <x v="2"/>
    <x v="1"/>
    <x v="10"/>
    <s v="Yes"/>
    <x v="0"/>
    <n v="156.512"/>
    <n v="4"/>
    <n v="0.2"/>
    <n v="52.822799999999987"/>
  </r>
  <r>
    <x v="449"/>
    <x v="2"/>
    <s v="New York City"/>
    <x v="15"/>
    <x v="3"/>
    <x v="1"/>
    <x v="4"/>
    <s v="No"/>
    <x v="0"/>
    <n v="128.34"/>
    <n v="6"/>
    <n v="0"/>
    <n v="37.218599999999995"/>
  </r>
  <r>
    <x v="441"/>
    <x v="0"/>
    <s v="Los Angeles"/>
    <x v="1"/>
    <x v="1"/>
    <x v="2"/>
    <x v="11"/>
    <s v="No"/>
    <x v="1"/>
    <n v="474.95"/>
    <n v="5"/>
    <n v="0"/>
    <n v="142.48499999999993"/>
  </r>
  <r>
    <x v="592"/>
    <x v="0"/>
    <s v="Des Moines"/>
    <x v="4"/>
    <x v="1"/>
    <x v="2"/>
    <x v="16"/>
    <s v="No"/>
    <x v="0"/>
    <n v="999.98"/>
    <n v="2"/>
    <n v="0"/>
    <n v="449.99099999999999"/>
  </r>
  <r>
    <x v="213"/>
    <x v="0"/>
    <s v="Springfield"/>
    <x v="21"/>
    <x v="1"/>
    <x v="0"/>
    <x v="3"/>
    <s v="No"/>
    <x v="2"/>
    <n v="277.5"/>
    <n v="4"/>
    <n v="0.5"/>
    <n v="-188.7"/>
  </r>
  <r>
    <x v="757"/>
    <x v="0"/>
    <s v="Philadelphia"/>
    <x v="9"/>
    <x v="3"/>
    <x v="0"/>
    <x v="3"/>
    <s v="Yes"/>
    <x v="0"/>
    <n v="1252.704"/>
    <n v="8"/>
    <n v="0.4"/>
    <n v="-480.20320000000027"/>
  </r>
  <r>
    <x v="757"/>
    <x v="0"/>
    <s v="Philadelphia"/>
    <x v="9"/>
    <x v="3"/>
    <x v="2"/>
    <x v="7"/>
    <s v="No"/>
    <x v="0"/>
    <n v="110.97"/>
    <n v="5"/>
    <n v="0.4"/>
    <n v="-24.043499999999995"/>
  </r>
  <r>
    <x v="606"/>
    <x v="1"/>
    <s v="Chicago"/>
    <x v="10"/>
    <x v="2"/>
    <x v="0"/>
    <x v="5"/>
    <s v="No"/>
    <x v="1"/>
    <n v="22.608000000000001"/>
    <n v="3"/>
    <n v="0.6"/>
    <n v="-10.173599999999997"/>
  </r>
  <r>
    <x v="606"/>
    <x v="1"/>
    <s v="Chicago"/>
    <x v="10"/>
    <x v="2"/>
    <x v="0"/>
    <x v="5"/>
    <s v="No"/>
    <x v="0"/>
    <n v="1.8920000000000003"/>
    <n v="1"/>
    <n v="0.6"/>
    <n v="-0.99329999999999963"/>
  </r>
  <r>
    <x v="199"/>
    <x v="1"/>
    <s v="Chicago"/>
    <x v="10"/>
    <x v="2"/>
    <x v="1"/>
    <x v="10"/>
    <s v="No"/>
    <x v="2"/>
    <n v="63.311999999999998"/>
    <n v="3"/>
    <n v="0.2"/>
    <n v="20.576399999999996"/>
  </r>
  <r>
    <x v="151"/>
    <x v="0"/>
    <s v="Chicago"/>
    <x v="10"/>
    <x v="2"/>
    <x v="1"/>
    <x v="12"/>
    <s v="Yes"/>
    <x v="0"/>
    <n v="7.8239999999999998"/>
    <n v="1"/>
    <n v="0.2"/>
    <n v="2.9339999999999997"/>
  </r>
  <r>
    <x v="151"/>
    <x v="0"/>
    <s v="Chicago"/>
    <x v="10"/>
    <x v="2"/>
    <x v="0"/>
    <x v="1"/>
    <s v="No"/>
    <x v="0"/>
    <n v="170.072"/>
    <n v="4"/>
    <n v="0.3"/>
    <n v="-12.147999999999996"/>
  </r>
  <r>
    <x v="308"/>
    <x v="1"/>
    <s v="New York City"/>
    <x v="15"/>
    <x v="3"/>
    <x v="1"/>
    <x v="10"/>
    <s v="No"/>
    <x v="1"/>
    <n v="62.820000000000007"/>
    <n v="9"/>
    <n v="0"/>
    <n v="29.525400000000001"/>
  </r>
  <r>
    <x v="495"/>
    <x v="0"/>
    <s v="Rockville"/>
    <x v="39"/>
    <x v="3"/>
    <x v="1"/>
    <x v="10"/>
    <s v="No"/>
    <x v="0"/>
    <n v="19.440000000000001"/>
    <n v="3"/>
    <n v="0"/>
    <n v="9.3312000000000008"/>
  </r>
  <r>
    <x v="495"/>
    <x v="0"/>
    <s v="Rockville"/>
    <x v="39"/>
    <x v="3"/>
    <x v="1"/>
    <x v="8"/>
    <s v="No"/>
    <x v="2"/>
    <n v="7.38"/>
    <n v="1"/>
    <n v="0"/>
    <n v="3.6162000000000001"/>
  </r>
  <r>
    <x v="666"/>
    <x v="0"/>
    <s v="New York City"/>
    <x v="15"/>
    <x v="3"/>
    <x v="1"/>
    <x v="10"/>
    <s v="Yes"/>
    <x v="0"/>
    <n v="38.880000000000003"/>
    <n v="6"/>
    <n v="0"/>
    <n v="18.662400000000002"/>
  </r>
  <r>
    <x v="666"/>
    <x v="0"/>
    <s v="New York City"/>
    <x v="15"/>
    <x v="3"/>
    <x v="0"/>
    <x v="5"/>
    <s v="No"/>
    <x v="0"/>
    <n v="187.76"/>
    <n v="4"/>
    <n v="0"/>
    <n v="76.9816"/>
  </r>
  <r>
    <x v="235"/>
    <x v="0"/>
    <s v="Durham"/>
    <x v="3"/>
    <x v="0"/>
    <x v="1"/>
    <x v="8"/>
    <s v="No"/>
    <x v="1"/>
    <n v="6.0480000000000009"/>
    <n v="7"/>
    <n v="0.7"/>
    <n v="-4.2336000000000009"/>
  </r>
  <r>
    <x v="235"/>
    <x v="0"/>
    <s v="Durham"/>
    <x v="3"/>
    <x v="0"/>
    <x v="1"/>
    <x v="9"/>
    <s v="No"/>
    <x v="0"/>
    <n v="98.352000000000004"/>
    <n v="3"/>
    <n v="0.2"/>
    <n v="9.8351999999999933"/>
  </r>
  <r>
    <x v="235"/>
    <x v="0"/>
    <s v="Durham"/>
    <x v="3"/>
    <x v="0"/>
    <x v="0"/>
    <x v="5"/>
    <s v="No"/>
    <x v="2"/>
    <n v="335.74400000000003"/>
    <n v="2"/>
    <n v="0.2"/>
    <n v="25.180800000000005"/>
  </r>
  <r>
    <x v="106"/>
    <x v="1"/>
    <s v="Santa Barbara"/>
    <x v="1"/>
    <x v="1"/>
    <x v="1"/>
    <x v="10"/>
    <s v="Yes"/>
    <x v="0"/>
    <n v="8.9600000000000009"/>
    <n v="2"/>
    <n v="0"/>
    <n v="4.3904000000000005"/>
  </r>
  <r>
    <x v="431"/>
    <x v="0"/>
    <s v="Knoxville"/>
    <x v="18"/>
    <x v="0"/>
    <x v="2"/>
    <x v="11"/>
    <s v="No"/>
    <x v="0"/>
    <n v="89.567999999999998"/>
    <n v="4"/>
    <n v="0.2"/>
    <n v="-1.119600000000009"/>
  </r>
  <r>
    <x v="431"/>
    <x v="0"/>
    <s v="Knoxville"/>
    <x v="18"/>
    <x v="0"/>
    <x v="1"/>
    <x v="6"/>
    <s v="No"/>
    <x v="1"/>
    <n v="71.959999999999994"/>
    <n v="5"/>
    <n v="0.2"/>
    <n v="7.1960000000000015"/>
  </r>
  <r>
    <x v="431"/>
    <x v="0"/>
    <s v="Knoxville"/>
    <x v="18"/>
    <x v="0"/>
    <x v="1"/>
    <x v="10"/>
    <s v="No"/>
    <x v="0"/>
    <n v="15.552000000000003"/>
    <n v="3"/>
    <n v="0.2"/>
    <n v="5.4432"/>
  </r>
  <r>
    <x v="578"/>
    <x v="0"/>
    <s v="Chicago"/>
    <x v="10"/>
    <x v="2"/>
    <x v="1"/>
    <x v="8"/>
    <s v="No"/>
    <x v="2"/>
    <n v="10.429999999999996"/>
    <n v="5"/>
    <n v="0.8"/>
    <n v="-18.252500000000001"/>
  </r>
  <r>
    <x v="578"/>
    <x v="0"/>
    <s v="Chicago"/>
    <x v="10"/>
    <x v="2"/>
    <x v="1"/>
    <x v="4"/>
    <s v="Yes"/>
    <x v="0"/>
    <n v="72.784000000000006"/>
    <n v="1"/>
    <n v="0.2"/>
    <n v="-18.196000000000002"/>
  </r>
  <r>
    <x v="470"/>
    <x v="1"/>
    <s v="New York City"/>
    <x v="15"/>
    <x v="3"/>
    <x v="1"/>
    <x v="4"/>
    <s v="No"/>
    <x v="0"/>
    <n v="67.150000000000006"/>
    <n v="5"/>
    <n v="0"/>
    <n v="16.787500000000001"/>
  </r>
  <r>
    <x v="470"/>
    <x v="1"/>
    <s v="New York City"/>
    <x v="15"/>
    <x v="3"/>
    <x v="2"/>
    <x v="7"/>
    <s v="No"/>
    <x v="1"/>
    <n v="549.98"/>
    <n v="2"/>
    <n v="0"/>
    <n v="142.9948"/>
  </r>
  <r>
    <x v="470"/>
    <x v="1"/>
    <s v="New York City"/>
    <x v="15"/>
    <x v="3"/>
    <x v="0"/>
    <x v="5"/>
    <s v="No"/>
    <x v="0"/>
    <n v="11.82"/>
    <n v="3"/>
    <n v="0"/>
    <n v="4.7279999999999998"/>
  </r>
  <r>
    <x v="470"/>
    <x v="1"/>
    <s v="New York City"/>
    <x v="15"/>
    <x v="3"/>
    <x v="2"/>
    <x v="15"/>
    <s v="No"/>
    <x v="2"/>
    <n v="4643.8"/>
    <n v="4"/>
    <n v="0"/>
    <n v="2229.0239999999999"/>
  </r>
  <r>
    <x v="470"/>
    <x v="1"/>
    <s v="New York City"/>
    <x v="15"/>
    <x v="3"/>
    <x v="0"/>
    <x v="1"/>
    <s v="Yes"/>
    <x v="0"/>
    <n v="577.76400000000001"/>
    <n v="2"/>
    <n v="0.1"/>
    <n v="115.5528"/>
  </r>
  <r>
    <x v="193"/>
    <x v="0"/>
    <s v="Daytona Beach"/>
    <x v="2"/>
    <x v="0"/>
    <x v="0"/>
    <x v="3"/>
    <s v="No"/>
    <x v="0"/>
    <n v="191.5155"/>
    <n v="1"/>
    <n v="0.45"/>
    <n v="-76.606200000000001"/>
  </r>
  <r>
    <x v="193"/>
    <x v="0"/>
    <s v="Daytona Beach"/>
    <x v="2"/>
    <x v="0"/>
    <x v="1"/>
    <x v="6"/>
    <s v="No"/>
    <x v="1"/>
    <n v="2.6240000000000001"/>
    <n v="1"/>
    <n v="0.2"/>
    <n v="0.42639999999999978"/>
  </r>
  <r>
    <x v="767"/>
    <x v="0"/>
    <s v="Nashville"/>
    <x v="18"/>
    <x v="0"/>
    <x v="1"/>
    <x v="8"/>
    <s v="No"/>
    <x v="0"/>
    <n v="1369.7640000000001"/>
    <n v="6"/>
    <n v="0.7"/>
    <n v="-913.17599999999993"/>
  </r>
  <r>
    <x v="767"/>
    <x v="0"/>
    <s v="Nashville"/>
    <x v="18"/>
    <x v="0"/>
    <x v="1"/>
    <x v="4"/>
    <s v="No"/>
    <x v="2"/>
    <n v="294.36799999999999"/>
    <n v="4"/>
    <n v="0.2"/>
    <n v="-58.873600000000025"/>
  </r>
  <r>
    <x v="678"/>
    <x v="1"/>
    <s v="Nashville"/>
    <x v="18"/>
    <x v="0"/>
    <x v="1"/>
    <x v="9"/>
    <s v="Yes"/>
    <x v="0"/>
    <n v="81.567999999999998"/>
    <n v="2"/>
    <n v="0.2"/>
    <n v="7.1372000000000035"/>
  </r>
  <r>
    <x v="266"/>
    <x v="0"/>
    <s v="Dallas"/>
    <x v="5"/>
    <x v="2"/>
    <x v="0"/>
    <x v="5"/>
    <s v="No"/>
    <x v="0"/>
    <n v="44.460000000000008"/>
    <n v="5"/>
    <n v="0.6"/>
    <n v="-17.783999999999992"/>
  </r>
  <r>
    <x v="266"/>
    <x v="0"/>
    <s v="Dallas"/>
    <x v="5"/>
    <x v="2"/>
    <x v="1"/>
    <x v="4"/>
    <s v="No"/>
    <x v="1"/>
    <n v="314.08800000000002"/>
    <n v="3"/>
    <n v="0.2"/>
    <n v="19.630499999999998"/>
  </r>
  <r>
    <x v="504"/>
    <x v="1"/>
    <s v="Murfreesboro"/>
    <x v="18"/>
    <x v="0"/>
    <x v="1"/>
    <x v="8"/>
    <s v="No"/>
    <x v="0"/>
    <n v="6.3360000000000012"/>
    <n v="4"/>
    <n v="0.7"/>
    <n v="-4.6463999999999981"/>
  </r>
  <r>
    <x v="504"/>
    <x v="1"/>
    <s v="Murfreesboro"/>
    <x v="18"/>
    <x v="0"/>
    <x v="1"/>
    <x v="10"/>
    <s v="No"/>
    <x v="2"/>
    <n v="10.48"/>
    <n v="1"/>
    <n v="0.2"/>
    <n v="3.7989999999999995"/>
  </r>
  <r>
    <x v="504"/>
    <x v="1"/>
    <s v="Murfreesboro"/>
    <x v="18"/>
    <x v="0"/>
    <x v="1"/>
    <x v="8"/>
    <s v="Yes"/>
    <x v="0"/>
    <n v="2.4690000000000003"/>
    <n v="1"/>
    <n v="0.7"/>
    <n v="-1.8106"/>
  </r>
  <r>
    <x v="504"/>
    <x v="1"/>
    <s v="Murfreesboro"/>
    <x v="18"/>
    <x v="0"/>
    <x v="1"/>
    <x v="8"/>
    <s v="No"/>
    <x v="0"/>
    <n v="3.2640000000000007"/>
    <n v="2"/>
    <n v="0.7"/>
    <n v="-2.2847999999999997"/>
  </r>
  <r>
    <x v="709"/>
    <x v="0"/>
    <s v="Dallas"/>
    <x v="5"/>
    <x v="2"/>
    <x v="1"/>
    <x v="13"/>
    <s v="No"/>
    <x v="1"/>
    <n v="4.3440000000000003"/>
    <n v="3"/>
    <n v="0.2"/>
    <n v="0.86879999999999979"/>
  </r>
  <r>
    <x v="709"/>
    <x v="0"/>
    <s v="Dallas"/>
    <x v="5"/>
    <x v="2"/>
    <x v="0"/>
    <x v="5"/>
    <s v="No"/>
    <x v="0"/>
    <n v="31.776000000000003"/>
    <n v="3"/>
    <n v="0.6"/>
    <n v="-19.065600000000007"/>
  </r>
  <r>
    <x v="709"/>
    <x v="0"/>
    <s v="Dallas"/>
    <x v="5"/>
    <x v="2"/>
    <x v="1"/>
    <x v="2"/>
    <s v="No"/>
    <x v="2"/>
    <n v="4.9280000000000008"/>
    <n v="2"/>
    <n v="0.2"/>
    <n v="1.7247999999999997"/>
  </r>
  <r>
    <x v="709"/>
    <x v="0"/>
    <s v="Dallas"/>
    <x v="5"/>
    <x v="2"/>
    <x v="1"/>
    <x v="8"/>
    <s v="Yes"/>
    <x v="0"/>
    <n v="1.7879999999999996"/>
    <n v="3"/>
    <n v="0.8"/>
    <n v="-3.0396000000000001"/>
  </r>
  <r>
    <x v="709"/>
    <x v="0"/>
    <s v="Dallas"/>
    <x v="5"/>
    <x v="2"/>
    <x v="1"/>
    <x v="13"/>
    <s v="No"/>
    <x v="0"/>
    <n v="15.072000000000001"/>
    <n v="4"/>
    <n v="0.2"/>
    <n v="-3.7680000000000002"/>
  </r>
  <r>
    <x v="755"/>
    <x v="0"/>
    <s v="Arlington"/>
    <x v="5"/>
    <x v="2"/>
    <x v="1"/>
    <x v="4"/>
    <s v="No"/>
    <x v="1"/>
    <n v="12.624000000000001"/>
    <n v="2"/>
    <n v="0.2"/>
    <n v="-2.5248000000000022"/>
  </r>
  <r>
    <x v="105"/>
    <x v="1"/>
    <s v="Pasadena"/>
    <x v="1"/>
    <x v="1"/>
    <x v="1"/>
    <x v="10"/>
    <s v="No"/>
    <x v="0"/>
    <n v="185.88"/>
    <n v="6"/>
    <n v="0"/>
    <n v="83.645999999999987"/>
  </r>
  <r>
    <x v="105"/>
    <x v="1"/>
    <s v="Pasadena"/>
    <x v="1"/>
    <x v="1"/>
    <x v="1"/>
    <x v="10"/>
    <s v="No"/>
    <x v="2"/>
    <n v="12.96"/>
    <n v="2"/>
    <n v="0"/>
    <n v="6.2208000000000006"/>
  </r>
  <r>
    <x v="11"/>
    <x v="0"/>
    <s v="Everett"/>
    <x v="31"/>
    <x v="3"/>
    <x v="1"/>
    <x v="10"/>
    <s v="Yes"/>
    <x v="0"/>
    <n v="189.7"/>
    <n v="10"/>
    <n v="0"/>
    <n v="91.055999999999983"/>
  </r>
  <r>
    <x v="11"/>
    <x v="0"/>
    <s v="Everett"/>
    <x v="31"/>
    <x v="3"/>
    <x v="1"/>
    <x v="10"/>
    <s v="No"/>
    <x v="0"/>
    <n v="40.99"/>
    <n v="1"/>
    <n v="0"/>
    <n v="20.085100000000001"/>
  </r>
  <r>
    <x v="604"/>
    <x v="2"/>
    <s v="Troy"/>
    <x v="15"/>
    <x v="3"/>
    <x v="0"/>
    <x v="5"/>
    <s v="No"/>
    <x v="1"/>
    <n v="82.64"/>
    <n v="2"/>
    <n v="0"/>
    <n v="7.4376000000000033"/>
  </r>
  <r>
    <x v="604"/>
    <x v="2"/>
    <s v="Troy"/>
    <x v="15"/>
    <x v="3"/>
    <x v="1"/>
    <x v="4"/>
    <s v="No"/>
    <x v="0"/>
    <n v="31.02"/>
    <n v="2"/>
    <n v="0"/>
    <n v="8.0652000000000008"/>
  </r>
  <r>
    <x v="604"/>
    <x v="2"/>
    <s v="Troy"/>
    <x v="15"/>
    <x v="3"/>
    <x v="2"/>
    <x v="11"/>
    <s v="No"/>
    <x v="2"/>
    <n v="89.97"/>
    <n v="3"/>
    <n v="0"/>
    <n v="37.787400000000005"/>
  </r>
  <r>
    <x v="58"/>
    <x v="0"/>
    <s v="Sandy Springs"/>
    <x v="32"/>
    <x v="0"/>
    <x v="1"/>
    <x v="6"/>
    <s v="Yes"/>
    <x v="0"/>
    <n v="35.97"/>
    <n v="3"/>
    <n v="0"/>
    <n v="9.7118999999999982"/>
  </r>
  <r>
    <x v="58"/>
    <x v="0"/>
    <s v="Sandy Springs"/>
    <x v="32"/>
    <x v="0"/>
    <x v="0"/>
    <x v="0"/>
    <s v="No"/>
    <x v="0"/>
    <n v="1266.8599999999999"/>
    <n v="7"/>
    <n v="0"/>
    <n v="291.37779999999987"/>
  </r>
  <r>
    <x v="339"/>
    <x v="0"/>
    <s v="San Jose"/>
    <x v="1"/>
    <x v="1"/>
    <x v="1"/>
    <x v="4"/>
    <s v="No"/>
    <x v="1"/>
    <n v="169.45"/>
    <n v="5"/>
    <n v="0"/>
    <n v="42.362499999999997"/>
  </r>
  <r>
    <x v="339"/>
    <x v="0"/>
    <s v="San Jose"/>
    <x v="1"/>
    <x v="1"/>
    <x v="1"/>
    <x v="4"/>
    <s v="No"/>
    <x v="0"/>
    <n v="40.68"/>
    <n v="2"/>
    <n v="0"/>
    <n v="0.40679999999999694"/>
  </r>
  <r>
    <x v="170"/>
    <x v="0"/>
    <s v="Jacksonville"/>
    <x v="2"/>
    <x v="0"/>
    <x v="1"/>
    <x v="14"/>
    <s v="No"/>
    <x v="2"/>
    <n v="3.3280000000000003"/>
    <n v="2"/>
    <n v="0.2"/>
    <n v="0.4159999999999997"/>
  </r>
  <r>
    <x v="170"/>
    <x v="0"/>
    <s v="Jacksonville"/>
    <x v="2"/>
    <x v="0"/>
    <x v="0"/>
    <x v="3"/>
    <s v="Yes"/>
    <x v="0"/>
    <n v="933.26200000000006"/>
    <n v="4"/>
    <n v="0.45"/>
    <n v="-458.14679999999998"/>
  </r>
  <r>
    <x v="170"/>
    <x v="0"/>
    <s v="Jacksonville"/>
    <x v="2"/>
    <x v="0"/>
    <x v="0"/>
    <x v="1"/>
    <s v="No"/>
    <x v="0"/>
    <n v="2803.92"/>
    <n v="5"/>
    <n v="0.2"/>
    <n v="0"/>
  </r>
  <r>
    <x v="690"/>
    <x v="0"/>
    <s v="Jacksonville"/>
    <x v="2"/>
    <x v="0"/>
    <x v="1"/>
    <x v="4"/>
    <s v="No"/>
    <x v="1"/>
    <n v="4.7679999999999998"/>
    <n v="2"/>
    <n v="0.2"/>
    <n v="-0.7748000000000006"/>
  </r>
  <r>
    <x v="690"/>
    <x v="0"/>
    <s v="Jacksonville"/>
    <x v="2"/>
    <x v="0"/>
    <x v="1"/>
    <x v="10"/>
    <s v="No"/>
    <x v="0"/>
    <n v="6.6720000000000006"/>
    <n v="1"/>
    <n v="0.2"/>
    <n v="2.5019999999999998"/>
  </r>
  <r>
    <x v="690"/>
    <x v="0"/>
    <s v="Jacksonville"/>
    <x v="2"/>
    <x v="0"/>
    <x v="1"/>
    <x v="6"/>
    <s v="No"/>
    <x v="2"/>
    <n v="4.4479999999999995"/>
    <n v="2"/>
    <n v="0.2"/>
    <n v="1.1119999999999999"/>
  </r>
  <r>
    <x v="690"/>
    <x v="0"/>
    <s v="Jacksonville"/>
    <x v="2"/>
    <x v="0"/>
    <x v="0"/>
    <x v="5"/>
    <s v="Yes"/>
    <x v="0"/>
    <n v="43.936000000000007"/>
    <n v="4"/>
    <n v="0.2"/>
    <n v="6.0411999999999964"/>
  </r>
  <r>
    <x v="23"/>
    <x v="0"/>
    <s v="New York City"/>
    <x v="15"/>
    <x v="3"/>
    <x v="1"/>
    <x v="8"/>
    <s v="No"/>
    <x v="0"/>
    <n v="23.744"/>
    <n v="2"/>
    <n v="0.2"/>
    <n v="8.3103999999999996"/>
  </r>
  <r>
    <x v="23"/>
    <x v="0"/>
    <s v="New York City"/>
    <x v="15"/>
    <x v="3"/>
    <x v="2"/>
    <x v="11"/>
    <s v="No"/>
    <x v="1"/>
    <n v="357"/>
    <n v="3"/>
    <n v="0"/>
    <n v="57.120000000000019"/>
  </r>
  <r>
    <x v="572"/>
    <x v="0"/>
    <s v="San Francisco"/>
    <x v="1"/>
    <x v="1"/>
    <x v="2"/>
    <x v="7"/>
    <s v="No"/>
    <x v="0"/>
    <n v="806.33600000000001"/>
    <n v="8"/>
    <n v="0.2"/>
    <n v="50.396000000000015"/>
  </r>
  <r>
    <x v="572"/>
    <x v="0"/>
    <s v="San Francisco"/>
    <x v="1"/>
    <x v="1"/>
    <x v="0"/>
    <x v="5"/>
    <s v="No"/>
    <x v="2"/>
    <n v="85.44"/>
    <n v="3"/>
    <n v="0"/>
    <n v="31.612800000000004"/>
  </r>
  <r>
    <x v="740"/>
    <x v="1"/>
    <s v="Columbus"/>
    <x v="32"/>
    <x v="0"/>
    <x v="1"/>
    <x v="4"/>
    <s v="Yes"/>
    <x v="0"/>
    <n v="344.90999999999997"/>
    <n v="3"/>
    <n v="0"/>
    <n v="10.347300000000004"/>
  </r>
  <r>
    <x v="503"/>
    <x v="2"/>
    <s v="Aurora"/>
    <x v="10"/>
    <x v="2"/>
    <x v="1"/>
    <x v="9"/>
    <s v="No"/>
    <x v="0"/>
    <n v="70.969999999999985"/>
    <n v="5"/>
    <n v="0.8"/>
    <n v="-191.619"/>
  </r>
  <r>
    <x v="503"/>
    <x v="2"/>
    <s v="Aurora"/>
    <x v="10"/>
    <x v="2"/>
    <x v="1"/>
    <x v="6"/>
    <s v="No"/>
    <x v="1"/>
    <n v="36.783999999999999"/>
    <n v="2"/>
    <n v="0.2"/>
    <n v="3.6784000000000017"/>
  </r>
  <r>
    <x v="37"/>
    <x v="2"/>
    <s v="Philadelphia"/>
    <x v="9"/>
    <x v="3"/>
    <x v="2"/>
    <x v="7"/>
    <s v="No"/>
    <x v="0"/>
    <n v="743.98799999999994"/>
    <n v="2"/>
    <n v="0.4"/>
    <n v="-123.9980000000001"/>
  </r>
  <r>
    <x v="333"/>
    <x v="0"/>
    <s v="Chicago"/>
    <x v="10"/>
    <x v="2"/>
    <x v="1"/>
    <x v="8"/>
    <s v="No"/>
    <x v="2"/>
    <n v="11.211999999999998"/>
    <n v="2"/>
    <n v="0.8"/>
    <n v="-16.818000000000005"/>
  </r>
  <r>
    <x v="333"/>
    <x v="0"/>
    <s v="Chicago"/>
    <x v="10"/>
    <x v="2"/>
    <x v="0"/>
    <x v="5"/>
    <s v="Yes"/>
    <x v="0"/>
    <n v="4.7119999999999997"/>
    <n v="2"/>
    <n v="0.6"/>
    <n v="-1.8847999999999994"/>
  </r>
  <r>
    <x v="333"/>
    <x v="0"/>
    <s v="Chicago"/>
    <x v="10"/>
    <x v="2"/>
    <x v="1"/>
    <x v="9"/>
    <s v="No"/>
    <x v="0"/>
    <n v="180.97999999999996"/>
    <n v="5"/>
    <n v="0.8"/>
    <n v="-470.548"/>
  </r>
  <r>
    <x v="333"/>
    <x v="0"/>
    <s v="Chicago"/>
    <x v="10"/>
    <x v="2"/>
    <x v="1"/>
    <x v="4"/>
    <s v="No"/>
    <x v="1"/>
    <n v="60.415999999999997"/>
    <n v="2"/>
    <n v="0.2"/>
    <n v="6.0416000000000025"/>
  </r>
  <r>
    <x v="729"/>
    <x v="0"/>
    <s v="Seattle"/>
    <x v="4"/>
    <x v="1"/>
    <x v="2"/>
    <x v="16"/>
    <s v="No"/>
    <x v="0"/>
    <n v="299.99"/>
    <n v="1"/>
    <n v="0"/>
    <n v="89.996999999999986"/>
  </r>
  <r>
    <x v="729"/>
    <x v="0"/>
    <s v="Seattle"/>
    <x v="4"/>
    <x v="1"/>
    <x v="1"/>
    <x v="10"/>
    <s v="No"/>
    <x v="2"/>
    <n v="192.16"/>
    <n v="4"/>
    <n v="0"/>
    <n v="92.236799999999988"/>
  </r>
  <r>
    <x v="729"/>
    <x v="0"/>
    <s v="Seattle"/>
    <x v="4"/>
    <x v="1"/>
    <x v="2"/>
    <x v="7"/>
    <s v="Yes"/>
    <x v="0"/>
    <n v="242.624"/>
    <n v="8"/>
    <n v="0.2"/>
    <n v="27.295199999999973"/>
  </r>
  <r>
    <x v="729"/>
    <x v="0"/>
    <s v="Seattle"/>
    <x v="4"/>
    <x v="1"/>
    <x v="1"/>
    <x v="4"/>
    <s v="No"/>
    <x v="0"/>
    <n v="46.74"/>
    <n v="3"/>
    <n v="0"/>
    <n v="11.684999999999999"/>
  </r>
  <r>
    <x v="729"/>
    <x v="0"/>
    <s v="Seattle"/>
    <x v="4"/>
    <x v="1"/>
    <x v="2"/>
    <x v="11"/>
    <s v="No"/>
    <x v="1"/>
    <n v="174.95000000000002"/>
    <n v="5"/>
    <n v="0"/>
    <n v="12.246500000000005"/>
  </r>
  <r>
    <x v="729"/>
    <x v="0"/>
    <s v="Seattle"/>
    <x v="4"/>
    <x v="1"/>
    <x v="1"/>
    <x v="8"/>
    <s v="No"/>
    <x v="0"/>
    <n v="100.70400000000001"/>
    <n v="6"/>
    <n v="0.2"/>
    <n v="37.763999999999996"/>
  </r>
  <r>
    <x v="381"/>
    <x v="2"/>
    <s v="Roseville"/>
    <x v="12"/>
    <x v="2"/>
    <x v="1"/>
    <x v="10"/>
    <s v="No"/>
    <x v="2"/>
    <n v="368.91"/>
    <n v="9"/>
    <n v="0"/>
    <n v="180.76590000000002"/>
  </r>
  <r>
    <x v="381"/>
    <x v="2"/>
    <s v="Roseville"/>
    <x v="12"/>
    <x v="2"/>
    <x v="1"/>
    <x v="8"/>
    <s v="Yes"/>
    <x v="0"/>
    <n v="8.02"/>
    <n v="1"/>
    <n v="0"/>
    <n v="3.7693999999999992"/>
  </r>
  <r>
    <x v="381"/>
    <x v="2"/>
    <s v="Roseville"/>
    <x v="12"/>
    <x v="2"/>
    <x v="1"/>
    <x v="4"/>
    <s v="No"/>
    <x v="0"/>
    <n v="171.04"/>
    <n v="4"/>
    <n v="0"/>
    <n v="44.470399999999998"/>
  </r>
  <r>
    <x v="679"/>
    <x v="2"/>
    <s v="Fayetteville"/>
    <x v="36"/>
    <x v="0"/>
    <x v="1"/>
    <x v="10"/>
    <s v="No"/>
    <x v="1"/>
    <n v="19.440000000000001"/>
    <n v="3"/>
    <n v="0"/>
    <n v="9.3312000000000008"/>
  </r>
  <r>
    <x v="562"/>
    <x v="0"/>
    <s v="Jacksonville"/>
    <x v="3"/>
    <x v="0"/>
    <x v="1"/>
    <x v="8"/>
    <s v="No"/>
    <x v="0"/>
    <n v="13.092000000000002"/>
    <n v="4"/>
    <n v="0.7"/>
    <n v="-10.037199999999999"/>
  </r>
  <r>
    <x v="195"/>
    <x v="0"/>
    <s v="New York City"/>
    <x v="15"/>
    <x v="3"/>
    <x v="1"/>
    <x v="9"/>
    <s v="No"/>
    <x v="2"/>
    <n v="122.94"/>
    <n v="3"/>
    <n v="0"/>
    <n v="30.734999999999992"/>
  </r>
  <r>
    <x v="195"/>
    <x v="0"/>
    <s v="New York City"/>
    <x v="15"/>
    <x v="3"/>
    <x v="1"/>
    <x v="8"/>
    <s v="Yes"/>
    <x v="0"/>
    <n v="35.448"/>
    <n v="7"/>
    <n v="0.2"/>
    <n v="12.8499"/>
  </r>
  <r>
    <x v="347"/>
    <x v="0"/>
    <s v="Dover"/>
    <x v="13"/>
    <x v="3"/>
    <x v="2"/>
    <x v="7"/>
    <s v="No"/>
    <x v="0"/>
    <n v="19.98"/>
    <n v="2"/>
    <n v="0"/>
    <n v="5.1948000000000008"/>
  </r>
  <r>
    <x v="431"/>
    <x v="0"/>
    <s v="Aurora"/>
    <x v="10"/>
    <x v="2"/>
    <x v="0"/>
    <x v="3"/>
    <s v="No"/>
    <x v="1"/>
    <n v="69.375"/>
    <n v="1"/>
    <n v="0.5"/>
    <n v="-47.174999999999997"/>
  </r>
  <r>
    <x v="431"/>
    <x v="0"/>
    <s v="Aurora"/>
    <x v="10"/>
    <x v="2"/>
    <x v="1"/>
    <x v="14"/>
    <s v="No"/>
    <x v="0"/>
    <n v="31.680000000000003"/>
    <n v="4"/>
    <n v="0.2"/>
    <n v="2.7719999999999994"/>
  </r>
  <r>
    <x v="431"/>
    <x v="0"/>
    <s v="Aurora"/>
    <x v="10"/>
    <x v="2"/>
    <x v="2"/>
    <x v="7"/>
    <s v="No"/>
    <x v="2"/>
    <n v="2003.1680000000001"/>
    <n v="4"/>
    <n v="0.2"/>
    <n v="250.39599999999984"/>
  </r>
  <r>
    <x v="431"/>
    <x v="0"/>
    <s v="Aurora"/>
    <x v="10"/>
    <x v="2"/>
    <x v="1"/>
    <x v="6"/>
    <s v="Yes"/>
    <x v="0"/>
    <n v="9.3439999999999994"/>
    <n v="2"/>
    <n v="0.2"/>
    <n v="3.1535999999999995"/>
  </r>
  <r>
    <x v="555"/>
    <x v="0"/>
    <s v="New York City"/>
    <x v="15"/>
    <x v="3"/>
    <x v="0"/>
    <x v="1"/>
    <s v="No"/>
    <x v="0"/>
    <n v="2563.056"/>
    <n v="8"/>
    <n v="0.1"/>
    <n v="313.26239999999967"/>
  </r>
  <r>
    <x v="501"/>
    <x v="1"/>
    <s v="El Cajon"/>
    <x v="1"/>
    <x v="1"/>
    <x v="0"/>
    <x v="1"/>
    <s v="No"/>
    <x v="1"/>
    <n v="387.13600000000002"/>
    <n v="4"/>
    <n v="0.2"/>
    <n v="4.8391999999999911"/>
  </r>
  <r>
    <x v="763"/>
    <x v="2"/>
    <s v="Springfield"/>
    <x v="24"/>
    <x v="3"/>
    <x v="1"/>
    <x v="6"/>
    <s v="No"/>
    <x v="0"/>
    <n v="3.4240000000000004"/>
    <n v="1"/>
    <n v="0.2"/>
    <n v="0.29960000000000009"/>
  </r>
  <r>
    <x v="540"/>
    <x v="1"/>
    <s v="Mount Vernon"/>
    <x v="15"/>
    <x v="3"/>
    <x v="1"/>
    <x v="4"/>
    <s v="No"/>
    <x v="2"/>
    <n v="1085.42"/>
    <n v="7"/>
    <n v="0"/>
    <n v="282.20920000000001"/>
  </r>
  <r>
    <x v="748"/>
    <x v="2"/>
    <s v="Lakewood"/>
    <x v="24"/>
    <x v="3"/>
    <x v="1"/>
    <x v="10"/>
    <s v="Yes"/>
    <x v="0"/>
    <n v="43.056000000000004"/>
    <n v="9"/>
    <n v="0.2"/>
    <n v="15.607799999999999"/>
  </r>
  <r>
    <x v="784"/>
    <x v="2"/>
    <s v="Tampa"/>
    <x v="2"/>
    <x v="0"/>
    <x v="1"/>
    <x v="8"/>
    <s v="No"/>
    <x v="0"/>
    <n v="3.762"/>
    <n v="3"/>
    <n v="0.7"/>
    <n v="-2.758799999999999"/>
  </r>
  <r>
    <x v="784"/>
    <x v="2"/>
    <s v="Tampa"/>
    <x v="2"/>
    <x v="0"/>
    <x v="1"/>
    <x v="8"/>
    <s v="No"/>
    <x v="1"/>
    <n v="34.860000000000007"/>
    <n v="2"/>
    <n v="0.7"/>
    <n v="-26.726000000000006"/>
  </r>
  <r>
    <x v="784"/>
    <x v="2"/>
    <s v="Tampa"/>
    <x v="2"/>
    <x v="0"/>
    <x v="1"/>
    <x v="4"/>
    <s v="No"/>
    <x v="0"/>
    <n v="432.45600000000002"/>
    <n v="3"/>
    <n v="0.2"/>
    <n v="32.434200000000004"/>
  </r>
  <r>
    <x v="232"/>
    <x v="0"/>
    <s v="Columbus"/>
    <x v="32"/>
    <x v="0"/>
    <x v="1"/>
    <x v="4"/>
    <s v="No"/>
    <x v="2"/>
    <n v="675.06000000000006"/>
    <n v="3"/>
    <n v="0"/>
    <n v="87.757800000000003"/>
  </r>
  <r>
    <x v="204"/>
    <x v="1"/>
    <s v="Jacksonville"/>
    <x v="3"/>
    <x v="0"/>
    <x v="1"/>
    <x v="12"/>
    <s v="Yes"/>
    <x v="0"/>
    <n v="65.231999999999999"/>
    <n v="3"/>
    <n v="0.2"/>
    <n v="22.015799999999999"/>
  </r>
  <r>
    <x v="204"/>
    <x v="1"/>
    <s v="Jacksonville"/>
    <x v="3"/>
    <x v="0"/>
    <x v="0"/>
    <x v="1"/>
    <s v="No"/>
    <x v="0"/>
    <n v="207"/>
    <n v="3"/>
    <n v="0.2"/>
    <n v="25.874999999999972"/>
  </r>
  <r>
    <x v="449"/>
    <x v="2"/>
    <s v="Saint Charles"/>
    <x v="10"/>
    <x v="2"/>
    <x v="2"/>
    <x v="15"/>
    <s v="No"/>
    <x v="1"/>
    <n v="600.53"/>
    <n v="2"/>
    <n v="0.3"/>
    <n v="137.26399999999995"/>
  </r>
  <r>
    <x v="449"/>
    <x v="2"/>
    <s v="Saint Charles"/>
    <x v="10"/>
    <x v="2"/>
    <x v="1"/>
    <x v="6"/>
    <s v="No"/>
    <x v="0"/>
    <n v="59.903999999999996"/>
    <n v="2"/>
    <n v="0.2"/>
    <n v="14.227200000000003"/>
  </r>
  <r>
    <x v="449"/>
    <x v="2"/>
    <s v="Saint Charles"/>
    <x v="10"/>
    <x v="2"/>
    <x v="2"/>
    <x v="11"/>
    <s v="No"/>
    <x v="2"/>
    <n v="637.44000000000005"/>
    <n v="8"/>
    <n v="0.2"/>
    <n v="135.45599999999996"/>
  </r>
  <r>
    <x v="449"/>
    <x v="2"/>
    <s v="Saint Charles"/>
    <x v="10"/>
    <x v="2"/>
    <x v="0"/>
    <x v="5"/>
    <s v="Yes"/>
    <x v="0"/>
    <n v="51.756000000000007"/>
    <n v="3"/>
    <n v="0.6"/>
    <n v="-33.641399999999997"/>
  </r>
  <r>
    <x v="723"/>
    <x v="2"/>
    <s v="Miami"/>
    <x v="2"/>
    <x v="0"/>
    <x v="1"/>
    <x v="10"/>
    <s v="No"/>
    <x v="0"/>
    <n v="31.104000000000006"/>
    <n v="6"/>
    <n v="0.2"/>
    <n v="10.8864"/>
  </r>
  <r>
    <x v="723"/>
    <x v="2"/>
    <s v="Miami"/>
    <x v="2"/>
    <x v="0"/>
    <x v="1"/>
    <x v="6"/>
    <s v="No"/>
    <x v="1"/>
    <n v="47.96"/>
    <n v="5"/>
    <n v="0.2"/>
    <n v="4.196499999999995"/>
  </r>
  <r>
    <x v="723"/>
    <x v="2"/>
    <s v="Miami"/>
    <x v="2"/>
    <x v="0"/>
    <x v="2"/>
    <x v="11"/>
    <s v="No"/>
    <x v="0"/>
    <n v="158.928"/>
    <n v="7"/>
    <n v="0.2"/>
    <n v="41.718599999999995"/>
  </r>
  <r>
    <x v="723"/>
    <x v="2"/>
    <s v="Miami"/>
    <x v="2"/>
    <x v="0"/>
    <x v="1"/>
    <x v="9"/>
    <s v="No"/>
    <x v="2"/>
    <n v="211.24799999999999"/>
    <n v="6"/>
    <n v="0.2"/>
    <n v="15.843599999999995"/>
  </r>
  <r>
    <x v="723"/>
    <x v="2"/>
    <s v="Miami"/>
    <x v="2"/>
    <x v="0"/>
    <x v="1"/>
    <x v="14"/>
    <s v="Yes"/>
    <x v="0"/>
    <n v="5.5520000000000005"/>
    <n v="2"/>
    <n v="0.2"/>
    <n v="-1.0410000000000006"/>
  </r>
  <r>
    <x v="723"/>
    <x v="2"/>
    <s v="Miami"/>
    <x v="2"/>
    <x v="0"/>
    <x v="1"/>
    <x v="2"/>
    <s v="No"/>
    <x v="0"/>
    <n v="2.952"/>
    <n v="1"/>
    <n v="0.2"/>
    <n v="0.99629999999999996"/>
  </r>
  <r>
    <x v="62"/>
    <x v="0"/>
    <s v="Troy"/>
    <x v="24"/>
    <x v="3"/>
    <x v="1"/>
    <x v="8"/>
    <s v="No"/>
    <x v="1"/>
    <n v="10.332000000000003"/>
    <n v="3"/>
    <n v="0.7"/>
    <n v="-7.5767999999999986"/>
  </r>
  <r>
    <x v="705"/>
    <x v="1"/>
    <s v="Seattle"/>
    <x v="4"/>
    <x v="1"/>
    <x v="1"/>
    <x v="8"/>
    <s v="No"/>
    <x v="0"/>
    <n v="18.368000000000002"/>
    <n v="4"/>
    <n v="0.2"/>
    <n v="5.9695999999999998"/>
  </r>
  <r>
    <x v="363"/>
    <x v="0"/>
    <s v="New York City"/>
    <x v="15"/>
    <x v="3"/>
    <x v="2"/>
    <x v="7"/>
    <s v="No"/>
    <x v="2"/>
    <n v="299.89999999999998"/>
    <n v="2"/>
    <n v="0"/>
    <n v="74.974999999999994"/>
  </r>
  <r>
    <x v="494"/>
    <x v="1"/>
    <s v="Arlington"/>
    <x v="17"/>
    <x v="0"/>
    <x v="1"/>
    <x v="12"/>
    <s v="Yes"/>
    <x v="0"/>
    <n v="26.55"/>
    <n v="9"/>
    <n v="0"/>
    <n v="12.744"/>
  </r>
  <r>
    <x v="494"/>
    <x v="1"/>
    <s v="Arlington"/>
    <x v="17"/>
    <x v="0"/>
    <x v="2"/>
    <x v="11"/>
    <s v="No"/>
    <x v="0"/>
    <n v="111.98"/>
    <n v="2"/>
    <n v="0"/>
    <n v="26.875200000000007"/>
  </r>
  <r>
    <x v="276"/>
    <x v="1"/>
    <s v="Charlotte"/>
    <x v="3"/>
    <x v="0"/>
    <x v="0"/>
    <x v="5"/>
    <s v="No"/>
    <x v="1"/>
    <n v="4.9280000000000008"/>
    <n v="2"/>
    <n v="0.2"/>
    <n v="0.73919999999999941"/>
  </r>
  <r>
    <x v="276"/>
    <x v="1"/>
    <s v="Charlotte"/>
    <x v="3"/>
    <x v="0"/>
    <x v="1"/>
    <x v="2"/>
    <s v="No"/>
    <x v="0"/>
    <n v="11.784000000000001"/>
    <n v="3"/>
    <n v="0.2"/>
    <n v="4.2716999999999992"/>
  </r>
  <r>
    <x v="579"/>
    <x v="0"/>
    <s v="Roseville"/>
    <x v="1"/>
    <x v="1"/>
    <x v="1"/>
    <x v="6"/>
    <s v="No"/>
    <x v="2"/>
    <n v="7.98"/>
    <n v="3"/>
    <n v="0"/>
    <n v="2.0747999999999998"/>
  </r>
  <r>
    <x v="220"/>
    <x v="0"/>
    <s v="Detroit"/>
    <x v="12"/>
    <x v="2"/>
    <x v="1"/>
    <x v="12"/>
    <s v="Yes"/>
    <x v="0"/>
    <n v="180.96"/>
    <n v="2"/>
    <n v="0"/>
    <n v="81.432000000000002"/>
  </r>
  <r>
    <x v="433"/>
    <x v="1"/>
    <s v="Los Angeles"/>
    <x v="1"/>
    <x v="1"/>
    <x v="2"/>
    <x v="11"/>
    <s v="No"/>
    <x v="0"/>
    <n v="1649.95"/>
    <n v="5"/>
    <n v="0"/>
    <n v="659.98"/>
  </r>
  <r>
    <x v="433"/>
    <x v="1"/>
    <s v="Los Angeles"/>
    <x v="1"/>
    <x v="1"/>
    <x v="0"/>
    <x v="1"/>
    <s v="No"/>
    <x v="1"/>
    <n v="362.35199999999998"/>
    <n v="3"/>
    <n v="0.2"/>
    <n v="45.293999999999954"/>
  </r>
  <r>
    <x v="644"/>
    <x v="2"/>
    <s v="San Francisco"/>
    <x v="1"/>
    <x v="1"/>
    <x v="2"/>
    <x v="7"/>
    <s v="No"/>
    <x v="0"/>
    <n v="73.584000000000003"/>
    <n v="2"/>
    <n v="0.2"/>
    <n v="8.2781999999999982"/>
  </r>
  <r>
    <x v="696"/>
    <x v="0"/>
    <s v="Bakersfield"/>
    <x v="1"/>
    <x v="1"/>
    <x v="0"/>
    <x v="3"/>
    <s v="No"/>
    <x v="2"/>
    <n v="486.36800000000005"/>
    <n v="4"/>
    <n v="0.2"/>
    <n v="36.477600000000024"/>
  </r>
  <r>
    <x v="192"/>
    <x v="2"/>
    <s v="Tulsa"/>
    <x v="26"/>
    <x v="2"/>
    <x v="1"/>
    <x v="10"/>
    <s v="Yes"/>
    <x v="0"/>
    <n v="32.400000000000006"/>
    <n v="5"/>
    <n v="0"/>
    <n v="15.552000000000001"/>
  </r>
  <r>
    <x v="192"/>
    <x v="2"/>
    <s v="Tulsa"/>
    <x v="26"/>
    <x v="2"/>
    <x v="1"/>
    <x v="8"/>
    <s v="No"/>
    <x v="0"/>
    <n v="41.86"/>
    <n v="7"/>
    <n v="0"/>
    <n v="19.255600000000001"/>
  </r>
  <r>
    <x v="192"/>
    <x v="2"/>
    <s v="Tulsa"/>
    <x v="26"/>
    <x v="2"/>
    <x v="1"/>
    <x v="8"/>
    <s v="No"/>
    <x v="1"/>
    <n v="77.56"/>
    <n v="2"/>
    <n v="0"/>
    <n v="35.677599999999998"/>
  </r>
  <r>
    <x v="604"/>
    <x v="2"/>
    <s v="San Francisco"/>
    <x v="1"/>
    <x v="1"/>
    <x v="1"/>
    <x v="6"/>
    <s v="No"/>
    <x v="0"/>
    <n v="37.17"/>
    <n v="9"/>
    <n v="0"/>
    <n v="11.151"/>
  </r>
  <r>
    <x v="543"/>
    <x v="0"/>
    <s v="Houston"/>
    <x v="5"/>
    <x v="2"/>
    <x v="1"/>
    <x v="4"/>
    <s v="No"/>
    <x v="2"/>
    <n v="137.352"/>
    <n v="3"/>
    <n v="0.2"/>
    <n v="8.5844999999999914"/>
  </r>
  <r>
    <x v="543"/>
    <x v="0"/>
    <s v="Houston"/>
    <x v="5"/>
    <x v="2"/>
    <x v="0"/>
    <x v="3"/>
    <s v="Yes"/>
    <x v="0"/>
    <n v="376.50899999999996"/>
    <n v="3"/>
    <n v="0.3"/>
    <n v="-43.029600000000045"/>
  </r>
  <r>
    <x v="214"/>
    <x v="0"/>
    <s v="Columbus"/>
    <x v="32"/>
    <x v="0"/>
    <x v="0"/>
    <x v="5"/>
    <s v="No"/>
    <x v="0"/>
    <n v="62.72"/>
    <n v="4"/>
    <n v="0"/>
    <n v="24.460799999999999"/>
  </r>
  <r>
    <x v="214"/>
    <x v="0"/>
    <s v="Columbus"/>
    <x v="32"/>
    <x v="0"/>
    <x v="2"/>
    <x v="7"/>
    <s v="No"/>
    <x v="1"/>
    <n v="2939.9300000000003"/>
    <n v="7"/>
    <n v="0"/>
    <n v="764.38180000000011"/>
  </r>
  <r>
    <x v="391"/>
    <x v="2"/>
    <s v="League City"/>
    <x v="5"/>
    <x v="2"/>
    <x v="0"/>
    <x v="1"/>
    <s v="No"/>
    <x v="0"/>
    <n v="512.35799999999995"/>
    <n v="3"/>
    <n v="0.3"/>
    <n v="-14.638799999999947"/>
  </r>
  <r>
    <x v="391"/>
    <x v="2"/>
    <s v="League City"/>
    <x v="5"/>
    <x v="2"/>
    <x v="1"/>
    <x v="13"/>
    <s v="No"/>
    <x v="2"/>
    <n v="3.4880000000000004"/>
    <n v="2"/>
    <n v="0.2"/>
    <n v="0.56679999999999997"/>
  </r>
  <r>
    <x v="391"/>
    <x v="2"/>
    <s v="League City"/>
    <x v="5"/>
    <x v="2"/>
    <x v="1"/>
    <x v="6"/>
    <s v="Yes"/>
    <x v="0"/>
    <n v="22.288"/>
    <n v="7"/>
    <n v="0.2"/>
    <n v="3.9003999999999985"/>
  </r>
  <r>
    <x v="391"/>
    <x v="2"/>
    <s v="League City"/>
    <x v="5"/>
    <x v="2"/>
    <x v="1"/>
    <x v="10"/>
    <s v="No"/>
    <x v="0"/>
    <n v="16.032"/>
    <n v="3"/>
    <n v="0.2"/>
    <n v="5.6111999999999993"/>
  </r>
  <r>
    <x v="31"/>
    <x v="0"/>
    <s v="Burlington"/>
    <x v="3"/>
    <x v="0"/>
    <x v="1"/>
    <x v="6"/>
    <s v="No"/>
    <x v="1"/>
    <n v="1.752"/>
    <n v="1"/>
    <n v="0.2"/>
    <n v="0.15329999999999994"/>
  </r>
  <r>
    <x v="31"/>
    <x v="0"/>
    <s v="Burlington"/>
    <x v="3"/>
    <x v="0"/>
    <x v="1"/>
    <x v="6"/>
    <s v="No"/>
    <x v="0"/>
    <n v="20.992000000000001"/>
    <n v="8"/>
    <n v="0.2"/>
    <n v="2.3615999999999966"/>
  </r>
  <r>
    <x v="191"/>
    <x v="0"/>
    <s v="New York City"/>
    <x v="15"/>
    <x v="3"/>
    <x v="1"/>
    <x v="4"/>
    <s v="No"/>
    <x v="2"/>
    <n v="11.21"/>
    <n v="1"/>
    <n v="0"/>
    <n v="3.3629999999999995"/>
  </r>
  <r>
    <x v="11"/>
    <x v="0"/>
    <s v="Dallas"/>
    <x v="5"/>
    <x v="2"/>
    <x v="1"/>
    <x v="6"/>
    <s v="Yes"/>
    <x v="0"/>
    <n v="45.04"/>
    <n v="2"/>
    <n v="0.2"/>
    <n v="4.5040000000000031"/>
  </r>
  <r>
    <x v="618"/>
    <x v="0"/>
    <s v="Houston"/>
    <x v="5"/>
    <x v="2"/>
    <x v="1"/>
    <x v="8"/>
    <s v="No"/>
    <x v="0"/>
    <n v="15.623999999999997"/>
    <n v="2"/>
    <n v="0.8"/>
    <n v="-24.998400000000011"/>
  </r>
  <r>
    <x v="444"/>
    <x v="0"/>
    <s v="Long Beach"/>
    <x v="15"/>
    <x v="3"/>
    <x v="1"/>
    <x v="9"/>
    <s v="No"/>
    <x v="1"/>
    <n v="8.74"/>
    <n v="2"/>
    <n v="0"/>
    <n v="2.2724000000000002"/>
  </r>
  <r>
    <x v="444"/>
    <x v="0"/>
    <s v="Long Beach"/>
    <x v="15"/>
    <x v="3"/>
    <x v="1"/>
    <x v="10"/>
    <s v="No"/>
    <x v="0"/>
    <n v="44.75"/>
    <n v="5"/>
    <n v="0"/>
    <n v="20.584999999999994"/>
  </r>
  <r>
    <x v="763"/>
    <x v="2"/>
    <s v="Hialeah"/>
    <x v="2"/>
    <x v="0"/>
    <x v="1"/>
    <x v="4"/>
    <s v="No"/>
    <x v="2"/>
    <n v="61.68"/>
    <n v="5"/>
    <n v="0.2"/>
    <n v="5.3970000000000073"/>
  </r>
  <r>
    <x v="763"/>
    <x v="2"/>
    <s v="Hialeah"/>
    <x v="2"/>
    <x v="0"/>
    <x v="2"/>
    <x v="7"/>
    <s v="Yes"/>
    <x v="0"/>
    <n v="158.376"/>
    <n v="3"/>
    <n v="0.2"/>
    <n v="13.857900000000008"/>
  </r>
  <r>
    <x v="126"/>
    <x v="1"/>
    <s v="Aurora"/>
    <x v="10"/>
    <x v="2"/>
    <x v="1"/>
    <x v="8"/>
    <s v="No"/>
    <x v="0"/>
    <n v="2.8639999999999994"/>
    <n v="4"/>
    <n v="0.8"/>
    <n v="-4.5824000000000016"/>
  </r>
  <r>
    <x v="126"/>
    <x v="1"/>
    <s v="Aurora"/>
    <x v="10"/>
    <x v="2"/>
    <x v="1"/>
    <x v="8"/>
    <s v="No"/>
    <x v="1"/>
    <n v="94.191999999999979"/>
    <n v="7"/>
    <n v="0.8"/>
    <n v="-164.83600000000007"/>
  </r>
  <r>
    <x v="190"/>
    <x v="0"/>
    <s v="Belleville"/>
    <x v="30"/>
    <x v="3"/>
    <x v="1"/>
    <x v="10"/>
    <s v="No"/>
    <x v="0"/>
    <n v="143.69999999999999"/>
    <n v="3"/>
    <n v="0"/>
    <n v="68.975999999999999"/>
  </r>
  <r>
    <x v="190"/>
    <x v="0"/>
    <s v="Belleville"/>
    <x v="30"/>
    <x v="3"/>
    <x v="1"/>
    <x v="10"/>
    <s v="No"/>
    <x v="2"/>
    <n v="6.48"/>
    <n v="1"/>
    <n v="0"/>
    <n v="3.1104000000000003"/>
  </r>
  <r>
    <x v="224"/>
    <x v="0"/>
    <s v="New York City"/>
    <x v="15"/>
    <x v="3"/>
    <x v="2"/>
    <x v="11"/>
    <s v="Yes"/>
    <x v="0"/>
    <n v="7.88"/>
    <n v="4"/>
    <n v="0"/>
    <n v="2.5215999999999994"/>
  </r>
  <r>
    <x v="519"/>
    <x v="0"/>
    <s v="Andover"/>
    <x v="31"/>
    <x v="3"/>
    <x v="1"/>
    <x v="4"/>
    <s v="No"/>
    <x v="0"/>
    <n v="11.21"/>
    <n v="1"/>
    <n v="0"/>
    <n v="3.3629999999999995"/>
  </r>
  <r>
    <x v="519"/>
    <x v="0"/>
    <s v="Andover"/>
    <x v="31"/>
    <x v="3"/>
    <x v="0"/>
    <x v="1"/>
    <s v="No"/>
    <x v="1"/>
    <n v="354.90000000000003"/>
    <n v="5"/>
    <n v="0"/>
    <n v="88.725000000000023"/>
  </r>
  <r>
    <x v="519"/>
    <x v="0"/>
    <s v="Andover"/>
    <x v="31"/>
    <x v="3"/>
    <x v="1"/>
    <x v="10"/>
    <s v="No"/>
    <x v="0"/>
    <n v="17.940000000000001"/>
    <n v="3"/>
    <n v="0"/>
    <n v="8.7906000000000013"/>
  </r>
  <r>
    <x v="519"/>
    <x v="0"/>
    <s v="Andover"/>
    <x v="31"/>
    <x v="3"/>
    <x v="1"/>
    <x v="8"/>
    <s v="No"/>
    <x v="2"/>
    <n v="51.8"/>
    <n v="4"/>
    <n v="0"/>
    <n v="23.309999999999995"/>
  </r>
  <r>
    <x v="194"/>
    <x v="2"/>
    <s v="Newark"/>
    <x v="13"/>
    <x v="3"/>
    <x v="1"/>
    <x v="8"/>
    <s v="Yes"/>
    <x v="0"/>
    <n v="299.52"/>
    <n v="9"/>
    <n v="0"/>
    <n v="149.76"/>
  </r>
  <r>
    <x v="347"/>
    <x v="0"/>
    <s v="Arlington"/>
    <x v="17"/>
    <x v="0"/>
    <x v="1"/>
    <x v="6"/>
    <s v="No"/>
    <x v="0"/>
    <n v="7.7"/>
    <n v="2"/>
    <n v="0"/>
    <n v="3.157"/>
  </r>
  <r>
    <x v="568"/>
    <x v="1"/>
    <s v="Decatur"/>
    <x v="19"/>
    <x v="0"/>
    <x v="1"/>
    <x v="10"/>
    <s v="No"/>
    <x v="1"/>
    <n v="23.92"/>
    <n v="4"/>
    <n v="0"/>
    <n v="11.720800000000001"/>
  </r>
  <r>
    <x v="568"/>
    <x v="1"/>
    <s v="Decatur"/>
    <x v="19"/>
    <x v="0"/>
    <x v="2"/>
    <x v="11"/>
    <s v="No"/>
    <x v="0"/>
    <n v="498"/>
    <n v="5"/>
    <n v="0"/>
    <n v="184.26"/>
  </r>
  <r>
    <x v="453"/>
    <x v="1"/>
    <s v="Hesperia"/>
    <x v="1"/>
    <x v="1"/>
    <x v="0"/>
    <x v="1"/>
    <s v="No"/>
    <x v="2"/>
    <n v="436.70400000000006"/>
    <n v="6"/>
    <n v="0.2"/>
    <n v="-38.211600000000033"/>
  </r>
  <r>
    <x v="417"/>
    <x v="0"/>
    <s v="Chesapeake"/>
    <x v="17"/>
    <x v="0"/>
    <x v="1"/>
    <x v="10"/>
    <s v="Yes"/>
    <x v="0"/>
    <n v="32.400000000000006"/>
    <n v="5"/>
    <n v="0"/>
    <n v="15.552000000000001"/>
  </r>
  <r>
    <x v="9"/>
    <x v="0"/>
    <s v="Los Angeles"/>
    <x v="1"/>
    <x v="1"/>
    <x v="1"/>
    <x v="9"/>
    <s v="No"/>
    <x v="0"/>
    <n v="61.44"/>
    <n v="3"/>
    <n v="0"/>
    <n v="16.588799999999999"/>
  </r>
  <r>
    <x v="271"/>
    <x v="0"/>
    <s v="Huntsville"/>
    <x v="19"/>
    <x v="0"/>
    <x v="1"/>
    <x v="4"/>
    <s v="No"/>
    <x v="1"/>
    <n v="73.36"/>
    <n v="7"/>
    <n v="0"/>
    <n v="19.807200000000002"/>
  </r>
  <r>
    <x v="306"/>
    <x v="0"/>
    <s v="Knoxville"/>
    <x v="18"/>
    <x v="0"/>
    <x v="1"/>
    <x v="2"/>
    <s v="No"/>
    <x v="0"/>
    <n v="59.20000000000001"/>
    <n v="5"/>
    <n v="0.2"/>
    <n v="22.199999999999996"/>
  </r>
  <r>
    <x v="306"/>
    <x v="0"/>
    <s v="Knoxville"/>
    <x v="18"/>
    <x v="0"/>
    <x v="0"/>
    <x v="5"/>
    <s v="No"/>
    <x v="2"/>
    <n v="32.952000000000005"/>
    <n v="3"/>
    <n v="0.2"/>
    <n v="6.5903999999999989"/>
  </r>
  <r>
    <x v="306"/>
    <x v="0"/>
    <s v="Knoxville"/>
    <x v="18"/>
    <x v="0"/>
    <x v="0"/>
    <x v="1"/>
    <s v="Yes"/>
    <x v="0"/>
    <n v="218.376"/>
    <n v="3"/>
    <n v="0.2"/>
    <n v="-10.918799999999983"/>
  </r>
  <r>
    <x v="478"/>
    <x v="1"/>
    <s v="Lawrence"/>
    <x v="31"/>
    <x v="3"/>
    <x v="0"/>
    <x v="5"/>
    <s v="No"/>
    <x v="0"/>
    <n v="31.400000000000002"/>
    <n v="5"/>
    <n v="0"/>
    <n v="13.188000000000002"/>
  </r>
  <r>
    <x v="478"/>
    <x v="1"/>
    <s v="Lawrence"/>
    <x v="31"/>
    <x v="3"/>
    <x v="0"/>
    <x v="5"/>
    <s v="No"/>
    <x v="1"/>
    <n v="9.48"/>
    <n v="1"/>
    <n v="0"/>
    <n v="3.7920000000000007"/>
  </r>
  <r>
    <x v="478"/>
    <x v="1"/>
    <s v="Lawrence"/>
    <x v="31"/>
    <x v="3"/>
    <x v="2"/>
    <x v="7"/>
    <s v="No"/>
    <x v="0"/>
    <n v="209.5"/>
    <n v="10"/>
    <n v="0"/>
    <n v="58.66"/>
  </r>
  <r>
    <x v="478"/>
    <x v="1"/>
    <s v="Lawrence"/>
    <x v="31"/>
    <x v="3"/>
    <x v="0"/>
    <x v="5"/>
    <s v="No"/>
    <x v="2"/>
    <n v="24.3"/>
    <n v="5"/>
    <n v="0"/>
    <n v="10.449000000000002"/>
  </r>
  <r>
    <x v="478"/>
    <x v="1"/>
    <s v="Lawrence"/>
    <x v="31"/>
    <x v="3"/>
    <x v="1"/>
    <x v="10"/>
    <s v="Yes"/>
    <x v="0"/>
    <n v="6.48"/>
    <n v="1"/>
    <n v="0"/>
    <n v="3.1104000000000003"/>
  </r>
  <r>
    <x v="635"/>
    <x v="1"/>
    <s v="Philadelphia"/>
    <x v="9"/>
    <x v="3"/>
    <x v="0"/>
    <x v="5"/>
    <s v="No"/>
    <x v="0"/>
    <n v="32.448"/>
    <n v="2"/>
    <n v="0.2"/>
    <n v="7.3008000000000006"/>
  </r>
  <r>
    <x v="635"/>
    <x v="1"/>
    <s v="Philadelphia"/>
    <x v="9"/>
    <x v="3"/>
    <x v="1"/>
    <x v="8"/>
    <s v="No"/>
    <x v="1"/>
    <n v="26.388000000000002"/>
    <n v="4"/>
    <n v="0.7"/>
    <n v="-17.591999999999992"/>
  </r>
  <r>
    <x v="635"/>
    <x v="1"/>
    <s v="Philadelphia"/>
    <x v="9"/>
    <x v="3"/>
    <x v="0"/>
    <x v="3"/>
    <s v="No"/>
    <x v="0"/>
    <n v="373.46999999999991"/>
    <n v="5"/>
    <n v="0.4"/>
    <n v="-112.041"/>
  </r>
  <r>
    <x v="635"/>
    <x v="1"/>
    <s v="Philadelphia"/>
    <x v="9"/>
    <x v="3"/>
    <x v="1"/>
    <x v="8"/>
    <s v="No"/>
    <x v="2"/>
    <n v="64.2"/>
    <n v="5"/>
    <n v="0.7"/>
    <n v="-44.94"/>
  </r>
  <r>
    <x v="635"/>
    <x v="1"/>
    <s v="Philadelphia"/>
    <x v="9"/>
    <x v="3"/>
    <x v="1"/>
    <x v="13"/>
    <s v="Yes"/>
    <x v="0"/>
    <n v="8"/>
    <n v="2"/>
    <n v="0.2"/>
    <n v="2.8"/>
  </r>
  <r>
    <x v="190"/>
    <x v="0"/>
    <s v="Athens"/>
    <x v="32"/>
    <x v="0"/>
    <x v="0"/>
    <x v="5"/>
    <s v="No"/>
    <x v="0"/>
    <n v="186.54"/>
    <n v="3"/>
    <n v="0"/>
    <n v="41.038800000000002"/>
  </r>
  <r>
    <x v="514"/>
    <x v="0"/>
    <s v="Great Falls"/>
    <x v="37"/>
    <x v="1"/>
    <x v="1"/>
    <x v="4"/>
    <s v="No"/>
    <x v="1"/>
    <n v="87.08"/>
    <n v="7"/>
    <n v="0"/>
    <n v="24.382400000000001"/>
  </r>
  <r>
    <x v="514"/>
    <x v="0"/>
    <s v="Great Falls"/>
    <x v="37"/>
    <x v="1"/>
    <x v="2"/>
    <x v="7"/>
    <s v="No"/>
    <x v="0"/>
    <n v="105.584"/>
    <n v="2"/>
    <n v="0.2"/>
    <n v="9.2386000000000053"/>
  </r>
  <r>
    <x v="514"/>
    <x v="0"/>
    <s v="Great Falls"/>
    <x v="37"/>
    <x v="1"/>
    <x v="2"/>
    <x v="11"/>
    <s v="No"/>
    <x v="2"/>
    <n v="217.44"/>
    <n v="6"/>
    <n v="0"/>
    <n v="91.32480000000001"/>
  </r>
  <r>
    <x v="772"/>
    <x v="0"/>
    <s v="El Paso"/>
    <x v="5"/>
    <x v="2"/>
    <x v="1"/>
    <x v="6"/>
    <s v="Yes"/>
    <x v="0"/>
    <n v="31.744"/>
    <n v="2"/>
    <n v="0.2"/>
    <n v="3.9679999999999964"/>
  </r>
  <r>
    <x v="772"/>
    <x v="0"/>
    <s v="El Paso"/>
    <x v="5"/>
    <x v="2"/>
    <x v="1"/>
    <x v="9"/>
    <s v="No"/>
    <x v="0"/>
    <n v="5.4319999999999986"/>
    <n v="2"/>
    <n v="0.8"/>
    <n v="-13.580000000000002"/>
  </r>
  <r>
    <x v="772"/>
    <x v="0"/>
    <s v="El Paso"/>
    <x v="5"/>
    <x v="2"/>
    <x v="0"/>
    <x v="3"/>
    <s v="No"/>
    <x v="1"/>
    <n v="913.43000000000006"/>
    <n v="5"/>
    <n v="0.3"/>
    <n v="-169.63700000000009"/>
  </r>
  <r>
    <x v="772"/>
    <x v="0"/>
    <s v="El Paso"/>
    <x v="5"/>
    <x v="2"/>
    <x v="1"/>
    <x v="4"/>
    <s v="No"/>
    <x v="0"/>
    <n v="372.14400000000001"/>
    <n v="3"/>
    <n v="0.2"/>
    <n v="27.910800000000009"/>
  </r>
  <r>
    <x v="538"/>
    <x v="0"/>
    <s v="Kissimmee"/>
    <x v="2"/>
    <x v="0"/>
    <x v="2"/>
    <x v="7"/>
    <s v="No"/>
    <x v="2"/>
    <n v="751.98400000000004"/>
    <n v="2"/>
    <n v="0.2"/>
    <n v="84.598199999999878"/>
  </r>
  <r>
    <x v="449"/>
    <x v="2"/>
    <s v="Seattle"/>
    <x v="4"/>
    <x v="1"/>
    <x v="2"/>
    <x v="7"/>
    <s v="Yes"/>
    <x v="0"/>
    <n v="604.76800000000003"/>
    <n v="4"/>
    <n v="0.2"/>
    <n v="60.476800000000026"/>
  </r>
  <r>
    <x v="756"/>
    <x v="1"/>
    <s v="Santa Clara"/>
    <x v="1"/>
    <x v="1"/>
    <x v="1"/>
    <x v="14"/>
    <s v="No"/>
    <x v="0"/>
    <n v="27.36"/>
    <n v="4"/>
    <n v="0"/>
    <n v="7.3872"/>
  </r>
  <r>
    <x v="756"/>
    <x v="1"/>
    <s v="Santa Clara"/>
    <x v="1"/>
    <x v="1"/>
    <x v="1"/>
    <x v="10"/>
    <s v="No"/>
    <x v="1"/>
    <n v="20.56"/>
    <n v="2"/>
    <n v="0"/>
    <n v="9.663199999999998"/>
  </r>
  <r>
    <x v="756"/>
    <x v="1"/>
    <s v="Santa Clara"/>
    <x v="1"/>
    <x v="1"/>
    <x v="1"/>
    <x v="8"/>
    <s v="No"/>
    <x v="0"/>
    <n v="83.920000000000016"/>
    <n v="5"/>
    <n v="0.2"/>
    <n v="31.47"/>
  </r>
  <r>
    <x v="277"/>
    <x v="0"/>
    <s v="Los Angeles"/>
    <x v="1"/>
    <x v="1"/>
    <x v="0"/>
    <x v="3"/>
    <s v="No"/>
    <x v="2"/>
    <n v="902.71199999999999"/>
    <n v="3"/>
    <n v="0.2"/>
    <n v="33.851700000000051"/>
  </r>
  <r>
    <x v="450"/>
    <x v="2"/>
    <s v="Fresno"/>
    <x v="1"/>
    <x v="1"/>
    <x v="0"/>
    <x v="0"/>
    <s v="Yes"/>
    <x v="0"/>
    <n v="120.666"/>
    <n v="2"/>
    <n v="0.15"/>
    <n v="21.293999999999993"/>
  </r>
  <r>
    <x v="720"/>
    <x v="0"/>
    <s v="Fort Worth"/>
    <x v="5"/>
    <x v="2"/>
    <x v="1"/>
    <x v="8"/>
    <s v="No"/>
    <x v="0"/>
    <n v="4.9839999999999991"/>
    <n v="1"/>
    <n v="0.8"/>
    <n v="-8.472800000000003"/>
  </r>
  <r>
    <x v="649"/>
    <x v="2"/>
    <s v="Seattle"/>
    <x v="4"/>
    <x v="1"/>
    <x v="0"/>
    <x v="5"/>
    <s v="No"/>
    <x v="1"/>
    <n v="82.26"/>
    <n v="3"/>
    <n v="0"/>
    <n v="33.726600000000005"/>
  </r>
  <r>
    <x v="197"/>
    <x v="0"/>
    <s v="San Francisco"/>
    <x v="1"/>
    <x v="1"/>
    <x v="1"/>
    <x v="4"/>
    <s v="No"/>
    <x v="0"/>
    <n v="29.74"/>
    <n v="1"/>
    <n v="0"/>
    <n v="4.4610000000000021"/>
  </r>
  <r>
    <x v="311"/>
    <x v="2"/>
    <s v="San Francisco"/>
    <x v="1"/>
    <x v="1"/>
    <x v="1"/>
    <x v="9"/>
    <s v="No"/>
    <x v="2"/>
    <n v="87.36"/>
    <n v="6"/>
    <n v="0"/>
    <n v="23.587200000000003"/>
  </r>
  <r>
    <x v="311"/>
    <x v="2"/>
    <s v="San Francisco"/>
    <x v="1"/>
    <x v="1"/>
    <x v="1"/>
    <x v="8"/>
    <s v="Yes"/>
    <x v="0"/>
    <n v="56.16"/>
    <n v="6"/>
    <n v="0.2"/>
    <n v="17.549999999999994"/>
  </r>
  <r>
    <x v="463"/>
    <x v="1"/>
    <s v="Pompano Beach"/>
    <x v="2"/>
    <x v="0"/>
    <x v="1"/>
    <x v="9"/>
    <s v="No"/>
    <x v="0"/>
    <n v="64.384"/>
    <n v="1"/>
    <n v="0.2"/>
    <n v="8.0479999999999983"/>
  </r>
  <r>
    <x v="751"/>
    <x v="1"/>
    <s v="Houston"/>
    <x v="5"/>
    <x v="2"/>
    <x v="1"/>
    <x v="4"/>
    <s v="No"/>
    <x v="1"/>
    <n v="64.784000000000006"/>
    <n v="1"/>
    <n v="0.2"/>
    <n v="-14.576399999999996"/>
  </r>
  <r>
    <x v="751"/>
    <x v="1"/>
    <s v="Houston"/>
    <x v="5"/>
    <x v="2"/>
    <x v="1"/>
    <x v="10"/>
    <s v="No"/>
    <x v="0"/>
    <n v="15.552000000000003"/>
    <n v="3"/>
    <n v="0.2"/>
    <n v="5.6375999999999999"/>
  </r>
  <r>
    <x v="751"/>
    <x v="1"/>
    <s v="Houston"/>
    <x v="5"/>
    <x v="2"/>
    <x v="1"/>
    <x v="12"/>
    <s v="No"/>
    <x v="2"/>
    <n v="223.88799999999998"/>
    <n v="7"/>
    <n v="0.2"/>
    <n v="69.964999999999975"/>
  </r>
  <r>
    <x v="417"/>
    <x v="0"/>
    <s v="Chicago"/>
    <x v="10"/>
    <x v="2"/>
    <x v="1"/>
    <x v="10"/>
    <s v="Yes"/>
    <x v="0"/>
    <n v="10.896000000000001"/>
    <n v="3"/>
    <n v="0.2"/>
    <n v="3.4049999999999994"/>
  </r>
  <r>
    <x v="663"/>
    <x v="0"/>
    <s v="San Francisco"/>
    <x v="1"/>
    <x v="1"/>
    <x v="2"/>
    <x v="7"/>
    <s v="No"/>
    <x v="0"/>
    <n v="84.784000000000006"/>
    <n v="2"/>
    <n v="0.2"/>
    <n v="-20.136200000000006"/>
  </r>
  <r>
    <x v="775"/>
    <x v="1"/>
    <s v="Houston"/>
    <x v="5"/>
    <x v="2"/>
    <x v="0"/>
    <x v="1"/>
    <s v="No"/>
    <x v="1"/>
    <n v="241.49999999999997"/>
    <n v="4"/>
    <n v="0.3"/>
    <n v="0"/>
  </r>
  <r>
    <x v="522"/>
    <x v="2"/>
    <s v="Shelton"/>
    <x v="29"/>
    <x v="3"/>
    <x v="2"/>
    <x v="11"/>
    <s v="No"/>
    <x v="0"/>
    <n v="59.97"/>
    <n v="3"/>
    <n v="0"/>
    <n v="14.992499999999996"/>
  </r>
  <r>
    <x v="522"/>
    <x v="2"/>
    <s v="Shelton"/>
    <x v="29"/>
    <x v="3"/>
    <x v="1"/>
    <x v="10"/>
    <s v="No"/>
    <x v="2"/>
    <n v="13.36"/>
    <n v="2"/>
    <n v="0"/>
    <n v="6.4127999999999998"/>
  </r>
  <r>
    <x v="51"/>
    <x v="1"/>
    <s v="Oakland"/>
    <x v="1"/>
    <x v="1"/>
    <x v="1"/>
    <x v="8"/>
    <s v="Yes"/>
    <x v="0"/>
    <n v="11.808"/>
    <n v="3"/>
    <n v="0.2"/>
    <n v="4.1327999999999996"/>
  </r>
  <r>
    <x v="577"/>
    <x v="0"/>
    <s v="Manchester"/>
    <x v="29"/>
    <x v="3"/>
    <x v="1"/>
    <x v="4"/>
    <s v="No"/>
    <x v="0"/>
    <n v="16.239999999999998"/>
    <n v="1"/>
    <n v="0"/>
    <n v="2.4359999999999999"/>
  </r>
  <r>
    <x v="577"/>
    <x v="0"/>
    <s v="Manchester"/>
    <x v="29"/>
    <x v="3"/>
    <x v="1"/>
    <x v="4"/>
    <s v="No"/>
    <x v="1"/>
    <n v="77.55"/>
    <n v="5"/>
    <n v="0"/>
    <n v="21.714000000000002"/>
  </r>
  <r>
    <x v="375"/>
    <x v="1"/>
    <s v="Orange"/>
    <x v="30"/>
    <x v="3"/>
    <x v="1"/>
    <x v="9"/>
    <s v="No"/>
    <x v="0"/>
    <n v="76.12"/>
    <n v="2"/>
    <n v="0"/>
    <n v="22.074799999999996"/>
  </r>
  <r>
    <x v="279"/>
    <x v="2"/>
    <s v="Akron"/>
    <x v="24"/>
    <x v="3"/>
    <x v="1"/>
    <x v="13"/>
    <s v="No"/>
    <x v="2"/>
    <n v="17.184000000000001"/>
    <n v="6"/>
    <n v="0.2"/>
    <n v="6.2291999999999996"/>
  </r>
  <r>
    <x v="294"/>
    <x v="1"/>
    <s v="Los Angeles"/>
    <x v="1"/>
    <x v="1"/>
    <x v="1"/>
    <x v="10"/>
    <s v="Yes"/>
    <x v="0"/>
    <n v="11.76"/>
    <n v="2"/>
    <n v="0"/>
    <n v="5.7623999999999995"/>
  </r>
  <r>
    <x v="674"/>
    <x v="2"/>
    <s v="Danbury"/>
    <x v="29"/>
    <x v="3"/>
    <x v="0"/>
    <x v="5"/>
    <s v="No"/>
    <x v="0"/>
    <n v="27.46"/>
    <n v="2"/>
    <n v="0"/>
    <n v="9.8856000000000002"/>
  </r>
  <r>
    <x v="412"/>
    <x v="0"/>
    <s v="Franklin"/>
    <x v="31"/>
    <x v="3"/>
    <x v="2"/>
    <x v="7"/>
    <s v="No"/>
    <x v="1"/>
    <n v="137.94"/>
    <n v="3"/>
    <n v="0"/>
    <n v="35.864399999999996"/>
  </r>
  <r>
    <x v="412"/>
    <x v="0"/>
    <s v="Franklin"/>
    <x v="31"/>
    <x v="3"/>
    <x v="0"/>
    <x v="5"/>
    <s v="No"/>
    <x v="0"/>
    <n v="111.15"/>
    <n v="5"/>
    <n v="0"/>
    <n v="48.906000000000006"/>
  </r>
  <r>
    <x v="412"/>
    <x v="0"/>
    <s v="Franklin"/>
    <x v="31"/>
    <x v="3"/>
    <x v="1"/>
    <x v="9"/>
    <s v="No"/>
    <x v="2"/>
    <n v="901.94999999999993"/>
    <n v="3"/>
    <n v="0"/>
    <n v="297.64349999999996"/>
  </r>
  <r>
    <x v="412"/>
    <x v="0"/>
    <s v="Franklin"/>
    <x v="31"/>
    <x v="3"/>
    <x v="0"/>
    <x v="3"/>
    <s v="Yes"/>
    <x v="0"/>
    <n v="366.00899999999996"/>
    <n v="3"/>
    <n v="0.3"/>
    <n v="-47.058300000000003"/>
  </r>
  <r>
    <x v="379"/>
    <x v="0"/>
    <s v="Wilmington"/>
    <x v="3"/>
    <x v="0"/>
    <x v="1"/>
    <x v="10"/>
    <s v="No"/>
    <x v="0"/>
    <n v="310.68799999999999"/>
    <n v="7"/>
    <n v="0.2"/>
    <n v="108.74079999999998"/>
  </r>
  <r>
    <x v="280"/>
    <x v="2"/>
    <s v="Houston"/>
    <x v="5"/>
    <x v="2"/>
    <x v="1"/>
    <x v="8"/>
    <s v="No"/>
    <x v="1"/>
    <n v="7.6799999999999979"/>
    <n v="5"/>
    <n v="0.8"/>
    <n v="-11.52"/>
  </r>
  <r>
    <x v="676"/>
    <x v="2"/>
    <s v="Springfield"/>
    <x v="24"/>
    <x v="3"/>
    <x v="0"/>
    <x v="1"/>
    <s v="No"/>
    <x v="0"/>
    <n v="155.37199999999999"/>
    <n v="2"/>
    <n v="0.3"/>
    <n v="-35.513599999999997"/>
  </r>
  <r>
    <x v="513"/>
    <x v="0"/>
    <s v="Glendale"/>
    <x v="16"/>
    <x v="1"/>
    <x v="1"/>
    <x v="4"/>
    <s v="No"/>
    <x v="2"/>
    <n v="10.744"/>
    <n v="1"/>
    <n v="0.2"/>
    <n v="0.80579999999999963"/>
  </r>
  <r>
    <x v="631"/>
    <x v="0"/>
    <s v="New York City"/>
    <x v="15"/>
    <x v="3"/>
    <x v="1"/>
    <x v="8"/>
    <s v="Yes"/>
    <x v="0"/>
    <n v="232.40000000000003"/>
    <n v="5"/>
    <n v="0.2"/>
    <n v="78.434999999999988"/>
  </r>
  <r>
    <x v="631"/>
    <x v="0"/>
    <s v="New York City"/>
    <x v="15"/>
    <x v="3"/>
    <x v="0"/>
    <x v="1"/>
    <s v="No"/>
    <x v="0"/>
    <n v="164.64599999999999"/>
    <n v="3"/>
    <n v="0.1"/>
    <n v="12.805799999999994"/>
  </r>
  <r>
    <x v="631"/>
    <x v="0"/>
    <s v="New York City"/>
    <x v="15"/>
    <x v="3"/>
    <x v="1"/>
    <x v="10"/>
    <s v="No"/>
    <x v="1"/>
    <n v="22.68"/>
    <n v="2"/>
    <n v="0"/>
    <n v="11.113199999999999"/>
  </r>
  <r>
    <x v="416"/>
    <x v="1"/>
    <s v="Los Angeles"/>
    <x v="1"/>
    <x v="1"/>
    <x v="1"/>
    <x v="10"/>
    <s v="No"/>
    <x v="0"/>
    <n v="105.52"/>
    <n v="4"/>
    <n v="0"/>
    <n v="48.539199999999994"/>
  </r>
  <r>
    <x v="785"/>
    <x v="1"/>
    <s v="Newark"/>
    <x v="13"/>
    <x v="3"/>
    <x v="0"/>
    <x v="5"/>
    <s v="No"/>
    <x v="2"/>
    <n v="83.92"/>
    <n v="4"/>
    <n v="0"/>
    <n v="5.8743999999999943"/>
  </r>
  <r>
    <x v="785"/>
    <x v="1"/>
    <s v="Newark"/>
    <x v="13"/>
    <x v="3"/>
    <x v="2"/>
    <x v="11"/>
    <s v="Yes"/>
    <x v="0"/>
    <n v="141.9"/>
    <n v="5"/>
    <n v="0"/>
    <n v="58.179000000000002"/>
  </r>
  <r>
    <x v="785"/>
    <x v="1"/>
    <s v="Newark"/>
    <x v="13"/>
    <x v="3"/>
    <x v="0"/>
    <x v="5"/>
    <s v="No"/>
    <x v="0"/>
    <n v="39.979999999999997"/>
    <n v="2"/>
    <n v="0"/>
    <n v="9.1953999999999994"/>
  </r>
  <r>
    <x v="785"/>
    <x v="1"/>
    <s v="Newark"/>
    <x v="13"/>
    <x v="3"/>
    <x v="1"/>
    <x v="6"/>
    <s v="No"/>
    <x v="1"/>
    <n v="28.91"/>
    <n v="7"/>
    <n v="0"/>
    <n v="8.6729999999999983"/>
  </r>
  <r>
    <x v="785"/>
    <x v="1"/>
    <s v="Newark"/>
    <x v="13"/>
    <x v="3"/>
    <x v="1"/>
    <x v="6"/>
    <s v="No"/>
    <x v="0"/>
    <n v="174.95000000000002"/>
    <n v="5"/>
    <n v="0"/>
    <n v="45.487000000000002"/>
  </r>
  <r>
    <x v="82"/>
    <x v="2"/>
    <s v="San Bernardino"/>
    <x v="1"/>
    <x v="1"/>
    <x v="1"/>
    <x v="8"/>
    <s v="No"/>
    <x v="2"/>
    <n v="110.52800000000001"/>
    <n v="4"/>
    <n v="0.2"/>
    <n v="38.684799999999996"/>
  </r>
  <r>
    <x v="21"/>
    <x v="1"/>
    <s v="Burlington"/>
    <x v="3"/>
    <x v="0"/>
    <x v="0"/>
    <x v="3"/>
    <s v="Yes"/>
    <x v="0"/>
    <n v="630.024"/>
    <n v="4"/>
    <n v="0.4"/>
    <n v="-199.50760000000008"/>
  </r>
  <r>
    <x v="513"/>
    <x v="0"/>
    <s v="Salem"/>
    <x v="17"/>
    <x v="0"/>
    <x v="1"/>
    <x v="6"/>
    <s v="No"/>
    <x v="0"/>
    <n v="27.86"/>
    <n v="7"/>
    <n v="0"/>
    <n v="9.1937999999999978"/>
  </r>
  <r>
    <x v="198"/>
    <x v="0"/>
    <s v="Dallas"/>
    <x v="5"/>
    <x v="2"/>
    <x v="0"/>
    <x v="3"/>
    <s v="No"/>
    <x v="1"/>
    <n v="933.40800000000002"/>
    <n v="4"/>
    <n v="0.3"/>
    <n v="-173.34719999999999"/>
  </r>
  <r>
    <x v="340"/>
    <x v="1"/>
    <s v="Arlington"/>
    <x v="5"/>
    <x v="2"/>
    <x v="1"/>
    <x v="10"/>
    <s v="No"/>
    <x v="0"/>
    <n v="51.840000000000011"/>
    <n v="10"/>
    <n v="0.2"/>
    <n v="18.143999999999998"/>
  </r>
  <r>
    <x v="340"/>
    <x v="1"/>
    <s v="Arlington"/>
    <x v="5"/>
    <x v="2"/>
    <x v="2"/>
    <x v="11"/>
    <s v="No"/>
    <x v="2"/>
    <n v="165.60000000000002"/>
    <n v="3"/>
    <n v="0.2"/>
    <n v="-6.2100000000000151"/>
  </r>
  <r>
    <x v="529"/>
    <x v="2"/>
    <s v="Marion"/>
    <x v="23"/>
    <x v="2"/>
    <x v="1"/>
    <x v="10"/>
    <s v="Yes"/>
    <x v="0"/>
    <n v="106.32"/>
    <n v="3"/>
    <n v="0"/>
    <n v="49.970399999999991"/>
  </r>
  <r>
    <x v="697"/>
    <x v="2"/>
    <s v="Seattle"/>
    <x v="4"/>
    <x v="1"/>
    <x v="1"/>
    <x v="8"/>
    <s v="No"/>
    <x v="0"/>
    <n v="147.91999999999999"/>
    <n v="5"/>
    <n v="0.2"/>
    <n v="46.224999999999987"/>
  </r>
  <r>
    <x v="697"/>
    <x v="2"/>
    <s v="Seattle"/>
    <x v="4"/>
    <x v="1"/>
    <x v="1"/>
    <x v="4"/>
    <s v="No"/>
    <x v="1"/>
    <n v="104.28"/>
    <n v="3"/>
    <n v="0"/>
    <n v="26.069999999999993"/>
  </r>
  <r>
    <x v="697"/>
    <x v="2"/>
    <s v="Seattle"/>
    <x v="4"/>
    <x v="1"/>
    <x v="0"/>
    <x v="3"/>
    <s v="No"/>
    <x v="0"/>
    <n v="286.85000000000002"/>
    <n v="1"/>
    <n v="0"/>
    <n v="63.106999999999999"/>
  </r>
  <r>
    <x v="697"/>
    <x v="2"/>
    <s v="Seattle"/>
    <x v="4"/>
    <x v="1"/>
    <x v="1"/>
    <x v="4"/>
    <s v="No"/>
    <x v="2"/>
    <n v="66.959999999999994"/>
    <n v="4"/>
    <n v="0"/>
    <n v="2.6783999999999963"/>
  </r>
  <r>
    <x v="697"/>
    <x v="2"/>
    <s v="Seattle"/>
    <x v="4"/>
    <x v="1"/>
    <x v="2"/>
    <x v="11"/>
    <s v="Yes"/>
    <x v="0"/>
    <n v="199.98"/>
    <n v="2"/>
    <n v="0"/>
    <n v="87.991200000000006"/>
  </r>
  <r>
    <x v="73"/>
    <x v="0"/>
    <s v="Lakewood"/>
    <x v="30"/>
    <x v="3"/>
    <x v="2"/>
    <x v="11"/>
    <s v="No"/>
    <x v="0"/>
    <n v="45"/>
    <n v="3"/>
    <n v="0"/>
    <n v="4.9500000000000011"/>
  </r>
  <r>
    <x v="73"/>
    <x v="0"/>
    <s v="Lakewood"/>
    <x v="30"/>
    <x v="3"/>
    <x v="1"/>
    <x v="13"/>
    <s v="No"/>
    <x v="1"/>
    <n v="17.899999999999999"/>
    <n v="5"/>
    <n v="0"/>
    <n v="8.7710000000000008"/>
  </r>
  <r>
    <x v="73"/>
    <x v="0"/>
    <s v="Lakewood"/>
    <x v="30"/>
    <x v="3"/>
    <x v="0"/>
    <x v="5"/>
    <s v="No"/>
    <x v="0"/>
    <n v="40.479999999999997"/>
    <n v="2"/>
    <n v="0"/>
    <n v="17.406400000000001"/>
  </r>
  <r>
    <x v="73"/>
    <x v="0"/>
    <s v="Lakewood"/>
    <x v="30"/>
    <x v="3"/>
    <x v="0"/>
    <x v="0"/>
    <s v="No"/>
    <x v="2"/>
    <n v="2154.9"/>
    <n v="5"/>
    <n v="0"/>
    <n v="129.29399999999987"/>
  </r>
  <r>
    <x v="494"/>
    <x v="1"/>
    <s v="Cincinnati"/>
    <x v="24"/>
    <x v="3"/>
    <x v="1"/>
    <x v="8"/>
    <s v="Yes"/>
    <x v="0"/>
    <n v="18.432000000000002"/>
    <n v="8"/>
    <n v="0.7"/>
    <n v="-12.287999999999997"/>
  </r>
  <r>
    <x v="261"/>
    <x v="0"/>
    <s v="Thornton"/>
    <x v="22"/>
    <x v="1"/>
    <x v="1"/>
    <x v="14"/>
    <s v="No"/>
    <x v="0"/>
    <n v="10.944000000000001"/>
    <n v="2"/>
    <n v="0.2"/>
    <n v="0.95759999999999978"/>
  </r>
  <r>
    <x v="419"/>
    <x v="0"/>
    <s v="Roseville"/>
    <x v="12"/>
    <x v="2"/>
    <x v="1"/>
    <x v="14"/>
    <s v="No"/>
    <x v="1"/>
    <n v="4.3600000000000003"/>
    <n v="2"/>
    <n v="0"/>
    <n v="0.17439999999999944"/>
  </r>
  <r>
    <x v="137"/>
    <x v="1"/>
    <s v="Tempe"/>
    <x v="16"/>
    <x v="1"/>
    <x v="2"/>
    <x v="11"/>
    <s v="No"/>
    <x v="0"/>
    <n v="62.352000000000004"/>
    <n v="6"/>
    <n v="0.2"/>
    <n v="-10.911600000000007"/>
  </r>
  <r>
    <x v="52"/>
    <x v="0"/>
    <s v="Reading"/>
    <x v="9"/>
    <x v="3"/>
    <x v="0"/>
    <x v="5"/>
    <s v="No"/>
    <x v="2"/>
    <n v="303.92"/>
    <n v="5"/>
    <n v="0.2"/>
    <n v="-30.392000000000024"/>
  </r>
  <r>
    <x v="396"/>
    <x v="0"/>
    <s v="Apple Valley"/>
    <x v="11"/>
    <x v="2"/>
    <x v="1"/>
    <x v="4"/>
    <s v="Yes"/>
    <x v="0"/>
    <n v="129.30000000000001"/>
    <n v="2"/>
    <n v="0"/>
    <n v="6.4649999999999892"/>
  </r>
  <r>
    <x v="634"/>
    <x v="1"/>
    <s v="Baltimore"/>
    <x v="39"/>
    <x v="3"/>
    <x v="0"/>
    <x v="5"/>
    <s v="No"/>
    <x v="0"/>
    <n v="274.20000000000005"/>
    <n v="10"/>
    <n v="0"/>
    <n v="112.422"/>
  </r>
  <r>
    <x v="609"/>
    <x v="1"/>
    <s v="Corpus Christi"/>
    <x v="5"/>
    <x v="2"/>
    <x v="1"/>
    <x v="13"/>
    <s v="No"/>
    <x v="1"/>
    <n v="6.048"/>
    <n v="4"/>
    <n v="0.2"/>
    <n v="-1.3607999999999998"/>
  </r>
  <r>
    <x v="609"/>
    <x v="1"/>
    <s v="Corpus Christi"/>
    <x v="5"/>
    <x v="2"/>
    <x v="1"/>
    <x v="10"/>
    <s v="No"/>
    <x v="0"/>
    <n v="6.8480000000000008"/>
    <n v="2"/>
    <n v="0.2"/>
    <n v="2.1399999999999992"/>
  </r>
  <r>
    <x v="609"/>
    <x v="1"/>
    <s v="Corpus Christi"/>
    <x v="5"/>
    <x v="2"/>
    <x v="0"/>
    <x v="5"/>
    <s v="No"/>
    <x v="2"/>
    <n v="9.9600000000000009"/>
    <n v="5"/>
    <n v="0.6"/>
    <n v="-6.7230000000000008"/>
  </r>
  <r>
    <x v="609"/>
    <x v="1"/>
    <s v="Corpus Christi"/>
    <x v="5"/>
    <x v="2"/>
    <x v="1"/>
    <x v="8"/>
    <s v="Yes"/>
    <x v="0"/>
    <n v="8.5519999999999978"/>
    <n v="2"/>
    <n v="0.8"/>
    <n v="-13.683199999999999"/>
  </r>
  <r>
    <x v="562"/>
    <x v="0"/>
    <s v="Las Vegas"/>
    <x v="33"/>
    <x v="1"/>
    <x v="1"/>
    <x v="8"/>
    <s v="No"/>
    <x v="0"/>
    <n v="45.584000000000003"/>
    <n v="11"/>
    <n v="0.2"/>
    <n v="16.524199999999997"/>
  </r>
  <r>
    <x v="362"/>
    <x v="0"/>
    <s v="Cleveland"/>
    <x v="24"/>
    <x v="3"/>
    <x v="2"/>
    <x v="11"/>
    <s v="No"/>
    <x v="1"/>
    <n v="25.488"/>
    <n v="2"/>
    <n v="0.2"/>
    <n v="4.4603999999999999"/>
  </r>
  <r>
    <x v="570"/>
    <x v="0"/>
    <s v="Seattle"/>
    <x v="4"/>
    <x v="1"/>
    <x v="1"/>
    <x v="8"/>
    <s v="No"/>
    <x v="0"/>
    <n v="136.96"/>
    <n v="4"/>
    <n v="0.2"/>
    <n v="51.359999999999992"/>
  </r>
  <r>
    <x v="272"/>
    <x v="1"/>
    <s v="Chicago"/>
    <x v="10"/>
    <x v="2"/>
    <x v="2"/>
    <x v="7"/>
    <s v="No"/>
    <x v="2"/>
    <n v="49.616000000000007"/>
    <n v="2"/>
    <n v="0.2"/>
    <n v="4.9615999999999989"/>
  </r>
  <r>
    <x v="674"/>
    <x v="2"/>
    <s v="Columbus"/>
    <x v="24"/>
    <x v="3"/>
    <x v="1"/>
    <x v="10"/>
    <s v="Yes"/>
    <x v="0"/>
    <n v="10.584000000000001"/>
    <n v="3"/>
    <n v="0.2"/>
    <n v="3.4397999999999995"/>
  </r>
  <r>
    <x v="140"/>
    <x v="0"/>
    <s v="Tucson"/>
    <x v="16"/>
    <x v="1"/>
    <x v="1"/>
    <x v="10"/>
    <s v="No"/>
    <x v="0"/>
    <n v="84.415999999999997"/>
    <n v="4"/>
    <n v="0.2"/>
    <n v="27.435199999999995"/>
  </r>
  <r>
    <x v="674"/>
    <x v="2"/>
    <s v="Philadelphia"/>
    <x v="9"/>
    <x v="3"/>
    <x v="2"/>
    <x v="7"/>
    <s v="No"/>
    <x v="1"/>
    <n v="431.94"/>
    <n v="2"/>
    <n v="0.4"/>
    <n v="-71.990000000000009"/>
  </r>
  <r>
    <x v="674"/>
    <x v="2"/>
    <s v="Philadelphia"/>
    <x v="9"/>
    <x v="3"/>
    <x v="1"/>
    <x v="8"/>
    <s v="No"/>
    <x v="0"/>
    <n v="2.0430000000000001"/>
    <n v="1"/>
    <n v="0.7"/>
    <n v="-1.4981999999999998"/>
  </r>
  <r>
    <x v="674"/>
    <x v="2"/>
    <s v="Philadelphia"/>
    <x v="9"/>
    <x v="3"/>
    <x v="2"/>
    <x v="7"/>
    <s v="No"/>
    <x v="2"/>
    <n v="68.238"/>
    <n v="3"/>
    <n v="0.4"/>
    <n v="-12.510300000000008"/>
  </r>
  <r>
    <x v="340"/>
    <x v="1"/>
    <s v="Cranston"/>
    <x v="34"/>
    <x v="3"/>
    <x v="0"/>
    <x v="3"/>
    <s v="Yes"/>
    <x v="0"/>
    <n v="240.744"/>
    <n v="4"/>
    <n v="0.3"/>
    <n v="-13.756799999999984"/>
  </r>
  <r>
    <x v="340"/>
    <x v="1"/>
    <s v="Cranston"/>
    <x v="34"/>
    <x v="3"/>
    <x v="0"/>
    <x v="5"/>
    <s v="No"/>
    <x v="0"/>
    <n v="35"/>
    <n v="4"/>
    <n v="0"/>
    <n v="14.700000000000003"/>
  </r>
  <r>
    <x v="340"/>
    <x v="1"/>
    <s v="Cranston"/>
    <x v="34"/>
    <x v="3"/>
    <x v="0"/>
    <x v="5"/>
    <s v="No"/>
    <x v="1"/>
    <n v="210.68"/>
    <n v="2"/>
    <n v="0"/>
    <n v="50.563199999999995"/>
  </r>
  <r>
    <x v="340"/>
    <x v="1"/>
    <s v="Cranston"/>
    <x v="34"/>
    <x v="3"/>
    <x v="0"/>
    <x v="3"/>
    <s v="No"/>
    <x v="0"/>
    <n v="637.89599999999996"/>
    <n v="3"/>
    <n v="0.3"/>
    <n v="-127.57919999999996"/>
  </r>
  <r>
    <x v="340"/>
    <x v="1"/>
    <s v="Cranston"/>
    <x v="34"/>
    <x v="3"/>
    <x v="1"/>
    <x v="10"/>
    <s v="No"/>
    <x v="2"/>
    <n v="43.44"/>
    <n v="8"/>
    <n v="0"/>
    <n v="21.285599999999999"/>
  </r>
  <r>
    <x v="340"/>
    <x v="1"/>
    <s v="Cranston"/>
    <x v="34"/>
    <x v="3"/>
    <x v="1"/>
    <x v="9"/>
    <s v="Yes"/>
    <x v="0"/>
    <n v="2.2200000000000002"/>
    <n v="1"/>
    <n v="0"/>
    <n v="0.66599999999999993"/>
  </r>
  <r>
    <x v="482"/>
    <x v="0"/>
    <s v="San Francisco"/>
    <x v="1"/>
    <x v="1"/>
    <x v="2"/>
    <x v="7"/>
    <s v="No"/>
    <x v="0"/>
    <n v="1679.96"/>
    <n v="5"/>
    <n v="0.2"/>
    <n v="125.99700000000007"/>
  </r>
  <r>
    <x v="764"/>
    <x v="1"/>
    <s v="Houston"/>
    <x v="5"/>
    <x v="2"/>
    <x v="0"/>
    <x v="1"/>
    <s v="No"/>
    <x v="1"/>
    <n v="344.37199999999996"/>
    <n v="4"/>
    <n v="0.3"/>
    <n v="-93.472400000000022"/>
  </r>
  <r>
    <x v="764"/>
    <x v="1"/>
    <s v="Houston"/>
    <x v="5"/>
    <x v="2"/>
    <x v="1"/>
    <x v="4"/>
    <s v="No"/>
    <x v="0"/>
    <n v="1554.9360000000001"/>
    <n v="3"/>
    <n v="0.2"/>
    <n v="77.746800000000007"/>
  </r>
  <r>
    <x v="764"/>
    <x v="1"/>
    <s v="Houston"/>
    <x v="5"/>
    <x v="2"/>
    <x v="0"/>
    <x v="5"/>
    <s v="No"/>
    <x v="2"/>
    <n v="127.88"/>
    <n v="5"/>
    <n v="0.6"/>
    <n v="-67.137"/>
  </r>
  <r>
    <x v="531"/>
    <x v="1"/>
    <s v="Los Angeles"/>
    <x v="1"/>
    <x v="1"/>
    <x v="2"/>
    <x v="7"/>
    <s v="Yes"/>
    <x v="0"/>
    <n v="222.38400000000001"/>
    <n v="2"/>
    <n v="0.2"/>
    <n v="22.238400000000013"/>
  </r>
  <r>
    <x v="260"/>
    <x v="1"/>
    <s v="Chicago"/>
    <x v="10"/>
    <x v="2"/>
    <x v="0"/>
    <x v="1"/>
    <s v="No"/>
    <x v="0"/>
    <n v="106.869"/>
    <n v="3"/>
    <n v="0.3"/>
    <n v="-29.007299999999994"/>
  </r>
  <r>
    <x v="260"/>
    <x v="1"/>
    <s v="Chicago"/>
    <x v="10"/>
    <x v="2"/>
    <x v="1"/>
    <x v="8"/>
    <s v="No"/>
    <x v="1"/>
    <n v="3.5639999999999992"/>
    <n v="3"/>
    <n v="0.8"/>
    <n v="-6.2370000000000019"/>
  </r>
  <r>
    <x v="555"/>
    <x v="0"/>
    <s v="Houston"/>
    <x v="5"/>
    <x v="2"/>
    <x v="1"/>
    <x v="8"/>
    <s v="No"/>
    <x v="0"/>
    <n v="25.679999999999993"/>
    <n v="3"/>
    <n v="0.8"/>
    <n v="-39.804000000000002"/>
  </r>
  <r>
    <x v="555"/>
    <x v="0"/>
    <s v="Houston"/>
    <x v="5"/>
    <x v="2"/>
    <x v="1"/>
    <x v="8"/>
    <s v="No"/>
    <x v="2"/>
    <n v="12.383999999999997"/>
    <n v="3"/>
    <n v="0.8"/>
    <n v="-19.814400000000003"/>
  </r>
  <r>
    <x v="247"/>
    <x v="0"/>
    <s v="Bristol"/>
    <x v="29"/>
    <x v="3"/>
    <x v="1"/>
    <x v="8"/>
    <s v="Yes"/>
    <x v="0"/>
    <n v="25.299999999999997"/>
    <n v="5"/>
    <n v="0"/>
    <n v="11.890999999999998"/>
  </r>
  <r>
    <x v="247"/>
    <x v="0"/>
    <s v="Bristol"/>
    <x v="29"/>
    <x v="3"/>
    <x v="1"/>
    <x v="4"/>
    <s v="No"/>
    <x v="0"/>
    <n v="95.94"/>
    <n v="3"/>
    <n v="0"/>
    <n v="9.5940000000000012"/>
  </r>
  <r>
    <x v="581"/>
    <x v="0"/>
    <s v="Holland"/>
    <x v="12"/>
    <x v="2"/>
    <x v="1"/>
    <x v="2"/>
    <s v="No"/>
    <x v="1"/>
    <n v="7.5"/>
    <n v="2"/>
    <n v="0"/>
    <n v="3.5999999999999996"/>
  </r>
  <r>
    <x v="660"/>
    <x v="2"/>
    <s v="Albuquerque"/>
    <x v="27"/>
    <x v="1"/>
    <x v="2"/>
    <x v="7"/>
    <s v="No"/>
    <x v="0"/>
    <n v="302.37599999999998"/>
    <n v="3"/>
    <n v="0.2"/>
    <n v="22.678200000000018"/>
  </r>
  <r>
    <x v="269"/>
    <x v="0"/>
    <s v="Louisville"/>
    <x v="22"/>
    <x v="1"/>
    <x v="2"/>
    <x v="11"/>
    <s v="No"/>
    <x v="2"/>
    <n v="46.688000000000002"/>
    <n v="4"/>
    <n v="0.2"/>
    <n v="-2.9180000000000028"/>
  </r>
  <r>
    <x v="498"/>
    <x v="0"/>
    <s v="New York City"/>
    <x v="15"/>
    <x v="3"/>
    <x v="1"/>
    <x v="4"/>
    <s v="Yes"/>
    <x v="0"/>
    <n v="17.940000000000001"/>
    <n v="3"/>
    <n v="0"/>
    <n v="3.0497999999999985"/>
  </r>
  <r>
    <x v="490"/>
    <x v="0"/>
    <s v="Norwich"/>
    <x v="29"/>
    <x v="3"/>
    <x v="1"/>
    <x v="9"/>
    <s v="No"/>
    <x v="0"/>
    <n v="370.14"/>
    <n v="3"/>
    <n v="0"/>
    <n v="144.3546"/>
  </r>
  <r>
    <x v="395"/>
    <x v="1"/>
    <s v="San Francisco"/>
    <x v="1"/>
    <x v="1"/>
    <x v="1"/>
    <x v="8"/>
    <s v="No"/>
    <x v="1"/>
    <n v="8.9280000000000008"/>
    <n v="2"/>
    <n v="0.2"/>
    <n v="3.1247999999999996"/>
  </r>
  <r>
    <x v="155"/>
    <x v="1"/>
    <s v="Noblesville"/>
    <x v="14"/>
    <x v="2"/>
    <x v="0"/>
    <x v="3"/>
    <s v="No"/>
    <x v="0"/>
    <n v="2678.94"/>
    <n v="6"/>
    <n v="0"/>
    <n v="241.1046"/>
  </r>
  <r>
    <x v="43"/>
    <x v="2"/>
    <s v="Clarksville"/>
    <x v="18"/>
    <x v="0"/>
    <x v="0"/>
    <x v="0"/>
    <s v="No"/>
    <x v="2"/>
    <n v="387.13600000000002"/>
    <n v="4"/>
    <n v="0.2"/>
    <n v="-14.51760000000003"/>
  </r>
  <r>
    <x v="43"/>
    <x v="2"/>
    <s v="Clarksville"/>
    <x v="18"/>
    <x v="0"/>
    <x v="2"/>
    <x v="11"/>
    <s v="Yes"/>
    <x v="0"/>
    <n v="45.408000000000001"/>
    <n v="2"/>
    <n v="0.2"/>
    <n v="11.919599999999999"/>
  </r>
  <r>
    <x v="43"/>
    <x v="2"/>
    <s v="Clarksville"/>
    <x v="18"/>
    <x v="0"/>
    <x v="0"/>
    <x v="5"/>
    <s v="No"/>
    <x v="0"/>
    <n v="77.951999999999998"/>
    <n v="3"/>
    <n v="0.2"/>
    <n v="-11.692800000000005"/>
  </r>
  <r>
    <x v="43"/>
    <x v="2"/>
    <s v="Clarksville"/>
    <x v="18"/>
    <x v="0"/>
    <x v="1"/>
    <x v="2"/>
    <s v="No"/>
    <x v="1"/>
    <n v="3"/>
    <n v="1"/>
    <n v="0.2"/>
    <n v="1.0499999999999998"/>
  </r>
  <r>
    <x v="421"/>
    <x v="0"/>
    <s v="Hollywood"/>
    <x v="2"/>
    <x v="0"/>
    <x v="1"/>
    <x v="4"/>
    <s v="No"/>
    <x v="0"/>
    <n v="9.952"/>
    <n v="1"/>
    <n v="0.2"/>
    <n v="0.99520000000000008"/>
  </r>
  <r>
    <x v="544"/>
    <x v="1"/>
    <s v="York"/>
    <x v="9"/>
    <x v="3"/>
    <x v="1"/>
    <x v="8"/>
    <s v="No"/>
    <x v="2"/>
    <n v="37.896000000000001"/>
    <n v="4"/>
    <n v="0.7"/>
    <n v="-29.053600000000003"/>
  </r>
  <r>
    <x v="544"/>
    <x v="1"/>
    <s v="York"/>
    <x v="9"/>
    <x v="3"/>
    <x v="1"/>
    <x v="10"/>
    <s v="Yes"/>
    <x v="0"/>
    <n v="65.584000000000003"/>
    <n v="2"/>
    <n v="0.2"/>
    <n v="23.7742"/>
  </r>
  <r>
    <x v="69"/>
    <x v="2"/>
    <s v="Mesa"/>
    <x v="16"/>
    <x v="1"/>
    <x v="1"/>
    <x v="10"/>
    <s v="No"/>
    <x v="0"/>
    <n v="44.783999999999999"/>
    <n v="1"/>
    <n v="0.2"/>
    <n v="16.234200000000001"/>
  </r>
  <r>
    <x v="292"/>
    <x v="1"/>
    <s v="New York City"/>
    <x v="15"/>
    <x v="3"/>
    <x v="2"/>
    <x v="15"/>
    <s v="No"/>
    <x v="1"/>
    <n v="1035.8"/>
    <n v="4"/>
    <n v="0"/>
    <n v="269.30799999999999"/>
  </r>
  <r>
    <x v="499"/>
    <x v="2"/>
    <s v="San Francisco"/>
    <x v="1"/>
    <x v="1"/>
    <x v="1"/>
    <x v="6"/>
    <s v="No"/>
    <x v="0"/>
    <n v="5.76"/>
    <n v="2"/>
    <n v="0"/>
    <n v="1.6703999999999999"/>
  </r>
  <r>
    <x v="573"/>
    <x v="0"/>
    <s v="Los Angeles"/>
    <x v="1"/>
    <x v="1"/>
    <x v="1"/>
    <x v="10"/>
    <s v="No"/>
    <x v="2"/>
    <n v="19.98"/>
    <n v="2"/>
    <n v="0"/>
    <n v="8.9909999999999997"/>
  </r>
  <r>
    <x v="310"/>
    <x v="0"/>
    <s v="Omaha"/>
    <x v="8"/>
    <x v="2"/>
    <x v="2"/>
    <x v="7"/>
    <s v="Yes"/>
    <x v="0"/>
    <n v="35.979999999999997"/>
    <n v="2"/>
    <n v="0"/>
    <n v="10.074400000000001"/>
  </r>
  <r>
    <x v="503"/>
    <x v="2"/>
    <s v="Philadelphia"/>
    <x v="9"/>
    <x v="3"/>
    <x v="1"/>
    <x v="6"/>
    <s v="No"/>
    <x v="0"/>
    <n v="16.656000000000002"/>
    <n v="3"/>
    <n v="0.2"/>
    <n v="3.3311999999999999"/>
  </r>
  <r>
    <x v="137"/>
    <x v="1"/>
    <s v="New York City"/>
    <x v="15"/>
    <x v="3"/>
    <x v="1"/>
    <x v="2"/>
    <s v="No"/>
    <x v="1"/>
    <n v="20.7"/>
    <n v="2"/>
    <n v="0"/>
    <n v="9.9359999999999999"/>
  </r>
  <r>
    <x v="633"/>
    <x v="0"/>
    <s v="Grand Rapids"/>
    <x v="12"/>
    <x v="2"/>
    <x v="1"/>
    <x v="8"/>
    <s v="No"/>
    <x v="0"/>
    <n v="83.699999999999989"/>
    <n v="5"/>
    <n v="0"/>
    <n v="41.012999999999991"/>
  </r>
  <r>
    <x v="171"/>
    <x v="0"/>
    <s v="Seattle"/>
    <x v="4"/>
    <x v="1"/>
    <x v="0"/>
    <x v="5"/>
    <s v="No"/>
    <x v="2"/>
    <n v="199.8"/>
    <n v="10"/>
    <n v="0"/>
    <n v="71.927999999999997"/>
  </r>
  <r>
    <x v="786"/>
    <x v="2"/>
    <s v="Fresno"/>
    <x v="1"/>
    <x v="1"/>
    <x v="1"/>
    <x v="10"/>
    <s v="Yes"/>
    <x v="0"/>
    <n v="45.68"/>
    <n v="2"/>
    <n v="0"/>
    <n v="21.012799999999999"/>
  </r>
  <r>
    <x v="786"/>
    <x v="2"/>
    <s v="Fresno"/>
    <x v="1"/>
    <x v="1"/>
    <x v="1"/>
    <x v="10"/>
    <s v="No"/>
    <x v="0"/>
    <n v="110.96"/>
    <n v="2"/>
    <n v="0"/>
    <n v="53.260799999999996"/>
  </r>
  <r>
    <x v="786"/>
    <x v="2"/>
    <s v="Fresno"/>
    <x v="1"/>
    <x v="1"/>
    <x v="1"/>
    <x v="10"/>
    <s v="No"/>
    <x v="1"/>
    <n v="11.94"/>
    <n v="3"/>
    <n v="0"/>
    <n v="5.97"/>
  </r>
  <r>
    <x v="339"/>
    <x v="0"/>
    <s v="Arlington"/>
    <x v="17"/>
    <x v="0"/>
    <x v="2"/>
    <x v="15"/>
    <s v="No"/>
    <x v="0"/>
    <n v="8749.9500000000007"/>
    <n v="5"/>
    <n v="0"/>
    <n v="2799.9839999999995"/>
  </r>
  <r>
    <x v="339"/>
    <x v="0"/>
    <s v="Arlington"/>
    <x v="17"/>
    <x v="0"/>
    <x v="1"/>
    <x v="8"/>
    <s v="No"/>
    <x v="2"/>
    <n v="36.4"/>
    <n v="8"/>
    <n v="0"/>
    <n v="18.2"/>
  </r>
  <r>
    <x v="339"/>
    <x v="0"/>
    <s v="Arlington"/>
    <x v="17"/>
    <x v="0"/>
    <x v="0"/>
    <x v="5"/>
    <s v="Yes"/>
    <x v="0"/>
    <n v="18.689999999999998"/>
    <n v="7"/>
    <n v="0"/>
    <n v="7.1021999999999998"/>
  </r>
  <r>
    <x v="247"/>
    <x v="0"/>
    <s v="Los Angeles"/>
    <x v="1"/>
    <x v="1"/>
    <x v="1"/>
    <x v="13"/>
    <s v="No"/>
    <x v="0"/>
    <n v="5.9399999999999995"/>
    <n v="3"/>
    <n v="0"/>
    <n v="0.11880000000000024"/>
  </r>
  <r>
    <x v="530"/>
    <x v="0"/>
    <s v="Lubbock"/>
    <x v="5"/>
    <x v="2"/>
    <x v="1"/>
    <x v="10"/>
    <s v="No"/>
    <x v="1"/>
    <n v="60.736000000000004"/>
    <n v="8"/>
    <n v="0.2"/>
    <n v="20.4984"/>
  </r>
  <r>
    <x v="530"/>
    <x v="0"/>
    <s v="Lubbock"/>
    <x v="5"/>
    <x v="2"/>
    <x v="2"/>
    <x v="16"/>
    <s v="No"/>
    <x v="0"/>
    <n v="479.97600000000006"/>
    <n v="3"/>
    <n v="0.2"/>
    <n v="161.99189999999999"/>
  </r>
  <r>
    <x v="530"/>
    <x v="0"/>
    <s v="Lubbock"/>
    <x v="5"/>
    <x v="2"/>
    <x v="1"/>
    <x v="8"/>
    <s v="No"/>
    <x v="2"/>
    <n v="6.0799999999999983"/>
    <n v="1"/>
    <n v="0.8"/>
    <n v="-10.336000000000002"/>
  </r>
  <r>
    <x v="127"/>
    <x v="1"/>
    <s v="Longmont"/>
    <x v="22"/>
    <x v="1"/>
    <x v="2"/>
    <x v="11"/>
    <s v="Yes"/>
    <x v="0"/>
    <n v="165.60000000000002"/>
    <n v="3"/>
    <n v="0.2"/>
    <n v="-6.2100000000000151"/>
  </r>
  <r>
    <x v="492"/>
    <x v="0"/>
    <s v="Yonkers"/>
    <x v="15"/>
    <x v="3"/>
    <x v="1"/>
    <x v="6"/>
    <s v="No"/>
    <x v="0"/>
    <n v="59.519999999999996"/>
    <n v="3"/>
    <n v="0"/>
    <n v="15.475200000000001"/>
  </r>
  <r>
    <x v="492"/>
    <x v="0"/>
    <s v="Yonkers"/>
    <x v="15"/>
    <x v="3"/>
    <x v="2"/>
    <x v="11"/>
    <s v="No"/>
    <x v="1"/>
    <n v="479.97"/>
    <n v="3"/>
    <n v="0"/>
    <n v="177.58890000000002"/>
  </r>
  <r>
    <x v="492"/>
    <x v="0"/>
    <s v="Yonkers"/>
    <x v="15"/>
    <x v="3"/>
    <x v="1"/>
    <x v="14"/>
    <s v="No"/>
    <x v="0"/>
    <n v="18.62"/>
    <n v="2"/>
    <n v="0"/>
    <n v="5.399799999999999"/>
  </r>
  <r>
    <x v="492"/>
    <x v="0"/>
    <s v="Yonkers"/>
    <x v="15"/>
    <x v="3"/>
    <x v="1"/>
    <x v="8"/>
    <s v="No"/>
    <x v="2"/>
    <n v="49.632000000000005"/>
    <n v="6"/>
    <n v="0.2"/>
    <n v="16.750799999999998"/>
  </r>
  <r>
    <x v="492"/>
    <x v="0"/>
    <s v="Yonkers"/>
    <x v="15"/>
    <x v="3"/>
    <x v="1"/>
    <x v="10"/>
    <s v="Yes"/>
    <x v="0"/>
    <n v="97.82"/>
    <n v="2"/>
    <n v="0"/>
    <n v="45.975399999999993"/>
  </r>
  <r>
    <x v="704"/>
    <x v="1"/>
    <s v="Los Angeles"/>
    <x v="1"/>
    <x v="1"/>
    <x v="2"/>
    <x v="7"/>
    <s v="No"/>
    <x v="0"/>
    <n v="15.984000000000002"/>
    <n v="2"/>
    <n v="0.2"/>
    <n v="1.1988000000000003"/>
  </r>
  <r>
    <x v="704"/>
    <x v="1"/>
    <s v="Los Angeles"/>
    <x v="1"/>
    <x v="1"/>
    <x v="0"/>
    <x v="1"/>
    <s v="No"/>
    <x v="1"/>
    <n v="184.75200000000001"/>
    <n v="3"/>
    <n v="0.2"/>
    <n v="-20.784600000000012"/>
  </r>
  <r>
    <x v="256"/>
    <x v="2"/>
    <s v="Los Angeles"/>
    <x v="1"/>
    <x v="1"/>
    <x v="1"/>
    <x v="10"/>
    <s v="No"/>
    <x v="0"/>
    <n v="12.96"/>
    <n v="2"/>
    <n v="0"/>
    <n v="6.2208000000000006"/>
  </r>
  <r>
    <x v="749"/>
    <x v="0"/>
    <s v="Amarillo"/>
    <x v="5"/>
    <x v="2"/>
    <x v="0"/>
    <x v="1"/>
    <s v="No"/>
    <x v="2"/>
    <n v="366.74399999999997"/>
    <n v="4"/>
    <n v="0.3"/>
    <n v="-110.02320000000003"/>
  </r>
  <r>
    <x v="319"/>
    <x v="2"/>
    <s v="Dallas"/>
    <x v="5"/>
    <x v="2"/>
    <x v="1"/>
    <x v="8"/>
    <s v="Yes"/>
    <x v="0"/>
    <n v="8.8559999999999981"/>
    <n v="9"/>
    <n v="0.8"/>
    <n v="-14.169600000000003"/>
  </r>
  <r>
    <x v="319"/>
    <x v="2"/>
    <s v="Dallas"/>
    <x v="5"/>
    <x v="2"/>
    <x v="2"/>
    <x v="11"/>
    <s v="No"/>
    <x v="0"/>
    <n v="27.96"/>
    <n v="5"/>
    <n v="0.2"/>
    <n v="8.3880000000000035"/>
  </r>
  <r>
    <x v="319"/>
    <x v="2"/>
    <s v="Dallas"/>
    <x v="5"/>
    <x v="2"/>
    <x v="1"/>
    <x v="12"/>
    <s v="No"/>
    <x v="1"/>
    <n v="146.352"/>
    <n v="3"/>
    <n v="0.2"/>
    <n v="49.393799999999992"/>
  </r>
  <r>
    <x v="222"/>
    <x v="0"/>
    <s v="Detroit"/>
    <x v="12"/>
    <x v="2"/>
    <x v="2"/>
    <x v="11"/>
    <s v="No"/>
    <x v="0"/>
    <n v="175.23"/>
    <n v="11"/>
    <n v="0"/>
    <n v="61.330500000000001"/>
  </r>
  <r>
    <x v="222"/>
    <x v="0"/>
    <s v="Detroit"/>
    <x v="12"/>
    <x v="2"/>
    <x v="2"/>
    <x v="7"/>
    <s v="No"/>
    <x v="2"/>
    <n v="125.99"/>
    <n v="1"/>
    <n v="0"/>
    <n v="31.497500000000002"/>
  </r>
  <r>
    <x v="222"/>
    <x v="0"/>
    <s v="Detroit"/>
    <x v="12"/>
    <x v="2"/>
    <x v="1"/>
    <x v="8"/>
    <s v="Yes"/>
    <x v="0"/>
    <n v="23"/>
    <n v="2"/>
    <n v="0"/>
    <n v="10.35"/>
  </r>
  <r>
    <x v="62"/>
    <x v="0"/>
    <s v="New York City"/>
    <x v="15"/>
    <x v="3"/>
    <x v="1"/>
    <x v="8"/>
    <s v="No"/>
    <x v="0"/>
    <n v="25.584000000000003"/>
    <n v="2"/>
    <n v="0.2"/>
    <n v="8.9543999999999997"/>
  </r>
  <r>
    <x v="374"/>
    <x v="1"/>
    <s v="Houston"/>
    <x v="5"/>
    <x v="2"/>
    <x v="0"/>
    <x v="5"/>
    <s v="No"/>
    <x v="1"/>
    <n v="73.784000000000006"/>
    <n v="2"/>
    <n v="0.6"/>
    <n v="-77.473200000000006"/>
  </r>
  <r>
    <x v="374"/>
    <x v="1"/>
    <s v="Orlando"/>
    <x v="2"/>
    <x v="0"/>
    <x v="1"/>
    <x v="10"/>
    <s v="No"/>
    <x v="0"/>
    <n v="20.736000000000004"/>
    <n v="4"/>
    <n v="0.2"/>
    <n v="7.2576000000000001"/>
  </r>
  <r>
    <x v="428"/>
    <x v="1"/>
    <s v="Florence"/>
    <x v="0"/>
    <x v="0"/>
    <x v="1"/>
    <x v="6"/>
    <s v="No"/>
    <x v="2"/>
    <n v="17.52"/>
    <n v="3"/>
    <n v="0"/>
    <n v="8.2343999999999991"/>
  </r>
  <r>
    <x v="428"/>
    <x v="1"/>
    <s v="Florence"/>
    <x v="0"/>
    <x v="0"/>
    <x v="1"/>
    <x v="6"/>
    <s v="Yes"/>
    <x v="0"/>
    <n v="35.76"/>
    <n v="12"/>
    <n v="0"/>
    <n v="10.0128"/>
  </r>
  <r>
    <x v="227"/>
    <x v="0"/>
    <s v="New York City"/>
    <x v="15"/>
    <x v="3"/>
    <x v="1"/>
    <x v="6"/>
    <s v="No"/>
    <x v="0"/>
    <n v="3.64"/>
    <n v="2"/>
    <n v="0"/>
    <n v="0.98280000000000012"/>
  </r>
  <r>
    <x v="191"/>
    <x v="0"/>
    <s v="Frisco"/>
    <x v="5"/>
    <x v="2"/>
    <x v="0"/>
    <x v="5"/>
    <s v="No"/>
    <x v="1"/>
    <n v="30.336000000000006"/>
    <n v="6"/>
    <n v="0.6"/>
    <n v="-17.443199999999997"/>
  </r>
  <r>
    <x v="770"/>
    <x v="0"/>
    <s v="Paterson"/>
    <x v="30"/>
    <x v="3"/>
    <x v="0"/>
    <x v="5"/>
    <s v="No"/>
    <x v="0"/>
    <n v="12.99"/>
    <n v="1"/>
    <n v="0"/>
    <n v="1.5587999999999997"/>
  </r>
  <r>
    <x v="770"/>
    <x v="0"/>
    <s v="Paterson"/>
    <x v="30"/>
    <x v="3"/>
    <x v="0"/>
    <x v="1"/>
    <s v="No"/>
    <x v="2"/>
    <n v="182.22"/>
    <n v="3"/>
    <n v="0"/>
    <n v="45.555000000000007"/>
  </r>
  <r>
    <x v="770"/>
    <x v="0"/>
    <s v="Paterson"/>
    <x v="30"/>
    <x v="3"/>
    <x v="0"/>
    <x v="1"/>
    <s v="Yes"/>
    <x v="0"/>
    <n v="302.94"/>
    <n v="3"/>
    <n v="0"/>
    <n v="18.176399999999973"/>
  </r>
  <r>
    <x v="88"/>
    <x v="2"/>
    <s v="Columbus"/>
    <x v="24"/>
    <x v="3"/>
    <x v="0"/>
    <x v="5"/>
    <s v="No"/>
    <x v="0"/>
    <n v="54.992000000000004"/>
    <n v="14"/>
    <n v="0.2"/>
    <n v="8.9361999999999959"/>
  </r>
  <r>
    <x v="501"/>
    <x v="1"/>
    <s v="Milwaukee"/>
    <x v="6"/>
    <x v="2"/>
    <x v="2"/>
    <x v="7"/>
    <s v="No"/>
    <x v="1"/>
    <n v="12.99"/>
    <n v="1"/>
    <n v="0"/>
    <n v="0.25980000000000025"/>
  </r>
  <r>
    <x v="140"/>
    <x v="0"/>
    <s v="San Francisco"/>
    <x v="1"/>
    <x v="1"/>
    <x v="1"/>
    <x v="10"/>
    <s v="No"/>
    <x v="0"/>
    <n v="55.86"/>
    <n v="7"/>
    <n v="0"/>
    <n v="27.93"/>
  </r>
  <r>
    <x v="727"/>
    <x v="0"/>
    <s v="Columbus"/>
    <x v="24"/>
    <x v="3"/>
    <x v="2"/>
    <x v="7"/>
    <s v="No"/>
    <x v="2"/>
    <n v="44.375999999999998"/>
    <n v="2"/>
    <n v="0.4"/>
    <n v="-7.3960000000000043"/>
  </r>
  <r>
    <x v="727"/>
    <x v="0"/>
    <s v="Columbus"/>
    <x v="24"/>
    <x v="3"/>
    <x v="0"/>
    <x v="5"/>
    <s v="Yes"/>
    <x v="0"/>
    <n v="51.264000000000003"/>
    <n v="6"/>
    <n v="0.2"/>
    <n v="7.6895999999999933"/>
  </r>
  <r>
    <x v="727"/>
    <x v="0"/>
    <s v="Columbus"/>
    <x v="24"/>
    <x v="3"/>
    <x v="1"/>
    <x v="8"/>
    <s v="No"/>
    <x v="0"/>
    <n v="5.1930000000000005"/>
    <n v="3"/>
    <n v="0.7"/>
    <n v="-3.4619999999999997"/>
  </r>
  <r>
    <x v="727"/>
    <x v="0"/>
    <s v="Columbus"/>
    <x v="24"/>
    <x v="3"/>
    <x v="2"/>
    <x v="11"/>
    <s v="No"/>
    <x v="1"/>
    <n v="159.98400000000001"/>
    <n v="2"/>
    <n v="0.2"/>
    <n v="43.995600000000003"/>
  </r>
  <r>
    <x v="727"/>
    <x v="0"/>
    <s v="Columbus"/>
    <x v="24"/>
    <x v="3"/>
    <x v="1"/>
    <x v="4"/>
    <s v="No"/>
    <x v="0"/>
    <n v="54.224000000000004"/>
    <n v="2"/>
    <n v="0.2"/>
    <n v="3.3889999999999993"/>
  </r>
  <r>
    <x v="467"/>
    <x v="2"/>
    <s v="Los Angeles"/>
    <x v="1"/>
    <x v="1"/>
    <x v="0"/>
    <x v="1"/>
    <s v="No"/>
    <x v="2"/>
    <n v="241.42399999999998"/>
    <n v="2"/>
    <n v="0.2"/>
    <n v="-36.213599999999985"/>
  </r>
  <r>
    <x v="94"/>
    <x v="0"/>
    <s v="Detroit"/>
    <x v="12"/>
    <x v="2"/>
    <x v="1"/>
    <x v="10"/>
    <s v="Yes"/>
    <x v="0"/>
    <n v="33.36"/>
    <n v="4"/>
    <n v="0"/>
    <n v="16.68"/>
  </r>
  <r>
    <x v="94"/>
    <x v="0"/>
    <s v="Detroit"/>
    <x v="12"/>
    <x v="2"/>
    <x v="1"/>
    <x v="10"/>
    <s v="No"/>
    <x v="0"/>
    <n v="13.76"/>
    <n v="2"/>
    <n v="0"/>
    <n v="6.3295999999999992"/>
  </r>
  <r>
    <x v="94"/>
    <x v="0"/>
    <s v="Detroit"/>
    <x v="12"/>
    <x v="2"/>
    <x v="1"/>
    <x v="4"/>
    <s v="No"/>
    <x v="1"/>
    <n v="496.86"/>
    <n v="7"/>
    <n v="0"/>
    <n v="24.842999999999947"/>
  </r>
  <r>
    <x v="94"/>
    <x v="0"/>
    <s v="Detroit"/>
    <x v="12"/>
    <x v="2"/>
    <x v="0"/>
    <x v="1"/>
    <s v="No"/>
    <x v="0"/>
    <n v="389.97"/>
    <n v="3"/>
    <n v="0"/>
    <n v="35.097300000000004"/>
  </r>
  <r>
    <x v="754"/>
    <x v="1"/>
    <s v="Columbus"/>
    <x v="32"/>
    <x v="0"/>
    <x v="1"/>
    <x v="2"/>
    <s v="No"/>
    <x v="2"/>
    <n v="9.82"/>
    <n v="2"/>
    <n v="0"/>
    <n v="4.8117999999999999"/>
  </r>
  <r>
    <x v="693"/>
    <x v="0"/>
    <s v="San Francisco"/>
    <x v="1"/>
    <x v="1"/>
    <x v="2"/>
    <x v="11"/>
    <s v="Yes"/>
    <x v="0"/>
    <n v="56.400000000000006"/>
    <n v="3"/>
    <n v="0"/>
    <n v="3.3840000000000003"/>
  </r>
  <r>
    <x v="787"/>
    <x v="2"/>
    <s v="Philadelphia"/>
    <x v="9"/>
    <x v="3"/>
    <x v="1"/>
    <x v="8"/>
    <s v="No"/>
    <x v="0"/>
    <n v="18.312000000000001"/>
    <n v="4"/>
    <n v="0.7"/>
    <n v="-12.207999999999995"/>
  </r>
  <r>
    <x v="787"/>
    <x v="2"/>
    <s v="Philadelphia"/>
    <x v="9"/>
    <x v="3"/>
    <x v="1"/>
    <x v="10"/>
    <s v="No"/>
    <x v="1"/>
    <n v="25.920000000000005"/>
    <n v="5"/>
    <n v="0.2"/>
    <n v="9.0719999999999992"/>
  </r>
  <r>
    <x v="787"/>
    <x v="2"/>
    <s v="Philadelphia"/>
    <x v="9"/>
    <x v="3"/>
    <x v="1"/>
    <x v="6"/>
    <s v="No"/>
    <x v="0"/>
    <n v="8.016"/>
    <n v="3"/>
    <n v="0.2"/>
    <n v="1.0019999999999993"/>
  </r>
  <r>
    <x v="41"/>
    <x v="0"/>
    <s v="Los Angeles"/>
    <x v="1"/>
    <x v="1"/>
    <x v="2"/>
    <x v="16"/>
    <s v="No"/>
    <x v="2"/>
    <n v="479.98400000000004"/>
    <n v="2"/>
    <n v="0.2"/>
    <n v="59.997999999999962"/>
  </r>
  <r>
    <x v="41"/>
    <x v="0"/>
    <s v="Los Angeles"/>
    <x v="1"/>
    <x v="1"/>
    <x v="1"/>
    <x v="8"/>
    <s v="Yes"/>
    <x v="0"/>
    <n v="30.84"/>
    <n v="5"/>
    <n v="0.2"/>
    <n v="9.6374999999999993"/>
  </r>
  <r>
    <x v="403"/>
    <x v="1"/>
    <s v="Philadelphia"/>
    <x v="9"/>
    <x v="3"/>
    <x v="1"/>
    <x v="4"/>
    <s v="No"/>
    <x v="0"/>
    <n v="33.568000000000005"/>
    <n v="2"/>
    <n v="0.2"/>
    <n v="1.6783999999999981"/>
  </r>
  <r>
    <x v="403"/>
    <x v="1"/>
    <s v="Philadelphia"/>
    <x v="9"/>
    <x v="3"/>
    <x v="0"/>
    <x v="1"/>
    <s v="No"/>
    <x v="1"/>
    <n v="422.62499999999994"/>
    <n v="7"/>
    <n v="0.3"/>
    <n v="0"/>
  </r>
  <r>
    <x v="577"/>
    <x v="0"/>
    <s v="New York City"/>
    <x v="15"/>
    <x v="3"/>
    <x v="2"/>
    <x v="11"/>
    <s v="No"/>
    <x v="0"/>
    <n v="199.98"/>
    <n v="2"/>
    <n v="0"/>
    <n v="83.991600000000005"/>
  </r>
  <r>
    <x v="103"/>
    <x v="1"/>
    <s v="Columbus"/>
    <x v="32"/>
    <x v="0"/>
    <x v="0"/>
    <x v="5"/>
    <s v="No"/>
    <x v="2"/>
    <n v="20.239999999999998"/>
    <n v="1"/>
    <n v="0"/>
    <n v="8.7032000000000007"/>
  </r>
  <r>
    <x v="103"/>
    <x v="1"/>
    <s v="Columbus"/>
    <x v="32"/>
    <x v="0"/>
    <x v="0"/>
    <x v="5"/>
    <s v="Yes"/>
    <x v="0"/>
    <n v="39.92"/>
    <n v="4"/>
    <n v="0"/>
    <n v="11.177600000000002"/>
  </r>
  <r>
    <x v="103"/>
    <x v="1"/>
    <s v="Columbus"/>
    <x v="32"/>
    <x v="0"/>
    <x v="1"/>
    <x v="8"/>
    <s v="No"/>
    <x v="0"/>
    <n v="32.54"/>
    <n v="2"/>
    <n v="0"/>
    <n v="15.944599999999998"/>
  </r>
  <r>
    <x v="334"/>
    <x v="1"/>
    <s v="Los Angeles"/>
    <x v="1"/>
    <x v="1"/>
    <x v="2"/>
    <x v="11"/>
    <s v="No"/>
    <x v="1"/>
    <n v="39"/>
    <n v="3"/>
    <n v="0"/>
    <n v="17.549999999999997"/>
  </r>
  <r>
    <x v="334"/>
    <x v="1"/>
    <s v="Los Angeles"/>
    <x v="1"/>
    <x v="1"/>
    <x v="1"/>
    <x v="2"/>
    <s v="No"/>
    <x v="0"/>
    <n v="12.6"/>
    <n v="4"/>
    <n v="0"/>
    <n v="6.048"/>
  </r>
  <r>
    <x v="334"/>
    <x v="1"/>
    <s v="Aurora"/>
    <x v="22"/>
    <x v="1"/>
    <x v="0"/>
    <x v="5"/>
    <s v="No"/>
    <x v="2"/>
    <n v="24.64"/>
    <n v="4"/>
    <n v="0.2"/>
    <n v="4.0039999999999978"/>
  </r>
  <r>
    <x v="146"/>
    <x v="1"/>
    <s v="Houston"/>
    <x v="5"/>
    <x v="2"/>
    <x v="1"/>
    <x v="2"/>
    <s v="Yes"/>
    <x v="0"/>
    <n v="6.2640000000000002"/>
    <n v="3"/>
    <n v="0.2"/>
    <n v="2.0358000000000001"/>
  </r>
  <r>
    <x v="146"/>
    <x v="1"/>
    <s v="Houston"/>
    <x v="5"/>
    <x v="2"/>
    <x v="1"/>
    <x v="13"/>
    <s v="No"/>
    <x v="0"/>
    <n v="14.432"/>
    <n v="4"/>
    <n v="0.2"/>
    <n v="3.4276000000000004"/>
  </r>
  <r>
    <x v="466"/>
    <x v="1"/>
    <s v="Chicago"/>
    <x v="10"/>
    <x v="2"/>
    <x v="2"/>
    <x v="16"/>
    <s v="No"/>
    <x v="1"/>
    <n v="719.97600000000011"/>
    <n v="3"/>
    <n v="0.2"/>
    <n v="134.99549999999999"/>
  </r>
  <r>
    <x v="90"/>
    <x v="0"/>
    <s v="Decatur"/>
    <x v="19"/>
    <x v="0"/>
    <x v="2"/>
    <x v="11"/>
    <s v="No"/>
    <x v="0"/>
    <n v="239.92"/>
    <n v="8"/>
    <n v="0"/>
    <n v="23.99199999999999"/>
  </r>
  <r>
    <x v="400"/>
    <x v="0"/>
    <s v="Springfield"/>
    <x v="17"/>
    <x v="0"/>
    <x v="0"/>
    <x v="3"/>
    <s v="No"/>
    <x v="2"/>
    <n v="1056.8599999999999"/>
    <n v="7"/>
    <n v="0"/>
    <n v="158.52899999999994"/>
  </r>
  <r>
    <x v="290"/>
    <x v="0"/>
    <s v="Plantation"/>
    <x v="2"/>
    <x v="0"/>
    <x v="2"/>
    <x v="11"/>
    <s v="Yes"/>
    <x v="0"/>
    <n v="447.94399999999996"/>
    <n v="7"/>
    <n v="0.2"/>
    <n v="89.588799999999992"/>
  </r>
  <r>
    <x v="290"/>
    <x v="0"/>
    <s v="Plantation"/>
    <x v="2"/>
    <x v="0"/>
    <x v="1"/>
    <x v="4"/>
    <s v="No"/>
    <x v="0"/>
    <n v="150.40799999999999"/>
    <n v="9"/>
    <n v="0.2"/>
    <n v="-33.841799999999999"/>
  </r>
  <r>
    <x v="156"/>
    <x v="1"/>
    <s v="Houston"/>
    <x v="5"/>
    <x v="2"/>
    <x v="2"/>
    <x v="7"/>
    <s v="No"/>
    <x v="1"/>
    <n v="453.57600000000002"/>
    <n v="3"/>
    <n v="0.2"/>
    <n v="39.687899999999985"/>
  </r>
  <r>
    <x v="156"/>
    <x v="1"/>
    <s v="Houston"/>
    <x v="5"/>
    <x v="2"/>
    <x v="1"/>
    <x v="2"/>
    <s v="No"/>
    <x v="0"/>
    <n v="45.36"/>
    <n v="9"/>
    <n v="0.2"/>
    <n v="14.741999999999997"/>
  </r>
  <r>
    <x v="156"/>
    <x v="1"/>
    <s v="Houston"/>
    <x v="5"/>
    <x v="2"/>
    <x v="2"/>
    <x v="7"/>
    <s v="No"/>
    <x v="2"/>
    <n v="287.88"/>
    <n v="3"/>
    <n v="0.2"/>
    <n v="35.984999999999999"/>
  </r>
  <r>
    <x v="156"/>
    <x v="1"/>
    <s v="Houston"/>
    <x v="5"/>
    <x v="2"/>
    <x v="2"/>
    <x v="7"/>
    <s v="Yes"/>
    <x v="0"/>
    <n v="131.88000000000002"/>
    <n v="3"/>
    <n v="0.2"/>
    <n v="14.836499999999987"/>
  </r>
  <r>
    <x v="156"/>
    <x v="1"/>
    <s v="Houston"/>
    <x v="5"/>
    <x v="2"/>
    <x v="0"/>
    <x v="5"/>
    <s v="No"/>
    <x v="0"/>
    <n v="2.3280000000000003"/>
    <n v="2"/>
    <n v="0.6"/>
    <n v="-0.75660000000000016"/>
  </r>
  <r>
    <x v="249"/>
    <x v="1"/>
    <s v="Milwaukee"/>
    <x v="6"/>
    <x v="2"/>
    <x v="0"/>
    <x v="1"/>
    <s v="No"/>
    <x v="1"/>
    <n v="1454.9"/>
    <n v="5"/>
    <n v="0"/>
    <n v="378.274"/>
  </r>
  <r>
    <x v="414"/>
    <x v="2"/>
    <s v="Sanford"/>
    <x v="2"/>
    <x v="0"/>
    <x v="1"/>
    <x v="8"/>
    <s v="No"/>
    <x v="0"/>
    <n v="4.8420000000000005"/>
    <n v="3"/>
    <n v="0.7"/>
    <n v="-3.5507999999999988"/>
  </r>
  <r>
    <x v="414"/>
    <x v="2"/>
    <s v="Sanford"/>
    <x v="2"/>
    <x v="0"/>
    <x v="0"/>
    <x v="5"/>
    <s v="No"/>
    <x v="2"/>
    <n v="220.70400000000001"/>
    <n v="6"/>
    <n v="0.2"/>
    <n v="-8.2764000000000379"/>
  </r>
  <r>
    <x v="767"/>
    <x v="0"/>
    <s v="The Colony"/>
    <x v="5"/>
    <x v="2"/>
    <x v="2"/>
    <x v="7"/>
    <s v="Yes"/>
    <x v="0"/>
    <n v="67.176000000000002"/>
    <n v="3"/>
    <n v="0.2"/>
    <n v="6.7175999999999974"/>
  </r>
  <r>
    <x v="767"/>
    <x v="0"/>
    <s v="The Colony"/>
    <x v="5"/>
    <x v="2"/>
    <x v="1"/>
    <x v="10"/>
    <s v="No"/>
    <x v="0"/>
    <n v="15.231999999999999"/>
    <n v="4"/>
    <n v="0.2"/>
    <n v="5.5215999999999994"/>
  </r>
  <r>
    <x v="277"/>
    <x v="0"/>
    <s v="Troy"/>
    <x v="24"/>
    <x v="3"/>
    <x v="1"/>
    <x v="10"/>
    <s v="No"/>
    <x v="1"/>
    <n v="31.104000000000006"/>
    <n v="6"/>
    <n v="0.2"/>
    <n v="10.8864"/>
  </r>
  <r>
    <x v="317"/>
    <x v="1"/>
    <s v="Hempstead"/>
    <x v="15"/>
    <x v="3"/>
    <x v="1"/>
    <x v="8"/>
    <s v="No"/>
    <x v="0"/>
    <n v="968.74400000000014"/>
    <n v="7"/>
    <n v="0.2"/>
    <n v="314.84180000000003"/>
  </r>
  <r>
    <x v="317"/>
    <x v="1"/>
    <s v="Hempstead"/>
    <x v="15"/>
    <x v="3"/>
    <x v="1"/>
    <x v="8"/>
    <s v="No"/>
    <x v="2"/>
    <n v="222.35199999999998"/>
    <n v="13"/>
    <n v="0.2"/>
    <n v="77.823200000000014"/>
  </r>
  <r>
    <x v="317"/>
    <x v="1"/>
    <s v="Hempstead"/>
    <x v="15"/>
    <x v="3"/>
    <x v="2"/>
    <x v="16"/>
    <s v="Yes"/>
    <x v="0"/>
    <n v="479.98400000000004"/>
    <n v="2"/>
    <n v="0.2"/>
    <n v="89.996999999999986"/>
  </r>
  <r>
    <x v="256"/>
    <x v="2"/>
    <s v="Dallas"/>
    <x v="5"/>
    <x v="2"/>
    <x v="1"/>
    <x v="10"/>
    <s v="No"/>
    <x v="0"/>
    <n v="10.272000000000002"/>
    <n v="3"/>
    <n v="0.2"/>
    <n v="3.2099999999999982"/>
  </r>
  <r>
    <x v="537"/>
    <x v="0"/>
    <s v="Houston"/>
    <x v="5"/>
    <x v="2"/>
    <x v="2"/>
    <x v="15"/>
    <s v="No"/>
    <x v="1"/>
    <n v="998.84999999999991"/>
    <n v="5"/>
    <n v="0.4"/>
    <n v="-199.7700000000001"/>
  </r>
  <r>
    <x v="474"/>
    <x v="0"/>
    <s v="New York City"/>
    <x v="15"/>
    <x v="3"/>
    <x v="1"/>
    <x v="10"/>
    <s v="No"/>
    <x v="0"/>
    <n v="24.56"/>
    <n v="2"/>
    <n v="0"/>
    <n v="11.543199999999999"/>
  </r>
  <r>
    <x v="82"/>
    <x v="2"/>
    <s v="San Francisco"/>
    <x v="1"/>
    <x v="1"/>
    <x v="1"/>
    <x v="13"/>
    <s v="No"/>
    <x v="2"/>
    <n v="5.67"/>
    <n v="3"/>
    <n v="0"/>
    <n v="0.11340000000000017"/>
  </r>
  <r>
    <x v="461"/>
    <x v="0"/>
    <s v="Port Saint Lucie"/>
    <x v="2"/>
    <x v="0"/>
    <x v="1"/>
    <x v="9"/>
    <s v="Yes"/>
    <x v="0"/>
    <n v="14.336000000000002"/>
    <n v="4"/>
    <n v="0.2"/>
    <n v="0.89599999999999991"/>
  </r>
  <r>
    <x v="700"/>
    <x v="0"/>
    <s v="Concord"/>
    <x v="38"/>
    <x v="3"/>
    <x v="0"/>
    <x v="5"/>
    <s v="No"/>
    <x v="0"/>
    <n v="102.3"/>
    <n v="1"/>
    <n v="0"/>
    <n v="26.597999999999999"/>
  </r>
  <r>
    <x v="496"/>
    <x v="0"/>
    <s v="Rochester"/>
    <x v="11"/>
    <x v="2"/>
    <x v="0"/>
    <x v="3"/>
    <s v="No"/>
    <x v="1"/>
    <n v="607.52"/>
    <n v="2"/>
    <n v="0"/>
    <n v="97.203200000000038"/>
  </r>
  <r>
    <x v="496"/>
    <x v="0"/>
    <s v="Rochester"/>
    <x v="11"/>
    <x v="2"/>
    <x v="1"/>
    <x v="4"/>
    <s v="No"/>
    <x v="0"/>
    <n v="31.16"/>
    <n v="2"/>
    <n v="0"/>
    <n v="7.7899999999999991"/>
  </r>
  <r>
    <x v="527"/>
    <x v="0"/>
    <s v="Louisville"/>
    <x v="0"/>
    <x v="0"/>
    <x v="1"/>
    <x v="2"/>
    <s v="No"/>
    <x v="2"/>
    <n v="2.61"/>
    <n v="1"/>
    <n v="0"/>
    <n v="1.2005999999999999"/>
  </r>
  <r>
    <x v="565"/>
    <x v="1"/>
    <s v="San Marcos"/>
    <x v="5"/>
    <x v="2"/>
    <x v="0"/>
    <x v="5"/>
    <s v="Yes"/>
    <x v="0"/>
    <n v="10.332000000000001"/>
    <n v="3"/>
    <n v="0.6"/>
    <n v="-5.9408999999999992"/>
  </r>
  <r>
    <x v="565"/>
    <x v="1"/>
    <s v="San Marcos"/>
    <x v="5"/>
    <x v="2"/>
    <x v="1"/>
    <x v="10"/>
    <s v="No"/>
    <x v="0"/>
    <n v="10.368000000000002"/>
    <n v="2"/>
    <n v="0.2"/>
    <n v="3.6288"/>
  </r>
  <r>
    <x v="565"/>
    <x v="1"/>
    <s v="San Marcos"/>
    <x v="5"/>
    <x v="2"/>
    <x v="2"/>
    <x v="11"/>
    <s v="No"/>
    <x v="1"/>
    <n v="20.784000000000002"/>
    <n v="2"/>
    <n v="0.2"/>
    <n v="-3.6372000000000027"/>
  </r>
  <r>
    <x v="565"/>
    <x v="1"/>
    <s v="San Marcos"/>
    <x v="5"/>
    <x v="2"/>
    <x v="1"/>
    <x v="4"/>
    <s v="No"/>
    <x v="0"/>
    <n v="66.959999999999994"/>
    <n v="5"/>
    <n v="0.2"/>
    <n v="-13.392000000000003"/>
  </r>
  <r>
    <x v="775"/>
    <x v="1"/>
    <s v="Escondido"/>
    <x v="1"/>
    <x v="1"/>
    <x v="1"/>
    <x v="8"/>
    <s v="No"/>
    <x v="2"/>
    <n v="17.248000000000001"/>
    <n v="2"/>
    <n v="0.2"/>
    <n v="6.0367999999999986"/>
  </r>
  <r>
    <x v="742"/>
    <x v="0"/>
    <s v="Philadelphia"/>
    <x v="9"/>
    <x v="3"/>
    <x v="1"/>
    <x v="8"/>
    <s v="Yes"/>
    <x v="0"/>
    <n v="11.088000000000003"/>
    <n v="7"/>
    <n v="0.7"/>
    <n v="-8.1311999999999998"/>
  </r>
  <r>
    <x v="208"/>
    <x v="1"/>
    <s v="Los Angeles"/>
    <x v="1"/>
    <x v="1"/>
    <x v="2"/>
    <x v="11"/>
    <s v="No"/>
    <x v="0"/>
    <n v="1287.45"/>
    <n v="5"/>
    <n v="0"/>
    <n v="244.61549999999988"/>
  </r>
  <r>
    <x v="208"/>
    <x v="1"/>
    <s v="Los Angeles"/>
    <x v="1"/>
    <x v="1"/>
    <x v="1"/>
    <x v="9"/>
    <s v="No"/>
    <x v="1"/>
    <n v="168.1"/>
    <n v="5"/>
    <n v="0"/>
    <n v="43.705999999999996"/>
  </r>
  <r>
    <x v="712"/>
    <x v="1"/>
    <s v="Philadelphia"/>
    <x v="9"/>
    <x v="3"/>
    <x v="1"/>
    <x v="4"/>
    <s v="No"/>
    <x v="0"/>
    <n v="51.967999999999996"/>
    <n v="2"/>
    <n v="0.2"/>
    <n v="-10.393600000000001"/>
  </r>
  <r>
    <x v="420"/>
    <x v="0"/>
    <s v="Philadelphia"/>
    <x v="9"/>
    <x v="3"/>
    <x v="1"/>
    <x v="6"/>
    <s v="No"/>
    <x v="2"/>
    <n v="4.7679999999999998"/>
    <n v="2"/>
    <n v="0.2"/>
    <n v="0.47680000000000011"/>
  </r>
  <r>
    <x v="92"/>
    <x v="1"/>
    <s v="Hempstead"/>
    <x v="15"/>
    <x v="3"/>
    <x v="1"/>
    <x v="12"/>
    <s v="Yes"/>
    <x v="0"/>
    <n v="7.98"/>
    <n v="3"/>
    <n v="0"/>
    <n v="3.9102000000000006"/>
  </r>
  <r>
    <x v="2"/>
    <x v="0"/>
    <s v="Greeley"/>
    <x v="22"/>
    <x v="1"/>
    <x v="1"/>
    <x v="12"/>
    <s v="No"/>
    <x v="0"/>
    <n v="18.687999999999999"/>
    <n v="2"/>
    <n v="0.2"/>
    <n v="7.008"/>
  </r>
  <r>
    <x v="2"/>
    <x v="0"/>
    <s v="Greeley"/>
    <x v="22"/>
    <x v="1"/>
    <x v="0"/>
    <x v="5"/>
    <s v="No"/>
    <x v="1"/>
    <n v="11.664000000000001"/>
    <n v="3"/>
    <n v="0.2"/>
    <n v="3.3534000000000006"/>
  </r>
  <r>
    <x v="327"/>
    <x v="2"/>
    <s v="Jacksonville"/>
    <x v="2"/>
    <x v="0"/>
    <x v="2"/>
    <x v="11"/>
    <s v="No"/>
    <x v="0"/>
    <n v="191.976"/>
    <n v="3"/>
    <n v="0.2"/>
    <n v="38.395199999999988"/>
  </r>
  <r>
    <x v="327"/>
    <x v="2"/>
    <s v="Jacksonville"/>
    <x v="2"/>
    <x v="0"/>
    <x v="2"/>
    <x v="7"/>
    <s v="No"/>
    <x v="2"/>
    <n v="499.16800000000006"/>
    <n v="4"/>
    <n v="0.2"/>
    <n v="31.197999999999993"/>
  </r>
  <r>
    <x v="241"/>
    <x v="1"/>
    <s v="Arlington"/>
    <x v="17"/>
    <x v="0"/>
    <x v="1"/>
    <x v="8"/>
    <s v="Yes"/>
    <x v="0"/>
    <n v="11.88"/>
    <n v="2"/>
    <n v="0"/>
    <n v="5.3460000000000001"/>
  </r>
  <r>
    <x v="241"/>
    <x v="1"/>
    <s v="Arlington"/>
    <x v="17"/>
    <x v="0"/>
    <x v="1"/>
    <x v="10"/>
    <s v="No"/>
    <x v="0"/>
    <n v="35.44"/>
    <n v="1"/>
    <n v="0"/>
    <n v="16.656799999999997"/>
  </r>
  <r>
    <x v="50"/>
    <x v="2"/>
    <s v="San Francisco"/>
    <x v="1"/>
    <x v="1"/>
    <x v="1"/>
    <x v="8"/>
    <s v="No"/>
    <x v="1"/>
    <n v="67.13600000000001"/>
    <n v="4"/>
    <n v="0.2"/>
    <n v="25.175999999999998"/>
  </r>
  <r>
    <x v="624"/>
    <x v="1"/>
    <s v="Fresno"/>
    <x v="1"/>
    <x v="1"/>
    <x v="1"/>
    <x v="8"/>
    <s v="No"/>
    <x v="0"/>
    <n v="4.32"/>
    <n v="3"/>
    <n v="0.2"/>
    <n v="1.512"/>
  </r>
  <r>
    <x v="624"/>
    <x v="1"/>
    <s v="Fresno"/>
    <x v="1"/>
    <x v="1"/>
    <x v="1"/>
    <x v="10"/>
    <s v="No"/>
    <x v="2"/>
    <n v="14.940000000000001"/>
    <n v="3"/>
    <n v="0"/>
    <n v="7.0218000000000007"/>
  </r>
  <r>
    <x v="624"/>
    <x v="1"/>
    <s v="Fresno"/>
    <x v="1"/>
    <x v="1"/>
    <x v="1"/>
    <x v="9"/>
    <s v="Yes"/>
    <x v="0"/>
    <n v="40.54"/>
    <n v="2"/>
    <n v="0"/>
    <n v="11.351200000000002"/>
  </r>
  <r>
    <x v="624"/>
    <x v="1"/>
    <s v="Fresno"/>
    <x v="1"/>
    <x v="1"/>
    <x v="1"/>
    <x v="8"/>
    <s v="No"/>
    <x v="0"/>
    <n v="7.3120000000000012"/>
    <n v="1"/>
    <n v="0.2"/>
    <n v="2.5591999999999997"/>
  </r>
  <r>
    <x v="311"/>
    <x v="2"/>
    <s v="Reno"/>
    <x v="33"/>
    <x v="1"/>
    <x v="2"/>
    <x v="7"/>
    <s v="No"/>
    <x v="1"/>
    <n v="475.94400000000002"/>
    <n v="7"/>
    <n v="0.2"/>
    <n v="59.492999999999952"/>
  </r>
  <r>
    <x v="119"/>
    <x v="1"/>
    <s v="San Antonio"/>
    <x v="5"/>
    <x v="2"/>
    <x v="2"/>
    <x v="11"/>
    <s v="No"/>
    <x v="0"/>
    <n v="30.080000000000002"/>
    <n v="2"/>
    <n v="0.2"/>
    <n v="-5.2640000000000002"/>
  </r>
  <r>
    <x v="119"/>
    <x v="1"/>
    <s v="San Antonio"/>
    <x v="5"/>
    <x v="2"/>
    <x v="2"/>
    <x v="11"/>
    <s v="No"/>
    <x v="2"/>
    <n v="165.60000000000002"/>
    <n v="3"/>
    <n v="0.2"/>
    <n v="-6.2100000000000151"/>
  </r>
  <r>
    <x v="119"/>
    <x v="1"/>
    <s v="San Antonio"/>
    <x v="5"/>
    <x v="2"/>
    <x v="2"/>
    <x v="7"/>
    <s v="Yes"/>
    <x v="0"/>
    <n v="180.96"/>
    <n v="5"/>
    <n v="0.2"/>
    <n v="13.571999999999996"/>
  </r>
  <r>
    <x v="380"/>
    <x v="0"/>
    <s v="New Bedford"/>
    <x v="31"/>
    <x v="3"/>
    <x v="2"/>
    <x v="11"/>
    <s v="No"/>
    <x v="0"/>
    <n v="23.18"/>
    <n v="2"/>
    <n v="0"/>
    <n v="7.6493999999999982"/>
  </r>
  <r>
    <x v="590"/>
    <x v="0"/>
    <s v="New York City"/>
    <x v="15"/>
    <x v="3"/>
    <x v="0"/>
    <x v="5"/>
    <s v="No"/>
    <x v="1"/>
    <n v="56.96"/>
    <n v="2"/>
    <n v="0"/>
    <n v="21.075200000000002"/>
  </r>
  <r>
    <x v="590"/>
    <x v="0"/>
    <s v="New York City"/>
    <x v="15"/>
    <x v="3"/>
    <x v="1"/>
    <x v="9"/>
    <s v="No"/>
    <x v="0"/>
    <n v="15.56"/>
    <n v="4"/>
    <n v="0"/>
    <n v="4.0456000000000003"/>
  </r>
  <r>
    <x v="590"/>
    <x v="0"/>
    <s v="New York City"/>
    <x v="15"/>
    <x v="3"/>
    <x v="0"/>
    <x v="0"/>
    <s v="No"/>
    <x v="2"/>
    <n v="353.56799999999998"/>
    <n v="2"/>
    <n v="0.2"/>
    <n v="-44.196000000000026"/>
  </r>
  <r>
    <x v="590"/>
    <x v="0"/>
    <s v="New York City"/>
    <x v="15"/>
    <x v="3"/>
    <x v="0"/>
    <x v="5"/>
    <s v="Yes"/>
    <x v="0"/>
    <n v="13.96"/>
    <n v="2"/>
    <n v="0"/>
    <n v="6.7008000000000001"/>
  </r>
  <r>
    <x v="339"/>
    <x v="0"/>
    <s v="Oxnard"/>
    <x v="1"/>
    <x v="1"/>
    <x v="2"/>
    <x v="11"/>
    <s v="No"/>
    <x v="0"/>
    <n v="82.95"/>
    <n v="5"/>
    <n v="0"/>
    <n v="29.032499999999999"/>
  </r>
  <r>
    <x v="428"/>
    <x v="1"/>
    <s v="Los Angeles"/>
    <x v="1"/>
    <x v="1"/>
    <x v="1"/>
    <x v="6"/>
    <s v="No"/>
    <x v="1"/>
    <n v="39.68"/>
    <n v="2"/>
    <n v="0"/>
    <n v="10.316800000000001"/>
  </r>
  <r>
    <x v="58"/>
    <x v="0"/>
    <s v="Oakland"/>
    <x v="1"/>
    <x v="1"/>
    <x v="2"/>
    <x v="11"/>
    <s v="No"/>
    <x v="0"/>
    <n v="479.97"/>
    <n v="3"/>
    <n v="0"/>
    <n v="177.58890000000002"/>
  </r>
  <r>
    <x v="420"/>
    <x v="0"/>
    <s v="Edmonds"/>
    <x v="4"/>
    <x v="1"/>
    <x v="1"/>
    <x v="2"/>
    <s v="No"/>
    <x v="2"/>
    <n v="7.38"/>
    <n v="2"/>
    <n v="0"/>
    <n v="3.4685999999999999"/>
  </r>
  <r>
    <x v="420"/>
    <x v="0"/>
    <s v="Edmonds"/>
    <x v="4"/>
    <x v="1"/>
    <x v="1"/>
    <x v="8"/>
    <s v="Yes"/>
    <x v="0"/>
    <n v="14.256000000000002"/>
    <n v="3"/>
    <n v="0.2"/>
    <n v="4.4550000000000001"/>
  </r>
  <r>
    <x v="420"/>
    <x v="0"/>
    <s v="Edmonds"/>
    <x v="4"/>
    <x v="1"/>
    <x v="1"/>
    <x v="10"/>
    <s v="No"/>
    <x v="0"/>
    <n v="81.98"/>
    <n v="2"/>
    <n v="0"/>
    <n v="40.170200000000001"/>
  </r>
  <r>
    <x v="420"/>
    <x v="0"/>
    <s v="Edmonds"/>
    <x v="4"/>
    <x v="1"/>
    <x v="1"/>
    <x v="8"/>
    <s v="No"/>
    <x v="1"/>
    <n v="39.624000000000009"/>
    <n v="3"/>
    <n v="0.2"/>
    <n v="13.868400000000001"/>
  </r>
  <r>
    <x v="387"/>
    <x v="1"/>
    <s v="Los Angeles"/>
    <x v="1"/>
    <x v="1"/>
    <x v="0"/>
    <x v="3"/>
    <s v="No"/>
    <x v="0"/>
    <n v="399.67200000000003"/>
    <n v="7"/>
    <n v="0.2"/>
    <n v="-14.987700000000061"/>
  </r>
  <r>
    <x v="313"/>
    <x v="1"/>
    <s v="New York City"/>
    <x v="15"/>
    <x v="3"/>
    <x v="1"/>
    <x v="4"/>
    <s v="No"/>
    <x v="2"/>
    <n v="65.12"/>
    <n v="4"/>
    <n v="0"/>
    <n v="16.931200000000004"/>
  </r>
  <r>
    <x v="702"/>
    <x v="0"/>
    <s v="Dallas"/>
    <x v="5"/>
    <x v="2"/>
    <x v="0"/>
    <x v="5"/>
    <s v="Yes"/>
    <x v="0"/>
    <n v="30.560000000000002"/>
    <n v="5"/>
    <n v="0.6"/>
    <n v="-19.863999999999997"/>
  </r>
  <r>
    <x v="395"/>
    <x v="1"/>
    <s v="Franklin"/>
    <x v="18"/>
    <x v="0"/>
    <x v="1"/>
    <x v="9"/>
    <s v="No"/>
    <x v="0"/>
    <n v="20.768000000000001"/>
    <n v="2"/>
    <n v="0.2"/>
    <n v="2.3363999999999976"/>
  </r>
  <r>
    <x v="632"/>
    <x v="0"/>
    <s v="Phoenix"/>
    <x v="16"/>
    <x v="1"/>
    <x v="1"/>
    <x v="4"/>
    <s v="No"/>
    <x v="1"/>
    <n v="39.808"/>
    <n v="4"/>
    <n v="0.2"/>
    <n v="3.9808000000000003"/>
  </r>
  <r>
    <x v="248"/>
    <x v="0"/>
    <s v="Miami"/>
    <x v="2"/>
    <x v="0"/>
    <x v="1"/>
    <x v="8"/>
    <s v="No"/>
    <x v="0"/>
    <n v="121.10400000000003"/>
    <n v="6"/>
    <n v="0.7"/>
    <n v="-100.91999999999999"/>
  </r>
  <r>
    <x v="248"/>
    <x v="0"/>
    <s v="Miami"/>
    <x v="2"/>
    <x v="0"/>
    <x v="2"/>
    <x v="11"/>
    <s v="No"/>
    <x v="2"/>
    <n v="111.96"/>
    <n v="5"/>
    <n v="0.2"/>
    <n v="-1.3995000000000104"/>
  </r>
  <r>
    <x v="428"/>
    <x v="1"/>
    <s v="Colorado Springs"/>
    <x v="22"/>
    <x v="1"/>
    <x v="1"/>
    <x v="10"/>
    <s v="Yes"/>
    <x v="0"/>
    <n v="15.696000000000002"/>
    <n v="3"/>
    <n v="0.2"/>
    <n v="5.1011999999999995"/>
  </r>
  <r>
    <x v="132"/>
    <x v="1"/>
    <s v="New York City"/>
    <x v="15"/>
    <x v="3"/>
    <x v="1"/>
    <x v="4"/>
    <s v="No"/>
    <x v="0"/>
    <n v="70.260000000000005"/>
    <n v="3"/>
    <n v="0"/>
    <n v="18.970199999999998"/>
  </r>
  <r>
    <x v="132"/>
    <x v="1"/>
    <s v="New York City"/>
    <x v="15"/>
    <x v="3"/>
    <x v="2"/>
    <x v="11"/>
    <s v="No"/>
    <x v="1"/>
    <n v="90"/>
    <n v="5"/>
    <n v="0"/>
    <n v="16.199999999999992"/>
  </r>
  <r>
    <x v="132"/>
    <x v="1"/>
    <s v="New York City"/>
    <x v="15"/>
    <x v="3"/>
    <x v="1"/>
    <x v="8"/>
    <s v="No"/>
    <x v="0"/>
    <n v="6.0960000000000001"/>
    <n v="2"/>
    <n v="0.2"/>
    <n v="2.0573999999999995"/>
  </r>
  <r>
    <x v="132"/>
    <x v="1"/>
    <s v="New York City"/>
    <x v="15"/>
    <x v="3"/>
    <x v="0"/>
    <x v="3"/>
    <s v="No"/>
    <x v="2"/>
    <n v="481.17599999999999"/>
    <n v="2"/>
    <n v="0.4"/>
    <n v="-120.29400000000004"/>
  </r>
  <r>
    <x v="132"/>
    <x v="1"/>
    <s v="New York City"/>
    <x v="15"/>
    <x v="3"/>
    <x v="1"/>
    <x v="13"/>
    <s v="Yes"/>
    <x v="0"/>
    <n v="7.24"/>
    <n v="4"/>
    <n v="0"/>
    <n v="2.3891999999999998"/>
  </r>
  <r>
    <x v="220"/>
    <x v="0"/>
    <s v="Bethlehem"/>
    <x v="9"/>
    <x v="3"/>
    <x v="0"/>
    <x v="0"/>
    <s v="No"/>
    <x v="0"/>
    <n v="177.45000000000002"/>
    <n v="5"/>
    <n v="0.5"/>
    <n v="-78.078000000000003"/>
  </r>
  <r>
    <x v="220"/>
    <x v="0"/>
    <s v="Bethlehem"/>
    <x v="9"/>
    <x v="3"/>
    <x v="1"/>
    <x v="8"/>
    <s v="No"/>
    <x v="1"/>
    <n v="1369.7640000000001"/>
    <n v="6"/>
    <n v="0.7"/>
    <n v="-913.17599999999993"/>
  </r>
  <r>
    <x v="220"/>
    <x v="0"/>
    <s v="Bethlehem"/>
    <x v="9"/>
    <x v="3"/>
    <x v="1"/>
    <x v="9"/>
    <s v="No"/>
    <x v="0"/>
    <n v="9.48"/>
    <n v="3"/>
    <n v="0.2"/>
    <n v="0.7110000000000003"/>
  </r>
  <r>
    <x v="277"/>
    <x v="0"/>
    <s v="Philadelphia"/>
    <x v="9"/>
    <x v="3"/>
    <x v="0"/>
    <x v="0"/>
    <s v="No"/>
    <x v="2"/>
    <n v="130.97999999999999"/>
    <n v="2"/>
    <n v="0.5"/>
    <n v="-89.066399999999987"/>
  </r>
  <r>
    <x v="594"/>
    <x v="0"/>
    <s v="Louisville"/>
    <x v="0"/>
    <x v="0"/>
    <x v="1"/>
    <x v="6"/>
    <s v="Yes"/>
    <x v="0"/>
    <n v="174.95000000000002"/>
    <n v="5"/>
    <n v="0"/>
    <n v="45.487000000000002"/>
  </r>
  <r>
    <x v="594"/>
    <x v="0"/>
    <s v="Louisville"/>
    <x v="0"/>
    <x v="0"/>
    <x v="1"/>
    <x v="4"/>
    <s v="No"/>
    <x v="0"/>
    <n v="826"/>
    <n v="5"/>
    <n v="0"/>
    <n v="214.76"/>
  </r>
  <r>
    <x v="31"/>
    <x v="0"/>
    <s v="Seattle"/>
    <x v="4"/>
    <x v="1"/>
    <x v="0"/>
    <x v="5"/>
    <s v="No"/>
    <x v="1"/>
    <n v="139.58000000000001"/>
    <n v="7"/>
    <n v="0"/>
    <n v="39.082400000000007"/>
  </r>
  <r>
    <x v="178"/>
    <x v="2"/>
    <s v="Kenosha"/>
    <x v="6"/>
    <x v="2"/>
    <x v="2"/>
    <x v="11"/>
    <s v="No"/>
    <x v="0"/>
    <n v="399.95"/>
    <n v="5"/>
    <n v="0"/>
    <n v="143.982"/>
  </r>
  <r>
    <x v="169"/>
    <x v="1"/>
    <s v="Henderson"/>
    <x v="0"/>
    <x v="0"/>
    <x v="1"/>
    <x v="8"/>
    <s v="No"/>
    <x v="2"/>
    <n v="12.39"/>
    <n v="3"/>
    <n v="0"/>
    <n v="5.8232999999999997"/>
  </r>
  <r>
    <x v="106"/>
    <x v="1"/>
    <s v="Dallas"/>
    <x v="5"/>
    <x v="2"/>
    <x v="1"/>
    <x v="8"/>
    <s v="Yes"/>
    <x v="0"/>
    <n v="760.97999999999979"/>
    <n v="5"/>
    <n v="0.8"/>
    <n v="-1141.47"/>
  </r>
  <r>
    <x v="603"/>
    <x v="0"/>
    <s v="Peoria"/>
    <x v="16"/>
    <x v="1"/>
    <x v="1"/>
    <x v="8"/>
    <s v="No"/>
    <x v="0"/>
    <n v="67.860000000000014"/>
    <n v="6"/>
    <n v="0.7"/>
    <n v="-45.239999999999995"/>
  </r>
  <r>
    <x v="374"/>
    <x v="1"/>
    <s v="Jacksonville"/>
    <x v="3"/>
    <x v="0"/>
    <x v="1"/>
    <x v="13"/>
    <s v="No"/>
    <x v="1"/>
    <n v="31.504000000000005"/>
    <n v="11"/>
    <n v="0.2"/>
    <n v="11.814"/>
  </r>
  <r>
    <x v="374"/>
    <x v="1"/>
    <s v="Jacksonville"/>
    <x v="3"/>
    <x v="0"/>
    <x v="1"/>
    <x v="2"/>
    <s v="No"/>
    <x v="0"/>
    <n v="5.04"/>
    <n v="1"/>
    <n v="0.2"/>
    <n v="1.6379999999999997"/>
  </r>
  <r>
    <x v="374"/>
    <x v="1"/>
    <s v="Jacksonville"/>
    <x v="3"/>
    <x v="0"/>
    <x v="1"/>
    <x v="8"/>
    <s v="No"/>
    <x v="2"/>
    <n v="39.878999999999998"/>
    <n v="7"/>
    <n v="0.7"/>
    <n v="-29.244599999999991"/>
  </r>
  <r>
    <x v="374"/>
    <x v="1"/>
    <s v="Jacksonville"/>
    <x v="3"/>
    <x v="0"/>
    <x v="0"/>
    <x v="5"/>
    <s v="Yes"/>
    <x v="0"/>
    <n v="4.7119999999999997"/>
    <n v="1"/>
    <n v="0.2"/>
    <n v="1.4136000000000002"/>
  </r>
  <r>
    <x v="708"/>
    <x v="0"/>
    <s v="Los Angeles"/>
    <x v="1"/>
    <x v="1"/>
    <x v="0"/>
    <x v="1"/>
    <s v="No"/>
    <x v="0"/>
    <n v="194.35200000000003"/>
    <n v="3"/>
    <n v="0.2"/>
    <n v="19.435200000000009"/>
  </r>
  <r>
    <x v="645"/>
    <x v="1"/>
    <s v="Nashville"/>
    <x v="18"/>
    <x v="0"/>
    <x v="0"/>
    <x v="1"/>
    <s v="No"/>
    <x v="1"/>
    <n v="97.424000000000007"/>
    <n v="2"/>
    <n v="0.2"/>
    <n v="10.960199999999993"/>
  </r>
  <r>
    <x v="653"/>
    <x v="0"/>
    <s v="Charlotte"/>
    <x v="3"/>
    <x v="0"/>
    <x v="1"/>
    <x v="4"/>
    <s v="No"/>
    <x v="0"/>
    <n v="704.76"/>
    <n v="5"/>
    <n v="0.2"/>
    <n v="26.428499999999957"/>
  </r>
  <r>
    <x v="653"/>
    <x v="0"/>
    <s v="Charlotte"/>
    <x v="3"/>
    <x v="0"/>
    <x v="1"/>
    <x v="8"/>
    <s v="No"/>
    <x v="2"/>
    <n v="27.396000000000004"/>
    <n v="3"/>
    <n v="0.7"/>
    <n v="-20.090399999999995"/>
  </r>
  <r>
    <x v="261"/>
    <x v="0"/>
    <s v="Seattle"/>
    <x v="4"/>
    <x v="1"/>
    <x v="1"/>
    <x v="13"/>
    <s v="Yes"/>
    <x v="0"/>
    <n v="5.6999999999999993"/>
    <n v="5"/>
    <n v="0"/>
    <n v="2.6789999999999998"/>
  </r>
  <r>
    <x v="261"/>
    <x v="0"/>
    <s v="Seattle"/>
    <x v="4"/>
    <x v="1"/>
    <x v="0"/>
    <x v="5"/>
    <s v="No"/>
    <x v="0"/>
    <n v="14.190000000000001"/>
    <n v="3"/>
    <n v="0"/>
    <n v="5.5341000000000014"/>
  </r>
  <r>
    <x v="261"/>
    <x v="0"/>
    <s v="Seattle"/>
    <x v="4"/>
    <x v="1"/>
    <x v="1"/>
    <x v="14"/>
    <s v="No"/>
    <x v="1"/>
    <n v="7.3"/>
    <n v="2"/>
    <n v="0"/>
    <n v="2.1899999999999995"/>
  </r>
  <r>
    <x v="261"/>
    <x v="0"/>
    <s v="Seattle"/>
    <x v="4"/>
    <x v="1"/>
    <x v="2"/>
    <x v="11"/>
    <s v="No"/>
    <x v="0"/>
    <n v="199.98"/>
    <n v="2"/>
    <n v="0"/>
    <n v="75.992400000000004"/>
  </r>
  <r>
    <x v="261"/>
    <x v="0"/>
    <s v="Seattle"/>
    <x v="4"/>
    <x v="1"/>
    <x v="2"/>
    <x v="11"/>
    <s v="No"/>
    <x v="2"/>
    <n v="144.96"/>
    <n v="4"/>
    <n v="0"/>
    <n v="60.883200000000002"/>
  </r>
  <r>
    <x v="261"/>
    <x v="0"/>
    <s v="Seattle"/>
    <x v="4"/>
    <x v="1"/>
    <x v="2"/>
    <x v="11"/>
    <s v="Yes"/>
    <x v="0"/>
    <n v="118"/>
    <n v="2"/>
    <n v="0"/>
    <n v="20.059999999999988"/>
  </r>
  <r>
    <x v="261"/>
    <x v="0"/>
    <s v="Seattle"/>
    <x v="4"/>
    <x v="1"/>
    <x v="1"/>
    <x v="10"/>
    <s v="No"/>
    <x v="0"/>
    <n v="48.94"/>
    <n v="1"/>
    <n v="0"/>
    <n v="24.47"/>
  </r>
  <r>
    <x v="261"/>
    <x v="0"/>
    <s v="Seattle"/>
    <x v="4"/>
    <x v="1"/>
    <x v="1"/>
    <x v="9"/>
    <s v="No"/>
    <x v="1"/>
    <n v="22.66"/>
    <n v="2"/>
    <n v="0"/>
    <n v="9.743800000000002"/>
  </r>
  <r>
    <x v="33"/>
    <x v="1"/>
    <s v="Chicago"/>
    <x v="10"/>
    <x v="2"/>
    <x v="1"/>
    <x v="8"/>
    <s v="No"/>
    <x v="0"/>
    <n v="0.83599999999999974"/>
    <n v="1"/>
    <n v="0.8"/>
    <n v="-1.3376000000000001"/>
  </r>
  <r>
    <x v="588"/>
    <x v="1"/>
    <s v="Cincinnati"/>
    <x v="24"/>
    <x v="3"/>
    <x v="1"/>
    <x v="10"/>
    <s v="No"/>
    <x v="2"/>
    <n v="30.96"/>
    <n v="6"/>
    <n v="0.2"/>
    <n v="11.223000000000001"/>
  </r>
  <r>
    <x v="521"/>
    <x v="0"/>
    <s v="Fort Lauderdale"/>
    <x v="2"/>
    <x v="0"/>
    <x v="0"/>
    <x v="0"/>
    <s v="Yes"/>
    <x v="0"/>
    <n v="723.92"/>
    <n v="5"/>
    <n v="0.2"/>
    <n v="-81.440999999999946"/>
  </r>
  <r>
    <x v="506"/>
    <x v="0"/>
    <s v="Houston"/>
    <x v="5"/>
    <x v="2"/>
    <x v="0"/>
    <x v="5"/>
    <s v="No"/>
    <x v="0"/>
    <n v="21.968000000000004"/>
    <n v="4"/>
    <n v="0.6"/>
    <n v="-15.9268"/>
  </r>
  <r>
    <x v="506"/>
    <x v="0"/>
    <s v="Houston"/>
    <x v="5"/>
    <x v="2"/>
    <x v="2"/>
    <x v="7"/>
    <s v="No"/>
    <x v="1"/>
    <n v="619.15200000000004"/>
    <n v="6"/>
    <n v="0.2"/>
    <n v="69.654599999999988"/>
  </r>
  <r>
    <x v="506"/>
    <x v="0"/>
    <s v="Houston"/>
    <x v="5"/>
    <x v="2"/>
    <x v="1"/>
    <x v="10"/>
    <s v="No"/>
    <x v="0"/>
    <n v="127.90400000000001"/>
    <n v="7"/>
    <n v="0.2"/>
    <n v="41.568799999999996"/>
  </r>
  <r>
    <x v="269"/>
    <x v="0"/>
    <s v="Lakewood"/>
    <x v="1"/>
    <x v="1"/>
    <x v="0"/>
    <x v="5"/>
    <s v="No"/>
    <x v="2"/>
    <n v="94.2"/>
    <n v="5"/>
    <n v="0"/>
    <n v="39.564000000000007"/>
  </r>
  <r>
    <x v="707"/>
    <x v="2"/>
    <s v="San Francisco"/>
    <x v="1"/>
    <x v="1"/>
    <x v="1"/>
    <x v="14"/>
    <s v="Yes"/>
    <x v="0"/>
    <n v="49.5"/>
    <n v="5"/>
    <n v="0"/>
    <n v="13.365"/>
  </r>
  <r>
    <x v="788"/>
    <x v="1"/>
    <s v="Philadelphia"/>
    <x v="9"/>
    <x v="3"/>
    <x v="1"/>
    <x v="6"/>
    <s v="No"/>
    <x v="0"/>
    <n v="16.520000000000003"/>
    <n v="5"/>
    <n v="0.2"/>
    <n v="1.6519999999999992"/>
  </r>
  <r>
    <x v="525"/>
    <x v="2"/>
    <s v="Seattle"/>
    <x v="4"/>
    <x v="1"/>
    <x v="1"/>
    <x v="8"/>
    <s v="No"/>
    <x v="1"/>
    <n v="55.360000000000007"/>
    <n v="4"/>
    <n v="0.2"/>
    <n v="19.375999999999998"/>
  </r>
  <r>
    <x v="525"/>
    <x v="2"/>
    <s v="Seattle"/>
    <x v="4"/>
    <x v="1"/>
    <x v="2"/>
    <x v="15"/>
    <s v="No"/>
    <x v="0"/>
    <n v="11.56"/>
    <n v="1"/>
    <n v="0.2"/>
    <n v="3.7569999999999992"/>
  </r>
  <r>
    <x v="482"/>
    <x v="0"/>
    <s v="Los Angeles"/>
    <x v="1"/>
    <x v="1"/>
    <x v="1"/>
    <x v="10"/>
    <s v="No"/>
    <x v="2"/>
    <n v="17.12"/>
    <n v="4"/>
    <n v="0"/>
    <n v="7.7039999999999988"/>
  </r>
  <r>
    <x v="41"/>
    <x v="0"/>
    <s v="Cleveland"/>
    <x v="24"/>
    <x v="3"/>
    <x v="0"/>
    <x v="5"/>
    <s v="Yes"/>
    <x v="0"/>
    <n v="182.35200000000003"/>
    <n v="3"/>
    <n v="0.2"/>
    <n v="-18.23520000000002"/>
  </r>
  <r>
    <x v="41"/>
    <x v="0"/>
    <s v="Cleveland"/>
    <x v="24"/>
    <x v="3"/>
    <x v="1"/>
    <x v="4"/>
    <s v="No"/>
    <x v="0"/>
    <n v="118.16"/>
    <n v="2"/>
    <n v="0.2"/>
    <n v="-25.108999999999988"/>
  </r>
  <r>
    <x v="559"/>
    <x v="0"/>
    <s v="Decatur"/>
    <x v="10"/>
    <x v="2"/>
    <x v="1"/>
    <x v="13"/>
    <s v="No"/>
    <x v="1"/>
    <n v="18.368000000000002"/>
    <n v="2"/>
    <n v="0.2"/>
    <n v="6.1991999999999994"/>
  </r>
  <r>
    <x v="559"/>
    <x v="0"/>
    <s v="Decatur"/>
    <x v="10"/>
    <x v="2"/>
    <x v="0"/>
    <x v="1"/>
    <s v="No"/>
    <x v="0"/>
    <n v="600.55799999999999"/>
    <n v="3"/>
    <n v="0.3"/>
    <n v="-8.5794000000000779"/>
  </r>
  <r>
    <x v="559"/>
    <x v="0"/>
    <s v="Decatur"/>
    <x v="10"/>
    <x v="2"/>
    <x v="1"/>
    <x v="4"/>
    <s v="No"/>
    <x v="2"/>
    <n v="50.352000000000004"/>
    <n v="3"/>
    <n v="0.2"/>
    <n v="-8.1822000000000052"/>
  </r>
  <r>
    <x v="559"/>
    <x v="0"/>
    <s v="Decatur"/>
    <x v="10"/>
    <x v="2"/>
    <x v="1"/>
    <x v="6"/>
    <s v="Yes"/>
    <x v="0"/>
    <n v="28.031999999999996"/>
    <n v="6"/>
    <n v="0.2"/>
    <n v="3.5039999999999996"/>
  </r>
  <r>
    <x v="559"/>
    <x v="0"/>
    <s v="Decatur"/>
    <x v="10"/>
    <x v="2"/>
    <x v="0"/>
    <x v="5"/>
    <s v="No"/>
    <x v="0"/>
    <n v="7.6920000000000002"/>
    <n v="1"/>
    <n v="0.6"/>
    <n v="-3.6536999999999988"/>
  </r>
  <r>
    <x v="138"/>
    <x v="0"/>
    <s v="Mansfield"/>
    <x v="5"/>
    <x v="2"/>
    <x v="0"/>
    <x v="3"/>
    <s v="No"/>
    <x v="1"/>
    <n v="517.40500000000009"/>
    <n v="5"/>
    <n v="0.3"/>
    <n v="-81.306500000000028"/>
  </r>
  <r>
    <x v="279"/>
    <x v="2"/>
    <s v="Houston"/>
    <x v="5"/>
    <x v="2"/>
    <x v="1"/>
    <x v="8"/>
    <s v="No"/>
    <x v="0"/>
    <n v="8.6079999999999988"/>
    <n v="8"/>
    <n v="0.8"/>
    <n v="-13.342400000000001"/>
  </r>
  <r>
    <x v="279"/>
    <x v="2"/>
    <s v="Houston"/>
    <x v="5"/>
    <x v="2"/>
    <x v="2"/>
    <x v="11"/>
    <s v="No"/>
    <x v="2"/>
    <n v="159.56"/>
    <n v="5"/>
    <n v="0.2"/>
    <n v="33.906499999999994"/>
  </r>
  <r>
    <x v="63"/>
    <x v="1"/>
    <s v="Richmond"/>
    <x v="17"/>
    <x v="0"/>
    <x v="1"/>
    <x v="9"/>
    <s v="Yes"/>
    <x v="0"/>
    <n v="2104.5499999999997"/>
    <n v="7"/>
    <n v="0"/>
    <n v="694.50149999999985"/>
  </r>
  <r>
    <x v="63"/>
    <x v="1"/>
    <s v="Richmond"/>
    <x v="17"/>
    <x v="0"/>
    <x v="1"/>
    <x v="14"/>
    <s v="No"/>
    <x v="0"/>
    <n v="40.700000000000003"/>
    <n v="5"/>
    <n v="0"/>
    <n v="11.802999999999999"/>
  </r>
  <r>
    <x v="256"/>
    <x v="2"/>
    <s v="Arlington"/>
    <x v="17"/>
    <x v="0"/>
    <x v="2"/>
    <x v="11"/>
    <s v="No"/>
    <x v="1"/>
    <n v="47.79"/>
    <n v="3"/>
    <n v="0"/>
    <n v="16.2486"/>
  </r>
  <r>
    <x v="356"/>
    <x v="0"/>
    <s v="San Francisco"/>
    <x v="1"/>
    <x v="1"/>
    <x v="1"/>
    <x v="6"/>
    <s v="No"/>
    <x v="0"/>
    <n v="5.16"/>
    <n v="2"/>
    <n v="0"/>
    <n v="1.3416000000000001"/>
  </r>
  <r>
    <x v="184"/>
    <x v="2"/>
    <s v="San Diego"/>
    <x v="1"/>
    <x v="1"/>
    <x v="2"/>
    <x v="11"/>
    <s v="No"/>
    <x v="2"/>
    <n v="21.209999999999997"/>
    <n v="7"/>
    <n v="0"/>
    <n v="4.4540999999999986"/>
  </r>
  <r>
    <x v="463"/>
    <x v="1"/>
    <s v="Watertown"/>
    <x v="15"/>
    <x v="3"/>
    <x v="1"/>
    <x v="4"/>
    <s v="Yes"/>
    <x v="0"/>
    <n v="96.359999999999985"/>
    <n v="6"/>
    <n v="0"/>
    <n v="25.053599999999996"/>
  </r>
  <r>
    <x v="340"/>
    <x v="1"/>
    <s v="Los Angeles"/>
    <x v="1"/>
    <x v="1"/>
    <x v="1"/>
    <x v="14"/>
    <s v="No"/>
    <x v="0"/>
    <n v="231.72"/>
    <n v="2"/>
    <n v="0"/>
    <n v="11.585999999999984"/>
  </r>
  <r>
    <x v="340"/>
    <x v="1"/>
    <s v="Los Angeles"/>
    <x v="1"/>
    <x v="1"/>
    <x v="1"/>
    <x v="13"/>
    <s v="No"/>
    <x v="1"/>
    <n v="17.899999999999999"/>
    <n v="5"/>
    <n v="0"/>
    <n v="8.9499999999999993"/>
  </r>
  <r>
    <x v="340"/>
    <x v="1"/>
    <s v="Los Angeles"/>
    <x v="1"/>
    <x v="1"/>
    <x v="1"/>
    <x v="10"/>
    <s v="No"/>
    <x v="0"/>
    <n v="12.48"/>
    <n v="2"/>
    <n v="0"/>
    <n v="5.6159999999999997"/>
  </r>
  <r>
    <x v="672"/>
    <x v="1"/>
    <s v="Philadelphia"/>
    <x v="9"/>
    <x v="3"/>
    <x v="1"/>
    <x v="6"/>
    <s v="No"/>
    <x v="2"/>
    <n v="8.016"/>
    <n v="3"/>
    <n v="0.2"/>
    <n v="1.102199999999999"/>
  </r>
  <r>
    <x v="70"/>
    <x v="1"/>
    <s v="Akron"/>
    <x v="24"/>
    <x v="3"/>
    <x v="2"/>
    <x v="7"/>
    <s v="Yes"/>
    <x v="0"/>
    <n v="259.89600000000002"/>
    <n v="2"/>
    <n v="0.4"/>
    <n v="-56.310799999999972"/>
  </r>
  <r>
    <x v="70"/>
    <x v="1"/>
    <s v="Akron"/>
    <x v="24"/>
    <x v="3"/>
    <x v="2"/>
    <x v="7"/>
    <s v="No"/>
    <x v="0"/>
    <n v="247.18799999999999"/>
    <n v="2"/>
    <n v="0.4"/>
    <n v="-49.437600000000032"/>
  </r>
  <r>
    <x v="70"/>
    <x v="1"/>
    <s v="Akron"/>
    <x v="24"/>
    <x v="3"/>
    <x v="2"/>
    <x v="11"/>
    <s v="No"/>
    <x v="1"/>
    <n v="279.95999999999998"/>
    <n v="5"/>
    <n v="0.2"/>
    <n v="48.992999999999995"/>
  </r>
  <r>
    <x v="525"/>
    <x v="2"/>
    <s v="San Francisco"/>
    <x v="1"/>
    <x v="1"/>
    <x v="2"/>
    <x v="11"/>
    <s v="No"/>
    <x v="0"/>
    <n v="450"/>
    <n v="5"/>
    <n v="0"/>
    <n v="162"/>
  </r>
  <r>
    <x v="128"/>
    <x v="2"/>
    <s v="Grand Rapids"/>
    <x v="12"/>
    <x v="2"/>
    <x v="1"/>
    <x v="10"/>
    <s v="No"/>
    <x v="2"/>
    <n v="19.440000000000001"/>
    <n v="3"/>
    <n v="0"/>
    <n v="9.5256000000000007"/>
  </r>
  <r>
    <x v="37"/>
    <x v="2"/>
    <s v="San Francisco"/>
    <x v="1"/>
    <x v="1"/>
    <x v="0"/>
    <x v="3"/>
    <s v="Yes"/>
    <x v="0"/>
    <n v="300.904"/>
    <n v="1"/>
    <n v="0.2"/>
    <n v="11.283900000000017"/>
  </r>
  <r>
    <x v="131"/>
    <x v="1"/>
    <s v="Nashville"/>
    <x v="18"/>
    <x v="0"/>
    <x v="2"/>
    <x v="7"/>
    <s v="No"/>
    <x v="0"/>
    <n v="239.976"/>
    <n v="3"/>
    <n v="0.2"/>
    <n v="26.997299999999967"/>
  </r>
  <r>
    <x v="131"/>
    <x v="1"/>
    <s v="Nashville"/>
    <x v="18"/>
    <x v="0"/>
    <x v="0"/>
    <x v="5"/>
    <s v="No"/>
    <x v="1"/>
    <n v="31.168000000000003"/>
    <n v="4"/>
    <n v="0.2"/>
    <n v="9.3504000000000005"/>
  </r>
  <r>
    <x v="131"/>
    <x v="1"/>
    <s v="Nashville"/>
    <x v="18"/>
    <x v="0"/>
    <x v="0"/>
    <x v="3"/>
    <s v="No"/>
    <x v="0"/>
    <n v="120.96"/>
    <n v="2"/>
    <n v="0.4"/>
    <n v="-28.224000000000004"/>
  </r>
  <r>
    <x v="131"/>
    <x v="1"/>
    <s v="Nashville"/>
    <x v="18"/>
    <x v="0"/>
    <x v="2"/>
    <x v="7"/>
    <s v="No"/>
    <x v="2"/>
    <n v="2239.9360000000001"/>
    <n v="8"/>
    <n v="0.2"/>
    <n v="223.99360000000013"/>
  </r>
  <r>
    <x v="131"/>
    <x v="1"/>
    <s v="Nashville"/>
    <x v="18"/>
    <x v="0"/>
    <x v="1"/>
    <x v="9"/>
    <s v="Yes"/>
    <x v="0"/>
    <n v="76.608000000000004"/>
    <n v="8"/>
    <n v="0.2"/>
    <n v="6.7031999999999954"/>
  </r>
  <r>
    <x v="131"/>
    <x v="1"/>
    <s v="Nashville"/>
    <x v="18"/>
    <x v="0"/>
    <x v="1"/>
    <x v="4"/>
    <s v="No"/>
    <x v="0"/>
    <n v="142.77600000000001"/>
    <n v="1"/>
    <n v="0.2"/>
    <n v="17.84699999999998"/>
  </r>
  <r>
    <x v="131"/>
    <x v="1"/>
    <s v="Nashville"/>
    <x v="18"/>
    <x v="0"/>
    <x v="1"/>
    <x v="10"/>
    <s v="No"/>
    <x v="1"/>
    <n v="91.360000000000014"/>
    <n v="5"/>
    <n v="0.2"/>
    <n v="29.691999999999993"/>
  </r>
  <r>
    <x v="261"/>
    <x v="0"/>
    <s v="Philadelphia"/>
    <x v="9"/>
    <x v="3"/>
    <x v="1"/>
    <x v="9"/>
    <s v="No"/>
    <x v="0"/>
    <n v="3.5520000000000005"/>
    <n v="2"/>
    <n v="0.2"/>
    <n v="0.44399999999999973"/>
  </r>
  <r>
    <x v="582"/>
    <x v="0"/>
    <s v="Houston"/>
    <x v="5"/>
    <x v="2"/>
    <x v="2"/>
    <x v="7"/>
    <s v="No"/>
    <x v="2"/>
    <n v="115.136"/>
    <n v="8"/>
    <n v="0.2"/>
    <n v="11.513600000000004"/>
  </r>
  <r>
    <x v="739"/>
    <x v="2"/>
    <s v="Reno"/>
    <x v="33"/>
    <x v="1"/>
    <x v="1"/>
    <x v="13"/>
    <s v="Yes"/>
    <x v="0"/>
    <n v="4.71"/>
    <n v="1"/>
    <n v="0"/>
    <n v="0"/>
  </r>
  <r>
    <x v="452"/>
    <x v="2"/>
    <s v="New York City"/>
    <x v="15"/>
    <x v="3"/>
    <x v="0"/>
    <x v="1"/>
    <s v="No"/>
    <x v="0"/>
    <n v="172.76400000000001"/>
    <n v="2"/>
    <n v="0.1"/>
    <n v="13.437199999999986"/>
  </r>
  <r>
    <x v="452"/>
    <x v="2"/>
    <s v="New York City"/>
    <x v="15"/>
    <x v="3"/>
    <x v="1"/>
    <x v="6"/>
    <s v="No"/>
    <x v="1"/>
    <n v="3.52"/>
    <n v="2"/>
    <n v="0"/>
    <n v="1.6896"/>
  </r>
  <r>
    <x v="251"/>
    <x v="1"/>
    <s v="Los Angeles"/>
    <x v="1"/>
    <x v="1"/>
    <x v="2"/>
    <x v="7"/>
    <s v="No"/>
    <x v="0"/>
    <n v="79.968000000000004"/>
    <n v="4"/>
    <n v="0.2"/>
    <n v="-17.992799999999999"/>
  </r>
  <r>
    <x v="251"/>
    <x v="1"/>
    <s v="Los Angeles"/>
    <x v="1"/>
    <x v="1"/>
    <x v="0"/>
    <x v="0"/>
    <s v="No"/>
    <x v="2"/>
    <n v="305.97449999999998"/>
    <n v="3"/>
    <n v="0.15"/>
    <n v="25.197899999999969"/>
  </r>
  <r>
    <x v="251"/>
    <x v="1"/>
    <s v="Los Angeles"/>
    <x v="1"/>
    <x v="1"/>
    <x v="1"/>
    <x v="4"/>
    <s v="Yes"/>
    <x v="0"/>
    <n v="344.90999999999997"/>
    <n v="3"/>
    <n v="0"/>
    <n v="10.347300000000004"/>
  </r>
  <r>
    <x v="412"/>
    <x v="0"/>
    <s v="San Diego"/>
    <x v="1"/>
    <x v="1"/>
    <x v="0"/>
    <x v="3"/>
    <s v="No"/>
    <x v="0"/>
    <n v="626.35200000000009"/>
    <n v="3"/>
    <n v="0.2"/>
    <n v="-23.488200000000091"/>
  </r>
  <r>
    <x v="617"/>
    <x v="0"/>
    <s v="San Francisco"/>
    <x v="1"/>
    <x v="1"/>
    <x v="0"/>
    <x v="0"/>
    <s v="No"/>
    <x v="1"/>
    <n v="359.49899999999997"/>
    <n v="3"/>
    <n v="0.15"/>
    <n v="-29.605799999999981"/>
  </r>
  <r>
    <x v="747"/>
    <x v="1"/>
    <s v="San Diego"/>
    <x v="1"/>
    <x v="1"/>
    <x v="2"/>
    <x v="7"/>
    <s v="No"/>
    <x v="0"/>
    <n v="71.951999999999998"/>
    <n v="6"/>
    <n v="0.2"/>
    <n v="5.3963999999999963"/>
  </r>
  <r>
    <x v="747"/>
    <x v="1"/>
    <s v="San Diego"/>
    <x v="1"/>
    <x v="1"/>
    <x v="1"/>
    <x v="8"/>
    <s v="No"/>
    <x v="2"/>
    <n v="29.800000000000004"/>
    <n v="5"/>
    <n v="0.2"/>
    <n v="9.3124999999999982"/>
  </r>
  <r>
    <x v="312"/>
    <x v="1"/>
    <s v="Elyria"/>
    <x v="24"/>
    <x v="3"/>
    <x v="1"/>
    <x v="8"/>
    <s v="Yes"/>
    <x v="0"/>
    <n v="1.8240000000000003"/>
    <n v="1"/>
    <n v="0.7"/>
    <n v="-1.3983999999999996"/>
  </r>
  <r>
    <x v="585"/>
    <x v="2"/>
    <s v="Houston"/>
    <x v="5"/>
    <x v="2"/>
    <x v="1"/>
    <x v="9"/>
    <s v="No"/>
    <x v="0"/>
    <n v="64.383999999999986"/>
    <n v="4"/>
    <n v="0.8"/>
    <n v="-160.96"/>
  </r>
  <r>
    <x v="585"/>
    <x v="2"/>
    <s v="Houston"/>
    <x v="5"/>
    <x v="2"/>
    <x v="0"/>
    <x v="5"/>
    <s v="No"/>
    <x v="1"/>
    <n v="6.9840000000000009"/>
    <n v="2"/>
    <n v="0.6"/>
    <n v="-4.5396000000000019"/>
  </r>
  <r>
    <x v="585"/>
    <x v="2"/>
    <s v="Houston"/>
    <x v="5"/>
    <x v="2"/>
    <x v="1"/>
    <x v="6"/>
    <s v="No"/>
    <x v="0"/>
    <n v="11.264000000000001"/>
    <n v="8"/>
    <n v="0.2"/>
    <n v="3.9423999999999997"/>
  </r>
  <r>
    <x v="585"/>
    <x v="2"/>
    <s v="Houston"/>
    <x v="5"/>
    <x v="2"/>
    <x v="1"/>
    <x v="10"/>
    <s v="No"/>
    <x v="2"/>
    <n v="15.552000000000003"/>
    <n v="3"/>
    <n v="0.2"/>
    <n v="5.6375999999999999"/>
  </r>
  <r>
    <x v="585"/>
    <x v="2"/>
    <s v="Houston"/>
    <x v="5"/>
    <x v="2"/>
    <x v="0"/>
    <x v="1"/>
    <s v="Yes"/>
    <x v="0"/>
    <n v="379.37200000000001"/>
    <n v="2"/>
    <n v="0.3"/>
    <n v="-119.23120000000003"/>
  </r>
  <r>
    <x v="585"/>
    <x v="2"/>
    <s v="Houston"/>
    <x v="5"/>
    <x v="2"/>
    <x v="1"/>
    <x v="4"/>
    <s v="No"/>
    <x v="0"/>
    <n v="67.536000000000016"/>
    <n v="9"/>
    <n v="0.2"/>
    <n v="6.7535999999999987"/>
  </r>
  <r>
    <x v="585"/>
    <x v="2"/>
    <s v="Houston"/>
    <x v="5"/>
    <x v="2"/>
    <x v="1"/>
    <x v="8"/>
    <s v="No"/>
    <x v="1"/>
    <n v="1.5239999999999996"/>
    <n v="2"/>
    <n v="0.8"/>
    <n v="-2.6670000000000007"/>
  </r>
  <r>
    <x v="762"/>
    <x v="2"/>
    <s v="Miami"/>
    <x v="2"/>
    <x v="0"/>
    <x v="1"/>
    <x v="10"/>
    <s v="No"/>
    <x v="0"/>
    <n v="37.408000000000001"/>
    <n v="7"/>
    <n v="0.2"/>
    <n v="13.0928"/>
  </r>
  <r>
    <x v="762"/>
    <x v="2"/>
    <s v="Miami"/>
    <x v="2"/>
    <x v="0"/>
    <x v="1"/>
    <x v="10"/>
    <s v="No"/>
    <x v="2"/>
    <n v="25.344000000000001"/>
    <n v="6"/>
    <n v="0.2"/>
    <n v="8.8704000000000018"/>
  </r>
  <r>
    <x v="349"/>
    <x v="0"/>
    <s v="Seattle"/>
    <x v="4"/>
    <x v="1"/>
    <x v="1"/>
    <x v="6"/>
    <s v="Yes"/>
    <x v="0"/>
    <n v="46.2"/>
    <n v="4"/>
    <n v="0"/>
    <n v="21.251999999999999"/>
  </r>
  <r>
    <x v="133"/>
    <x v="1"/>
    <s v="Murfreesboro"/>
    <x v="18"/>
    <x v="0"/>
    <x v="2"/>
    <x v="11"/>
    <s v="No"/>
    <x v="0"/>
    <n v="4.7279999999999998"/>
    <n v="3"/>
    <n v="0.2"/>
    <n v="0.70919999999999961"/>
  </r>
  <r>
    <x v="133"/>
    <x v="1"/>
    <s v="Murfreesboro"/>
    <x v="18"/>
    <x v="0"/>
    <x v="0"/>
    <x v="5"/>
    <s v="No"/>
    <x v="1"/>
    <n v="53.352000000000004"/>
    <n v="3"/>
    <n v="0.2"/>
    <n v="16.005600000000005"/>
  </r>
  <r>
    <x v="133"/>
    <x v="1"/>
    <s v="Murfreesboro"/>
    <x v="18"/>
    <x v="0"/>
    <x v="0"/>
    <x v="0"/>
    <s v="No"/>
    <x v="0"/>
    <n v="131.10400000000001"/>
    <n v="2"/>
    <n v="0.2"/>
    <n v="8.1939999999999955"/>
  </r>
  <r>
    <x v="133"/>
    <x v="1"/>
    <s v="Murfreesboro"/>
    <x v="18"/>
    <x v="0"/>
    <x v="1"/>
    <x v="4"/>
    <s v="No"/>
    <x v="2"/>
    <n v="22.512000000000004"/>
    <n v="3"/>
    <n v="0.2"/>
    <n v="2.2511999999999999"/>
  </r>
  <r>
    <x v="133"/>
    <x v="1"/>
    <s v="Murfreesboro"/>
    <x v="18"/>
    <x v="0"/>
    <x v="2"/>
    <x v="11"/>
    <s v="Yes"/>
    <x v="0"/>
    <n v="72.744000000000014"/>
    <n v="7"/>
    <n v="0.2"/>
    <n v="-12.730200000000011"/>
  </r>
  <r>
    <x v="281"/>
    <x v="1"/>
    <s v="Saint Louis"/>
    <x v="25"/>
    <x v="2"/>
    <x v="1"/>
    <x v="14"/>
    <s v="No"/>
    <x v="0"/>
    <n v="52.59"/>
    <n v="3"/>
    <n v="0"/>
    <n v="15.776999999999996"/>
  </r>
  <r>
    <x v="463"/>
    <x v="1"/>
    <s v="Seattle"/>
    <x v="4"/>
    <x v="1"/>
    <x v="1"/>
    <x v="10"/>
    <s v="No"/>
    <x v="1"/>
    <n v="19.440000000000001"/>
    <n v="3"/>
    <n v="0"/>
    <n v="9.3312000000000008"/>
  </r>
  <r>
    <x v="463"/>
    <x v="1"/>
    <s v="Seattle"/>
    <x v="4"/>
    <x v="1"/>
    <x v="0"/>
    <x v="5"/>
    <s v="No"/>
    <x v="0"/>
    <n v="126.30000000000001"/>
    <n v="3"/>
    <n v="0"/>
    <n v="40.415999999999997"/>
  </r>
  <r>
    <x v="463"/>
    <x v="1"/>
    <s v="Seattle"/>
    <x v="4"/>
    <x v="1"/>
    <x v="2"/>
    <x v="11"/>
    <s v="No"/>
    <x v="2"/>
    <n v="1287.45"/>
    <n v="5"/>
    <n v="0"/>
    <n v="244.61549999999988"/>
  </r>
  <r>
    <x v="294"/>
    <x v="1"/>
    <s v="New York City"/>
    <x v="15"/>
    <x v="3"/>
    <x v="1"/>
    <x v="4"/>
    <s v="Yes"/>
    <x v="0"/>
    <n v="64.959999999999994"/>
    <n v="4"/>
    <n v="0"/>
    <n v="9.7439999999999998"/>
  </r>
  <r>
    <x v="532"/>
    <x v="1"/>
    <s v="Woodbury"/>
    <x v="11"/>
    <x v="2"/>
    <x v="1"/>
    <x v="4"/>
    <s v="No"/>
    <x v="0"/>
    <n v="535.41"/>
    <n v="3"/>
    <n v="0"/>
    <n v="160.62299999999993"/>
  </r>
  <r>
    <x v="728"/>
    <x v="1"/>
    <s v="Chattanooga"/>
    <x v="18"/>
    <x v="0"/>
    <x v="1"/>
    <x v="8"/>
    <s v="No"/>
    <x v="1"/>
    <n v="8.1000000000000014"/>
    <n v="5"/>
    <n v="0.7"/>
    <n v="-5.9399999999999977"/>
  </r>
  <r>
    <x v="77"/>
    <x v="0"/>
    <s v="Philadelphia"/>
    <x v="9"/>
    <x v="3"/>
    <x v="1"/>
    <x v="6"/>
    <s v="No"/>
    <x v="0"/>
    <n v="13.247999999999999"/>
    <n v="4"/>
    <n v="0.2"/>
    <n v="3.6431999999999998"/>
  </r>
  <r>
    <x v="77"/>
    <x v="0"/>
    <s v="Philadelphia"/>
    <x v="9"/>
    <x v="3"/>
    <x v="2"/>
    <x v="7"/>
    <s v="No"/>
    <x v="2"/>
    <n v="83.987999999999985"/>
    <n v="2"/>
    <n v="0.4"/>
    <n v="-20.996999999999993"/>
  </r>
  <r>
    <x v="506"/>
    <x v="0"/>
    <s v="Lafayette"/>
    <x v="28"/>
    <x v="0"/>
    <x v="1"/>
    <x v="6"/>
    <s v="Yes"/>
    <x v="0"/>
    <n v="73.2"/>
    <n v="5"/>
    <n v="0"/>
    <n v="21.227999999999998"/>
  </r>
  <r>
    <x v="326"/>
    <x v="2"/>
    <s v="Lawrence"/>
    <x v="14"/>
    <x v="2"/>
    <x v="1"/>
    <x v="8"/>
    <s v="No"/>
    <x v="0"/>
    <n v="10.74"/>
    <n v="3"/>
    <n v="0"/>
    <n v="5.1551999999999998"/>
  </r>
  <r>
    <x v="237"/>
    <x v="0"/>
    <s v="Hillsboro"/>
    <x v="21"/>
    <x v="1"/>
    <x v="0"/>
    <x v="5"/>
    <s v="No"/>
    <x v="1"/>
    <n v="11.032"/>
    <n v="1"/>
    <n v="0.2"/>
    <n v="3.0338000000000003"/>
  </r>
  <r>
    <x v="237"/>
    <x v="0"/>
    <s v="Hillsboro"/>
    <x v="21"/>
    <x v="1"/>
    <x v="2"/>
    <x v="11"/>
    <s v="No"/>
    <x v="0"/>
    <n v="53.040000000000006"/>
    <n v="3"/>
    <n v="0.2"/>
    <n v="-4.6409999999999982"/>
  </r>
  <r>
    <x v="787"/>
    <x v="2"/>
    <s v="Cambridge"/>
    <x v="31"/>
    <x v="3"/>
    <x v="1"/>
    <x v="6"/>
    <s v="No"/>
    <x v="2"/>
    <n v="17.12"/>
    <n v="4"/>
    <n v="0"/>
    <n v="4.9647999999999985"/>
  </r>
  <r>
    <x v="787"/>
    <x v="2"/>
    <s v="Cambridge"/>
    <x v="31"/>
    <x v="3"/>
    <x v="1"/>
    <x v="10"/>
    <s v="Yes"/>
    <x v="0"/>
    <n v="59.94"/>
    <n v="3"/>
    <n v="0"/>
    <n v="28.171799999999998"/>
  </r>
  <r>
    <x v="635"/>
    <x v="1"/>
    <s v="San Diego"/>
    <x v="1"/>
    <x v="1"/>
    <x v="0"/>
    <x v="5"/>
    <s v="No"/>
    <x v="0"/>
    <n v="210.58"/>
    <n v="2"/>
    <n v="0"/>
    <n v="12.634799999999984"/>
  </r>
  <r>
    <x v="635"/>
    <x v="1"/>
    <s v="San Diego"/>
    <x v="1"/>
    <x v="1"/>
    <x v="1"/>
    <x v="8"/>
    <s v="No"/>
    <x v="1"/>
    <n v="30.960000000000004"/>
    <n v="2"/>
    <n v="0.2"/>
    <n v="10.061999999999998"/>
  </r>
  <r>
    <x v="635"/>
    <x v="1"/>
    <s v="San Diego"/>
    <x v="1"/>
    <x v="1"/>
    <x v="2"/>
    <x v="15"/>
    <s v="No"/>
    <x v="0"/>
    <n v="239.98400000000004"/>
    <n v="2"/>
    <n v="0.2"/>
    <n v="38.997399999999971"/>
  </r>
  <r>
    <x v="62"/>
    <x v="0"/>
    <s v="New York City"/>
    <x v="15"/>
    <x v="3"/>
    <x v="1"/>
    <x v="8"/>
    <s v="No"/>
    <x v="2"/>
    <n v="3050.3760000000002"/>
    <n v="3"/>
    <n v="0.2"/>
    <n v="1143.8910000000001"/>
  </r>
  <r>
    <x v="62"/>
    <x v="0"/>
    <s v="New York City"/>
    <x v="15"/>
    <x v="3"/>
    <x v="2"/>
    <x v="7"/>
    <s v="Yes"/>
    <x v="0"/>
    <n v="133.97999999999999"/>
    <n v="2"/>
    <n v="0"/>
    <n v="33.495000000000005"/>
  </r>
  <r>
    <x v="46"/>
    <x v="2"/>
    <s v="Tallahassee"/>
    <x v="2"/>
    <x v="0"/>
    <x v="1"/>
    <x v="10"/>
    <s v="No"/>
    <x v="0"/>
    <n v="93.248000000000005"/>
    <n v="4"/>
    <n v="0.2"/>
    <n v="31.4712"/>
  </r>
  <r>
    <x v="46"/>
    <x v="2"/>
    <s v="Tallahassee"/>
    <x v="2"/>
    <x v="0"/>
    <x v="2"/>
    <x v="7"/>
    <s v="No"/>
    <x v="1"/>
    <n v="177.48000000000002"/>
    <n v="3"/>
    <n v="0.2"/>
    <n v="19.966499999999982"/>
  </r>
  <r>
    <x v="557"/>
    <x v="0"/>
    <s v="Toledo"/>
    <x v="24"/>
    <x v="3"/>
    <x v="1"/>
    <x v="2"/>
    <s v="No"/>
    <x v="0"/>
    <n v="17.712"/>
    <n v="6"/>
    <n v="0.2"/>
    <n v="5.9777999999999993"/>
  </r>
  <r>
    <x v="557"/>
    <x v="0"/>
    <s v="Toledo"/>
    <x v="24"/>
    <x v="3"/>
    <x v="1"/>
    <x v="8"/>
    <s v="No"/>
    <x v="2"/>
    <n v="4.8600000000000012"/>
    <n v="3"/>
    <n v="0.7"/>
    <n v="-3.5640000000000001"/>
  </r>
  <r>
    <x v="557"/>
    <x v="0"/>
    <s v="Toledo"/>
    <x v="24"/>
    <x v="3"/>
    <x v="1"/>
    <x v="8"/>
    <s v="Yes"/>
    <x v="0"/>
    <n v="6.2580000000000009"/>
    <n v="2"/>
    <n v="0.7"/>
    <n v="-5.2149999999999999"/>
  </r>
  <r>
    <x v="716"/>
    <x v="1"/>
    <s v="Columbia"/>
    <x v="39"/>
    <x v="3"/>
    <x v="1"/>
    <x v="9"/>
    <s v="No"/>
    <x v="0"/>
    <n v="37.68"/>
    <n v="2"/>
    <n v="0"/>
    <n v="10.5504"/>
  </r>
  <r>
    <x v="716"/>
    <x v="1"/>
    <s v="Columbia"/>
    <x v="39"/>
    <x v="3"/>
    <x v="1"/>
    <x v="10"/>
    <s v="No"/>
    <x v="1"/>
    <n v="51.84"/>
    <n v="8"/>
    <n v="0"/>
    <n v="24.883200000000002"/>
  </r>
  <r>
    <x v="716"/>
    <x v="1"/>
    <s v="Columbia"/>
    <x v="39"/>
    <x v="3"/>
    <x v="0"/>
    <x v="5"/>
    <s v="No"/>
    <x v="0"/>
    <n v="27.42"/>
    <n v="3"/>
    <n v="0"/>
    <n v="9.3227999999999991"/>
  </r>
  <r>
    <x v="716"/>
    <x v="1"/>
    <s v="Columbia"/>
    <x v="39"/>
    <x v="3"/>
    <x v="1"/>
    <x v="8"/>
    <s v="No"/>
    <x v="2"/>
    <n v="5.4"/>
    <n v="3"/>
    <n v="0"/>
    <n v="2.5920000000000001"/>
  </r>
  <r>
    <x v="408"/>
    <x v="2"/>
    <s v="Atlanta"/>
    <x v="32"/>
    <x v="0"/>
    <x v="1"/>
    <x v="8"/>
    <s v="Yes"/>
    <x v="0"/>
    <n v="1270.99"/>
    <n v="1"/>
    <n v="0"/>
    <n v="635.495"/>
  </r>
  <r>
    <x v="408"/>
    <x v="2"/>
    <s v="Atlanta"/>
    <x v="32"/>
    <x v="0"/>
    <x v="1"/>
    <x v="12"/>
    <s v="No"/>
    <x v="0"/>
    <n v="125.36"/>
    <n v="8"/>
    <n v="0"/>
    <n v="58.919199999999989"/>
  </r>
  <r>
    <x v="383"/>
    <x v="0"/>
    <s v="Sacramento"/>
    <x v="1"/>
    <x v="1"/>
    <x v="1"/>
    <x v="4"/>
    <s v="No"/>
    <x v="1"/>
    <n v="14.03"/>
    <n v="1"/>
    <n v="0"/>
    <n v="4.068699999999998"/>
  </r>
  <r>
    <x v="383"/>
    <x v="0"/>
    <s v="Sacramento"/>
    <x v="1"/>
    <x v="1"/>
    <x v="1"/>
    <x v="14"/>
    <s v="No"/>
    <x v="0"/>
    <n v="27.96"/>
    <n v="2"/>
    <n v="0"/>
    <n v="7.2696000000000005"/>
  </r>
  <r>
    <x v="179"/>
    <x v="1"/>
    <s v="Fort Worth"/>
    <x v="5"/>
    <x v="2"/>
    <x v="1"/>
    <x v="6"/>
    <s v="No"/>
    <x v="2"/>
    <n v="5.3440000000000003"/>
    <n v="2"/>
    <n v="0.2"/>
    <n v="0.73479999999999923"/>
  </r>
  <r>
    <x v="179"/>
    <x v="1"/>
    <s v="Fort Worth"/>
    <x v="5"/>
    <x v="2"/>
    <x v="1"/>
    <x v="8"/>
    <s v="Yes"/>
    <x v="0"/>
    <n v="1.6959999999999997"/>
    <n v="2"/>
    <n v="0.8"/>
    <n v="-2.5440000000000005"/>
  </r>
  <r>
    <x v="179"/>
    <x v="1"/>
    <s v="Fort Worth"/>
    <x v="5"/>
    <x v="2"/>
    <x v="1"/>
    <x v="9"/>
    <s v="No"/>
    <x v="0"/>
    <n v="24.587999999999994"/>
    <n v="3"/>
    <n v="0.8"/>
    <n v="-67.617000000000019"/>
  </r>
  <r>
    <x v="179"/>
    <x v="1"/>
    <s v="Fort Worth"/>
    <x v="5"/>
    <x v="2"/>
    <x v="1"/>
    <x v="8"/>
    <s v="No"/>
    <x v="1"/>
    <n v="7.9799999999999986"/>
    <n v="5"/>
    <n v="0.8"/>
    <n v="-13.167000000000002"/>
  </r>
  <r>
    <x v="582"/>
    <x v="0"/>
    <s v="Columbus"/>
    <x v="24"/>
    <x v="3"/>
    <x v="2"/>
    <x v="11"/>
    <s v="No"/>
    <x v="0"/>
    <n v="288"/>
    <n v="4"/>
    <n v="0.2"/>
    <n v="57.599999999999994"/>
  </r>
  <r>
    <x v="178"/>
    <x v="2"/>
    <s v="Louisville"/>
    <x v="22"/>
    <x v="1"/>
    <x v="2"/>
    <x v="7"/>
    <s v="No"/>
    <x v="2"/>
    <n v="146.952"/>
    <n v="3"/>
    <n v="0.2"/>
    <n v="9.1844999999999928"/>
  </r>
  <r>
    <x v="178"/>
    <x v="2"/>
    <s v="Louisville"/>
    <x v="22"/>
    <x v="1"/>
    <x v="0"/>
    <x v="1"/>
    <s v="Yes"/>
    <x v="0"/>
    <n v="83.13600000000001"/>
    <n v="4"/>
    <n v="0.2"/>
    <n v="5.1960000000000015"/>
  </r>
  <r>
    <x v="587"/>
    <x v="1"/>
    <s v="Raleigh"/>
    <x v="3"/>
    <x v="0"/>
    <x v="1"/>
    <x v="9"/>
    <s v="No"/>
    <x v="0"/>
    <n v="942.78400000000011"/>
    <n v="4"/>
    <n v="0.2"/>
    <n v="94.278400000000033"/>
  </r>
  <r>
    <x v="587"/>
    <x v="1"/>
    <s v="Raleigh"/>
    <x v="3"/>
    <x v="0"/>
    <x v="1"/>
    <x v="10"/>
    <s v="No"/>
    <x v="1"/>
    <n v="74.352000000000004"/>
    <n v="3"/>
    <n v="0.2"/>
    <n v="23.234999999999992"/>
  </r>
  <r>
    <x v="784"/>
    <x v="2"/>
    <s v="New York City"/>
    <x v="15"/>
    <x v="3"/>
    <x v="1"/>
    <x v="9"/>
    <s v="No"/>
    <x v="0"/>
    <n v="26.880000000000003"/>
    <n v="6"/>
    <n v="0"/>
    <n v="6.7200000000000006"/>
  </r>
  <r>
    <x v="784"/>
    <x v="2"/>
    <s v="New York City"/>
    <x v="15"/>
    <x v="3"/>
    <x v="1"/>
    <x v="8"/>
    <s v="No"/>
    <x v="2"/>
    <n v="10.896000000000001"/>
    <n v="2"/>
    <n v="0.2"/>
    <n v="3.8135999999999992"/>
  </r>
  <r>
    <x v="486"/>
    <x v="2"/>
    <s v="Chicago"/>
    <x v="10"/>
    <x v="2"/>
    <x v="1"/>
    <x v="6"/>
    <s v="Yes"/>
    <x v="0"/>
    <n v="3.536"/>
    <n v="2"/>
    <n v="0.2"/>
    <n v="0.30940000000000001"/>
  </r>
  <r>
    <x v="105"/>
    <x v="1"/>
    <s v="Huntsville"/>
    <x v="5"/>
    <x v="2"/>
    <x v="0"/>
    <x v="1"/>
    <s v="No"/>
    <x v="0"/>
    <n v="528.42999999999995"/>
    <n v="5"/>
    <n v="0.3"/>
    <n v="0"/>
  </r>
  <r>
    <x v="105"/>
    <x v="1"/>
    <s v="Huntsville"/>
    <x v="5"/>
    <x v="2"/>
    <x v="1"/>
    <x v="10"/>
    <s v="No"/>
    <x v="1"/>
    <n v="41.472000000000008"/>
    <n v="8"/>
    <n v="0.2"/>
    <n v="14.5152"/>
  </r>
  <r>
    <x v="162"/>
    <x v="1"/>
    <s v="New York City"/>
    <x v="15"/>
    <x v="3"/>
    <x v="0"/>
    <x v="0"/>
    <s v="No"/>
    <x v="0"/>
    <n v="287.976"/>
    <n v="3"/>
    <n v="0.2"/>
    <n v="7.1993999999999687"/>
  </r>
  <r>
    <x v="298"/>
    <x v="0"/>
    <s v="Salem"/>
    <x v="21"/>
    <x v="1"/>
    <x v="1"/>
    <x v="4"/>
    <s v="No"/>
    <x v="2"/>
    <n v="29.304000000000002"/>
    <n v="3"/>
    <n v="0.2"/>
    <n v="2.5641000000000034"/>
  </r>
  <r>
    <x v="782"/>
    <x v="1"/>
    <s v="Houston"/>
    <x v="5"/>
    <x v="2"/>
    <x v="1"/>
    <x v="6"/>
    <s v="Yes"/>
    <x v="0"/>
    <n v="55.328000000000003"/>
    <n v="2"/>
    <n v="0.2"/>
    <n v="6.2243999999999957"/>
  </r>
  <r>
    <x v="782"/>
    <x v="1"/>
    <s v="Houston"/>
    <x v="5"/>
    <x v="2"/>
    <x v="0"/>
    <x v="0"/>
    <s v="No"/>
    <x v="0"/>
    <n v="1227.9983999999999"/>
    <n v="6"/>
    <n v="0.32"/>
    <n v="-36.117600000000152"/>
  </r>
  <r>
    <x v="251"/>
    <x v="1"/>
    <s v="Twin Falls"/>
    <x v="45"/>
    <x v="1"/>
    <x v="1"/>
    <x v="8"/>
    <s v="No"/>
    <x v="1"/>
    <n v="20.416"/>
    <n v="4"/>
    <n v="0.2"/>
    <n v="6.6351999999999984"/>
  </r>
  <r>
    <x v="251"/>
    <x v="1"/>
    <s v="Twin Falls"/>
    <x v="45"/>
    <x v="1"/>
    <x v="0"/>
    <x v="3"/>
    <s v="No"/>
    <x v="0"/>
    <n v="1128.3899999999999"/>
    <n v="3"/>
    <n v="0"/>
    <n v="259.52970000000005"/>
  </r>
  <r>
    <x v="357"/>
    <x v="2"/>
    <s v="Knoxville"/>
    <x v="18"/>
    <x v="0"/>
    <x v="1"/>
    <x v="2"/>
    <s v="No"/>
    <x v="2"/>
    <n v="4.6079999999999997"/>
    <n v="2"/>
    <n v="0.2"/>
    <n v="1.6704000000000001"/>
  </r>
  <r>
    <x v="698"/>
    <x v="1"/>
    <s v="Phoenix"/>
    <x v="16"/>
    <x v="1"/>
    <x v="2"/>
    <x v="7"/>
    <s v="Yes"/>
    <x v="0"/>
    <n v="195.96000000000004"/>
    <n v="5"/>
    <n v="0.2"/>
    <n v="19.596000000000018"/>
  </r>
  <r>
    <x v="698"/>
    <x v="1"/>
    <s v="Phoenix"/>
    <x v="16"/>
    <x v="1"/>
    <x v="1"/>
    <x v="10"/>
    <s v="No"/>
    <x v="0"/>
    <n v="15.552000000000003"/>
    <n v="3"/>
    <n v="0.2"/>
    <n v="5.4432"/>
  </r>
  <r>
    <x v="698"/>
    <x v="1"/>
    <s v="Phoenix"/>
    <x v="16"/>
    <x v="1"/>
    <x v="2"/>
    <x v="11"/>
    <s v="No"/>
    <x v="1"/>
    <n v="271.96800000000002"/>
    <n v="4"/>
    <n v="0.2"/>
    <n v="54.393599999999978"/>
  </r>
  <r>
    <x v="555"/>
    <x v="0"/>
    <s v="Monroe"/>
    <x v="3"/>
    <x v="0"/>
    <x v="0"/>
    <x v="1"/>
    <s v="No"/>
    <x v="0"/>
    <n v="698.35200000000009"/>
    <n v="3"/>
    <n v="0.2"/>
    <n v="52.376399999999961"/>
  </r>
  <r>
    <x v="555"/>
    <x v="0"/>
    <s v="Monroe"/>
    <x v="3"/>
    <x v="0"/>
    <x v="0"/>
    <x v="0"/>
    <s v="No"/>
    <x v="2"/>
    <n v="77.728000000000009"/>
    <n v="2"/>
    <n v="0.2"/>
    <n v="-3.8863999999999947"/>
  </r>
  <r>
    <x v="132"/>
    <x v="1"/>
    <s v="Richmond"/>
    <x v="17"/>
    <x v="0"/>
    <x v="1"/>
    <x v="8"/>
    <s v="Yes"/>
    <x v="0"/>
    <n v="46.62"/>
    <n v="9"/>
    <n v="0"/>
    <n v="21.445199999999996"/>
  </r>
  <r>
    <x v="627"/>
    <x v="0"/>
    <s v="Houston"/>
    <x v="5"/>
    <x v="2"/>
    <x v="2"/>
    <x v="7"/>
    <s v="No"/>
    <x v="0"/>
    <n v="537.54399999999998"/>
    <n v="7"/>
    <n v="0.2"/>
    <n v="47.035099999999971"/>
  </r>
  <r>
    <x v="162"/>
    <x v="1"/>
    <s v="Los Angeles"/>
    <x v="1"/>
    <x v="1"/>
    <x v="1"/>
    <x v="2"/>
    <s v="No"/>
    <x v="1"/>
    <n v="14.62"/>
    <n v="2"/>
    <n v="0"/>
    <n v="6.8713999999999995"/>
  </r>
  <r>
    <x v="162"/>
    <x v="1"/>
    <s v="Los Angeles"/>
    <x v="1"/>
    <x v="1"/>
    <x v="1"/>
    <x v="13"/>
    <s v="No"/>
    <x v="0"/>
    <n v="22.549999999999997"/>
    <n v="5"/>
    <n v="0"/>
    <n v="8.7945000000000011"/>
  </r>
  <r>
    <x v="162"/>
    <x v="1"/>
    <s v="Los Angeles"/>
    <x v="1"/>
    <x v="1"/>
    <x v="2"/>
    <x v="7"/>
    <s v="No"/>
    <x v="2"/>
    <n v="583.79999999999995"/>
    <n v="5"/>
    <n v="0.2"/>
    <n v="72.974999999999909"/>
  </r>
  <r>
    <x v="162"/>
    <x v="1"/>
    <s v="Los Angeles"/>
    <x v="1"/>
    <x v="1"/>
    <x v="2"/>
    <x v="7"/>
    <s v="Yes"/>
    <x v="0"/>
    <n v="211.16800000000001"/>
    <n v="4"/>
    <n v="0.2"/>
    <n v="15.837600000000009"/>
  </r>
  <r>
    <x v="77"/>
    <x v="0"/>
    <s v="Orem"/>
    <x v="7"/>
    <x v="1"/>
    <x v="1"/>
    <x v="10"/>
    <s v="No"/>
    <x v="0"/>
    <n v="12.96"/>
    <n v="2"/>
    <n v="0"/>
    <n v="6.2208000000000006"/>
  </r>
  <r>
    <x v="77"/>
    <x v="0"/>
    <s v="Orem"/>
    <x v="7"/>
    <x v="1"/>
    <x v="1"/>
    <x v="6"/>
    <s v="No"/>
    <x v="1"/>
    <n v="45.98"/>
    <n v="2"/>
    <n v="0"/>
    <n v="12.874400000000001"/>
  </r>
  <r>
    <x v="91"/>
    <x v="2"/>
    <s v="Burlington"/>
    <x v="42"/>
    <x v="3"/>
    <x v="2"/>
    <x v="7"/>
    <s v="No"/>
    <x v="0"/>
    <n v="1294.75"/>
    <n v="5"/>
    <n v="0"/>
    <n v="336.63499999999999"/>
  </r>
  <r>
    <x v="409"/>
    <x v="0"/>
    <s v="Philadelphia"/>
    <x v="9"/>
    <x v="3"/>
    <x v="2"/>
    <x v="16"/>
    <s v="No"/>
    <x v="2"/>
    <n v="1799.9699999999998"/>
    <n v="5"/>
    <n v="0.4"/>
    <n v="239.99600000000009"/>
  </r>
  <r>
    <x v="294"/>
    <x v="1"/>
    <s v="Chicago"/>
    <x v="10"/>
    <x v="2"/>
    <x v="1"/>
    <x v="10"/>
    <s v="Yes"/>
    <x v="0"/>
    <n v="10.688000000000001"/>
    <n v="2"/>
    <n v="0.2"/>
    <n v="3.7407999999999997"/>
  </r>
  <r>
    <x v="755"/>
    <x v="0"/>
    <s v="Oklahoma City"/>
    <x v="26"/>
    <x v="2"/>
    <x v="2"/>
    <x v="7"/>
    <s v="No"/>
    <x v="0"/>
    <n v="221.98"/>
    <n v="2"/>
    <n v="0"/>
    <n v="62.15440000000001"/>
  </r>
  <r>
    <x v="755"/>
    <x v="0"/>
    <s v="Oklahoma City"/>
    <x v="26"/>
    <x v="2"/>
    <x v="0"/>
    <x v="0"/>
    <s v="No"/>
    <x v="1"/>
    <n v="341.96"/>
    <n v="2"/>
    <n v="0"/>
    <n v="54.713599999999985"/>
  </r>
  <r>
    <x v="692"/>
    <x v="1"/>
    <s v="New York City"/>
    <x v="15"/>
    <x v="3"/>
    <x v="2"/>
    <x v="11"/>
    <s v="No"/>
    <x v="0"/>
    <n v="34.769999999999996"/>
    <n v="3"/>
    <n v="0"/>
    <n v="11.474099999999996"/>
  </r>
  <r>
    <x v="692"/>
    <x v="1"/>
    <s v="New York City"/>
    <x v="15"/>
    <x v="3"/>
    <x v="1"/>
    <x v="2"/>
    <s v="No"/>
    <x v="2"/>
    <n v="18.899999999999999"/>
    <n v="3"/>
    <n v="0"/>
    <n v="8.6939999999999991"/>
  </r>
  <r>
    <x v="157"/>
    <x v="0"/>
    <s v="Salt Lake City"/>
    <x v="7"/>
    <x v="1"/>
    <x v="1"/>
    <x v="8"/>
    <s v="Yes"/>
    <x v="0"/>
    <n v="102.72"/>
    <n v="3"/>
    <n v="0.2"/>
    <n v="37.235999999999997"/>
  </r>
  <r>
    <x v="565"/>
    <x v="1"/>
    <s v="Utica"/>
    <x v="15"/>
    <x v="3"/>
    <x v="0"/>
    <x v="5"/>
    <s v="No"/>
    <x v="0"/>
    <n v="40.479999999999997"/>
    <n v="2"/>
    <n v="0"/>
    <n v="14.572799999999997"/>
  </r>
  <r>
    <x v="440"/>
    <x v="0"/>
    <s v="Philadelphia"/>
    <x v="9"/>
    <x v="3"/>
    <x v="1"/>
    <x v="8"/>
    <s v="No"/>
    <x v="1"/>
    <n v="33.282000000000004"/>
    <n v="3"/>
    <n v="0.7"/>
    <n v="-27.734999999999992"/>
  </r>
  <r>
    <x v="440"/>
    <x v="0"/>
    <s v="Philadelphia"/>
    <x v="9"/>
    <x v="3"/>
    <x v="2"/>
    <x v="7"/>
    <s v="No"/>
    <x v="0"/>
    <n v="118.64999999999998"/>
    <n v="5"/>
    <n v="0.4"/>
    <n v="19.775000000000006"/>
  </r>
  <r>
    <x v="440"/>
    <x v="0"/>
    <s v="Philadelphia"/>
    <x v="9"/>
    <x v="3"/>
    <x v="1"/>
    <x v="2"/>
    <s v="No"/>
    <x v="2"/>
    <n v="14.76"/>
    <n v="5"/>
    <n v="0.2"/>
    <n v="4.9815000000000005"/>
  </r>
  <r>
    <x v="416"/>
    <x v="1"/>
    <s v="Los Angeles"/>
    <x v="1"/>
    <x v="1"/>
    <x v="1"/>
    <x v="10"/>
    <s v="Yes"/>
    <x v="0"/>
    <n v="37.520000000000003"/>
    <n v="4"/>
    <n v="0"/>
    <n v="18.009600000000002"/>
  </r>
  <r>
    <x v="70"/>
    <x v="1"/>
    <s v="Jackson"/>
    <x v="12"/>
    <x v="2"/>
    <x v="1"/>
    <x v="9"/>
    <s v="No"/>
    <x v="0"/>
    <n v="207.14400000000001"/>
    <n v="3"/>
    <n v="0.1"/>
    <n v="48.333599999999976"/>
  </r>
  <r>
    <x v="70"/>
    <x v="1"/>
    <s v="Jackson"/>
    <x v="12"/>
    <x v="2"/>
    <x v="1"/>
    <x v="6"/>
    <s v="No"/>
    <x v="1"/>
    <n v="13.899999999999999"/>
    <n v="5"/>
    <n v="0"/>
    <n v="3.7529999999999997"/>
  </r>
  <r>
    <x v="316"/>
    <x v="1"/>
    <s v="Glendale"/>
    <x v="16"/>
    <x v="1"/>
    <x v="0"/>
    <x v="1"/>
    <s v="No"/>
    <x v="0"/>
    <n v="266.35200000000003"/>
    <n v="3"/>
    <n v="0.2"/>
    <n v="13.317599999999985"/>
  </r>
  <r>
    <x v="617"/>
    <x v="0"/>
    <s v="Wilmington"/>
    <x v="13"/>
    <x v="3"/>
    <x v="2"/>
    <x v="7"/>
    <s v="No"/>
    <x v="2"/>
    <n v="307.98"/>
    <n v="2"/>
    <n v="0"/>
    <n v="89.314199999999971"/>
  </r>
  <r>
    <x v="617"/>
    <x v="0"/>
    <s v="Wilmington"/>
    <x v="13"/>
    <x v="3"/>
    <x v="1"/>
    <x v="10"/>
    <s v="Yes"/>
    <x v="0"/>
    <n v="44.099999999999994"/>
    <n v="6"/>
    <n v="0"/>
    <n v="20.726999999999997"/>
  </r>
  <r>
    <x v="617"/>
    <x v="0"/>
    <s v="Wilmington"/>
    <x v="13"/>
    <x v="3"/>
    <x v="1"/>
    <x v="6"/>
    <s v="No"/>
    <x v="0"/>
    <n v="13.12"/>
    <n v="4"/>
    <n v="0"/>
    <n v="5.6416000000000004"/>
  </r>
  <r>
    <x v="617"/>
    <x v="0"/>
    <s v="Wilmington"/>
    <x v="13"/>
    <x v="3"/>
    <x v="1"/>
    <x v="12"/>
    <s v="No"/>
    <x v="1"/>
    <n v="16.559999999999999"/>
    <n v="2"/>
    <n v="0"/>
    <n v="7.783199999999999"/>
  </r>
  <r>
    <x v="617"/>
    <x v="0"/>
    <s v="Wilmington"/>
    <x v="13"/>
    <x v="3"/>
    <x v="1"/>
    <x v="10"/>
    <s v="No"/>
    <x v="0"/>
    <n v="38.880000000000003"/>
    <n v="6"/>
    <n v="0"/>
    <n v="18.662400000000002"/>
  </r>
  <r>
    <x v="432"/>
    <x v="0"/>
    <s v="Austin"/>
    <x v="5"/>
    <x v="2"/>
    <x v="1"/>
    <x v="10"/>
    <s v="No"/>
    <x v="2"/>
    <n v="335.52"/>
    <n v="4"/>
    <n v="0.2"/>
    <n v="117.43199999999999"/>
  </r>
  <r>
    <x v="54"/>
    <x v="0"/>
    <s v="Orlando"/>
    <x v="2"/>
    <x v="0"/>
    <x v="2"/>
    <x v="16"/>
    <s v="Yes"/>
    <x v="0"/>
    <n v="959.98400000000004"/>
    <n v="2"/>
    <n v="0.2"/>
    <n v="311.99479999999994"/>
  </r>
  <r>
    <x v="54"/>
    <x v="0"/>
    <s v="Orlando"/>
    <x v="2"/>
    <x v="0"/>
    <x v="1"/>
    <x v="8"/>
    <s v="No"/>
    <x v="0"/>
    <n v="4.0860000000000003"/>
    <n v="2"/>
    <n v="0.7"/>
    <n v="-2.9963999999999995"/>
  </r>
  <r>
    <x v="54"/>
    <x v="0"/>
    <s v="Orlando"/>
    <x v="2"/>
    <x v="0"/>
    <x v="1"/>
    <x v="6"/>
    <s v="No"/>
    <x v="1"/>
    <n v="55.984000000000009"/>
    <n v="2"/>
    <n v="0.2"/>
    <n v="4.1987999999999985"/>
  </r>
  <r>
    <x v="54"/>
    <x v="0"/>
    <s v="Orlando"/>
    <x v="2"/>
    <x v="0"/>
    <x v="1"/>
    <x v="10"/>
    <s v="No"/>
    <x v="0"/>
    <n v="10.688000000000001"/>
    <n v="2"/>
    <n v="0.2"/>
    <n v="3.7407999999999997"/>
  </r>
  <r>
    <x v="26"/>
    <x v="0"/>
    <s v="Reading"/>
    <x v="9"/>
    <x v="3"/>
    <x v="1"/>
    <x v="12"/>
    <s v="No"/>
    <x v="2"/>
    <n v="8.8559999999999999"/>
    <n v="3"/>
    <n v="0.2"/>
    <n v="2.8781999999999992"/>
  </r>
  <r>
    <x v="151"/>
    <x v="0"/>
    <s v="Philadelphia"/>
    <x v="9"/>
    <x v="3"/>
    <x v="1"/>
    <x v="2"/>
    <s v="Yes"/>
    <x v="0"/>
    <n v="6.911999999999999"/>
    <n v="3"/>
    <n v="0.2"/>
    <n v="2.5056000000000003"/>
  </r>
  <r>
    <x v="710"/>
    <x v="0"/>
    <s v="Houston"/>
    <x v="5"/>
    <x v="2"/>
    <x v="1"/>
    <x v="10"/>
    <s v="No"/>
    <x v="0"/>
    <n v="26.720000000000002"/>
    <n v="5"/>
    <n v="0.2"/>
    <n v="9.3520000000000003"/>
  </r>
  <r>
    <x v="710"/>
    <x v="0"/>
    <s v="Houston"/>
    <x v="5"/>
    <x v="2"/>
    <x v="1"/>
    <x v="10"/>
    <s v="No"/>
    <x v="1"/>
    <n v="33.488000000000007"/>
    <n v="7"/>
    <n v="0.2"/>
    <n v="10.464999999999998"/>
  </r>
  <r>
    <x v="179"/>
    <x v="1"/>
    <s v="Saint Charles"/>
    <x v="25"/>
    <x v="2"/>
    <x v="1"/>
    <x v="10"/>
    <s v="No"/>
    <x v="0"/>
    <n v="10.56"/>
    <n v="2"/>
    <n v="0"/>
    <n v="4.7519999999999998"/>
  </r>
  <r>
    <x v="778"/>
    <x v="1"/>
    <s v="Indianapolis"/>
    <x v="14"/>
    <x v="2"/>
    <x v="1"/>
    <x v="4"/>
    <s v="No"/>
    <x v="2"/>
    <n v="386.34"/>
    <n v="2"/>
    <n v="0"/>
    <n v="54.087600000000009"/>
  </r>
  <r>
    <x v="345"/>
    <x v="1"/>
    <s v="Seattle"/>
    <x v="4"/>
    <x v="1"/>
    <x v="1"/>
    <x v="8"/>
    <s v="Yes"/>
    <x v="0"/>
    <n v="33.44"/>
    <n v="10"/>
    <n v="0.2"/>
    <n v="11.703999999999997"/>
  </r>
  <r>
    <x v="723"/>
    <x v="2"/>
    <s v="Harrisonburg"/>
    <x v="17"/>
    <x v="0"/>
    <x v="0"/>
    <x v="5"/>
    <s v="No"/>
    <x v="0"/>
    <n v="39.96"/>
    <n v="2"/>
    <n v="0"/>
    <n v="14.3856"/>
  </r>
  <r>
    <x v="517"/>
    <x v="0"/>
    <s v="Rochester"/>
    <x v="15"/>
    <x v="3"/>
    <x v="1"/>
    <x v="8"/>
    <s v="No"/>
    <x v="1"/>
    <n v="1217.568"/>
    <n v="2"/>
    <n v="0.2"/>
    <n v="456.58800000000002"/>
  </r>
  <r>
    <x v="580"/>
    <x v="2"/>
    <s v="Sandy Springs"/>
    <x v="32"/>
    <x v="0"/>
    <x v="1"/>
    <x v="4"/>
    <s v="No"/>
    <x v="0"/>
    <n v="15.51"/>
    <n v="1"/>
    <n v="0"/>
    <n v="3.8774999999999995"/>
  </r>
  <r>
    <x v="580"/>
    <x v="2"/>
    <s v="Sandy Springs"/>
    <x v="32"/>
    <x v="0"/>
    <x v="2"/>
    <x v="7"/>
    <s v="No"/>
    <x v="2"/>
    <n v="89.9"/>
    <n v="2"/>
    <n v="0"/>
    <n v="25.171999999999997"/>
  </r>
  <r>
    <x v="580"/>
    <x v="2"/>
    <s v="Sandy Springs"/>
    <x v="32"/>
    <x v="0"/>
    <x v="1"/>
    <x v="6"/>
    <s v="Yes"/>
    <x v="0"/>
    <n v="14.28"/>
    <n v="4"/>
    <n v="0"/>
    <n v="3.7127999999999997"/>
  </r>
  <r>
    <x v="580"/>
    <x v="2"/>
    <s v="Sandy Springs"/>
    <x v="32"/>
    <x v="0"/>
    <x v="1"/>
    <x v="6"/>
    <s v="No"/>
    <x v="0"/>
    <n v="12.72"/>
    <n v="3"/>
    <n v="0"/>
    <n v="4.9607999999999999"/>
  </r>
  <r>
    <x v="580"/>
    <x v="2"/>
    <s v="Sandy Springs"/>
    <x v="32"/>
    <x v="0"/>
    <x v="1"/>
    <x v="2"/>
    <s v="No"/>
    <x v="1"/>
    <n v="15.75"/>
    <n v="5"/>
    <n v="0"/>
    <n v="7.5600000000000005"/>
  </r>
  <r>
    <x v="395"/>
    <x v="1"/>
    <s v="Los Angeles"/>
    <x v="1"/>
    <x v="1"/>
    <x v="1"/>
    <x v="6"/>
    <s v="No"/>
    <x v="0"/>
    <n v="70.949999999999989"/>
    <n v="3"/>
    <n v="0"/>
    <n v="18.447000000000003"/>
  </r>
  <r>
    <x v="395"/>
    <x v="1"/>
    <s v="Los Angeles"/>
    <x v="1"/>
    <x v="1"/>
    <x v="1"/>
    <x v="8"/>
    <s v="No"/>
    <x v="2"/>
    <n v="65.567999999999998"/>
    <n v="2"/>
    <n v="0.2"/>
    <n v="23.768399999999996"/>
  </r>
  <r>
    <x v="395"/>
    <x v="1"/>
    <s v="Los Angeles"/>
    <x v="1"/>
    <x v="1"/>
    <x v="2"/>
    <x v="11"/>
    <s v="Yes"/>
    <x v="0"/>
    <n v="299.96999999999997"/>
    <n v="3"/>
    <n v="0"/>
    <n v="131.98680000000002"/>
  </r>
  <r>
    <x v="335"/>
    <x v="1"/>
    <s v="San Francisco"/>
    <x v="1"/>
    <x v="1"/>
    <x v="2"/>
    <x v="11"/>
    <s v="No"/>
    <x v="0"/>
    <n v="89.97"/>
    <n v="3"/>
    <n v="0"/>
    <n v="39.586800000000011"/>
  </r>
  <r>
    <x v="335"/>
    <x v="1"/>
    <s v="San Francisco"/>
    <x v="1"/>
    <x v="1"/>
    <x v="2"/>
    <x v="11"/>
    <s v="No"/>
    <x v="1"/>
    <n v="31.86"/>
    <n v="2"/>
    <n v="0"/>
    <n v="11.151"/>
  </r>
  <r>
    <x v="36"/>
    <x v="1"/>
    <s v="Minneapolis"/>
    <x v="11"/>
    <x v="2"/>
    <x v="1"/>
    <x v="4"/>
    <s v="No"/>
    <x v="0"/>
    <n v="67.150000000000006"/>
    <n v="5"/>
    <n v="0"/>
    <n v="16.787500000000001"/>
  </r>
  <r>
    <x v="443"/>
    <x v="0"/>
    <s v="Columbus"/>
    <x v="24"/>
    <x v="3"/>
    <x v="1"/>
    <x v="8"/>
    <s v="No"/>
    <x v="2"/>
    <n v="7.2359999999999998"/>
    <n v="3"/>
    <n v="0.7"/>
    <n v="-6.0299999999999976"/>
  </r>
  <r>
    <x v="443"/>
    <x v="0"/>
    <s v="Columbus"/>
    <x v="24"/>
    <x v="3"/>
    <x v="1"/>
    <x v="13"/>
    <s v="Yes"/>
    <x v="0"/>
    <n v="4.8239999999999998"/>
    <n v="3"/>
    <n v="0.2"/>
    <n v="1.7486999999999999"/>
  </r>
  <r>
    <x v="443"/>
    <x v="0"/>
    <s v="Columbus"/>
    <x v="24"/>
    <x v="3"/>
    <x v="1"/>
    <x v="10"/>
    <s v="No"/>
    <x v="0"/>
    <n v="91.360000000000014"/>
    <n v="5"/>
    <n v="0.2"/>
    <n v="29.691999999999993"/>
  </r>
  <r>
    <x v="443"/>
    <x v="0"/>
    <s v="Columbus"/>
    <x v="24"/>
    <x v="3"/>
    <x v="1"/>
    <x v="9"/>
    <s v="No"/>
    <x v="1"/>
    <n v="130.11199999999999"/>
    <n v="2"/>
    <n v="0.2"/>
    <n v="13.011199999999995"/>
  </r>
  <r>
    <x v="135"/>
    <x v="1"/>
    <s v="Raleigh"/>
    <x v="3"/>
    <x v="0"/>
    <x v="2"/>
    <x v="7"/>
    <s v="No"/>
    <x v="0"/>
    <n v="74.239999999999995"/>
    <n v="1"/>
    <n v="0.2"/>
    <n v="8.3519999999999932"/>
  </r>
  <r>
    <x v="135"/>
    <x v="1"/>
    <s v="Raleigh"/>
    <x v="3"/>
    <x v="0"/>
    <x v="0"/>
    <x v="5"/>
    <s v="No"/>
    <x v="2"/>
    <n v="159.84000000000003"/>
    <n v="10"/>
    <n v="0.2"/>
    <n v="45.954000000000008"/>
  </r>
  <r>
    <x v="135"/>
    <x v="1"/>
    <s v="Raleigh"/>
    <x v="3"/>
    <x v="0"/>
    <x v="1"/>
    <x v="8"/>
    <s v="Yes"/>
    <x v="0"/>
    <n v="2.8920000000000008"/>
    <n v="2"/>
    <n v="0.7"/>
    <n v="-2.3136000000000001"/>
  </r>
  <r>
    <x v="135"/>
    <x v="1"/>
    <s v="Raleigh"/>
    <x v="3"/>
    <x v="0"/>
    <x v="1"/>
    <x v="10"/>
    <s v="No"/>
    <x v="0"/>
    <n v="9.3920000000000012"/>
    <n v="2"/>
    <n v="0.2"/>
    <n v="3.2871999999999999"/>
  </r>
  <r>
    <x v="35"/>
    <x v="0"/>
    <s v="New York City"/>
    <x v="15"/>
    <x v="3"/>
    <x v="1"/>
    <x v="10"/>
    <s v="No"/>
    <x v="1"/>
    <n v="123.92"/>
    <n v="4"/>
    <n v="0"/>
    <n v="55.763999999999996"/>
  </r>
  <r>
    <x v="383"/>
    <x v="0"/>
    <s v="Philadelphia"/>
    <x v="9"/>
    <x v="3"/>
    <x v="1"/>
    <x v="14"/>
    <s v="No"/>
    <x v="0"/>
    <n v="55.600000000000009"/>
    <n v="5"/>
    <n v="0.2"/>
    <n v="6.2549999999999919"/>
  </r>
  <r>
    <x v="383"/>
    <x v="0"/>
    <s v="Philadelphia"/>
    <x v="9"/>
    <x v="3"/>
    <x v="2"/>
    <x v="11"/>
    <s v="No"/>
    <x v="2"/>
    <n v="617.97600000000011"/>
    <n v="3"/>
    <n v="0.2"/>
    <n v="-7.724700000000098"/>
  </r>
  <r>
    <x v="317"/>
    <x v="1"/>
    <s v="Meridian"/>
    <x v="45"/>
    <x v="1"/>
    <x v="1"/>
    <x v="8"/>
    <s v="Yes"/>
    <x v="0"/>
    <n v="21.312000000000005"/>
    <n v="3"/>
    <n v="0.2"/>
    <n v="7.9919999999999991"/>
  </r>
  <r>
    <x v="478"/>
    <x v="1"/>
    <s v="Sacramento"/>
    <x v="1"/>
    <x v="1"/>
    <x v="2"/>
    <x v="11"/>
    <s v="No"/>
    <x v="0"/>
    <n v="209.94"/>
    <n v="6"/>
    <n v="0"/>
    <n v="39.888599999999997"/>
  </r>
  <r>
    <x v="478"/>
    <x v="1"/>
    <s v="Sacramento"/>
    <x v="1"/>
    <x v="1"/>
    <x v="2"/>
    <x v="7"/>
    <s v="No"/>
    <x v="1"/>
    <n v="31.983999999999998"/>
    <n v="2"/>
    <n v="0.2"/>
    <n v="-7.9959999999999996"/>
  </r>
  <r>
    <x v="478"/>
    <x v="1"/>
    <s v="Sacramento"/>
    <x v="1"/>
    <x v="1"/>
    <x v="1"/>
    <x v="8"/>
    <s v="No"/>
    <x v="0"/>
    <n v="5083.96"/>
    <n v="5"/>
    <n v="0.2"/>
    <n v="1906.4849999999999"/>
  </r>
  <r>
    <x v="499"/>
    <x v="2"/>
    <s v="Charlotte"/>
    <x v="3"/>
    <x v="0"/>
    <x v="2"/>
    <x v="7"/>
    <s v="No"/>
    <x v="2"/>
    <n v="35.96"/>
    <n v="1"/>
    <n v="0.2"/>
    <n v="3.5959999999999983"/>
  </r>
  <r>
    <x v="381"/>
    <x v="2"/>
    <s v="Paterson"/>
    <x v="30"/>
    <x v="3"/>
    <x v="1"/>
    <x v="2"/>
    <s v="Yes"/>
    <x v="0"/>
    <n v="31.049999999999997"/>
    <n v="3"/>
    <n v="0"/>
    <n v="14.904"/>
  </r>
  <r>
    <x v="381"/>
    <x v="2"/>
    <s v="Paterson"/>
    <x v="30"/>
    <x v="3"/>
    <x v="0"/>
    <x v="5"/>
    <s v="No"/>
    <x v="0"/>
    <n v="8.92"/>
    <n v="4"/>
    <n v="0"/>
    <n v="3.9248000000000003"/>
  </r>
  <r>
    <x v="381"/>
    <x v="2"/>
    <s v="Paterson"/>
    <x v="30"/>
    <x v="3"/>
    <x v="1"/>
    <x v="8"/>
    <s v="No"/>
    <x v="1"/>
    <n v="209.6"/>
    <n v="4"/>
    <n v="0"/>
    <n v="96.415999999999997"/>
  </r>
  <r>
    <x v="381"/>
    <x v="2"/>
    <s v="Paterson"/>
    <x v="30"/>
    <x v="3"/>
    <x v="1"/>
    <x v="9"/>
    <s v="No"/>
    <x v="0"/>
    <n v="111.04"/>
    <n v="4"/>
    <n v="0"/>
    <n v="29.980800000000002"/>
  </r>
  <r>
    <x v="381"/>
    <x v="2"/>
    <s v="Paterson"/>
    <x v="30"/>
    <x v="3"/>
    <x v="1"/>
    <x v="10"/>
    <s v="No"/>
    <x v="2"/>
    <n v="38.880000000000003"/>
    <n v="6"/>
    <n v="0"/>
    <n v="18.662400000000002"/>
  </r>
  <r>
    <x v="622"/>
    <x v="0"/>
    <s v="Arlington"/>
    <x v="17"/>
    <x v="0"/>
    <x v="1"/>
    <x v="9"/>
    <s v="Yes"/>
    <x v="0"/>
    <n v="36.269999999999996"/>
    <n v="3"/>
    <n v="0"/>
    <n v="10.880999999999997"/>
  </r>
  <r>
    <x v="766"/>
    <x v="0"/>
    <s v="Chicago"/>
    <x v="10"/>
    <x v="2"/>
    <x v="0"/>
    <x v="0"/>
    <s v="No"/>
    <x v="0"/>
    <n v="493.42999999999995"/>
    <n v="5"/>
    <n v="0.3"/>
    <n v="-70.489999999999981"/>
  </r>
  <r>
    <x v="766"/>
    <x v="0"/>
    <s v="Chicago"/>
    <x v="10"/>
    <x v="2"/>
    <x v="2"/>
    <x v="7"/>
    <s v="No"/>
    <x v="1"/>
    <n v="11.120000000000001"/>
    <n v="2"/>
    <n v="0.2"/>
    <n v="3.4749999999999996"/>
  </r>
  <r>
    <x v="693"/>
    <x v="0"/>
    <s v="San Diego"/>
    <x v="1"/>
    <x v="1"/>
    <x v="2"/>
    <x v="15"/>
    <s v="No"/>
    <x v="0"/>
    <n v="686.40000000000009"/>
    <n v="2"/>
    <n v="0.2"/>
    <n v="77.219999999999914"/>
  </r>
  <r>
    <x v="64"/>
    <x v="1"/>
    <s v="Seattle"/>
    <x v="4"/>
    <x v="1"/>
    <x v="1"/>
    <x v="8"/>
    <s v="No"/>
    <x v="2"/>
    <n v="15.920000000000002"/>
    <n v="5"/>
    <n v="0.2"/>
    <n v="5.3729999999999993"/>
  </r>
  <r>
    <x v="64"/>
    <x v="1"/>
    <s v="Seattle"/>
    <x v="4"/>
    <x v="1"/>
    <x v="0"/>
    <x v="5"/>
    <s v="Yes"/>
    <x v="0"/>
    <n v="70.679999999999993"/>
    <n v="12"/>
    <n v="0"/>
    <n v="31.099200000000003"/>
  </r>
  <r>
    <x v="64"/>
    <x v="1"/>
    <s v="Seattle"/>
    <x v="4"/>
    <x v="1"/>
    <x v="1"/>
    <x v="4"/>
    <s v="No"/>
    <x v="0"/>
    <n v="541.24"/>
    <n v="4"/>
    <n v="0"/>
    <n v="5.4124000000000478"/>
  </r>
  <r>
    <x v="579"/>
    <x v="0"/>
    <s v="Columbus"/>
    <x v="24"/>
    <x v="3"/>
    <x v="2"/>
    <x v="15"/>
    <s v="No"/>
    <x v="1"/>
    <n v="101.99400000000001"/>
    <n v="2"/>
    <n v="0.7"/>
    <n v="-71.39579999999998"/>
  </r>
  <r>
    <x v="579"/>
    <x v="0"/>
    <s v="Columbus"/>
    <x v="24"/>
    <x v="3"/>
    <x v="1"/>
    <x v="8"/>
    <s v="No"/>
    <x v="0"/>
    <n v="18.264000000000003"/>
    <n v="2"/>
    <n v="0.7"/>
    <n v="-13.393599999999999"/>
  </r>
  <r>
    <x v="646"/>
    <x v="0"/>
    <s v="Houston"/>
    <x v="5"/>
    <x v="2"/>
    <x v="1"/>
    <x v="8"/>
    <s v="No"/>
    <x v="2"/>
    <n v="21.989999999999995"/>
    <n v="5"/>
    <n v="0.8"/>
    <n v="-32.984999999999999"/>
  </r>
  <r>
    <x v="564"/>
    <x v="0"/>
    <s v="Irving"/>
    <x v="5"/>
    <x v="2"/>
    <x v="1"/>
    <x v="14"/>
    <s v="Yes"/>
    <x v="0"/>
    <n v="185.376"/>
    <n v="2"/>
    <n v="0.2"/>
    <n v="-34.758000000000017"/>
  </r>
  <r>
    <x v="564"/>
    <x v="0"/>
    <s v="Irving"/>
    <x v="5"/>
    <x v="2"/>
    <x v="1"/>
    <x v="9"/>
    <s v="No"/>
    <x v="0"/>
    <n v="58.923999999999985"/>
    <n v="1"/>
    <n v="0.8"/>
    <n v="-153.20240000000001"/>
  </r>
  <r>
    <x v="47"/>
    <x v="0"/>
    <s v="Morristown"/>
    <x v="30"/>
    <x v="3"/>
    <x v="2"/>
    <x v="15"/>
    <s v="No"/>
    <x v="1"/>
    <n v="480"/>
    <n v="4"/>
    <n v="0"/>
    <n v="225.6"/>
  </r>
  <r>
    <x v="47"/>
    <x v="0"/>
    <s v="Morristown"/>
    <x v="30"/>
    <x v="3"/>
    <x v="1"/>
    <x v="4"/>
    <s v="No"/>
    <x v="0"/>
    <n v="34.049999999999997"/>
    <n v="3"/>
    <n v="0"/>
    <n v="9.5340000000000025"/>
  </r>
  <r>
    <x v="87"/>
    <x v="1"/>
    <s v="Los Angeles"/>
    <x v="1"/>
    <x v="1"/>
    <x v="1"/>
    <x v="10"/>
    <s v="No"/>
    <x v="2"/>
    <n v="192.72"/>
    <n v="11"/>
    <n v="0"/>
    <n v="92.505599999999987"/>
  </r>
  <r>
    <x v="87"/>
    <x v="1"/>
    <s v="Los Angeles"/>
    <x v="1"/>
    <x v="1"/>
    <x v="2"/>
    <x v="11"/>
    <s v="Yes"/>
    <x v="0"/>
    <n v="239.96999999999997"/>
    <n v="3"/>
    <n v="0"/>
    <n v="86.389199999999988"/>
  </r>
  <r>
    <x v="571"/>
    <x v="2"/>
    <s v="Aurora"/>
    <x v="10"/>
    <x v="2"/>
    <x v="2"/>
    <x v="11"/>
    <s v="No"/>
    <x v="0"/>
    <n v="50.120000000000005"/>
    <n v="7"/>
    <n v="0.2"/>
    <n v="-0.62650000000000716"/>
  </r>
  <r>
    <x v="501"/>
    <x v="1"/>
    <s v="Durham"/>
    <x v="3"/>
    <x v="0"/>
    <x v="2"/>
    <x v="7"/>
    <s v="No"/>
    <x v="1"/>
    <n v="15.984000000000002"/>
    <n v="2"/>
    <n v="0.2"/>
    <n v="1.3986000000000001"/>
  </r>
  <r>
    <x v="501"/>
    <x v="1"/>
    <s v="Durham"/>
    <x v="3"/>
    <x v="0"/>
    <x v="1"/>
    <x v="10"/>
    <s v="No"/>
    <x v="0"/>
    <n v="14.352000000000002"/>
    <n v="3"/>
    <n v="0.2"/>
    <n v="4.4849999999999994"/>
  </r>
  <r>
    <x v="29"/>
    <x v="1"/>
    <s v="Columbus"/>
    <x v="24"/>
    <x v="3"/>
    <x v="1"/>
    <x v="8"/>
    <s v="No"/>
    <x v="2"/>
    <n v="6.5280000000000014"/>
    <n v="4"/>
    <n v="0.7"/>
    <n v="-4.5695999999999994"/>
  </r>
  <r>
    <x v="29"/>
    <x v="1"/>
    <s v="Columbus"/>
    <x v="24"/>
    <x v="3"/>
    <x v="1"/>
    <x v="8"/>
    <s v="Yes"/>
    <x v="0"/>
    <n v="2.8620000000000005"/>
    <n v="3"/>
    <n v="0.7"/>
    <n v="-2.2896000000000001"/>
  </r>
  <r>
    <x v="29"/>
    <x v="1"/>
    <s v="Columbus"/>
    <x v="24"/>
    <x v="3"/>
    <x v="1"/>
    <x v="8"/>
    <s v="No"/>
    <x v="0"/>
    <n v="20.856000000000002"/>
    <n v="8"/>
    <n v="0.7"/>
    <n v="-16.684799999999996"/>
  </r>
  <r>
    <x v="121"/>
    <x v="1"/>
    <s v="Los Angeles"/>
    <x v="1"/>
    <x v="1"/>
    <x v="1"/>
    <x v="4"/>
    <s v="No"/>
    <x v="1"/>
    <n v="276.27999999999997"/>
    <n v="2"/>
    <n v="0"/>
    <n v="0"/>
  </r>
  <r>
    <x v="529"/>
    <x v="2"/>
    <s v="Stockton"/>
    <x v="1"/>
    <x v="1"/>
    <x v="0"/>
    <x v="5"/>
    <s v="No"/>
    <x v="0"/>
    <n v="629.64"/>
    <n v="9"/>
    <n v="0"/>
    <n v="107.03879999999994"/>
  </r>
  <r>
    <x v="763"/>
    <x v="2"/>
    <s v="Columbia"/>
    <x v="25"/>
    <x v="2"/>
    <x v="2"/>
    <x v="7"/>
    <s v="No"/>
    <x v="2"/>
    <n v="449.97"/>
    <n v="3"/>
    <n v="0"/>
    <n v="220.48530000000002"/>
  </r>
  <r>
    <x v="763"/>
    <x v="2"/>
    <s v="Columbia"/>
    <x v="25"/>
    <x v="2"/>
    <x v="1"/>
    <x v="9"/>
    <s v="Yes"/>
    <x v="0"/>
    <n v="1927.5900000000001"/>
    <n v="7"/>
    <n v="0"/>
    <n v="751.76010000000008"/>
  </r>
  <r>
    <x v="128"/>
    <x v="2"/>
    <s v="Columbus"/>
    <x v="32"/>
    <x v="0"/>
    <x v="0"/>
    <x v="1"/>
    <s v="No"/>
    <x v="0"/>
    <n v="121.78"/>
    <n v="2"/>
    <n v="0"/>
    <n v="30.444999999999993"/>
  </r>
  <r>
    <x v="784"/>
    <x v="2"/>
    <s v="San Diego"/>
    <x v="1"/>
    <x v="1"/>
    <x v="0"/>
    <x v="1"/>
    <s v="No"/>
    <x v="1"/>
    <n v="2676.672"/>
    <n v="9"/>
    <n v="0.2"/>
    <n v="267.66720000000009"/>
  </r>
  <r>
    <x v="47"/>
    <x v="0"/>
    <s v="Texas City"/>
    <x v="5"/>
    <x v="2"/>
    <x v="0"/>
    <x v="3"/>
    <s v="No"/>
    <x v="0"/>
    <n v="489.22999999999996"/>
    <n v="2"/>
    <n v="0.3"/>
    <n v="41.933999999999997"/>
  </r>
  <r>
    <x v="217"/>
    <x v="0"/>
    <s v="Los Angeles"/>
    <x v="1"/>
    <x v="1"/>
    <x v="0"/>
    <x v="5"/>
    <s v="No"/>
    <x v="2"/>
    <n v="312.03000000000003"/>
    <n v="3"/>
    <n v="0"/>
    <n v="43.684200000000018"/>
  </r>
  <r>
    <x v="217"/>
    <x v="0"/>
    <s v="Los Angeles"/>
    <x v="1"/>
    <x v="1"/>
    <x v="1"/>
    <x v="4"/>
    <s v="Yes"/>
    <x v="0"/>
    <n v="17.940000000000001"/>
    <n v="3"/>
    <n v="0"/>
    <n v="3.0497999999999985"/>
  </r>
  <r>
    <x v="217"/>
    <x v="0"/>
    <s v="Los Angeles"/>
    <x v="1"/>
    <x v="1"/>
    <x v="2"/>
    <x v="7"/>
    <s v="No"/>
    <x v="0"/>
    <n v="165.60000000000002"/>
    <n v="3"/>
    <n v="0.2"/>
    <n v="10.349999999999994"/>
  </r>
  <r>
    <x v="217"/>
    <x v="0"/>
    <s v="Los Angeles"/>
    <x v="1"/>
    <x v="1"/>
    <x v="1"/>
    <x v="10"/>
    <s v="No"/>
    <x v="1"/>
    <n v="37.520000000000003"/>
    <n v="4"/>
    <n v="0"/>
    <n v="18.009600000000002"/>
  </r>
  <r>
    <x v="313"/>
    <x v="1"/>
    <s v="Springfield"/>
    <x v="17"/>
    <x v="0"/>
    <x v="2"/>
    <x v="7"/>
    <s v="No"/>
    <x v="0"/>
    <n v="494.97"/>
    <n v="3"/>
    <n v="0"/>
    <n v="148.49099999999996"/>
  </r>
  <r>
    <x v="313"/>
    <x v="1"/>
    <s v="Springfield"/>
    <x v="17"/>
    <x v="0"/>
    <x v="1"/>
    <x v="2"/>
    <s v="No"/>
    <x v="2"/>
    <n v="25.06"/>
    <n v="2"/>
    <n v="0"/>
    <n v="11.778199999999998"/>
  </r>
  <r>
    <x v="443"/>
    <x v="0"/>
    <s v="Decatur"/>
    <x v="10"/>
    <x v="2"/>
    <x v="0"/>
    <x v="5"/>
    <s v="Yes"/>
    <x v="0"/>
    <n v="32.064"/>
    <n v="3"/>
    <n v="0.6"/>
    <n v="-12.825599999999994"/>
  </r>
  <r>
    <x v="443"/>
    <x v="0"/>
    <s v="Decatur"/>
    <x v="10"/>
    <x v="2"/>
    <x v="1"/>
    <x v="10"/>
    <s v="No"/>
    <x v="0"/>
    <n v="18.496000000000002"/>
    <n v="4"/>
    <n v="0.2"/>
    <n v="6.7048000000000005"/>
  </r>
  <r>
    <x v="443"/>
    <x v="0"/>
    <s v="Decatur"/>
    <x v="10"/>
    <x v="2"/>
    <x v="0"/>
    <x v="1"/>
    <s v="No"/>
    <x v="1"/>
    <n v="191.07899999999998"/>
    <n v="3"/>
    <n v="0.3"/>
    <n v="-38.215799999999973"/>
  </r>
  <r>
    <x v="443"/>
    <x v="0"/>
    <s v="Decatur"/>
    <x v="10"/>
    <x v="2"/>
    <x v="1"/>
    <x v="10"/>
    <s v="No"/>
    <x v="0"/>
    <n v="10.368000000000002"/>
    <n v="2"/>
    <n v="0.2"/>
    <n v="3.6288"/>
  </r>
  <r>
    <x v="711"/>
    <x v="2"/>
    <s v="New York City"/>
    <x v="15"/>
    <x v="3"/>
    <x v="1"/>
    <x v="2"/>
    <s v="No"/>
    <x v="2"/>
    <n v="30.53"/>
    <n v="1"/>
    <n v="0"/>
    <n v="14.043800000000001"/>
  </r>
  <r>
    <x v="711"/>
    <x v="2"/>
    <s v="New York City"/>
    <x v="15"/>
    <x v="3"/>
    <x v="2"/>
    <x v="11"/>
    <s v="Yes"/>
    <x v="0"/>
    <n v="30.839999999999996"/>
    <n v="3"/>
    <n v="0"/>
    <n v="6.1679999999999975"/>
  </r>
  <r>
    <x v="711"/>
    <x v="2"/>
    <s v="New York City"/>
    <x v="15"/>
    <x v="3"/>
    <x v="1"/>
    <x v="10"/>
    <s v="No"/>
    <x v="0"/>
    <n v="75.06"/>
    <n v="9"/>
    <n v="0"/>
    <n v="33.776999999999994"/>
  </r>
  <r>
    <x v="672"/>
    <x v="1"/>
    <s v="San Francisco"/>
    <x v="1"/>
    <x v="1"/>
    <x v="2"/>
    <x v="7"/>
    <s v="No"/>
    <x v="1"/>
    <n v="66.976000000000013"/>
    <n v="7"/>
    <n v="0.2"/>
    <n v="6.6976000000000013"/>
  </r>
  <r>
    <x v="605"/>
    <x v="1"/>
    <s v="Moreno Valley"/>
    <x v="1"/>
    <x v="1"/>
    <x v="1"/>
    <x v="10"/>
    <s v="No"/>
    <x v="0"/>
    <n v="182.72"/>
    <n v="8"/>
    <n v="0"/>
    <n v="84.051199999999994"/>
  </r>
  <r>
    <x v="193"/>
    <x v="0"/>
    <s v="Everett"/>
    <x v="31"/>
    <x v="3"/>
    <x v="1"/>
    <x v="2"/>
    <s v="No"/>
    <x v="2"/>
    <n v="21.93"/>
    <n v="3"/>
    <n v="0"/>
    <n v="10.307099999999998"/>
  </r>
  <r>
    <x v="244"/>
    <x v="0"/>
    <s v="Chattanooga"/>
    <x v="18"/>
    <x v="0"/>
    <x v="2"/>
    <x v="11"/>
    <s v="Yes"/>
    <x v="0"/>
    <n v="95.976000000000013"/>
    <n v="3"/>
    <n v="0.2"/>
    <n v="15.596099999999996"/>
  </r>
  <r>
    <x v="244"/>
    <x v="0"/>
    <s v="Chattanooga"/>
    <x v="18"/>
    <x v="0"/>
    <x v="2"/>
    <x v="7"/>
    <s v="No"/>
    <x v="0"/>
    <n v="143.928"/>
    <n v="9"/>
    <n v="0.2"/>
    <n v="-32.383800000000008"/>
  </r>
  <r>
    <x v="244"/>
    <x v="0"/>
    <s v="Chattanooga"/>
    <x v="18"/>
    <x v="0"/>
    <x v="1"/>
    <x v="8"/>
    <s v="No"/>
    <x v="1"/>
    <n v="3.5640000000000009"/>
    <n v="2"/>
    <n v="0.7"/>
    <n v="-2.9700000000000006"/>
  </r>
  <r>
    <x v="244"/>
    <x v="0"/>
    <s v="Chattanooga"/>
    <x v="18"/>
    <x v="0"/>
    <x v="1"/>
    <x v="2"/>
    <s v="No"/>
    <x v="0"/>
    <n v="4.9280000000000008"/>
    <n v="2"/>
    <n v="0.2"/>
    <n v="1.7247999999999997"/>
  </r>
  <r>
    <x v="51"/>
    <x v="1"/>
    <s v="Austin"/>
    <x v="5"/>
    <x v="2"/>
    <x v="1"/>
    <x v="4"/>
    <s v="No"/>
    <x v="2"/>
    <n v="856.65600000000006"/>
    <n v="6"/>
    <n v="0.2"/>
    <n v="107.08199999999985"/>
  </r>
  <r>
    <x v="51"/>
    <x v="1"/>
    <s v="Austin"/>
    <x v="5"/>
    <x v="2"/>
    <x v="1"/>
    <x v="8"/>
    <s v="Yes"/>
    <x v="0"/>
    <n v="13.183999999999997"/>
    <n v="4"/>
    <n v="0.8"/>
    <n v="-20.435200000000002"/>
  </r>
  <r>
    <x v="51"/>
    <x v="1"/>
    <s v="Austin"/>
    <x v="5"/>
    <x v="2"/>
    <x v="1"/>
    <x v="9"/>
    <s v="No"/>
    <x v="0"/>
    <n v="48.783999999999985"/>
    <n v="4"/>
    <n v="0.8"/>
    <n v="-131.71680000000001"/>
  </r>
  <r>
    <x v="51"/>
    <x v="1"/>
    <s v="Austin"/>
    <x v="5"/>
    <x v="2"/>
    <x v="1"/>
    <x v="10"/>
    <s v="No"/>
    <x v="1"/>
    <n v="76.64"/>
    <n v="2"/>
    <n v="0.2"/>
    <n v="26.823999999999995"/>
  </r>
  <r>
    <x v="51"/>
    <x v="1"/>
    <s v="Austin"/>
    <x v="5"/>
    <x v="2"/>
    <x v="1"/>
    <x v="8"/>
    <s v="No"/>
    <x v="0"/>
    <n v="18.527999999999995"/>
    <n v="6"/>
    <n v="0.8"/>
    <n v="-27.791999999999994"/>
  </r>
  <r>
    <x v="706"/>
    <x v="1"/>
    <s v="Virginia Beach"/>
    <x v="17"/>
    <x v="0"/>
    <x v="0"/>
    <x v="5"/>
    <s v="No"/>
    <x v="2"/>
    <n v="177.68"/>
    <n v="2"/>
    <n v="0"/>
    <n v="46.196799999999996"/>
  </r>
  <r>
    <x v="103"/>
    <x v="1"/>
    <s v="Jamestown"/>
    <x v="15"/>
    <x v="3"/>
    <x v="2"/>
    <x v="11"/>
    <s v="Yes"/>
    <x v="0"/>
    <n v="159.97999999999999"/>
    <n v="2"/>
    <n v="0"/>
    <n v="57.592799999999997"/>
  </r>
  <r>
    <x v="706"/>
    <x v="1"/>
    <s v="Coral Gables"/>
    <x v="2"/>
    <x v="0"/>
    <x v="2"/>
    <x v="7"/>
    <s v="No"/>
    <x v="0"/>
    <n v="52.679999999999993"/>
    <n v="3"/>
    <n v="0.2"/>
    <n v="19.754999999999999"/>
  </r>
  <r>
    <x v="706"/>
    <x v="1"/>
    <s v="Coral Gables"/>
    <x v="2"/>
    <x v="0"/>
    <x v="0"/>
    <x v="5"/>
    <s v="No"/>
    <x v="1"/>
    <n v="11.568000000000001"/>
    <n v="3"/>
    <n v="0.2"/>
    <n v="2.6028000000000011"/>
  </r>
  <r>
    <x v="233"/>
    <x v="0"/>
    <s v="Hickory"/>
    <x v="3"/>
    <x v="0"/>
    <x v="1"/>
    <x v="8"/>
    <s v="No"/>
    <x v="0"/>
    <n v="4.572000000000001"/>
    <n v="4"/>
    <n v="0.7"/>
    <n v="-3.8100000000000005"/>
  </r>
  <r>
    <x v="650"/>
    <x v="0"/>
    <s v="Rockford"/>
    <x v="10"/>
    <x v="2"/>
    <x v="2"/>
    <x v="7"/>
    <s v="No"/>
    <x v="2"/>
    <n v="1439.9680000000001"/>
    <n v="4"/>
    <n v="0.2"/>
    <n v="143.99680000000006"/>
  </r>
  <r>
    <x v="650"/>
    <x v="0"/>
    <s v="Rockford"/>
    <x v="10"/>
    <x v="2"/>
    <x v="1"/>
    <x v="8"/>
    <s v="Yes"/>
    <x v="0"/>
    <n v="1.7279999999999995"/>
    <n v="3"/>
    <n v="0.8"/>
    <n v="-2.678399999999999"/>
  </r>
  <r>
    <x v="650"/>
    <x v="0"/>
    <s v="Rockford"/>
    <x v="10"/>
    <x v="2"/>
    <x v="0"/>
    <x v="3"/>
    <s v="No"/>
    <x v="0"/>
    <n v="626.09999999999991"/>
    <n v="3"/>
    <n v="0.5"/>
    <n v="-538.44600000000003"/>
  </r>
  <r>
    <x v="164"/>
    <x v="1"/>
    <s v="Seattle"/>
    <x v="4"/>
    <x v="1"/>
    <x v="1"/>
    <x v="6"/>
    <s v="No"/>
    <x v="1"/>
    <n v="99.2"/>
    <n v="5"/>
    <n v="0"/>
    <n v="25.792000000000002"/>
  </r>
  <r>
    <x v="224"/>
    <x v="0"/>
    <s v="Huntsville"/>
    <x v="5"/>
    <x v="2"/>
    <x v="0"/>
    <x v="3"/>
    <s v="No"/>
    <x v="0"/>
    <n v="609.9799999999999"/>
    <n v="4"/>
    <n v="0.3"/>
    <n v="-113.28200000000004"/>
  </r>
  <r>
    <x v="224"/>
    <x v="0"/>
    <s v="Huntsville"/>
    <x v="5"/>
    <x v="2"/>
    <x v="0"/>
    <x v="3"/>
    <s v="No"/>
    <x v="2"/>
    <n v="211.37199999999999"/>
    <n v="2"/>
    <n v="0.3"/>
    <n v="-45.294000000000011"/>
  </r>
  <r>
    <x v="224"/>
    <x v="0"/>
    <s v="Huntsville"/>
    <x v="5"/>
    <x v="2"/>
    <x v="2"/>
    <x v="7"/>
    <s v="Yes"/>
    <x v="0"/>
    <n v="239.976"/>
    <n v="3"/>
    <n v="0.2"/>
    <n v="17.998199999999997"/>
  </r>
  <r>
    <x v="785"/>
    <x v="1"/>
    <s v="Milwaukee"/>
    <x v="6"/>
    <x v="2"/>
    <x v="0"/>
    <x v="5"/>
    <s v="No"/>
    <x v="0"/>
    <n v="99.949999999999989"/>
    <n v="5"/>
    <n v="0"/>
    <n v="22.988499999999998"/>
  </r>
  <r>
    <x v="785"/>
    <x v="1"/>
    <s v="Milwaukee"/>
    <x v="6"/>
    <x v="2"/>
    <x v="2"/>
    <x v="11"/>
    <s v="No"/>
    <x v="1"/>
    <n v="29.339999999999996"/>
    <n v="3"/>
    <n v="0"/>
    <n v="10.855799999999999"/>
  </r>
  <r>
    <x v="259"/>
    <x v="1"/>
    <s v="Green Bay"/>
    <x v="6"/>
    <x v="2"/>
    <x v="0"/>
    <x v="5"/>
    <s v="No"/>
    <x v="0"/>
    <n v="16.739999999999998"/>
    <n v="2"/>
    <n v="0"/>
    <n v="4.3523999999999994"/>
  </r>
  <r>
    <x v="130"/>
    <x v="1"/>
    <s v="Philadelphia"/>
    <x v="9"/>
    <x v="3"/>
    <x v="1"/>
    <x v="10"/>
    <s v="No"/>
    <x v="2"/>
    <n v="12.672000000000001"/>
    <n v="3"/>
    <n v="0.2"/>
    <n v="3.96"/>
  </r>
  <r>
    <x v="130"/>
    <x v="1"/>
    <s v="Philadelphia"/>
    <x v="9"/>
    <x v="3"/>
    <x v="2"/>
    <x v="11"/>
    <s v="Yes"/>
    <x v="0"/>
    <n v="1119.8880000000001"/>
    <n v="14"/>
    <n v="0.2"/>
    <n v="209.97899999999993"/>
  </r>
  <r>
    <x v="38"/>
    <x v="0"/>
    <s v="Los Angeles"/>
    <x v="1"/>
    <x v="1"/>
    <x v="1"/>
    <x v="6"/>
    <s v="No"/>
    <x v="0"/>
    <n v="204.85"/>
    <n v="5"/>
    <n v="0"/>
    <n v="53.261000000000003"/>
  </r>
  <r>
    <x v="38"/>
    <x v="0"/>
    <s v="Los Angeles"/>
    <x v="1"/>
    <x v="1"/>
    <x v="2"/>
    <x v="7"/>
    <s v="No"/>
    <x v="1"/>
    <n v="135.98400000000001"/>
    <n v="2"/>
    <n v="0.2"/>
    <n v="16.997999999999983"/>
  </r>
  <r>
    <x v="38"/>
    <x v="0"/>
    <s v="Los Angeles"/>
    <x v="1"/>
    <x v="1"/>
    <x v="1"/>
    <x v="6"/>
    <s v="No"/>
    <x v="0"/>
    <n v="16.399999999999999"/>
    <n v="5"/>
    <n v="0"/>
    <n v="7.0520000000000005"/>
  </r>
  <r>
    <x v="38"/>
    <x v="0"/>
    <s v="Los Angeles"/>
    <x v="1"/>
    <x v="1"/>
    <x v="1"/>
    <x v="8"/>
    <s v="No"/>
    <x v="2"/>
    <n v="92.960000000000008"/>
    <n v="2"/>
    <n v="0.2"/>
    <n v="31.373999999999995"/>
  </r>
  <r>
    <x v="187"/>
    <x v="0"/>
    <s v="North Miami"/>
    <x v="2"/>
    <x v="0"/>
    <x v="1"/>
    <x v="14"/>
    <s v="Yes"/>
    <x v="0"/>
    <n v="7.6320000000000014"/>
    <n v="3"/>
    <n v="0.2"/>
    <n v="-1.8126000000000002"/>
  </r>
  <r>
    <x v="508"/>
    <x v="0"/>
    <s v="Portland"/>
    <x v="21"/>
    <x v="1"/>
    <x v="1"/>
    <x v="8"/>
    <s v="No"/>
    <x v="0"/>
    <n v="4.1580000000000004"/>
    <n v="7"/>
    <n v="0.7"/>
    <n v="-3.4649999999999999"/>
  </r>
  <r>
    <x v="508"/>
    <x v="0"/>
    <s v="Portland"/>
    <x v="21"/>
    <x v="1"/>
    <x v="2"/>
    <x v="15"/>
    <s v="No"/>
    <x v="1"/>
    <n v="179.99100000000004"/>
    <n v="3"/>
    <n v="0.7"/>
    <n v="-251.98739999999992"/>
  </r>
  <r>
    <x v="573"/>
    <x v="0"/>
    <s v="Aurora"/>
    <x v="10"/>
    <x v="2"/>
    <x v="0"/>
    <x v="1"/>
    <s v="No"/>
    <x v="0"/>
    <n v="239.358"/>
    <n v="3"/>
    <n v="0.3"/>
    <n v="-47.871600000000001"/>
  </r>
  <r>
    <x v="382"/>
    <x v="2"/>
    <s v="San Francisco"/>
    <x v="1"/>
    <x v="1"/>
    <x v="1"/>
    <x v="10"/>
    <s v="No"/>
    <x v="2"/>
    <n v="164.88"/>
    <n v="3"/>
    <n v="0"/>
    <n v="80.791200000000003"/>
  </r>
  <r>
    <x v="609"/>
    <x v="1"/>
    <s v="San Francisco"/>
    <x v="1"/>
    <x v="1"/>
    <x v="1"/>
    <x v="14"/>
    <s v="Yes"/>
    <x v="0"/>
    <n v="10.95"/>
    <n v="3"/>
    <n v="0"/>
    <n v="3.2849999999999993"/>
  </r>
  <r>
    <x v="714"/>
    <x v="1"/>
    <s v="New Bedford"/>
    <x v="31"/>
    <x v="3"/>
    <x v="1"/>
    <x v="10"/>
    <s v="No"/>
    <x v="0"/>
    <n v="19.440000000000001"/>
    <n v="3"/>
    <n v="0"/>
    <n v="9.3312000000000008"/>
  </r>
  <r>
    <x v="714"/>
    <x v="1"/>
    <s v="New Bedford"/>
    <x v="31"/>
    <x v="3"/>
    <x v="1"/>
    <x v="8"/>
    <s v="No"/>
    <x v="1"/>
    <n v="12.3"/>
    <n v="5"/>
    <n v="0"/>
    <n v="6.15"/>
  </r>
  <r>
    <x v="548"/>
    <x v="0"/>
    <s v="San Diego"/>
    <x v="1"/>
    <x v="1"/>
    <x v="1"/>
    <x v="9"/>
    <s v="No"/>
    <x v="0"/>
    <n v="13.97"/>
    <n v="1"/>
    <n v="0"/>
    <n v="3.632200000000001"/>
  </r>
  <r>
    <x v="691"/>
    <x v="0"/>
    <s v="Jackson"/>
    <x v="18"/>
    <x v="0"/>
    <x v="0"/>
    <x v="3"/>
    <s v="No"/>
    <x v="2"/>
    <n v="934.9559999999999"/>
    <n v="6"/>
    <n v="0.4"/>
    <n v="-249.32159999999999"/>
  </r>
  <r>
    <x v="691"/>
    <x v="0"/>
    <s v="Jackson"/>
    <x v="18"/>
    <x v="0"/>
    <x v="2"/>
    <x v="11"/>
    <s v="Yes"/>
    <x v="0"/>
    <n v="46.864000000000004"/>
    <n v="2"/>
    <n v="0.2"/>
    <n v="7.615399999999994"/>
  </r>
  <r>
    <x v="691"/>
    <x v="0"/>
    <s v="Jackson"/>
    <x v="18"/>
    <x v="0"/>
    <x v="1"/>
    <x v="4"/>
    <s v="No"/>
    <x v="0"/>
    <n v="26.160000000000004"/>
    <n v="3"/>
    <n v="0.2"/>
    <n v="1.961999999999998"/>
  </r>
  <r>
    <x v="691"/>
    <x v="0"/>
    <s v="Jackson"/>
    <x v="18"/>
    <x v="0"/>
    <x v="1"/>
    <x v="6"/>
    <s v="No"/>
    <x v="1"/>
    <n v="23.128"/>
    <n v="7"/>
    <n v="0.2"/>
    <n v="2.8909999999999982"/>
  </r>
  <r>
    <x v="691"/>
    <x v="0"/>
    <s v="Jackson"/>
    <x v="18"/>
    <x v="0"/>
    <x v="1"/>
    <x v="9"/>
    <s v="No"/>
    <x v="0"/>
    <n v="59.24"/>
    <n v="5"/>
    <n v="0.2"/>
    <n v="16.290999999999997"/>
  </r>
  <r>
    <x v="364"/>
    <x v="0"/>
    <s v="Jacksonville"/>
    <x v="2"/>
    <x v="0"/>
    <x v="0"/>
    <x v="0"/>
    <s v="No"/>
    <x v="2"/>
    <n v="155.45600000000002"/>
    <n v="4"/>
    <n v="0.2"/>
    <n v="-7.7727999999999895"/>
  </r>
  <r>
    <x v="428"/>
    <x v="1"/>
    <s v="San Diego"/>
    <x v="1"/>
    <x v="1"/>
    <x v="1"/>
    <x v="10"/>
    <s v="Yes"/>
    <x v="0"/>
    <n v="8.56"/>
    <n v="2"/>
    <n v="0"/>
    <n v="3.8519999999999994"/>
  </r>
  <r>
    <x v="371"/>
    <x v="0"/>
    <s v="Hialeah"/>
    <x v="2"/>
    <x v="0"/>
    <x v="0"/>
    <x v="5"/>
    <s v="No"/>
    <x v="0"/>
    <n v="21"/>
    <n v="3"/>
    <n v="0.2"/>
    <n v="5.7750000000000021"/>
  </r>
  <r>
    <x v="371"/>
    <x v="0"/>
    <s v="Hialeah"/>
    <x v="2"/>
    <x v="0"/>
    <x v="2"/>
    <x v="15"/>
    <s v="No"/>
    <x v="1"/>
    <n v="120"/>
    <n v="2"/>
    <n v="0.5"/>
    <n v="-7.2000000000000028"/>
  </r>
  <r>
    <x v="197"/>
    <x v="0"/>
    <s v="Houston"/>
    <x v="5"/>
    <x v="2"/>
    <x v="2"/>
    <x v="7"/>
    <s v="No"/>
    <x v="0"/>
    <n v="299.95999999999998"/>
    <n v="5"/>
    <n v="0.2"/>
    <n v="37.494999999999962"/>
  </r>
  <r>
    <x v="197"/>
    <x v="0"/>
    <s v="Houston"/>
    <x v="5"/>
    <x v="2"/>
    <x v="1"/>
    <x v="9"/>
    <s v="No"/>
    <x v="2"/>
    <n v="67.839999999999989"/>
    <n v="5"/>
    <n v="0.8"/>
    <n v="-179.77600000000001"/>
  </r>
  <r>
    <x v="197"/>
    <x v="0"/>
    <s v="Houston"/>
    <x v="5"/>
    <x v="2"/>
    <x v="0"/>
    <x v="1"/>
    <s v="Yes"/>
    <x v="0"/>
    <n v="853.92999999999984"/>
    <n v="5"/>
    <n v="0.3"/>
    <n v="-24.397999999999911"/>
  </r>
  <r>
    <x v="197"/>
    <x v="0"/>
    <s v="Houston"/>
    <x v="5"/>
    <x v="2"/>
    <x v="1"/>
    <x v="6"/>
    <s v="No"/>
    <x v="0"/>
    <n v="18.687999999999999"/>
    <n v="4"/>
    <n v="0.2"/>
    <n v="3.7375999999999996"/>
  </r>
  <r>
    <x v="752"/>
    <x v="0"/>
    <s v="Virginia Beach"/>
    <x v="17"/>
    <x v="0"/>
    <x v="0"/>
    <x v="5"/>
    <s v="No"/>
    <x v="1"/>
    <n v="273.95999999999998"/>
    <n v="2"/>
    <n v="0"/>
    <n v="71.229600000000005"/>
  </r>
  <r>
    <x v="752"/>
    <x v="0"/>
    <s v="Virginia Beach"/>
    <x v="17"/>
    <x v="0"/>
    <x v="2"/>
    <x v="11"/>
    <s v="No"/>
    <x v="0"/>
    <n v="89.97"/>
    <n v="3"/>
    <n v="0"/>
    <n v="18.893699999999995"/>
  </r>
  <r>
    <x v="752"/>
    <x v="0"/>
    <s v="Virginia Beach"/>
    <x v="17"/>
    <x v="0"/>
    <x v="0"/>
    <x v="5"/>
    <s v="No"/>
    <x v="2"/>
    <n v="756.80000000000007"/>
    <n v="5"/>
    <n v="0"/>
    <n v="75.679999999999978"/>
  </r>
  <r>
    <x v="666"/>
    <x v="0"/>
    <s v="Houston"/>
    <x v="5"/>
    <x v="2"/>
    <x v="1"/>
    <x v="8"/>
    <s v="Yes"/>
    <x v="0"/>
    <n v="1.2479999999999998"/>
    <n v="2"/>
    <n v="0.8"/>
    <n v="-1.934400000000001"/>
  </r>
  <r>
    <x v="655"/>
    <x v="2"/>
    <s v="Philadelphia"/>
    <x v="9"/>
    <x v="3"/>
    <x v="2"/>
    <x v="11"/>
    <s v="No"/>
    <x v="0"/>
    <n v="72"/>
    <n v="1"/>
    <n v="0.2"/>
    <n v="14.399999999999999"/>
  </r>
  <r>
    <x v="655"/>
    <x v="2"/>
    <s v="Philadelphia"/>
    <x v="9"/>
    <x v="3"/>
    <x v="0"/>
    <x v="1"/>
    <s v="No"/>
    <x v="1"/>
    <n v="470.15499999999997"/>
    <n v="7"/>
    <n v="0.3"/>
    <n v="-13.432999999999993"/>
  </r>
  <r>
    <x v="732"/>
    <x v="0"/>
    <s v="Memphis"/>
    <x v="18"/>
    <x v="0"/>
    <x v="1"/>
    <x v="4"/>
    <s v="No"/>
    <x v="0"/>
    <n v="39.128"/>
    <n v="1"/>
    <n v="0.2"/>
    <n v="-8.803799999999999"/>
  </r>
  <r>
    <x v="20"/>
    <x v="1"/>
    <s v="Lakewood"/>
    <x v="24"/>
    <x v="3"/>
    <x v="1"/>
    <x v="6"/>
    <s v="No"/>
    <x v="2"/>
    <n v="19.728000000000002"/>
    <n v="9"/>
    <n v="0.2"/>
    <n v="1.7262000000000022"/>
  </r>
  <r>
    <x v="20"/>
    <x v="1"/>
    <s v="Lakewood"/>
    <x v="24"/>
    <x v="3"/>
    <x v="2"/>
    <x v="7"/>
    <s v="Yes"/>
    <x v="0"/>
    <n v="151.18799999999999"/>
    <n v="2"/>
    <n v="0.4"/>
    <n v="-25.198000000000008"/>
  </r>
  <r>
    <x v="597"/>
    <x v="0"/>
    <s v="New York City"/>
    <x v="15"/>
    <x v="3"/>
    <x v="0"/>
    <x v="1"/>
    <s v="No"/>
    <x v="0"/>
    <n v="271.76400000000001"/>
    <n v="2"/>
    <n v="0.1"/>
    <n v="60.391999999999967"/>
  </r>
  <r>
    <x v="76"/>
    <x v="0"/>
    <s v="Philadelphia"/>
    <x v="9"/>
    <x v="3"/>
    <x v="2"/>
    <x v="11"/>
    <s v="No"/>
    <x v="1"/>
    <n v="47.496000000000002"/>
    <n v="1"/>
    <n v="0.2"/>
    <n v="-1.187400000000002"/>
  </r>
  <r>
    <x v="210"/>
    <x v="0"/>
    <s v="Los Angeles"/>
    <x v="1"/>
    <x v="1"/>
    <x v="0"/>
    <x v="0"/>
    <s v="No"/>
    <x v="0"/>
    <n v="344.98099999999994"/>
    <n v="7"/>
    <n v="0.15"/>
    <n v="28.410200000000017"/>
  </r>
  <r>
    <x v="687"/>
    <x v="1"/>
    <s v="Dallas"/>
    <x v="5"/>
    <x v="2"/>
    <x v="1"/>
    <x v="10"/>
    <s v="No"/>
    <x v="2"/>
    <n v="36.288000000000011"/>
    <n v="7"/>
    <n v="0.2"/>
    <n v="12.700800000000001"/>
  </r>
  <r>
    <x v="687"/>
    <x v="1"/>
    <s v="Dallas"/>
    <x v="5"/>
    <x v="2"/>
    <x v="1"/>
    <x v="10"/>
    <s v="Yes"/>
    <x v="0"/>
    <n v="78.304000000000002"/>
    <n v="2"/>
    <n v="0.2"/>
    <n v="29.363999999999997"/>
  </r>
  <r>
    <x v="687"/>
    <x v="1"/>
    <s v="Dallas"/>
    <x v="5"/>
    <x v="2"/>
    <x v="0"/>
    <x v="3"/>
    <s v="No"/>
    <x v="0"/>
    <n v="127.785"/>
    <n v="1"/>
    <n v="0.3"/>
    <n v="-31.033499999999989"/>
  </r>
  <r>
    <x v="687"/>
    <x v="1"/>
    <s v="Dallas"/>
    <x v="5"/>
    <x v="2"/>
    <x v="1"/>
    <x v="8"/>
    <s v="No"/>
    <x v="1"/>
    <n v="6.1039999999999983"/>
    <n v="2"/>
    <n v="0.8"/>
    <n v="-9.1560000000000006"/>
  </r>
  <r>
    <x v="664"/>
    <x v="1"/>
    <s v="Orange"/>
    <x v="30"/>
    <x v="3"/>
    <x v="1"/>
    <x v="8"/>
    <s v="No"/>
    <x v="0"/>
    <n v="5.76"/>
    <n v="2"/>
    <n v="0"/>
    <n v="2.8224"/>
  </r>
  <r>
    <x v="750"/>
    <x v="0"/>
    <s v="Dallas"/>
    <x v="5"/>
    <x v="2"/>
    <x v="1"/>
    <x v="8"/>
    <s v="No"/>
    <x v="2"/>
    <n v="1.7199999999999995"/>
    <n v="1"/>
    <n v="0.8"/>
    <n v="-2.8380000000000001"/>
  </r>
  <r>
    <x v="111"/>
    <x v="0"/>
    <s v="Romeoville"/>
    <x v="10"/>
    <x v="2"/>
    <x v="1"/>
    <x v="8"/>
    <s v="Yes"/>
    <x v="0"/>
    <n v="8.9519999999999982"/>
    <n v="2"/>
    <n v="0.8"/>
    <n v="-14.770800000000001"/>
  </r>
  <r>
    <x v="48"/>
    <x v="0"/>
    <s v="Chicago"/>
    <x v="10"/>
    <x v="2"/>
    <x v="1"/>
    <x v="9"/>
    <s v="No"/>
    <x v="0"/>
    <n v="2.3339999999999996"/>
    <n v="3"/>
    <n v="0.8"/>
    <n v="-6.3018000000000001"/>
  </r>
  <r>
    <x v="48"/>
    <x v="0"/>
    <s v="Chicago"/>
    <x v="10"/>
    <x v="2"/>
    <x v="1"/>
    <x v="8"/>
    <s v="No"/>
    <x v="1"/>
    <n v="1.7279999999999998"/>
    <n v="4"/>
    <n v="0.8"/>
    <n v="-2.764800000000001"/>
  </r>
  <r>
    <x v="48"/>
    <x v="0"/>
    <s v="Chicago"/>
    <x v="10"/>
    <x v="2"/>
    <x v="0"/>
    <x v="5"/>
    <s v="No"/>
    <x v="0"/>
    <n v="159.04"/>
    <n v="5"/>
    <n v="0.6"/>
    <n v="-194.82400000000001"/>
  </r>
  <r>
    <x v="48"/>
    <x v="0"/>
    <s v="Chicago"/>
    <x v="10"/>
    <x v="2"/>
    <x v="0"/>
    <x v="3"/>
    <s v="No"/>
    <x v="2"/>
    <n v="145.97999999999999"/>
    <n v="2"/>
    <n v="0.5"/>
    <n v="-99.266399999999976"/>
  </r>
  <r>
    <x v="161"/>
    <x v="0"/>
    <s v="Jacksonville"/>
    <x v="3"/>
    <x v="0"/>
    <x v="0"/>
    <x v="5"/>
    <s v="Yes"/>
    <x v="0"/>
    <n v="77.951999999999998"/>
    <n v="3"/>
    <n v="0.2"/>
    <n v="12.667199999999994"/>
  </r>
  <r>
    <x v="161"/>
    <x v="0"/>
    <s v="Jacksonville"/>
    <x v="3"/>
    <x v="0"/>
    <x v="1"/>
    <x v="8"/>
    <s v="No"/>
    <x v="0"/>
    <n v="95.970000000000013"/>
    <n v="5"/>
    <n v="0.7"/>
    <n v="-73.57699999999997"/>
  </r>
  <r>
    <x v="161"/>
    <x v="0"/>
    <s v="Jacksonville"/>
    <x v="3"/>
    <x v="0"/>
    <x v="2"/>
    <x v="7"/>
    <s v="No"/>
    <x v="1"/>
    <n v="105.584"/>
    <n v="2"/>
    <n v="0.2"/>
    <n v="9.2386000000000053"/>
  </r>
  <r>
    <x v="161"/>
    <x v="0"/>
    <s v="Jacksonville"/>
    <x v="3"/>
    <x v="0"/>
    <x v="1"/>
    <x v="6"/>
    <s v="No"/>
    <x v="0"/>
    <n v="9.3439999999999994"/>
    <n v="2"/>
    <n v="0.2"/>
    <n v="1.1679999999999997"/>
  </r>
  <r>
    <x v="447"/>
    <x v="1"/>
    <s v="Springfield"/>
    <x v="25"/>
    <x v="2"/>
    <x v="0"/>
    <x v="5"/>
    <s v="No"/>
    <x v="2"/>
    <n v="9.68"/>
    <n v="2"/>
    <n v="0"/>
    <n v="3.7751999999999999"/>
  </r>
  <r>
    <x v="447"/>
    <x v="1"/>
    <s v="Springfield"/>
    <x v="25"/>
    <x v="2"/>
    <x v="2"/>
    <x v="16"/>
    <s v="Yes"/>
    <x v="0"/>
    <n v="4899.93"/>
    <n v="7"/>
    <n v="0"/>
    <n v="2302.9670999999998"/>
  </r>
  <r>
    <x v="184"/>
    <x v="2"/>
    <s v="San Francisco"/>
    <x v="1"/>
    <x v="1"/>
    <x v="2"/>
    <x v="11"/>
    <s v="No"/>
    <x v="0"/>
    <n v="104.75"/>
    <n v="5"/>
    <n v="0"/>
    <n v="21.997499999999999"/>
  </r>
  <r>
    <x v="778"/>
    <x v="1"/>
    <s v="Columbia"/>
    <x v="18"/>
    <x v="0"/>
    <x v="2"/>
    <x v="11"/>
    <s v="No"/>
    <x v="1"/>
    <n v="18.528000000000002"/>
    <n v="2"/>
    <n v="0.2"/>
    <n v="4.4004000000000003"/>
  </r>
  <r>
    <x v="778"/>
    <x v="1"/>
    <s v="Columbia"/>
    <x v="18"/>
    <x v="0"/>
    <x v="0"/>
    <x v="3"/>
    <s v="No"/>
    <x v="0"/>
    <n v="1875.258"/>
    <n v="7"/>
    <n v="0.4"/>
    <n v="-968.88329999999996"/>
  </r>
  <r>
    <x v="394"/>
    <x v="0"/>
    <s v="Hollywood"/>
    <x v="2"/>
    <x v="0"/>
    <x v="1"/>
    <x v="10"/>
    <s v="No"/>
    <x v="2"/>
    <n v="91.360000000000014"/>
    <n v="5"/>
    <n v="0.2"/>
    <n v="29.691999999999993"/>
  </r>
  <r>
    <x v="394"/>
    <x v="0"/>
    <s v="Hollywood"/>
    <x v="2"/>
    <x v="0"/>
    <x v="1"/>
    <x v="9"/>
    <s v="Yes"/>
    <x v="0"/>
    <n v="152.24"/>
    <n v="5"/>
    <n v="0.2"/>
    <n v="17.126999999999988"/>
  </r>
  <r>
    <x v="310"/>
    <x v="0"/>
    <s v="Dallas"/>
    <x v="5"/>
    <x v="2"/>
    <x v="2"/>
    <x v="7"/>
    <s v="No"/>
    <x v="0"/>
    <n v="35.183999999999997"/>
    <n v="2"/>
    <n v="0.2"/>
    <n v="12.314399999999999"/>
  </r>
  <r>
    <x v="668"/>
    <x v="0"/>
    <s v="Houston"/>
    <x v="5"/>
    <x v="2"/>
    <x v="1"/>
    <x v="10"/>
    <s v="No"/>
    <x v="1"/>
    <n v="56.704000000000001"/>
    <n v="2"/>
    <n v="0.2"/>
    <n v="19.137599999999992"/>
  </r>
  <r>
    <x v="668"/>
    <x v="0"/>
    <s v="Houston"/>
    <x v="5"/>
    <x v="2"/>
    <x v="1"/>
    <x v="10"/>
    <s v="No"/>
    <x v="0"/>
    <n v="274.06400000000002"/>
    <n v="7"/>
    <n v="0.2"/>
    <n v="102.77399999999999"/>
  </r>
  <r>
    <x v="414"/>
    <x v="2"/>
    <s v="Philadelphia"/>
    <x v="9"/>
    <x v="3"/>
    <x v="0"/>
    <x v="1"/>
    <s v="No"/>
    <x v="2"/>
    <n v="458.42999999999995"/>
    <n v="5"/>
    <n v="0.3"/>
    <n v="-124.431"/>
  </r>
  <r>
    <x v="509"/>
    <x v="0"/>
    <s v="Phoenix"/>
    <x v="16"/>
    <x v="1"/>
    <x v="1"/>
    <x v="8"/>
    <s v="Yes"/>
    <x v="0"/>
    <n v="8.2260000000000009"/>
    <n v="3"/>
    <n v="0.7"/>
    <n v="-6.0323999999999991"/>
  </r>
  <r>
    <x v="605"/>
    <x v="1"/>
    <s v="Sandy Springs"/>
    <x v="32"/>
    <x v="0"/>
    <x v="2"/>
    <x v="11"/>
    <s v="No"/>
    <x v="0"/>
    <n v="5.95"/>
    <n v="1"/>
    <n v="0"/>
    <n v="0.83300000000000018"/>
  </r>
  <r>
    <x v="605"/>
    <x v="1"/>
    <s v="Sandy Springs"/>
    <x v="32"/>
    <x v="0"/>
    <x v="1"/>
    <x v="10"/>
    <s v="No"/>
    <x v="1"/>
    <n v="15.24"/>
    <n v="3"/>
    <n v="0"/>
    <n v="7.1627999999999998"/>
  </r>
  <r>
    <x v="226"/>
    <x v="0"/>
    <s v="Spokane"/>
    <x v="4"/>
    <x v="1"/>
    <x v="2"/>
    <x v="11"/>
    <s v="No"/>
    <x v="0"/>
    <n v="239.94"/>
    <n v="6"/>
    <n v="0"/>
    <n v="26.393399999999986"/>
  </r>
  <r>
    <x v="226"/>
    <x v="0"/>
    <s v="Spokane"/>
    <x v="4"/>
    <x v="1"/>
    <x v="1"/>
    <x v="6"/>
    <s v="No"/>
    <x v="2"/>
    <n v="23.84"/>
    <n v="8"/>
    <n v="0"/>
    <n v="6.4368000000000016"/>
  </r>
  <r>
    <x v="240"/>
    <x v="1"/>
    <s v="Milwaukee"/>
    <x v="6"/>
    <x v="2"/>
    <x v="1"/>
    <x v="4"/>
    <s v="Yes"/>
    <x v="0"/>
    <n v="92.52"/>
    <n v="6"/>
    <n v="0"/>
    <n v="24.980400000000007"/>
  </r>
  <r>
    <x v="240"/>
    <x v="1"/>
    <s v="Milwaukee"/>
    <x v="6"/>
    <x v="2"/>
    <x v="1"/>
    <x v="4"/>
    <s v="No"/>
    <x v="0"/>
    <n v="37.76"/>
    <n v="1"/>
    <n v="0"/>
    <n v="10.572800000000001"/>
  </r>
  <r>
    <x v="240"/>
    <x v="1"/>
    <s v="Milwaukee"/>
    <x v="6"/>
    <x v="2"/>
    <x v="1"/>
    <x v="2"/>
    <s v="No"/>
    <x v="1"/>
    <n v="7.38"/>
    <n v="2"/>
    <n v="0"/>
    <n v="3.4685999999999999"/>
  </r>
  <r>
    <x v="240"/>
    <x v="1"/>
    <s v="Milwaukee"/>
    <x v="6"/>
    <x v="2"/>
    <x v="0"/>
    <x v="5"/>
    <s v="No"/>
    <x v="0"/>
    <n v="5.82"/>
    <n v="2"/>
    <n v="0"/>
    <n v="2.7353999999999998"/>
  </r>
  <r>
    <x v="750"/>
    <x v="0"/>
    <s v="Fairfield"/>
    <x v="24"/>
    <x v="3"/>
    <x v="1"/>
    <x v="10"/>
    <s v="No"/>
    <x v="2"/>
    <n v="3.8159999999999998"/>
    <n v="1"/>
    <n v="0.2"/>
    <n v="1.1924999999999997"/>
  </r>
  <r>
    <x v="540"/>
    <x v="1"/>
    <s v="Huntsville"/>
    <x v="19"/>
    <x v="0"/>
    <x v="1"/>
    <x v="8"/>
    <s v="Yes"/>
    <x v="0"/>
    <n v="26.16"/>
    <n v="4"/>
    <n v="0"/>
    <n v="12.8184"/>
  </r>
  <r>
    <x v="525"/>
    <x v="2"/>
    <s v="Houston"/>
    <x v="5"/>
    <x v="2"/>
    <x v="2"/>
    <x v="11"/>
    <s v="No"/>
    <x v="0"/>
    <n v="100.80000000000001"/>
    <n v="2"/>
    <n v="0.2"/>
    <n v="21.42"/>
  </r>
  <r>
    <x v="105"/>
    <x v="1"/>
    <s v="New York City"/>
    <x v="15"/>
    <x v="3"/>
    <x v="0"/>
    <x v="5"/>
    <s v="No"/>
    <x v="1"/>
    <n v="135.79999999999998"/>
    <n v="7"/>
    <n v="0"/>
    <n v="66.541999999999987"/>
  </r>
  <r>
    <x v="771"/>
    <x v="1"/>
    <s v="Los Angeles"/>
    <x v="1"/>
    <x v="1"/>
    <x v="1"/>
    <x v="6"/>
    <s v="No"/>
    <x v="0"/>
    <n v="13.899999999999999"/>
    <n v="5"/>
    <n v="0"/>
    <n v="3.7529999999999997"/>
  </r>
  <r>
    <x v="771"/>
    <x v="1"/>
    <s v="Los Angeles"/>
    <x v="1"/>
    <x v="1"/>
    <x v="1"/>
    <x v="12"/>
    <s v="No"/>
    <x v="2"/>
    <n v="19.399999999999999"/>
    <n v="5"/>
    <n v="0"/>
    <n v="9.3120000000000012"/>
  </r>
  <r>
    <x v="374"/>
    <x v="1"/>
    <s v="Carlsbad"/>
    <x v="27"/>
    <x v="1"/>
    <x v="1"/>
    <x v="8"/>
    <s v="Yes"/>
    <x v="0"/>
    <n v="13.488"/>
    <n v="2"/>
    <n v="0.2"/>
    <n v="4.3835999999999995"/>
  </r>
  <r>
    <x v="374"/>
    <x v="1"/>
    <s v="Carlsbad"/>
    <x v="27"/>
    <x v="1"/>
    <x v="1"/>
    <x v="8"/>
    <s v="No"/>
    <x v="0"/>
    <n v="11.416"/>
    <n v="1"/>
    <n v="0.2"/>
    <n v="3.8528999999999991"/>
  </r>
  <r>
    <x v="597"/>
    <x v="0"/>
    <s v="Pocatello"/>
    <x v="45"/>
    <x v="1"/>
    <x v="1"/>
    <x v="10"/>
    <s v="No"/>
    <x v="1"/>
    <n v="17.64"/>
    <n v="3"/>
    <n v="0"/>
    <n v="8.6435999999999993"/>
  </r>
  <r>
    <x v="597"/>
    <x v="0"/>
    <s v="Pocatello"/>
    <x v="45"/>
    <x v="1"/>
    <x v="1"/>
    <x v="8"/>
    <s v="No"/>
    <x v="0"/>
    <n v="17.04"/>
    <n v="3"/>
    <n v="0.2"/>
    <n v="5.5379999999999985"/>
  </r>
  <r>
    <x v="97"/>
    <x v="0"/>
    <s v="Springfield"/>
    <x v="17"/>
    <x v="0"/>
    <x v="2"/>
    <x v="11"/>
    <s v="No"/>
    <x v="2"/>
    <n v="99.98"/>
    <n v="2"/>
    <n v="0"/>
    <n v="7.9983999999999895"/>
  </r>
  <r>
    <x v="97"/>
    <x v="0"/>
    <s v="Springfield"/>
    <x v="17"/>
    <x v="0"/>
    <x v="0"/>
    <x v="5"/>
    <s v="Yes"/>
    <x v="0"/>
    <n v="29.46"/>
    <n v="6"/>
    <n v="0"/>
    <n v="9.7217999999999982"/>
  </r>
  <r>
    <x v="778"/>
    <x v="1"/>
    <s v="Toledo"/>
    <x v="24"/>
    <x v="3"/>
    <x v="1"/>
    <x v="8"/>
    <s v="No"/>
    <x v="0"/>
    <n v="166.92000000000002"/>
    <n v="13"/>
    <n v="0.7"/>
    <n v="-116.84399999999999"/>
  </r>
  <r>
    <x v="679"/>
    <x v="2"/>
    <s v="Fort Collins"/>
    <x v="22"/>
    <x v="1"/>
    <x v="0"/>
    <x v="5"/>
    <s v="No"/>
    <x v="1"/>
    <n v="98.328000000000003"/>
    <n v="3"/>
    <n v="0.2"/>
    <n v="9.832800000000006"/>
  </r>
  <r>
    <x v="495"/>
    <x v="0"/>
    <s v="New York City"/>
    <x v="15"/>
    <x v="3"/>
    <x v="0"/>
    <x v="1"/>
    <s v="No"/>
    <x v="0"/>
    <n v="117.88199999999999"/>
    <n v="1"/>
    <n v="0.1"/>
    <n v="1.3097999999999956"/>
  </r>
  <r>
    <x v="778"/>
    <x v="1"/>
    <s v="New York City"/>
    <x v="15"/>
    <x v="3"/>
    <x v="2"/>
    <x v="11"/>
    <s v="No"/>
    <x v="2"/>
    <n v="20.97"/>
    <n v="3"/>
    <n v="0"/>
    <n v="9.017100000000001"/>
  </r>
  <r>
    <x v="778"/>
    <x v="1"/>
    <s v="New York City"/>
    <x v="15"/>
    <x v="3"/>
    <x v="2"/>
    <x v="11"/>
    <s v="Yes"/>
    <x v="0"/>
    <n v="139.96"/>
    <n v="4"/>
    <n v="0"/>
    <n v="9.7972000000000037"/>
  </r>
  <r>
    <x v="778"/>
    <x v="1"/>
    <s v="New York City"/>
    <x v="15"/>
    <x v="3"/>
    <x v="0"/>
    <x v="5"/>
    <s v="No"/>
    <x v="0"/>
    <n v="37.74"/>
    <n v="3"/>
    <n v="0"/>
    <n v="12.831599999999996"/>
  </r>
  <r>
    <x v="22"/>
    <x v="0"/>
    <s v="Marlborough"/>
    <x v="31"/>
    <x v="3"/>
    <x v="0"/>
    <x v="5"/>
    <s v="No"/>
    <x v="1"/>
    <n v="14.82"/>
    <n v="3"/>
    <n v="0"/>
    <n v="6.224400000000001"/>
  </r>
  <r>
    <x v="22"/>
    <x v="0"/>
    <s v="Marlborough"/>
    <x v="31"/>
    <x v="3"/>
    <x v="0"/>
    <x v="5"/>
    <s v="No"/>
    <x v="0"/>
    <n v="191.82"/>
    <n v="3"/>
    <n v="0"/>
    <n v="61.382399999999997"/>
  </r>
  <r>
    <x v="691"/>
    <x v="0"/>
    <s v="New Rochelle"/>
    <x v="15"/>
    <x v="3"/>
    <x v="1"/>
    <x v="8"/>
    <s v="No"/>
    <x v="2"/>
    <n v="13.904"/>
    <n v="2"/>
    <n v="0.2"/>
    <n v="4.5187999999999997"/>
  </r>
  <r>
    <x v="459"/>
    <x v="1"/>
    <s v="Seattle"/>
    <x v="4"/>
    <x v="1"/>
    <x v="1"/>
    <x v="9"/>
    <s v="Yes"/>
    <x v="0"/>
    <n v="314.60000000000002"/>
    <n v="4"/>
    <n v="0"/>
    <n v="103.81799999999998"/>
  </r>
  <r>
    <x v="459"/>
    <x v="1"/>
    <s v="Seattle"/>
    <x v="4"/>
    <x v="1"/>
    <x v="0"/>
    <x v="3"/>
    <s v="No"/>
    <x v="0"/>
    <n v="283.56"/>
    <n v="4"/>
    <n v="0"/>
    <n v="45.36960000000002"/>
  </r>
  <r>
    <x v="46"/>
    <x v="2"/>
    <s v="Detroit"/>
    <x v="12"/>
    <x v="2"/>
    <x v="0"/>
    <x v="1"/>
    <s v="No"/>
    <x v="1"/>
    <n v="487.96"/>
    <n v="2"/>
    <n v="0"/>
    <n v="146.38799999999998"/>
  </r>
  <r>
    <x v="183"/>
    <x v="0"/>
    <s v="Fayetteville"/>
    <x v="36"/>
    <x v="0"/>
    <x v="1"/>
    <x v="8"/>
    <s v="No"/>
    <x v="0"/>
    <n v="1793.98"/>
    <n v="2"/>
    <n v="0"/>
    <n v="843.17059999999992"/>
  </r>
  <r>
    <x v="75"/>
    <x v="0"/>
    <s v="Quincy"/>
    <x v="10"/>
    <x v="2"/>
    <x v="1"/>
    <x v="8"/>
    <s v="No"/>
    <x v="2"/>
    <n v="2.9919999999999995"/>
    <n v="4"/>
    <n v="0.8"/>
    <n v="-4.4880000000000013"/>
  </r>
  <r>
    <x v="75"/>
    <x v="0"/>
    <s v="Quincy"/>
    <x v="10"/>
    <x v="2"/>
    <x v="2"/>
    <x v="11"/>
    <s v="Yes"/>
    <x v="0"/>
    <n v="108.76800000000001"/>
    <n v="4"/>
    <n v="0.2"/>
    <n v="2.7191999999999901"/>
  </r>
  <r>
    <x v="261"/>
    <x v="0"/>
    <s v="New York City"/>
    <x v="15"/>
    <x v="3"/>
    <x v="1"/>
    <x v="10"/>
    <s v="No"/>
    <x v="0"/>
    <n v="25.92"/>
    <n v="4"/>
    <n v="0"/>
    <n v="12.441600000000001"/>
  </r>
  <r>
    <x v="261"/>
    <x v="0"/>
    <s v="New York City"/>
    <x v="15"/>
    <x v="3"/>
    <x v="1"/>
    <x v="4"/>
    <s v="No"/>
    <x v="1"/>
    <n v="22.58"/>
    <n v="2"/>
    <n v="0"/>
    <n v="5.8707999999999991"/>
  </r>
  <r>
    <x v="521"/>
    <x v="0"/>
    <s v="Houston"/>
    <x v="5"/>
    <x v="2"/>
    <x v="2"/>
    <x v="7"/>
    <s v="No"/>
    <x v="0"/>
    <n v="55.176000000000002"/>
    <n v="3"/>
    <n v="0.2"/>
    <n v="-12.414599999999997"/>
  </r>
  <r>
    <x v="455"/>
    <x v="0"/>
    <s v="Detroit"/>
    <x v="12"/>
    <x v="2"/>
    <x v="1"/>
    <x v="8"/>
    <s v="No"/>
    <x v="2"/>
    <n v="9892.74"/>
    <n v="13"/>
    <n v="0"/>
    <n v="4946.37"/>
  </r>
  <r>
    <x v="540"/>
    <x v="1"/>
    <s v="Chandler"/>
    <x v="16"/>
    <x v="1"/>
    <x v="0"/>
    <x v="3"/>
    <s v="Yes"/>
    <x v="0"/>
    <n v="73.915000000000006"/>
    <n v="1"/>
    <n v="0.5"/>
    <n v="-45.827300000000008"/>
  </r>
  <r>
    <x v="190"/>
    <x v="0"/>
    <s v="Hollywood"/>
    <x v="2"/>
    <x v="0"/>
    <x v="0"/>
    <x v="5"/>
    <s v="No"/>
    <x v="0"/>
    <n v="337.08800000000002"/>
    <n v="4"/>
    <n v="0.2"/>
    <n v="16.854399999999984"/>
  </r>
  <r>
    <x v="152"/>
    <x v="1"/>
    <s v="Los Angeles"/>
    <x v="1"/>
    <x v="1"/>
    <x v="1"/>
    <x v="9"/>
    <s v="No"/>
    <x v="1"/>
    <n v="61.44"/>
    <n v="3"/>
    <n v="0"/>
    <n v="16.588799999999999"/>
  </r>
  <r>
    <x v="504"/>
    <x v="1"/>
    <s v="San Francisco"/>
    <x v="1"/>
    <x v="1"/>
    <x v="2"/>
    <x v="11"/>
    <s v="No"/>
    <x v="0"/>
    <n v="479.97"/>
    <n v="3"/>
    <n v="0"/>
    <n v="163.18979999999999"/>
  </r>
  <r>
    <x v="366"/>
    <x v="1"/>
    <s v="Sunnyvale"/>
    <x v="1"/>
    <x v="1"/>
    <x v="1"/>
    <x v="8"/>
    <s v="No"/>
    <x v="2"/>
    <n v="5.9840000000000009"/>
    <n v="2"/>
    <n v="0.2"/>
    <n v="2.2439999999999998"/>
  </r>
  <r>
    <x v="366"/>
    <x v="1"/>
    <s v="Sunnyvale"/>
    <x v="1"/>
    <x v="1"/>
    <x v="2"/>
    <x v="11"/>
    <s v="Yes"/>
    <x v="0"/>
    <n v="189.95000000000002"/>
    <n v="5"/>
    <n v="0"/>
    <n v="45.587999999999994"/>
  </r>
  <r>
    <x v="366"/>
    <x v="1"/>
    <s v="Sunnyvale"/>
    <x v="1"/>
    <x v="1"/>
    <x v="2"/>
    <x v="11"/>
    <s v="No"/>
    <x v="0"/>
    <n v="149.94999999999999"/>
    <n v="5"/>
    <n v="0"/>
    <n v="31.489499999999992"/>
  </r>
  <r>
    <x v="366"/>
    <x v="1"/>
    <s v="Sunnyvale"/>
    <x v="1"/>
    <x v="1"/>
    <x v="1"/>
    <x v="6"/>
    <s v="No"/>
    <x v="1"/>
    <n v="29.950000000000003"/>
    <n v="5"/>
    <n v="0"/>
    <n v="8.6854999999999993"/>
  </r>
  <r>
    <x v="366"/>
    <x v="1"/>
    <s v="Sunnyvale"/>
    <x v="1"/>
    <x v="1"/>
    <x v="1"/>
    <x v="2"/>
    <s v="No"/>
    <x v="0"/>
    <n v="44.400000000000006"/>
    <n v="3"/>
    <n v="0"/>
    <n v="22.200000000000003"/>
  </r>
  <r>
    <x v="359"/>
    <x v="2"/>
    <s v="New York City"/>
    <x v="15"/>
    <x v="3"/>
    <x v="1"/>
    <x v="6"/>
    <s v="No"/>
    <x v="2"/>
    <n v="66.03"/>
    <n v="3"/>
    <n v="0"/>
    <n v="17.1678"/>
  </r>
  <r>
    <x v="321"/>
    <x v="1"/>
    <s v="Los Angeles"/>
    <x v="1"/>
    <x v="1"/>
    <x v="1"/>
    <x v="10"/>
    <s v="Yes"/>
    <x v="0"/>
    <n v="10.86"/>
    <n v="2"/>
    <n v="0"/>
    <n v="5.3213999999999997"/>
  </r>
  <r>
    <x v="460"/>
    <x v="1"/>
    <s v="San Francisco"/>
    <x v="1"/>
    <x v="1"/>
    <x v="1"/>
    <x v="6"/>
    <s v="No"/>
    <x v="0"/>
    <n v="3.36"/>
    <n v="2"/>
    <n v="0"/>
    <n v="0.83999999999999986"/>
  </r>
  <r>
    <x v="460"/>
    <x v="1"/>
    <s v="San Francisco"/>
    <x v="1"/>
    <x v="1"/>
    <x v="1"/>
    <x v="8"/>
    <s v="No"/>
    <x v="1"/>
    <n v="27.936000000000003"/>
    <n v="4"/>
    <n v="0.2"/>
    <n v="9.4283999999999963"/>
  </r>
  <r>
    <x v="460"/>
    <x v="1"/>
    <s v="San Francisco"/>
    <x v="1"/>
    <x v="1"/>
    <x v="2"/>
    <x v="7"/>
    <s v="No"/>
    <x v="0"/>
    <n v="28.783999999999999"/>
    <n v="2"/>
    <n v="0.2"/>
    <n v="2.878400000000001"/>
  </r>
  <r>
    <x v="318"/>
    <x v="0"/>
    <s v="Santa Ana"/>
    <x v="1"/>
    <x v="1"/>
    <x v="1"/>
    <x v="14"/>
    <s v="No"/>
    <x v="2"/>
    <n v="21.96"/>
    <n v="2"/>
    <n v="0"/>
    <n v="6.1488000000000014"/>
  </r>
  <r>
    <x v="113"/>
    <x v="0"/>
    <s v="Seattle"/>
    <x v="4"/>
    <x v="1"/>
    <x v="2"/>
    <x v="11"/>
    <s v="Yes"/>
    <x v="0"/>
    <n v="21.98"/>
    <n v="2"/>
    <n v="0"/>
    <n v="8.5722000000000005"/>
  </r>
  <r>
    <x v="525"/>
    <x v="2"/>
    <s v="New York City"/>
    <x v="15"/>
    <x v="3"/>
    <x v="0"/>
    <x v="1"/>
    <s v="No"/>
    <x v="0"/>
    <n v="2621.3220000000001"/>
    <n v="11"/>
    <n v="0.1"/>
    <n v="553.39019999999982"/>
  </r>
  <r>
    <x v="647"/>
    <x v="0"/>
    <s v="Los Angeles"/>
    <x v="1"/>
    <x v="1"/>
    <x v="0"/>
    <x v="5"/>
    <s v="No"/>
    <x v="1"/>
    <n v="74.759999999999991"/>
    <n v="7"/>
    <n v="0"/>
    <n v="23.923199999999994"/>
  </r>
  <r>
    <x v="647"/>
    <x v="0"/>
    <s v="Los Angeles"/>
    <x v="1"/>
    <x v="1"/>
    <x v="0"/>
    <x v="3"/>
    <s v="No"/>
    <x v="0"/>
    <n v="364.77600000000007"/>
    <n v="3"/>
    <n v="0.2"/>
    <n v="27.358200000000011"/>
  </r>
  <r>
    <x v="255"/>
    <x v="1"/>
    <s v="Seattle"/>
    <x v="4"/>
    <x v="1"/>
    <x v="0"/>
    <x v="3"/>
    <s v="No"/>
    <x v="2"/>
    <n v="1115.17"/>
    <n v="7"/>
    <n v="0"/>
    <n v="334.55099999999993"/>
  </r>
  <r>
    <x v="294"/>
    <x v="1"/>
    <s v="San Diego"/>
    <x v="1"/>
    <x v="1"/>
    <x v="1"/>
    <x v="8"/>
    <s v="Yes"/>
    <x v="0"/>
    <n v="89.696000000000012"/>
    <n v="4"/>
    <n v="0.2"/>
    <n v="33.635999999999996"/>
  </r>
  <r>
    <x v="294"/>
    <x v="1"/>
    <s v="San Diego"/>
    <x v="1"/>
    <x v="1"/>
    <x v="1"/>
    <x v="2"/>
    <s v="No"/>
    <x v="0"/>
    <n v="50.12"/>
    <n v="4"/>
    <n v="0"/>
    <n v="23.556399999999996"/>
  </r>
  <r>
    <x v="645"/>
    <x v="1"/>
    <s v="New York City"/>
    <x v="15"/>
    <x v="3"/>
    <x v="1"/>
    <x v="13"/>
    <s v="No"/>
    <x v="1"/>
    <n v="36.480000000000004"/>
    <n v="6"/>
    <n v="0"/>
    <n v="18.240000000000002"/>
  </r>
  <r>
    <x v="214"/>
    <x v="0"/>
    <s v="Chicago"/>
    <x v="10"/>
    <x v="2"/>
    <x v="1"/>
    <x v="10"/>
    <s v="No"/>
    <x v="0"/>
    <n v="322.19200000000001"/>
    <n v="13"/>
    <n v="0.2"/>
    <n v="100.68499999999997"/>
  </r>
  <r>
    <x v="214"/>
    <x v="0"/>
    <s v="Chicago"/>
    <x v="10"/>
    <x v="2"/>
    <x v="1"/>
    <x v="8"/>
    <s v="No"/>
    <x v="2"/>
    <n v="2.9459999999999993"/>
    <n v="3"/>
    <n v="0.8"/>
    <n v="-4.8609000000000009"/>
  </r>
  <r>
    <x v="214"/>
    <x v="0"/>
    <s v="Chicago"/>
    <x v="10"/>
    <x v="2"/>
    <x v="1"/>
    <x v="10"/>
    <s v="Yes"/>
    <x v="0"/>
    <n v="19.136000000000003"/>
    <n v="4"/>
    <n v="0.2"/>
    <n v="6.9367999999999999"/>
  </r>
  <r>
    <x v="298"/>
    <x v="0"/>
    <s v="Harrisonburg"/>
    <x v="17"/>
    <x v="0"/>
    <x v="2"/>
    <x v="11"/>
    <s v="No"/>
    <x v="0"/>
    <n v="23.08"/>
    <n v="2"/>
    <n v="0"/>
    <n v="6.9239999999999995"/>
  </r>
  <r>
    <x v="333"/>
    <x v="0"/>
    <s v="Rockville"/>
    <x v="39"/>
    <x v="3"/>
    <x v="2"/>
    <x v="7"/>
    <s v="No"/>
    <x v="1"/>
    <n v="90.48"/>
    <n v="2"/>
    <n v="0"/>
    <n v="23.524799999999999"/>
  </r>
  <r>
    <x v="78"/>
    <x v="0"/>
    <s v="Des Moines"/>
    <x v="4"/>
    <x v="1"/>
    <x v="0"/>
    <x v="1"/>
    <s v="No"/>
    <x v="0"/>
    <n v="215.976"/>
    <n v="3"/>
    <n v="0.2"/>
    <n v="-2.6997000000000355"/>
  </r>
  <r>
    <x v="78"/>
    <x v="0"/>
    <s v="Des Moines"/>
    <x v="4"/>
    <x v="1"/>
    <x v="1"/>
    <x v="12"/>
    <s v="No"/>
    <x v="2"/>
    <n v="65.94"/>
    <n v="3"/>
    <n v="0"/>
    <n v="30.991800000000001"/>
  </r>
  <r>
    <x v="722"/>
    <x v="1"/>
    <s v="Philadelphia"/>
    <x v="9"/>
    <x v="3"/>
    <x v="0"/>
    <x v="5"/>
    <s v="Yes"/>
    <x v="0"/>
    <n v="11.352000000000002"/>
    <n v="3"/>
    <n v="0.2"/>
    <n v="2.6961000000000008"/>
  </r>
  <r>
    <x v="449"/>
    <x v="2"/>
    <s v="Columbus"/>
    <x v="14"/>
    <x v="2"/>
    <x v="1"/>
    <x v="4"/>
    <s v="No"/>
    <x v="0"/>
    <n v="24.56"/>
    <n v="2"/>
    <n v="0"/>
    <n v="6.8767999999999994"/>
  </r>
  <r>
    <x v="469"/>
    <x v="0"/>
    <s v="Springfield"/>
    <x v="25"/>
    <x v="2"/>
    <x v="1"/>
    <x v="12"/>
    <s v="No"/>
    <x v="1"/>
    <n v="16.559999999999999"/>
    <n v="2"/>
    <n v="0"/>
    <n v="7.783199999999999"/>
  </r>
  <r>
    <x v="469"/>
    <x v="0"/>
    <s v="Springfield"/>
    <x v="25"/>
    <x v="2"/>
    <x v="2"/>
    <x v="11"/>
    <s v="No"/>
    <x v="0"/>
    <n v="279.95"/>
    <n v="5"/>
    <n v="0"/>
    <n v="67.188000000000017"/>
  </r>
  <r>
    <x v="587"/>
    <x v="1"/>
    <s v="Henderson"/>
    <x v="0"/>
    <x v="0"/>
    <x v="1"/>
    <x v="4"/>
    <s v="No"/>
    <x v="2"/>
    <n v="828.83999999999992"/>
    <n v="6"/>
    <n v="0"/>
    <n v="0"/>
  </r>
  <r>
    <x v="558"/>
    <x v="0"/>
    <s v="Lakewood"/>
    <x v="24"/>
    <x v="3"/>
    <x v="1"/>
    <x v="8"/>
    <s v="Yes"/>
    <x v="0"/>
    <n v="7.218"/>
    <n v="3"/>
    <n v="0.7"/>
    <n v="-5.5338000000000012"/>
  </r>
  <r>
    <x v="558"/>
    <x v="0"/>
    <s v="Lakewood"/>
    <x v="24"/>
    <x v="3"/>
    <x v="1"/>
    <x v="14"/>
    <s v="No"/>
    <x v="0"/>
    <n v="27.200000000000003"/>
    <n v="4"/>
    <n v="0.2"/>
    <n v="2.0399999999999991"/>
  </r>
  <r>
    <x v="70"/>
    <x v="1"/>
    <s v="Omaha"/>
    <x v="8"/>
    <x v="2"/>
    <x v="2"/>
    <x v="11"/>
    <s v="No"/>
    <x v="1"/>
    <n v="89.97"/>
    <n v="3"/>
    <n v="0"/>
    <n v="18.893699999999995"/>
  </r>
  <r>
    <x v="543"/>
    <x v="0"/>
    <s v="Henderson"/>
    <x v="0"/>
    <x v="0"/>
    <x v="0"/>
    <x v="5"/>
    <s v="No"/>
    <x v="0"/>
    <n v="318.08"/>
    <n v="4"/>
    <n v="0"/>
    <n v="34.988799999999969"/>
  </r>
  <r>
    <x v="543"/>
    <x v="0"/>
    <s v="Henderson"/>
    <x v="0"/>
    <x v="0"/>
    <x v="1"/>
    <x v="8"/>
    <s v="No"/>
    <x v="2"/>
    <n v="5.8"/>
    <n v="1"/>
    <n v="0"/>
    <n v="2.61"/>
  </r>
  <r>
    <x v="175"/>
    <x v="1"/>
    <s v="Santa Ana"/>
    <x v="1"/>
    <x v="1"/>
    <x v="2"/>
    <x v="7"/>
    <s v="Yes"/>
    <x v="0"/>
    <n v="143.952"/>
    <n v="6"/>
    <n v="0.2"/>
    <n v="17.993999999999978"/>
  </r>
  <r>
    <x v="175"/>
    <x v="1"/>
    <s v="Santa Ana"/>
    <x v="1"/>
    <x v="1"/>
    <x v="1"/>
    <x v="10"/>
    <s v="No"/>
    <x v="0"/>
    <n v="19.440000000000001"/>
    <n v="3"/>
    <n v="0"/>
    <n v="9.3312000000000008"/>
  </r>
  <r>
    <x v="767"/>
    <x v="0"/>
    <s v="Springfield"/>
    <x v="17"/>
    <x v="0"/>
    <x v="1"/>
    <x v="6"/>
    <s v="No"/>
    <x v="1"/>
    <n v="5.56"/>
    <n v="2"/>
    <n v="0"/>
    <n v="1.4455999999999998"/>
  </r>
  <r>
    <x v="628"/>
    <x v="1"/>
    <s v="Suffolk"/>
    <x v="17"/>
    <x v="0"/>
    <x v="1"/>
    <x v="4"/>
    <s v="No"/>
    <x v="0"/>
    <n v="146.72999999999999"/>
    <n v="3"/>
    <n v="0"/>
    <n v="2.9346000000000032"/>
  </r>
  <r>
    <x v="628"/>
    <x v="1"/>
    <s v="Suffolk"/>
    <x v="17"/>
    <x v="0"/>
    <x v="1"/>
    <x v="10"/>
    <s v="No"/>
    <x v="2"/>
    <n v="29.900000000000002"/>
    <n v="5"/>
    <n v="0"/>
    <n v="13.454999999999998"/>
  </r>
  <r>
    <x v="231"/>
    <x v="0"/>
    <s v="Los Angeles"/>
    <x v="1"/>
    <x v="1"/>
    <x v="1"/>
    <x v="8"/>
    <s v="Yes"/>
    <x v="0"/>
    <n v="276.78400000000005"/>
    <n v="2"/>
    <n v="0.2"/>
    <n v="89.954799999999992"/>
  </r>
  <r>
    <x v="756"/>
    <x v="1"/>
    <s v="Houston"/>
    <x v="5"/>
    <x v="2"/>
    <x v="1"/>
    <x v="9"/>
    <s v="No"/>
    <x v="0"/>
    <n v="93.031999999999982"/>
    <n v="2"/>
    <n v="0.8"/>
    <n v="-251.18640000000005"/>
  </r>
  <r>
    <x v="756"/>
    <x v="1"/>
    <s v="Houston"/>
    <x v="5"/>
    <x v="2"/>
    <x v="0"/>
    <x v="1"/>
    <s v="No"/>
    <x v="1"/>
    <n v="454.96499999999997"/>
    <n v="5"/>
    <n v="0.3"/>
    <n v="-136.48950000000002"/>
  </r>
  <r>
    <x v="645"/>
    <x v="1"/>
    <s v="Cary"/>
    <x v="3"/>
    <x v="0"/>
    <x v="2"/>
    <x v="7"/>
    <s v="No"/>
    <x v="0"/>
    <n v="246.16800000000001"/>
    <n v="3"/>
    <n v="0.2"/>
    <n v="21.539699999999996"/>
  </r>
  <r>
    <x v="59"/>
    <x v="0"/>
    <s v="Springfield"/>
    <x v="24"/>
    <x v="3"/>
    <x v="1"/>
    <x v="4"/>
    <s v="No"/>
    <x v="2"/>
    <n v="295.39999999999998"/>
    <n v="5"/>
    <n v="0.2"/>
    <n v="-62.772499999999965"/>
  </r>
  <r>
    <x v="117"/>
    <x v="0"/>
    <s v="Louisville"/>
    <x v="0"/>
    <x v="0"/>
    <x v="1"/>
    <x v="4"/>
    <s v="Yes"/>
    <x v="0"/>
    <n v="348.56"/>
    <n v="8"/>
    <n v="0"/>
    <n v="104.56799999999998"/>
  </r>
  <r>
    <x v="61"/>
    <x v="1"/>
    <s v="Troy"/>
    <x v="24"/>
    <x v="3"/>
    <x v="1"/>
    <x v="10"/>
    <s v="No"/>
    <x v="0"/>
    <n v="15.552000000000003"/>
    <n v="3"/>
    <n v="0.2"/>
    <n v="5.4432"/>
  </r>
  <r>
    <x v="61"/>
    <x v="1"/>
    <s v="Troy"/>
    <x v="24"/>
    <x v="3"/>
    <x v="0"/>
    <x v="0"/>
    <s v="No"/>
    <x v="1"/>
    <n v="482.93999999999994"/>
    <n v="6"/>
    <n v="0.5"/>
    <n v="-376.69319999999999"/>
  </r>
  <r>
    <x v="219"/>
    <x v="0"/>
    <s v="Detroit"/>
    <x v="12"/>
    <x v="2"/>
    <x v="2"/>
    <x v="7"/>
    <s v="No"/>
    <x v="0"/>
    <n v="299.98"/>
    <n v="2"/>
    <n v="0"/>
    <n v="83.994400000000013"/>
  </r>
  <r>
    <x v="219"/>
    <x v="0"/>
    <s v="Detroit"/>
    <x v="12"/>
    <x v="2"/>
    <x v="1"/>
    <x v="8"/>
    <s v="No"/>
    <x v="2"/>
    <n v="403.68"/>
    <n v="6"/>
    <n v="0"/>
    <n v="181.65599999999998"/>
  </r>
  <r>
    <x v="219"/>
    <x v="0"/>
    <s v="Detroit"/>
    <x v="12"/>
    <x v="2"/>
    <x v="2"/>
    <x v="7"/>
    <s v="Yes"/>
    <x v="0"/>
    <n v="41.9"/>
    <n v="2"/>
    <n v="0"/>
    <n v="11.731999999999999"/>
  </r>
  <r>
    <x v="219"/>
    <x v="0"/>
    <s v="Detroit"/>
    <x v="12"/>
    <x v="2"/>
    <x v="1"/>
    <x v="2"/>
    <s v="No"/>
    <x v="0"/>
    <n v="28.91"/>
    <n v="7"/>
    <n v="0"/>
    <n v="13.2986"/>
  </r>
  <r>
    <x v="647"/>
    <x v="0"/>
    <s v="Bloomington"/>
    <x v="14"/>
    <x v="2"/>
    <x v="1"/>
    <x v="10"/>
    <s v="No"/>
    <x v="1"/>
    <n v="32.400000000000006"/>
    <n v="5"/>
    <n v="0"/>
    <n v="15.552000000000001"/>
  </r>
  <r>
    <x v="377"/>
    <x v="2"/>
    <s v="Dallas"/>
    <x v="5"/>
    <x v="2"/>
    <x v="2"/>
    <x v="7"/>
    <s v="No"/>
    <x v="0"/>
    <n v="369.54399999999998"/>
    <n v="7"/>
    <n v="0.2"/>
    <n v="27.71580000000003"/>
  </r>
  <r>
    <x v="377"/>
    <x v="2"/>
    <s v="Dallas"/>
    <x v="5"/>
    <x v="2"/>
    <x v="1"/>
    <x v="10"/>
    <s v="No"/>
    <x v="2"/>
    <n v="10.368000000000002"/>
    <n v="2"/>
    <n v="0.2"/>
    <n v="3.7584"/>
  </r>
  <r>
    <x v="377"/>
    <x v="2"/>
    <s v="Dallas"/>
    <x v="5"/>
    <x v="2"/>
    <x v="2"/>
    <x v="11"/>
    <s v="Yes"/>
    <x v="0"/>
    <n v="791.87999999999988"/>
    <n v="3"/>
    <n v="0.2"/>
    <n v="128.68049999999994"/>
  </r>
  <r>
    <x v="455"/>
    <x v="0"/>
    <s v="Houston"/>
    <x v="5"/>
    <x v="2"/>
    <x v="1"/>
    <x v="6"/>
    <s v="No"/>
    <x v="0"/>
    <n v="23.64"/>
    <n v="3"/>
    <n v="0.2"/>
    <n v="5.3190000000000008"/>
  </r>
  <r>
    <x v="455"/>
    <x v="0"/>
    <s v="Houston"/>
    <x v="5"/>
    <x v="2"/>
    <x v="1"/>
    <x v="4"/>
    <s v="No"/>
    <x v="1"/>
    <n v="84.784000000000006"/>
    <n v="2"/>
    <n v="0.2"/>
    <n v="-16.956800000000005"/>
  </r>
  <r>
    <x v="455"/>
    <x v="0"/>
    <s v="Houston"/>
    <x v="5"/>
    <x v="2"/>
    <x v="0"/>
    <x v="5"/>
    <s v="No"/>
    <x v="0"/>
    <n v="64.959999999999994"/>
    <n v="5"/>
    <n v="0.6"/>
    <n v="-84.447999999999993"/>
  </r>
  <r>
    <x v="455"/>
    <x v="0"/>
    <s v="Houston"/>
    <x v="5"/>
    <x v="2"/>
    <x v="1"/>
    <x v="8"/>
    <s v="No"/>
    <x v="2"/>
    <n v="32.059999999999995"/>
    <n v="10"/>
    <n v="0.8"/>
    <n v="-51.296000000000006"/>
  </r>
  <r>
    <x v="455"/>
    <x v="0"/>
    <s v="Houston"/>
    <x v="5"/>
    <x v="2"/>
    <x v="1"/>
    <x v="4"/>
    <s v="Yes"/>
    <x v="0"/>
    <n v="177.64800000000002"/>
    <n v="2"/>
    <n v="0.2"/>
    <n v="-28.867800000000017"/>
  </r>
  <r>
    <x v="455"/>
    <x v="0"/>
    <s v="Houston"/>
    <x v="5"/>
    <x v="2"/>
    <x v="2"/>
    <x v="15"/>
    <s v="No"/>
    <x v="0"/>
    <n v="287.90999999999997"/>
    <n v="3"/>
    <n v="0.4"/>
    <n v="33.589499999999987"/>
  </r>
  <r>
    <x v="152"/>
    <x v="1"/>
    <s v="Haltom City"/>
    <x v="5"/>
    <x v="2"/>
    <x v="1"/>
    <x v="14"/>
    <s v="No"/>
    <x v="1"/>
    <n v="22.368000000000002"/>
    <n v="2"/>
    <n v="0.2"/>
    <n v="1.6776"/>
  </r>
  <r>
    <x v="152"/>
    <x v="1"/>
    <s v="Haltom City"/>
    <x v="5"/>
    <x v="2"/>
    <x v="1"/>
    <x v="10"/>
    <s v="No"/>
    <x v="0"/>
    <n v="32.368000000000002"/>
    <n v="7"/>
    <n v="0.2"/>
    <n v="11.733400000000001"/>
  </r>
  <r>
    <x v="152"/>
    <x v="1"/>
    <s v="Haltom City"/>
    <x v="5"/>
    <x v="2"/>
    <x v="2"/>
    <x v="11"/>
    <s v="No"/>
    <x v="2"/>
    <n v="207.98400000000004"/>
    <n v="2"/>
    <n v="0.2"/>
    <n v="36.397199999999998"/>
  </r>
  <r>
    <x v="671"/>
    <x v="2"/>
    <s v="Richmond"/>
    <x v="17"/>
    <x v="0"/>
    <x v="1"/>
    <x v="12"/>
    <s v="Yes"/>
    <x v="0"/>
    <n v="36.4"/>
    <n v="5"/>
    <n v="0"/>
    <n v="17.472000000000001"/>
  </r>
  <r>
    <x v="671"/>
    <x v="2"/>
    <s v="Richmond"/>
    <x v="17"/>
    <x v="0"/>
    <x v="2"/>
    <x v="11"/>
    <s v="No"/>
    <x v="0"/>
    <n v="22.96"/>
    <n v="2"/>
    <n v="0"/>
    <n v="4.3623999999999974"/>
  </r>
  <r>
    <x v="671"/>
    <x v="2"/>
    <s v="Richmond"/>
    <x v="17"/>
    <x v="0"/>
    <x v="1"/>
    <x v="4"/>
    <s v="No"/>
    <x v="1"/>
    <n v="315.2"/>
    <n v="4"/>
    <n v="0"/>
    <n v="6.3040000000000305"/>
  </r>
  <r>
    <x v="671"/>
    <x v="2"/>
    <s v="Richmond"/>
    <x v="17"/>
    <x v="0"/>
    <x v="1"/>
    <x v="8"/>
    <s v="No"/>
    <x v="0"/>
    <n v="15.18"/>
    <n v="3"/>
    <n v="0"/>
    <n v="7.1345999999999989"/>
  </r>
  <r>
    <x v="424"/>
    <x v="1"/>
    <s v="Los Angeles"/>
    <x v="1"/>
    <x v="1"/>
    <x v="2"/>
    <x v="7"/>
    <s v="No"/>
    <x v="2"/>
    <n v="623.96"/>
    <n v="5"/>
    <n v="0.2"/>
    <n v="38.997500000000002"/>
  </r>
  <r>
    <x v="515"/>
    <x v="0"/>
    <s v="Philadelphia"/>
    <x v="9"/>
    <x v="3"/>
    <x v="2"/>
    <x v="7"/>
    <s v="Yes"/>
    <x v="0"/>
    <n v="429.59999999999997"/>
    <n v="2"/>
    <n v="0.4"/>
    <n v="-93.079999999999984"/>
  </r>
  <r>
    <x v="515"/>
    <x v="0"/>
    <s v="Philadelphia"/>
    <x v="9"/>
    <x v="3"/>
    <x v="0"/>
    <x v="5"/>
    <s v="No"/>
    <x v="0"/>
    <n v="31.968000000000004"/>
    <n v="2"/>
    <n v="0.2"/>
    <n v="6.3935999999999993"/>
  </r>
  <r>
    <x v="515"/>
    <x v="0"/>
    <s v="Philadelphia"/>
    <x v="9"/>
    <x v="3"/>
    <x v="0"/>
    <x v="1"/>
    <s v="No"/>
    <x v="1"/>
    <n v="887.27099999999984"/>
    <n v="3"/>
    <n v="0.3"/>
    <n v="-63.376499999999965"/>
  </r>
  <r>
    <x v="515"/>
    <x v="0"/>
    <s v="Philadelphia"/>
    <x v="9"/>
    <x v="3"/>
    <x v="1"/>
    <x v="10"/>
    <s v="No"/>
    <x v="0"/>
    <n v="21.696000000000002"/>
    <n v="4"/>
    <n v="0.2"/>
    <n v="7.0511999999999988"/>
  </r>
  <r>
    <x v="176"/>
    <x v="2"/>
    <s v="Los Angeles"/>
    <x v="1"/>
    <x v="1"/>
    <x v="1"/>
    <x v="2"/>
    <s v="No"/>
    <x v="2"/>
    <n v="22.05"/>
    <n v="7"/>
    <n v="0"/>
    <n v="10.584"/>
  </r>
  <r>
    <x v="176"/>
    <x v="2"/>
    <s v="Los Angeles"/>
    <x v="1"/>
    <x v="1"/>
    <x v="1"/>
    <x v="10"/>
    <s v="No"/>
    <x v="0"/>
    <n v="99.9"/>
    <n v="5"/>
    <n v="0"/>
    <n v="46.952999999999996"/>
  </r>
  <r>
    <x v="759"/>
    <x v="1"/>
    <s v="Los Angeles"/>
    <x v="1"/>
    <x v="1"/>
    <x v="1"/>
    <x v="9"/>
    <s v="No"/>
    <x v="0"/>
    <n v="90.86"/>
    <n v="7"/>
    <n v="0"/>
    <n v="26.349399999999992"/>
  </r>
  <r>
    <x v="701"/>
    <x v="0"/>
    <s v="San Francisco"/>
    <x v="1"/>
    <x v="1"/>
    <x v="1"/>
    <x v="10"/>
    <s v="No"/>
    <x v="1"/>
    <n v="7.78"/>
    <n v="1"/>
    <n v="0"/>
    <n v="3.5009999999999994"/>
  </r>
  <r>
    <x v="13"/>
    <x v="0"/>
    <s v="Philadelphia"/>
    <x v="9"/>
    <x v="3"/>
    <x v="1"/>
    <x v="8"/>
    <s v="No"/>
    <x v="0"/>
    <n v="78.759000000000015"/>
    <n v="9"/>
    <n v="0.7"/>
    <n v="-57.75660000000002"/>
  </r>
  <r>
    <x v="15"/>
    <x v="2"/>
    <s v="Houston"/>
    <x v="5"/>
    <x v="2"/>
    <x v="0"/>
    <x v="5"/>
    <s v="Yes"/>
    <x v="2"/>
    <n v="9.5519999999999996"/>
    <n v="3"/>
    <n v="0.6"/>
    <n v="-3.8207999999999984"/>
  </r>
  <r>
    <x v="15"/>
    <x v="2"/>
    <s v="Houston"/>
    <x v="5"/>
    <x v="2"/>
    <x v="0"/>
    <x v="5"/>
    <s v="No"/>
    <x v="0"/>
    <n v="5.3440000000000003"/>
    <n v="4"/>
    <n v="0.6"/>
    <n v="-2.1375999999999991"/>
  </r>
  <r>
    <x v="671"/>
    <x v="2"/>
    <s v="Las Cruces"/>
    <x v="27"/>
    <x v="1"/>
    <x v="1"/>
    <x v="6"/>
    <s v="No"/>
    <x v="0"/>
    <n v="8.2799999999999994"/>
    <n v="2"/>
    <n v="0"/>
    <n v="3.4775999999999998"/>
  </r>
  <r>
    <x v="145"/>
    <x v="0"/>
    <s v="Houston"/>
    <x v="5"/>
    <x v="2"/>
    <x v="1"/>
    <x v="4"/>
    <s v="No"/>
    <x v="1"/>
    <n v="50.135999999999996"/>
    <n v="3"/>
    <n v="0.2"/>
    <n v="-11.2806"/>
  </r>
  <r>
    <x v="442"/>
    <x v="1"/>
    <s v="Redmond"/>
    <x v="21"/>
    <x v="1"/>
    <x v="1"/>
    <x v="8"/>
    <s v="No"/>
    <x v="0"/>
    <n v="88.074000000000012"/>
    <n v="7"/>
    <n v="0.7"/>
    <n v="-58.71599999999998"/>
  </r>
  <r>
    <x v="419"/>
    <x v="0"/>
    <s v="Cleveland"/>
    <x v="24"/>
    <x v="3"/>
    <x v="0"/>
    <x v="0"/>
    <s v="Yes"/>
    <x v="2"/>
    <n v="301.46999999999997"/>
    <n v="3"/>
    <n v="0.5"/>
    <n v="-241.17600000000002"/>
  </r>
  <r>
    <x v="419"/>
    <x v="0"/>
    <s v="Cleveland"/>
    <x v="24"/>
    <x v="3"/>
    <x v="1"/>
    <x v="6"/>
    <s v="No"/>
    <x v="0"/>
    <n v="18.656000000000002"/>
    <n v="2"/>
    <n v="0.2"/>
    <n v="1.6324000000000014"/>
  </r>
  <r>
    <x v="550"/>
    <x v="1"/>
    <s v="Laurel"/>
    <x v="39"/>
    <x v="3"/>
    <x v="0"/>
    <x v="5"/>
    <s v="No"/>
    <x v="0"/>
    <n v="27.46"/>
    <n v="2"/>
    <n v="0"/>
    <n v="9.8856000000000002"/>
  </r>
  <r>
    <x v="550"/>
    <x v="1"/>
    <s v="Laurel"/>
    <x v="39"/>
    <x v="3"/>
    <x v="1"/>
    <x v="9"/>
    <s v="No"/>
    <x v="1"/>
    <n v="125.13"/>
    <n v="3"/>
    <n v="0"/>
    <n v="36.287699999999987"/>
  </r>
  <r>
    <x v="563"/>
    <x v="2"/>
    <s v="San Diego"/>
    <x v="1"/>
    <x v="1"/>
    <x v="2"/>
    <x v="7"/>
    <s v="No"/>
    <x v="0"/>
    <n v="555.96"/>
    <n v="5"/>
    <n v="0.2"/>
    <n v="41.697000000000003"/>
  </r>
  <r>
    <x v="533"/>
    <x v="1"/>
    <s v="Wilson"/>
    <x v="3"/>
    <x v="0"/>
    <x v="1"/>
    <x v="4"/>
    <s v="Yes"/>
    <x v="2"/>
    <n v="129.55199999999999"/>
    <n v="3"/>
    <n v="0.2"/>
    <n v="-22.671600000000005"/>
  </r>
  <r>
    <x v="533"/>
    <x v="1"/>
    <s v="Wilson"/>
    <x v="3"/>
    <x v="0"/>
    <x v="1"/>
    <x v="4"/>
    <s v="No"/>
    <x v="0"/>
    <n v="51.984000000000009"/>
    <n v="1"/>
    <n v="0.2"/>
    <n v="-5.1983999999999995"/>
  </r>
  <r>
    <x v="533"/>
    <x v="1"/>
    <s v="Wilson"/>
    <x v="3"/>
    <x v="0"/>
    <x v="1"/>
    <x v="10"/>
    <s v="No"/>
    <x v="0"/>
    <n v="10.272000000000002"/>
    <n v="3"/>
    <n v="0.2"/>
    <n v="3.4668000000000001"/>
  </r>
  <r>
    <x v="518"/>
    <x v="0"/>
    <s v="Saint Petersburg"/>
    <x v="2"/>
    <x v="0"/>
    <x v="1"/>
    <x v="8"/>
    <s v="No"/>
    <x v="1"/>
    <n v="18.336000000000002"/>
    <n v="2"/>
    <n v="0.7"/>
    <n v="-12.224"/>
  </r>
  <r>
    <x v="518"/>
    <x v="0"/>
    <s v="Saint Petersburg"/>
    <x v="2"/>
    <x v="0"/>
    <x v="2"/>
    <x v="7"/>
    <s v="No"/>
    <x v="0"/>
    <n v="180.96"/>
    <n v="5"/>
    <n v="0.2"/>
    <n v="13.571999999999996"/>
  </r>
  <r>
    <x v="298"/>
    <x v="0"/>
    <s v="Buffalo Grove"/>
    <x v="10"/>
    <x v="2"/>
    <x v="2"/>
    <x v="11"/>
    <s v="Yes"/>
    <x v="2"/>
    <n v="475.94400000000002"/>
    <n v="7"/>
    <n v="0.2"/>
    <n v="95.188799999999972"/>
  </r>
  <r>
    <x v="404"/>
    <x v="2"/>
    <s v="Los Angeles"/>
    <x v="1"/>
    <x v="1"/>
    <x v="2"/>
    <x v="11"/>
    <s v="No"/>
    <x v="0"/>
    <n v="159.97999999999999"/>
    <n v="2"/>
    <n v="0"/>
    <n v="47.993999999999986"/>
  </r>
  <r>
    <x v="783"/>
    <x v="1"/>
    <s v="New York City"/>
    <x v="15"/>
    <x v="3"/>
    <x v="2"/>
    <x v="7"/>
    <s v="No"/>
    <x v="0"/>
    <n v="43.6"/>
    <n v="4"/>
    <n v="0"/>
    <n v="12.208000000000002"/>
  </r>
  <r>
    <x v="502"/>
    <x v="0"/>
    <s v="Las Vegas"/>
    <x v="33"/>
    <x v="1"/>
    <x v="1"/>
    <x v="8"/>
    <s v="No"/>
    <x v="1"/>
    <n v="8.2880000000000003"/>
    <n v="2"/>
    <n v="0.2"/>
    <n v="3.0043999999999995"/>
  </r>
  <r>
    <x v="502"/>
    <x v="0"/>
    <s v="Las Vegas"/>
    <x v="33"/>
    <x v="1"/>
    <x v="2"/>
    <x v="7"/>
    <s v="No"/>
    <x v="0"/>
    <n v="1123.1280000000002"/>
    <n v="9"/>
    <n v="0.2"/>
    <n v="70.195499999999981"/>
  </r>
  <r>
    <x v="502"/>
    <x v="0"/>
    <s v="Las Vegas"/>
    <x v="33"/>
    <x v="1"/>
    <x v="1"/>
    <x v="9"/>
    <s v="Yes"/>
    <x v="2"/>
    <n v="64.900000000000006"/>
    <n v="5"/>
    <n v="0"/>
    <n v="18.820999999999994"/>
  </r>
  <r>
    <x v="236"/>
    <x v="0"/>
    <s v="Naperville"/>
    <x v="10"/>
    <x v="2"/>
    <x v="1"/>
    <x v="8"/>
    <s v="No"/>
    <x v="0"/>
    <n v="2.8079999999999989"/>
    <n v="3"/>
    <n v="0.8"/>
    <n v="-4.492799999999999"/>
  </r>
  <r>
    <x v="118"/>
    <x v="1"/>
    <s v="Burlington"/>
    <x v="42"/>
    <x v="3"/>
    <x v="2"/>
    <x v="11"/>
    <s v="No"/>
    <x v="0"/>
    <n v="99.98"/>
    <n v="2"/>
    <n v="0"/>
    <n v="42.991400000000006"/>
  </r>
  <r>
    <x v="118"/>
    <x v="1"/>
    <s v="Burlington"/>
    <x v="42"/>
    <x v="3"/>
    <x v="1"/>
    <x v="6"/>
    <s v="No"/>
    <x v="1"/>
    <n v="8.0400000000000009"/>
    <n v="6"/>
    <n v="0"/>
    <n v="2.7336"/>
  </r>
  <r>
    <x v="118"/>
    <x v="1"/>
    <s v="Burlington"/>
    <x v="42"/>
    <x v="3"/>
    <x v="1"/>
    <x v="4"/>
    <s v="No"/>
    <x v="0"/>
    <n v="1564.29"/>
    <n v="13"/>
    <n v="0"/>
    <n v="406.71539999999993"/>
  </r>
  <r>
    <x v="425"/>
    <x v="1"/>
    <s v="Detroit"/>
    <x v="12"/>
    <x v="2"/>
    <x v="1"/>
    <x v="8"/>
    <s v="Yes"/>
    <x v="2"/>
    <n v="138.56"/>
    <n v="4"/>
    <n v="0"/>
    <n v="66.508799999999994"/>
  </r>
  <r>
    <x v="425"/>
    <x v="1"/>
    <s v="Detroit"/>
    <x v="12"/>
    <x v="2"/>
    <x v="1"/>
    <x v="9"/>
    <s v="No"/>
    <x v="0"/>
    <n v="65.52000000000001"/>
    <n v="5"/>
    <n v="0.1"/>
    <n v="12.376000000000001"/>
  </r>
  <r>
    <x v="27"/>
    <x v="0"/>
    <s v="Avondale"/>
    <x v="16"/>
    <x v="1"/>
    <x v="1"/>
    <x v="6"/>
    <s v="No"/>
    <x v="0"/>
    <n v="14.576000000000001"/>
    <n v="2"/>
    <n v="0.2"/>
    <n v="2.3685999999999989"/>
  </r>
  <r>
    <x v="27"/>
    <x v="0"/>
    <s v="Avondale"/>
    <x v="16"/>
    <x v="1"/>
    <x v="2"/>
    <x v="11"/>
    <s v="No"/>
    <x v="1"/>
    <n v="23.200000000000003"/>
    <n v="2"/>
    <n v="0.2"/>
    <n v="1.4499999999999993"/>
  </r>
  <r>
    <x v="27"/>
    <x v="0"/>
    <s v="Avondale"/>
    <x v="16"/>
    <x v="1"/>
    <x v="1"/>
    <x v="6"/>
    <s v="No"/>
    <x v="0"/>
    <n v="16.463999999999999"/>
    <n v="7"/>
    <n v="0.2"/>
    <n v="1.852199999999999"/>
  </r>
  <r>
    <x v="730"/>
    <x v="0"/>
    <s v="Philadelphia"/>
    <x v="9"/>
    <x v="3"/>
    <x v="0"/>
    <x v="5"/>
    <s v="Yes"/>
    <x v="2"/>
    <n v="19.312000000000001"/>
    <n v="2"/>
    <n v="0.2"/>
    <n v="3.1382000000000003"/>
  </r>
  <r>
    <x v="780"/>
    <x v="0"/>
    <s v="Las Vegas"/>
    <x v="33"/>
    <x v="1"/>
    <x v="1"/>
    <x v="10"/>
    <s v="No"/>
    <x v="0"/>
    <n v="40.08"/>
    <n v="6"/>
    <n v="0"/>
    <n v="19.238399999999999"/>
  </r>
  <r>
    <x v="504"/>
    <x v="1"/>
    <s v="Bangor"/>
    <x v="43"/>
    <x v="3"/>
    <x v="1"/>
    <x v="9"/>
    <s v="No"/>
    <x v="0"/>
    <n v="101.96"/>
    <n v="2"/>
    <n v="0"/>
    <n v="27.529200000000003"/>
  </r>
  <r>
    <x v="504"/>
    <x v="1"/>
    <s v="Bangor"/>
    <x v="43"/>
    <x v="3"/>
    <x v="1"/>
    <x v="10"/>
    <s v="No"/>
    <x v="1"/>
    <n v="259.74"/>
    <n v="13"/>
    <n v="0"/>
    <n v="124.6752"/>
  </r>
  <r>
    <x v="504"/>
    <x v="1"/>
    <s v="Bangor"/>
    <x v="43"/>
    <x v="3"/>
    <x v="2"/>
    <x v="11"/>
    <s v="No"/>
    <x v="0"/>
    <n v="255.42"/>
    <n v="9"/>
    <n v="0"/>
    <n v="104.7222"/>
  </r>
  <r>
    <x v="689"/>
    <x v="2"/>
    <s v="Hendersonville"/>
    <x v="18"/>
    <x v="0"/>
    <x v="1"/>
    <x v="8"/>
    <s v="Yes"/>
    <x v="2"/>
    <n v="4.338000000000001"/>
    <n v="3"/>
    <n v="0.7"/>
    <n v="-3.0366"/>
  </r>
  <r>
    <x v="689"/>
    <x v="2"/>
    <s v="Hendersonville"/>
    <x v="18"/>
    <x v="0"/>
    <x v="1"/>
    <x v="8"/>
    <s v="No"/>
    <x v="0"/>
    <n v="11.880000000000003"/>
    <n v="5"/>
    <n v="0.7"/>
    <n v="-7.9199999999999982"/>
  </r>
  <r>
    <x v="151"/>
    <x v="0"/>
    <s v="Eau Claire"/>
    <x v="6"/>
    <x v="2"/>
    <x v="0"/>
    <x v="0"/>
    <s v="No"/>
    <x v="0"/>
    <n v="405.85999999999996"/>
    <n v="7"/>
    <n v="0"/>
    <n v="32.46879999999998"/>
  </r>
  <r>
    <x v="151"/>
    <x v="0"/>
    <s v="Eau Claire"/>
    <x v="6"/>
    <x v="2"/>
    <x v="0"/>
    <x v="1"/>
    <s v="No"/>
    <x v="1"/>
    <n v="680.01"/>
    <n v="3"/>
    <n v="0"/>
    <n v="176.80260000000001"/>
  </r>
  <r>
    <x v="726"/>
    <x v="0"/>
    <s v="Chicago"/>
    <x v="10"/>
    <x v="2"/>
    <x v="2"/>
    <x v="11"/>
    <s v="No"/>
    <x v="0"/>
    <n v="2.3760000000000003"/>
    <n v="3"/>
    <n v="0.2"/>
    <n v="0.74249999999999994"/>
  </r>
  <r>
    <x v="726"/>
    <x v="0"/>
    <s v="Chicago"/>
    <x v="10"/>
    <x v="2"/>
    <x v="1"/>
    <x v="9"/>
    <s v="Yes"/>
    <x v="2"/>
    <n v="143.12799999999996"/>
    <n v="2"/>
    <n v="0.8"/>
    <n v="-393.60200000000009"/>
  </r>
  <r>
    <x v="77"/>
    <x v="0"/>
    <s v="San Diego"/>
    <x v="1"/>
    <x v="1"/>
    <x v="2"/>
    <x v="15"/>
    <s v="No"/>
    <x v="0"/>
    <n v="4476.8"/>
    <n v="4"/>
    <n v="0.2"/>
    <n v="503.63999999999965"/>
  </r>
  <r>
    <x v="77"/>
    <x v="0"/>
    <s v="San Diego"/>
    <x v="1"/>
    <x v="1"/>
    <x v="1"/>
    <x v="10"/>
    <s v="No"/>
    <x v="0"/>
    <n v="104.85"/>
    <n v="1"/>
    <n v="0"/>
    <n v="50.327999999999996"/>
  </r>
  <r>
    <x v="77"/>
    <x v="0"/>
    <s v="San Diego"/>
    <x v="1"/>
    <x v="1"/>
    <x v="1"/>
    <x v="9"/>
    <s v="No"/>
    <x v="1"/>
    <n v="241.44"/>
    <n v="3"/>
    <n v="0"/>
    <n v="72.431999999999988"/>
  </r>
  <r>
    <x v="319"/>
    <x v="2"/>
    <s v="Jackson"/>
    <x v="35"/>
    <x v="0"/>
    <x v="1"/>
    <x v="10"/>
    <s v="No"/>
    <x v="0"/>
    <n v="319.76"/>
    <n v="14"/>
    <n v="0"/>
    <n v="147.08959999999999"/>
  </r>
  <r>
    <x v="319"/>
    <x v="2"/>
    <s v="Jackson"/>
    <x v="35"/>
    <x v="0"/>
    <x v="1"/>
    <x v="10"/>
    <s v="Yes"/>
    <x v="2"/>
    <n v="45.68"/>
    <n v="2"/>
    <n v="0"/>
    <n v="21.012799999999999"/>
  </r>
  <r>
    <x v="697"/>
    <x v="2"/>
    <s v="Oxnard"/>
    <x v="1"/>
    <x v="1"/>
    <x v="0"/>
    <x v="5"/>
    <s v="No"/>
    <x v="0"/>
    <n v="31.96"/>
    <n v="2"/>
    <n v="0"/>
    <n v="1.597999999999999"/>
  </r>
  <r>
    <x v="697"/>
    <x v="2"/>
    <s v="Oxnard"/>
    <x v="1"/>
    <x v="1"/>
    <x v="1"/>
    <x v="10"/>
    <s v="No"/>
    <x v="0"/>
    <n v="47.9"/>
    <n v="1"/>
    <n v="0"/>
    <n v="22.991999999999997"/>
  </r>
  <r>
    <x v="697"/>
    <x v="2"/>
    <s v="Oxnard"/>
    <x v="1"/>
    <x v="1"/>
    <x v="1"/>
    <x v="4"/>
    <s v="No"/>
    <x v="1"/>
    <n v="1112.94"/>
    <n v="3"/>
    <n v="0"/>
    <n v="222.58799999999991"/>
  </r>
  <r>
    <x v="697"/>
    <x v="2"/>
    <s v="Oxnard"/>
    <x v="1"/>
    <x v="1"/>
    <x v="1"/>
    <x v="12"/>
    <s v="No"/>
    <x v="0"/>
    <n v="22.919999999999998"/>
    <n v="3"/>
    <n v="0"/>
    <n v="11.230799999999999"/>
  </r>
  <r>
    <x v="766"/>
    <x v="0"/>
    <s v="Kent"/>
    <x v="4"/>
    <x v="1"/>
    <x v="2"/>
    <x v="7"/>
    <s v="Yes"/>
    <x v="2"/>
    <n v="71.975999999999999"/>
    <n v="3"/>
    <n v="0.2"/>
    <n v="8.9969999999999892"/>
  </r>
  <r>
    <x v="766"/>
    <x v="0"/>
    <s v="Kent"/>
    <x v="4"/>
    <x v="1"/>
    <x v="1"/>
    <x v="10"/>
    <s v="No"/>
    <x v="0"/>
    <n v="19.440000000000001"/>
    <n v="3"/>
    <n v="0"/>
    <n v="9.3312000000000008"/>
  </r>
  <r>
    <x v="566"/>
    <x v="1"/>
    <s v="Nashville"/>
    <x v="18"/>
    <x v="0"/>
    <x v="1"/>
    <x v="8"/>
    <s v="No"/>
    <x v="0"/>
    <n v="31.086000000000006"/>
    <n v="3"/>
    <n v="0.7"/>
    <n v="-20.72399999999999"/>
  </r>
  <r>
    <x v="24"/>
    <x v="0"/>
    <s v="New York City"/>
    <x v="15"/>
    <x v="3"/>
    <x v="2"/>
    <x v="7"/>
    <s v="No"/>
    <x v="1"/>
    <n v="13.98"/>
    <n v="2"/>
    <n v="0"/>
    <n v="3.9144000000000005"/>
  </r>
  <r>
    <x v="24"/>
    <x v="0"/>
    <s v="New York City"/>
    <x v="15"/>
    <x v="3"/>
    <x v="1"/>
    <x v="6"/>
    <s v="No"/>
    <x v="0"/>
    <n v="23.65"/>
    <n v="1"/>
    <n v="0"/>
    <n v="6.1490000000000009"/>
  </r>
  <r>
    <x v="145"/>
    <x v="0"/>
    <s v="Westminster"/>
    <x v="1"/>
    <x v="1"/>
    <x v="2"/>
    <x v="7"/>
    <s v="Yes"/>
    <x v="2"/>
    <n v="707.88"/>
    <n v="3"/>
    <n v="0.2"/>
    <n v="44.242500000000035"/>
  </r>
  <r>
    <x v="145"/>
    <x v="0"/>
    <s v="Westminster"/>
    <x v="1"/>
    <x v="1"/>
    <x v="1"/>
    <x v="8"/>
    <s v="No"/>
    <x v="0"/>
    <n v="11.952000000000002"/>
    <n v="3"/>
    <n v="0.2"/>
    <n v="4.1832000000000003"/>
  </r>
  <r>
    <x v="145"/>
    <x v="0"/>
    <s v="Westminster"/>
    <x v="1"/>
    <x v="1"/>
    <x v="1"/>
    <x v="8"/>
    <s v="No"/>
    <x v="0"/>
    <n v="31.128000000000004"/>
    <n v="3"/>
    <n v="0.2"/>
    <n v="11.673000000000002"/>
  </r>
  <r>
    <x v="145"/>
    <x v="0"/>
    <s v="Westminster"/>
    <x v="1"/>
    <x v="1"/>
    <x v="2"/>
    <x v="11"/>
    <s v="No"/>
    <x v="1"/>
    <n v="55.76"/>
    <n v="4"/>
    <n v="0"/>
    <n v="7.8064000000000036"/>
  </r>
  <r>
    <x v="145"/>
    <x v="0"/>
    <s v="Westminster"/>
    <x v="1"/>
    <x v="1"/>
    <x v="1"/>
    <x v="10"/>
    <s v="No"/>
    <x v="0"/>
    <n v="24.56"/>
    <n v="2"/>
    <n v="0"/>
    <n v="11.543199999999999"/>
  </r>
  <r>
    <x v="145"/>
    <x v="0"/>
    <s v="Westminster"/>
    <x v="1"/>
    <x v="1"/>
    <x v="0"/>
    <x v="5"/>
    <s v="Yes"/>
    <x v="2"/>
    <n v="51.75"/>
    <n v="1"/>
    <n v="0"/>
    <n v="15.524999999999999"/>
  </r>
  <r>
    <x v="145"/>
    <x v="0"/>
    <s v="Westminster"/>
    <x v="1"/>
    <x v="1"/>
    <x v="0"/>
    <x v="1"/>
    <s v="No"/>
    <x v="0"/>
    <n v="207.18400000000003"/>
    <n v="1"/>
    <n v="0.2"/>
    <n v="25.897999999999982"/>
  </r>
  <r>
    <x v="145"/>
    <x v="0"/>
    <s v="Westminster"/>
    <x v="1"/>
    <x v="1"/>
    <x v="1"/>
    <x v="9"/>
    <s v="No"/>
    <x v="0"/>
    <n v="1473.1"/>
    <n v="5"/>
    <n v="0"/>
    <n v="412.46800000000007"/>
  </r>
  <r>
    <x v="598"/>
    <x v="2"/>
    <s v="Allentown"/>
    <x v="9"/>
    <x v="3"/>
    <x v="1"/>
    <x v="14"/>
    <s v="No"/>
    <x v="1"/>
    <n v="3.4880000000000004"/>
    <n v="2"/>
    <n v="0.2"/>
    <n v="-0.69760000000000066"/>
  </r>
  <r>
    <x v="598"/>
    <x v="2"/>
    <s v="Allentown"/>
    <x v="9"/>
    <x v="3"/>
    <x v="2"/>
    <x v="11"/>
    <s v="No"/>
    <x v="0"/>
    <n v="21.728000000000002"/>
    <n v="4"/>
    <n v="0.2"/>
    <n v="3.8024000000000004"/>
  </r>
  <r>
    <x v="598"/>
    <x v="2"/>
    <s v="Allentown"/>
    <x v="9"/>
    <x v="3"/>
    <x v="1"/>
    <x v="4"/>
    <s v="Yes"/>
    <x v="2"/>
    <n v="663.072"/>
    <n v="6"/>
    <n v="0.2"/>
    <n v="-165.768"/>
  </r>
  <r>
    <x v="598"/>
    <x v="2"/>
    <s v="Allentown"/>
    <x v="9"/>
    <x v="3"/>
    <x v="1"/>
    <x v="8"/>
    <s v="No"/>
    <x v="0"/>
    <n v="99.588000000000008"/>
    <n v="2"/>
    <n v="0.7"/>
    <n v="-82.989999999999981"/>
  </r>
  <r>
    <x v="598"/>
    <x v="2"/>
    <s v="Allentown"/>
    <x v="9"/>
    <x v="3"/>
    <x v="1"/>
    <x v="10"/>
    <s v="No"/>
    <x v="0"/>
    <n v="49.568000000000005"/>
    <n v="2"/>
    <n v="0.2"/>
    <n v="15.489999999999997"/>
  </r>
  <r>
    <x v="121"/>
    <x v="1"/>
    <s v="San Antonio"/>
    <x v="5"/>
    <x v="2"/>
    <x v="1"/>
    <x v="8"/>
    <s v="No"/>
    <x v="1"/>
    <n v="29.371999999999993"/>
    <n v="7"/>
    <n v="0.8"/>
    <n v="-46.995200000000025"/>
  </r>
  <r>
    <x v="121"/>
    <x v="1"/>
    <s v="San Antonio"/>
    <x v="5"/>
    <x v="2"/>
    <x v="2"/>
    <x v="7"/>
    <s v="No"/>
    <x v="0"/>
    <n v="344.70400000000001"/>
    <n v="2"/>
    <n v="0.2"/>
    <n v="38.779199999999989"/>
  </r>
  <r>
    <x v="171"/>
    <x v="0"/>
    <s v="Avondale"/>
    <x v="16"/>
    <x v="1"/>
    <x v="1"/>
    <x v="14"/>
    <s v="Yes"/>
    <x v="2"/>
    <n v="47.992000000000004"/>
    <n v="7"/>
    <n v="0.2"/>
    <n v="3.5993999999999993"/>
  </r>
  <r>
    <x v="171"/>
    <x v="0"/>
    <s v="Avondale"/>
    <x v="16"/>
    <x v="1"/>
    <x v="2"/>
    <x v="11"/>
    <s v="No"/>
    <x v="0"/>
    <n v="102.24000000000001"/>
    <n v="4"/>
    <n v="0.2"/>
    <n v="-16.614000000000004"/>
  </r>
  <r>
    <x v="411"/>
    <x v="0"/>
    <s v="San Jose"/>
    <x v="1"/>
    <x v="1"/>
    <x v="1"/>
    <x v="10"/>
    <s v="No"/>
    <x v="0"/>
    <n v="39.96"/>
    <n v="2"/>
    <n v="0"/>
    <n v="19.180800000000001"/>
  </r>
  <r>
    <x v="411"/>
    <x v="0"/>
    <s v="San Jose"/>
    <x v="1"/>
    <x v="1"/>
    <x v="2"/>
    <x v="7"/>
    <s v="No"/>
    <x v="1"/>
    <n v="1432.0000000000002"/>
    <n v="5"/>
    <n v="0.2"/>
    <n v="125.30000000000007"/>
  </r>
  <r>
    <x v="411"/>
    <x v="0"/>
    <s v="San Jose"/>
    <x v="1"/>
    <x v="1"/>
    <x v="1"/>
    <x v="14"/>
    <s v="No"/>
    <x v="0"/>
    <n v="41.04"/>
    <n v="6"/>
    <n v="0"/>
    <n v="11.0808"/>
  </r>
  <r>
    <x v="411"/>
    <x v="0"/>
    <s v="San Jose"/>
    <x v="1"/>
    <x v="1"/>
    <x v="0"/>
    <x v="1"/>
    <s v="Yes"/>
    <x v="2"/>
    <n v="256.78400000000005"/>
    <n v="1"/>
    <n v="0.2"/>
    <n v="32.097999999999971"/>
  </r>
  <r>
    <x v="749"/>
    <x v="0"/>
    <s v="Perth Amboy"/>
    <x v="30"/>
    <x v="3"/>
    <x v="0"/>
    <x v="0"/>
    <s v="No"/>
    <x v="0"/>
    <n v="120.98"/>
    <n v="1"/>
    <n v="0"/>
    <n v="12.097999999999999"/>
  </r>
  <r>
    <x v="749"/>
    <x v="0"/>
    <s v="Perth Amboy"/>
    <x v="30"/>
    <x v="3"/>
    <x v="1"/>
    <x v="8"/>
    <s v="No"/>
    <x v="0"/>
    <n v="315.98"/>
    <n v="1"/>
    <n v="0"/>
    <n v="148.51060000000001"/>
  </r>
  <r>
    <x v="553"/>
    <x v="1"/>
    <s v="New York City"/>
    <x v="15"/>
    <x v="3"/>
    <x v="1"/>
    <x v="8"/>
    <s v="No"/>
    <x v="1"/>
    <n v="28.752000000000002"/>
    <n v="3"/>
    <n v="0.2"/>
    <n v="10.0632"/>
  </r>
  <r>
    <x v="553"/>
    <x v="1"/>
    <s v="New York City"/>
    <x v="15"/>
    <x v="3"/>
    <x v="1"/>
    <x v="6"/>
    <s v="No"/>
    <x v="0"/>
    <n v="114.94999999999999"/>
    <n v="5"/>
    <n v="0"/>
    <n v="32.186000000000007"/>
  </r>
  <r>
    <x v="92"/>
    <x v="1"/>
    <s v="Los Angeles"/>
    <x v="1"/>
    <x v="1"/>
    <x v="1"/>
    <x v="6"/>
    <s v="Yes"/>
    <x v="2"/>
    <n v="23.04"/>
    <n v="8"/>
    <n v="0"/>
    <n v="6.911999999999999"/>
  </r>
  <r>
    <x v="537"/>
    <x v="0"/>
    <s v="Milford"/>
    <x v="29"/>
    <x v="3"/>
    <x v="1"/>
    <x v="6"/>
    <s v="No"/>
    <x v="0"/>
    <n v="15.48"/>
    <n v="3"/>
    <n v="0"/>
    <n v="4.4891999999999985"/>
  </r>
  <r>
    <x v="537"/>
    <x v="0"/>
    <s v="Milford"/>
    <x v="29"/>
    <x v="3"/>
    <x v="1"/>
    <x v="10"/>
    <s v="No"/>
    <x v="0"/>
    <n v="51.84"/>
    <n v="8"/>
    <n v="0"/>
    <n v="24.883200000000002"/>
  </r>
  <r>
    <x v="455"/>
    <x v="0"/>
    <s v="Bloomington"/>
    <x v="10"/>
    <x v="2"/>
    <x v="2"/>
    <x v="11"/>
    <s v="No"/>
    <x v="1"/>
    <n v="39.816000000000003"/>
    <n v="3"/>
    <n v="0.2"/>
    <n v="7.4654999999999987"/>
  </r>
  <r>
    <x v="554"/>
    <x v="1"/>
    <s v="Seattle"/>
    <x v="4"/>
    <x v="1"/>
    <x v="1"/>
    <x v="4"/>
    <s v="No"/>
    <x v="0"/>
    <n v="16.059999999999999"/>
    <n v="1"/>
    <n v="0"/>
    <n v="4.1755999999999993"/>
  </r>
  <r>
    <x v="789"/>
    <x v="2"/>
    <s v="Burlington"/>
    <x v="23"/>
    <x v="2"/>
    <x v="1"/>
    <x v="12"/>
    <s v="Yes"/>
    <x v="2"/>
    <n v="7.28"/>
    <n v="1"/>
    <n v="0"/>
    <n v="3.4944000000000002"/>
  </r>
  <r>
    <x v="789"/>
    <x v="2"/>
    <s v="Burlington"/>
    <x v="23"/>
    <x v="2"/>
    <x v="1"/>
    <x v="8"/>
    <s v="No"/>
    <x v="0"/>
    <n v="5.4"/>
    <n v="3"/>
    <n v="0"/>
    <n v="2.5920000000000001"/>
  </r>
  <r>
    <x v="482"/>
    <x v="0"/>
    <s v="Roseville"/>
    <x v="1"/>
    <x v="1"/>
    <x v="1"/>
    <x v="10"/>
    <s v="No"/>
    <x v="0"/>
    <n v="19.440000000000001"/>
    <n v="3"/>
    <n v="0"/>
    <n v="9.3312000000000008"/>
  </r>
  <r>
    <x v="249"/>
    <x v="1"/>
    <s v="San Francisco"/>
    <x v="1"/>
    <x v="1"/>
    <x v="0"/>
    <x v="5"/>
    <s v="No"/>
    <x v="1"/>
    <n v="39.880000000000003"/>
    <n v="2"/>
    <n v="0"/>
    <n v="11.166400000000003"/>
  </r>
  <r>
    <x v="249"/>
    <x v="1"/>
    <s v="San Francisco"/>
    <x v="1"/>
    <x v="1"/>
    <x v="0"/>
    <x v="5"/>
    <s v="No"/>
    <x v="0"/>
    <n v="79.44"/>
    <n v="3"/>
    <n v="0"/>
    <n v="28.598399999999994"/>
  </r>
  <r>
    <x v="541"/>
    <x v="1"/>
    <s v="Philadelphia"/>
    <x v="9"/>
    <x v="3"/>
    <x v="1"/>
    <x v="2"/>
    <s v="Yes"/>
    <x v="2"/>
    <n v="20.664000000000001"/>
    <n v="7"/>
    <n v="0.2"/>
    <n v="6.9741"/>
  </r>
  <r>
    <x v="260"/>
    <x v="1"/>
    <s v="Los Angeles"/>
    <x v="1"/>
    <x v="1"/>
    <x v="1"/>
    <x v="10"/>
    <s v="No"/>
    <x v="0"/>
    <n v="32.400000000000006"/>
    <n v="5"/>
    <n v="0"/>
    <n v="15.552000000000001"/>
  </r>
  <r>
    <x v="684"/>
    <x v="1"/>
    <s v="Odessa"/>
    <x v="5"/>
    <x v="2"/>
    <x v="1"/>
    <x v="9"/>
    <s v="No"/>
    <x v="0"/>
    <n v="13.761999999999997"/>
    <n v="1"/>
    <n v="0.8"/>
    <n v="-24.771599999999999"/>
  </r>
  <r>
    <x v="585"/>
    <x v="2"/>
    <s v="Minneapolis"/>
    <x v="11"/>
    <x v="2"/>
    <x v="1"/>
    <x v="12"/>
    <s v="No"/>
    <x v="1"/>
    <n v="15.28"/>
    <n v="2"/>
    <n v="0"/>
    <n v="7.4871999999999996"/>
  </r>
  <r>
    <x v="527"/>
    <x v="0"/>
    <s v="Philadelphia"/>
    <x v="9"/>
    <x v="3"/>
    <x v="1"/>
    <x v="4"/>
    <s v="No"/>
    <x v="0"/>
    <n v="44.688000000000002"/>
    <n v="7"/>
    <n v="0.2"/>
    <n v="3.3515999999999977"/>
  </r>
  <r>
    <x v="527"/>
    <x v="0"/>
    <s v="Philadelphia"/>
    <x v="9"/>
    <x v="3"/>
    <x v="0"/>
    <x v="0"/>
    <s v="Yes"/>
    <x v="2"/>
    <n v="301.46999999999997"/>
    <n v="3"/>
    <n v="0.5"/>
    <n v="-204.99959999999996"/>
  </r>
  <r>
    <x v="659"/>
    <x v="0"/>
    <s v="Lafayette"/>
    <x v="28"/>
    <x v="0"/>
    <x v="1"/>
    <x v="2"/>
    <s v="No"/>
    <x v="0"/>
    <n v="11.07"/>
    <n v="3"/>
    <n v="0"/>
    <n v="5.2028999999999996"/>
  </r>
  <r>
    <x v="659"/>
    <x v="0"/>
    <s v="Lafayette"/>
    <x v="28"/>
    <x v="0"/>
    <x v="0"/>
    <x v="3"/>
    <s v="No"/>
    <x v="0"/>
    <n v="1504.52"/>
    <n v="4"/>
    <n v="0"/>
    <n v="346.03960000000006"/>
  </r>
  <r>
    <x v="659"/>
    <x v="0"/>
    <s v="Lafayette"/>
    <x v="28"/>
    <x v="0"/>
    <x v="1"/>
    <x v="10"/>
    <s v="No"/>
    <x v="1"/>
    <n v="25.92"/>
    <n v="4"/>
    <n v="0"/>
    <n v="12.441600000000001"/>
  </r>
  <r>
    <x v="86"/>
    <x v="2"/>
    <s v="Bryan"/>
    <x v="5"/>
    <x v="2"/>
    <x v="1"/>
    <x v="8"/>
    <s v="No"/>
    <x v="0"/>
    <n v="7.5359999999999987"/>
    <n v="6"/>
    <n v="0.8"/>
    <n v="-13.188000000000009"/>
  </r>
  <r>
    <x v="86"/>
    <x v="2"/>
    <s v="Bryan"/>
    <x v="5"/>
    <x v="2"/>
    <x v="1"/>
    <x v="8"/>
    <s v="Yes"/>
    <x v="2"/>
    <n v="1.4079999999999997"/>
    <n v="2"/>
    <n v="0.8"/>
    <n v="-2.3232000000000008"/>
  </r>
  <r>
    <x v="86"/>
    <x v="2"/>
    <s v="Bryan"/>
    <x v="5"/>
    <x v="2"/>
    <x v="1"/>
    <x v="8"/>
    <s v="No"/>
    <x v="0"/>
    <n v="4.1439999999999992"/>
    <n v="4"/>
    <n v="0.8"/>
    <n v="-6.4232000000000014"/>
  </r>
  <r>
    <x v="86"/>
    <x v="2"/>
    <s v="Bryan"/>
    <x v="5"/>
    <x v="2"/>
    <x v="1"/>
    <x v="4"/>
    <s v="No"/>
    <x v="0"/>
    <n v="52.751999999999995"/>
    <n v="3"/>
    <n v="0.2"/>
    <n v="-12.528600000000001"/>
  </r>
  <r>
    <x v="433"/>
    <x v="1"/>
    <s v="Los Angeles"/>
    <x v="1"/>
    <x v="1"/>
    <x v="1"/>
    <x v="9"/>
    <s v="No"/>
    <x v="1"/>
    <n v="381.35999999999996"/>
    <n v="7"/>
    <n v="0"/>
    <n v="106.78080000000003"/>
  </r>
  <r>
    <x v="426"/>
    <x v="2"/>
    <s v="Los Angeles"/>
    <x v="1"/>
    <x v="1"/>
    <x v="1"/>
    <x v="6"/>
    <s v="No"/>
    <x v="0"/>
    <n v="6.72"/>
    <n v="4"/>
    <n v="0"/>
    <n v="3.36"/>
  </r>
  <r>
    <x v="14"/>
    <x v="0"/>
    <s v="Los Angeles"/>
    <x v="1"/>
    <x v="1"/>
    <x v="1"/>
    <x v="8"/>
    <s v="Yes"/>
    <x v="2"/>
    <n v="15.192"/>
    <n v="3"/>
    <n v="0.2"/>
    <n v="5.5070999999999994"/>
  </r>
  <r>
    <x v="14"/>
    <x v="0"/>
    <s v="Los Angeles"/>
    <x v="1"/>
    <x v="1"/>
    <x v="1"/>
    <x v="10"/>
    <s v="No"/>
    <x v="0"/>
    <n v="58.320000000000007"/>
    <n v="9"/>
    <n v="0"/>
    <n v="27.993600000000001"/>
  </r>
  <r>
    <x v="261"/>
    <x v="0"/>
    <s v="Phoenix"/>
    <x v="16"/>
    <x v="1"/>
    <x v="1"/>
    <x v="8"/>
    <s v="No"/>
    <x v="0"/>
    <n v="946.76400000000024"/>
    <n v="6"/>
    <n v="0.7"/>
    <n v="-694.29359999999997"/>
  </r>
  <r>
    <x v="235"/>
    <x v="0"/>
    <s v="Los Angeles"/>
    <x v="1"/>
    <x v="1"/>
    <x v="0"/>
    <x v="5"/>
    <s v="No"/>
    <x v="1"/>
    <n v="94.679999999999993"/>
    <n v="9"/>
    <n v="0"/>
    <n v="31.244399999999995"/>
  </r>
  <r>
    <x v="235"/>
    <x v="0"/>
    <s v="Los Angeles"/>
    <x v="1"/>
    <x v="1"/>
    <x v="1"/>
    <x v="4"/>
    <s v="No"/>
    <x v="0"/>
    <n v="23.669999999999998"/>
    <n v="3"/>
    <n v="0"/>
    <n v="0.94679999999999698"/>
  </r>
  <r>
    <x v="235"/>
    <x v="0"/>
    <s v="Los Angeles"/>
    <x v="1"/>
    <x v="1"/>
    <x v="2"/>
    <x v="7"/>
    <s v="Yes"/>
    <x v="2"/>
    <n v="1091.1680000000001"/>
    <n v="4"/>
    <n v="0.2"/>
    <n v="68.197999999999979"/>
  </r>
  <r>
    <x v="235"/>
    <x v="0"/>
    <s v="Los Angeles"/>
    <x v="1"/>
    <x v="1"/>
    <x v="1"/>
    <x v="6"/>
    <s v="No"/>
    <x v="0"/>
    <n v="18.689999999999998"/>
    <n v="7"/>
    <n v="0"/>
    <n v="5.2332000000000001"/>
  </r>
  <r>
    <x v="235"/>
    <x v="0"/>
    <s v="Los Angeles"/>
    <x v="1"/>
    <x v="1"/>
    <x v="0"/>
    <x v="3"/>
    <s v="No"/>
    <x v="0"/>
    <n v="568.72800000000007"/>
    <n v="3"/>
    <n v="0.2"/>
    <n v="28.436399999999935"/>
  </r>
  <r>
    <x v="235"/>
    <x v="0"/>
    <s v="Los Angeles"/>
    <x v="1"/>
    <x v="1"/>
    <x v="1"/>
    <x v="8"/>
    <s v="No"/>
    <x v="1"/>
    <n v="7.3120000000000012"/>
    <n v="1"/>
    <n v="0.2"/>
    <n v="2.5591999999999997"/>
  </r>
  <r>
    <x v="570"/>
    <x v="0"/>
    <s v="Columbus"/>
    <x v="24"/>
    <x v="3"/>
    <x v="0"/>
    <x v="5"/>
    <s v="No"/>
    <x v="0"/>
    <n v="147.56800000000001"/>
    <n v="2"/>
    <n v="0.2"/>
    <n v="-3.6892000000000067"/>
  </r>
  <r>
    <x v="240"/>
    <x v="1"/>
    <s v="Tallahassee"/>
    <x v="2"/>
    <x v="0"/>
    <x v="1"/>
    <x v="10"/>
    <s v="Yes"/>
    <x v="2"/>
    <n v="56.783999999999999"/>
    <n v="7"/>
    <n v="0.2"/>
    <n v="20.584200000000003"/>
  </r>
  <r>
    <x v="240"/>
    <x v="1"/>
    <s v="Tallahassee"/>
    <x v="2"/>
    <x v="0"/>
    <x v="1"/>
    <x v="8"/>
    <s v="No"/>
    <x v="0"/>
    <n v="5.6070000000000011"/>
    <n v="3"/>
    <n v="0.7"/>
    <n v="-3.9248999999999974"/>
  </r>
  <r>
    <x v="240"/>
    <x v="1"/>
    <s v="Tallahassee"/>
    <x v="2"/>
    <x v="0"/>
    <x v="1"/>
    <x v="6"/>
    <s v="No"/>
    <x v="0"/>
    <n v="6.5760000000000005"/>
    <n v="3"/>
    <n v="0.2"/>
    <n v="0.57540000000000058"/>
  </r>
  <r>
    <x v="284"/>
    <x v="2"/>
    <s v="San Francisco"/>
    <x v="1"/>
    <x v="1"/>
    <x v="1"/>
    <x v="8"/>
    <s v="No"/>
    <x v="1"/>
    <n v="14.303999999999998"/>
    <n v="6"/>
    <n v="0.2"/>
    <n v="4.6487999999999987"/>
  </r>
  <r>
    <x v="284"/>
    <x v="2"/>
    <s v="San Francisco"/>
    <x v="1"/>
    <x v="1"/>
    <x v="0"/>
    <x v="0"/>
    <s v="No"/>
    <x v="0"/>
    <n v="119.83299999999998"/>
    <n v="1"/>
    <n v="0.15"/>
    <n v="7.0489999999999995"/>
  </r>
  <r>
    <x v="284"/>
    <x v="2"/>
    <s v="San Francisco"/>
    <x v="1"/>
    <x v="1"/>
    <x v="1"/>
    <x v="6"/>
    <s v="Yes"/>
    <x v="2"/>
    <n v="5.56"/>
    <n v="2"/>
    <n v="0"/>
    <n v="2.2239999999999998"/>
  </r>
  <r>
    <x v="284"/>
    <x v="2"/>
    <s v="San Francisco"/>
    <x v="1"/>
    <x v="1"/>
    <x v="1"/>
    <x v="10"/>
    <s v="No"/>
    <x v="0"/>
    <n v="32.400000000000006"/>
    <n v="5"/>
    <n v="0"/>
    <n v="15.552000000000001"/>
  </r>
  <r>
    <x v="665"/>
    <x v="2"/>
    <s v="San Francisco"/>
    <x v="1"/>
    <x v="1"/>
    <x v="1"/>
    <x v="6"/>
    <s v="No"/>
    <x v="0"/>
    <n v="9.84"/>
    <n v="3"/>
    <n v="0"/>
    <n v="2.8535999999999988"/>
  </r>
  <r>
    <x v="665"/>
    <x v="2"/>
    <s v="San Francisco"/>
    <x v="1"/>
    <x v="1"/>
    <x v="1"/>
    <x v="6"/>
    <s v="No"/>
    <x v="1"/>
    <n v="2.78"/>
    <n v="1"/>
    <n v="0"/>
    <n v="0.72279999999999989"/>
  </r>
  <r>
    <x v="349"/>
    <x v="0"/>
    <s v="New York City"/>
    <x v="15"/>
    <x v="3"/>
    <x v="1"/>
    <x v="8"/>
    <s v="No"/>
    <x v="0"/>
    <n v="3.64"/>
    <n v="1"/>
    <n v="0.2"/>
    <n v="1.3649999999999998"/>
  </r>
  <r>
    <x v="349"/>
    <x v="0"/>
    <s v="New York City"/>
    <x v="15"/>
    <x v="3"/>
    <x v="2"/>
    <x v="7"/>
    <s v="Yes"/>
    <x v="2"/>
    <n v="881.93"/>
    <n v="7"/>
    <n v="0"/>
    <n v="220.48250000000002"/>
  </r>
  <r>
    <x v="463"/>
    <x v="1"/>
    <s v="Marion"/>
    <x v="23"/>
    <x v="2"/>
    <x v="1"/>
    <x v="8"/>
    <s v="No"/>
    <x v="0"/>
    <n v="115.84"/>
    <n v="8"/>
    <n v="0"/>
    <n v="54.444800000000001"/>
  </r>
  <r>
    <x v="629"/>
    <x v="1"/>
    <s v="Los Angeles"/>
    <x v="1"/>
    <x v="1"/>
    <x v="1"/>
    <x v="8"/>
    <s v="No"/>
    <x v="0"/>
    <n v="107.64800000000001"/>
    <n v="2"/>
    <n v="0.2"/>
    <n v="33.639999999999986"/>
  </r>
  <r>
    <x v="770"/>
    <x v="0"/>
    <s v="Pine Bluff"/>
    <x v="36"/>
    <x v="0"/>
    <x v="2"/>
    <x v="11"/>
    <s v="No"/>
    <x v="1"/>
    <n v="199.95000000000002"/>
    <n v="5"/>
    <n v="0"/>
    <n v="63.983999999999988"/>
  </r>
  <r>
    <x v="770"/>
    <x v="0"/>
    <s v="Pine Bluff"/>
    <x v="36"/>
    <x v="0"/>
    <x v="1"/>
    <x v="10"/>
    <s v="No"/>
    <x v="0"/>
    <n v="12.96"/>
    <n v="2"/>
    <n v="0"/>
    <n v="6.2208000000000006"/>
  </r>
  <r>
    <x v="315"/>
    <x v="0"/>
    <s v="Columbia"/>
    <x v="25"/>
    <x v="2"/>
    <x v="0"/>
    <x v="1"/>
    <s v="Yes"/>
    <x v="2"/>
    <n v="60.89"/>
    <n v="1"/>
    <n v="0"/>
    <n v="15.222499999999997"/>
  </r>
  <r>
    <x v="315"/>
    <x v="0"/>
    <s v="Columbia"/>
    <x v="25"/>
    <x v="2"/>
    <x v="1"/>
    <x v="2"/>
    <s v="No"/>
    <x v="0"/>
    <n v="14.940000000000001"/>
    <n v="3"/>
    <n v="0"/>
    <n v="6.8723999999999998"/>
  </r>
  <r>
    <x v="315"/>
    <x v="0"/>
    <s v="Columbia"/>
    <x v="25"/>
    <x v="2"/>
    <x v="1"/>
    <x v="8"/>
    <s v="No"/>
    <x v="0"/>
    <n v="9.64"/>
    <n v="2"/>
    <n v="0"/>
    <n v="4.4344000000000001"/>
  </r>
  <r>
    <x v="315"/>
    <x v="0"/>
    <s v="Columbia"/>
    <x v="25"/>
    <x v="2"/>
    <x v="0"/>
    <x v="5"/>
    <s v="No"/>
    <x v="1"/>
    <n v="332.94"/>
    <n v="3"/>
    <n v="0"/>
    <n v="53.270399999999995"/>
  </r>
  <r>
    <x v="315"/>
    <x v="0"/>
    <s v="Columbia"/>
    <x v="25"/>
    <x v="2"/>
    <x v="1"/>
    <x v="8"/>
    <s v="No"/>
    <x v="0"/>
    <n v="51.900000000000006"/>
    <n v="3"/>
    <n v="0"/>
    <n v="24.393000000000001"/>
  </r>
  <r>
    <x v="315"/>
    <x v="0"/>
    <s v="Columbia"/>
    <x v="25"/>
    <x v="2"/>
    <x v="1"/>
    <x v="4"/>
    <s v="Yes"/>
    <x v="2"/>
    <n v="64.959999999999994"/>
    <n v="2"/>
    <n v="0"/>
    <n v="2.598399999999998"/>
  </r>
  <r>
    <x v="145"/>
    <x v="0"/>
    <s v="Aberdeen"/>
    <x v="44"/>
    <x v="2"/>
    <x v="1"/>
    <x v="14"/>
    <s v="No"/>
    <x v="0"/>
    <n v="25.5"/>
    <n v="3"/>
    <n v="0"/>
    <n v="6.63"/>
  </r>
  <r>
    <x v="711"/>
    <x v="2"/>
    <s v="Seattle"/>
    <x v="4"/>
    <x v="1"/>
    <x v="0"/>
    <x v="1"/>
    <s v="No"/>
    <x v="0"/>
    <n v="215.976"/>
    <n v="3"/>
    <n v="0.2"/>
    <n v="-2.6997000000000355"/>
  </r>
  <r>
    <x v="248"/>
    <x v="0"/>
    <s v="Detroit"/>
    <x v="12"/>
    <x v="2"/>
    <x v="0"/>
    <x v="1"/>
    <s v="No"/>
    <x v="1"/>
    <n v="389.97"/>
    <n v="3"/>
    <n v="0"/>
    <n v="35.097300000000004"/>
  </r>
  <r>
    <x v="248"/>
    <x v="0"/>
    <s v="Detroit"/>
    <x v="12"/>
    <x v="2"/>
    <x v="1"/>
    <x v="9"/>
    <s v="No"/>
    <x v="0"/>
    <n v="269.90999999999997"/>
    <n v="5"/>
    <n v="0.1"/>
    <n v="53.982000000000006"/>
  </r>
  <r>
    <x v="199"/>
    <x v="1"/>
    <s v="Memphis"/>
    <x v="18"/>
    <x v="0"/>
    <x v="1"/>
    <x v="8"/>
    <s v="Yes"/>
    <x v="2"/>
    <n v="11.673000000000002"/>
    <n v="3"/>
    <n v="0.7"/>
    <n v="-7.782"/>
  </r>
  <r>
    <x v="199"/>
    <x v="1"/>
    <s v="Memphis"/>
    <x v="18"/>
    <x v="0"/>
    <x v="1"/>
    <x v="12"/>
    <s v="No"/>
    <x v="0"/>
    <n v="64.848000000000013"/>
    <n v="7"/>
    <n v="0.2"/>
    <n v="24.317999999999998"/>
  </r>
  <r>
    <x v="134"/>
    <x v="2"/>
    <s v="North Las Vegas"/>
    <x v="33"/>
    <x v="1"/>
    <x v="0"/>
    <x v="5"/>
    <s v="No"/>
    <x v="0"/>
    <n v="14.56"/>
    <n v="2"/>
    <n v="0"/>
    <n v="5.5327999999999999"/>
  </r>
  <r>
    <x v="229"/>
    <x v="0"/>
    <s v="Freeport"/>
    <x v="15"/>
    <x v="3"/>
    <x v="0"/>
    <x v="1"/>
    <s v="No"/>
    <x v="1"/>
    <n v="102.58200000000001"/>
    <n v="1"/>
    <n v="0.1"/>
    <n v="6.8388000000000009"/>
  </r>
  <r>
    <x v="229"/>
    <x v="0"/>
    <s v="Freeport"/>
    <x v="15"/>
    <x v="3"/>
    <x v="1"/>
    <x v="10"/>
    <s v="No"/>
    <x v="0"/>
    <n v="20.04"/>
    <n v="3"/>
    <n v="0"/>
    <n v="9.6191999999999993"/>
  </r>
  <r>
    <x v="7"/>
    <x v="0"/>
    <s v="New York City"/>
    <x v="15"/>
    <x v="3"/>
    <x v="1"/>
    <x v="8"/>
    <s v="Yes"/>
    <x v="2"/>
    <n v="32.088000000000001"/>
    <n v="7"/>
    <n v="0.2"/>
    <n v="11.2308"/>
  </r>
  <r>
    <x v="7"/>
    <x v="0"/>
    <s v="New York City"/>
    <x v="15"/>
    <x v="3"/>
    <x v="1"/>
    <x v="8"/>
    <s v="No"/>
    <x v="0"/>
    <n v="4305.5520000000006"/>
    <n v="6"/>
    <n v="0.2"/>
    <n v="1453.1237999999996"/>
  </r>
  <r>
    <x v="447"/>
    <x v="1"/>
    <s v="New York City"/>
    <x v="15"/>
    <x v="3"/>
    <x v="0"/>
    <x v="5"/>
    <s v="No"/>
    <x v="0"/>
    <n v="10.02"/>
    <n v="3"/>
    <n v="0"/>
    <n v="4.4088000000000012"/>
  </r>
  <r>
    <x v="447"/>
    <x v="1"/>
    <s v="New York City"/>
    <x v="15"/>
    <x v="3"/>
    <x v="2"/>
    <x v="7"/>
    <s v="No"/>
    <x v="1"/>
    <n v="631.96"/>
    <n v="4"/>
    <n v="0"/>
    <n v="303.3408"/>
  </r>
  <r>
    <x v="117"/>
    <x v="0"/>
    <s v="Henderson"/>
    <x v="0"/>
    <x v="0"/>
    <x v="1"/>
    <x v="8"/>
    <s v="No"/>
    <x v="0"/>
    <n v="1577.94"/>
    <n v="3"/>
    <n v="0"/>
    <n v="757.41120000000001"/>
  </r>
  <r>
    <x v="712"/>
    <x v="1"/>
    <s v="Albuquerque"/>
    <x v="27"/>
    <x v="1"/>
    <x v="1"/>
    <x v="6"/>
    <s v="Yes"/>
    <x v="2"/>
    <n v="255.84999999999997"/>
    <n v="7"/>
    <n v="0"/>
    <n v="112.57400000000001"/>
  </r>
  <r>
    <x v="434"/>
    <x v="1"/>
    <s v="Delray Beach"/>
    <x v="2"/>
    <x v="0"/>
    <x v="1"/>
    <x v="4"/>
    <s v="No"/>
    <x v="0"/>
    <n v="184.70400000000001"/>
    <n v="6"/>
    <n v="0.2"/>
    <n v="13.852799999999995"/>
  </r>
  <r>
    <x v="434"/>
    <x v="1"/>
    <s v="Delray Beach"/>
    <x v="2"/>
    <x v="0"/>
    <x v="2"/>
    <x v="11"/>
    <s v="No"/>
    <x v="0"/>
    <n v="47.92"/>
    <n v="2"/>
    <n v="0.2"/>
    <n v="11.98"/>
  </r>
  <r>
    <x v="253"/>
    <x v="0"/>
    <s v="Philadelphia"/>
    <x v="9"/>
    <x v="3"/>
    <x v="1"/>
    <x v="2"/>
    <s v="No"/>
    <x v="1"/>
    <n v="15.936000000000002"/>
    <n v="4"/>
    <n v="0.2"/>
    <n v="5.1791999999999998"/>
  </r>
  <r>
    <x v="253"/>
    <x v="0"/>
    <s v="Philadelphia"/>
    <x v="9"/>
    <x v="3"/>
    <x v="1"/>
    <x v="8"/>
    <s v="No"/>
    <x v="0"/>
    <n v="8.0010000000000012"/>
    <n v="7"/>
    <n v="0.7"/>
    <n v="-5.6006999999999962"/>
  </r>
  <r>
    <x v="253"/>
    <x v="0"/>
    <s v="Philadelphia"/>
    <x v="9"/>
    <x v="3"/>
    <x v="0"/>
    <x v="1"/>
    <s v="Yes"/>
    <x v="2"/>
    <n v="398.97199999999998"/>
    <n v="2"/>
    <n v="0.3"/>
    <n v="-28.49799999999999"/>
  </r>
  <r>
    <x v="707"/>
    <x v="2"/>
    <s v="Seattle"/>
    <x v="4"/>
    <x v="1"/>
    <x v="0"/>
    <x v="0"/>
    <s v="No"/>
    <x v="0"/>
    <n v="163.88"/>
    <n v="2"/>
    <n v="0"/>
    <n v="40.97"/>
  </r>
  <r>
    <x v="90"/>
    <x v="0"/>
    <s v="Richmond"/>
    <x v="17"/>
    <x v="0"/>
    <x v="1"/>
    <x v="9"/>
    <s v="No"/>
    <x v="0"/>
    <n v="67.900000000000006"/>
    <n v="5"/>
    <n v="0"/>
    <n v="20.369999999999997"/>
  </r>
  <r>
    <x v="699"/>
    <x v="0"/>
    <s v="West Palm Beach"/>
    <x v="2"/>
    <x v="0"/>
    <x v="1"/>
    <x v="10"/>
    <s v="No"/>
    <x v="1"/>
    <n v="72.224000000000004"/>
    <n v="4"/>
    <n v="0.2"/>
    <n v="25.278400000000001"/>
  </r>
  <r>
    <x v="560"/>
    <x v="0"/>
    <s v="Fort Collins"/>
    <x v="22"/>
    <x v="1"/>
    <x v="1"/>
    <x v="2"/>
    <s v="No"/>
    <x v="0"/>
    <n v="11.696"/>
    <n v="2"/>
    <n v="0.2"/>
    <n v="3.9473999999999996"/>
  </r>
  <r>
    <x v="149"/>
    <x v="1"/>
    <s v="Franklin"/>
    <x v="6"/>
    <x v="2"/>
    <x v="0"/>
    <x v="1"/>
    <s v="Yes"/>
    <x v="2"/>
    <n v="392.93999999999994"/>
    <n v="3"/>
    <n v="0"/>
    <n v="43.223399999999984"/>
  </r>
  <r>
    <x v="581"/>
    <x v="0"/>
    <s v="Monroe"/>
    <x v="3"/>
    <x v="0"/>
    <x v="0"/>
    <x v="5"/>
    <s v="No"/>
    <x v="0"/>
    <n v="18.175999999999998"/>
    <n v="1"/>
    <n v="0.2"/>
    <n v="4.7712000000000012"/>
  </r>
  <r>
    <x v="489"/>
    <x v="2"/>
    <s v="Dallas"/>
    <x v="5"/>
    <x v="2"/>
    <x v="1"/>
    <x v="8"/>
    <s v="No"/>
    <x v="0"/>
    <n v="6.8879999999999981"/>
    <n v="3"/>
    <n v="0.8"/>
    <n v="-11.020800000000005"/>
  </r>
  <r>
    <x v="489"/>
    <x v="2"/>
    <s v="Dallas"/>
    <x v="5"/>
    <x v="2"/>
    <x v="0"/>
    <x v="3"/>
    <s v="No"/>
    <x v="1"/>
    <n v="457.4849999999999"/>
    <n v="3"/>
    <n v="0.3"/>
    <n v="-84.961500000000029"/>
  </r>
  <r>
    <x v="577"/>
    <x v="0"/>
    <s v="Philadelphia"/>
    <x v="9"/>
    <x v="3"/>
    <x v="0"/>
    <x v="1"/>
    <s v="No"/>
    <x v="0"/>
    <n v="1079.316"/>
    <n v="6"/>
    <n v="0.3"/>
    <n v="-15.418800000000203"/>
  </r>
  <r>
    <x v="134"/>
    <x v="2"/>
    <s v="San Francisco"/>
    <x v="1"/>
    <x v="1"/>
    <x v="1"/>
    <x v="10"/>
    <s v="Yes"/>
    <x v="2"/>
    <n v="48.91"/>
    <n v="1"/>
    <n v="0"/>
    <n v="22.987699999999997"/>
  </r>
  <r>
    <x v="627"/>
    <x v="0"/>
    <s v="Dover"/>
    <x v="13"/>
    <x v="3"/>
    <x v="1"/>
    <x v="6"/>
    <s v="No"/>
    <x v="0"/>
    <n v="9.84"/>
    <n v="3"/>
    <n v="0"/>
    <n v="2.8535999999999988"/>
  </r>
  <r>
    <x v="627"/>
    <x v="0"/>
    <s v="Dover"/>
    <x v="13"/>
    <x v="3"/>
    <x v="1"/>
    <x v="8"/>
    <s v="No"/>
    <x v="0"/>
    <n v="34.5"/>
    <n v="3"/>
    <n v="0"/>
    <n v="15.524999999999999"/>
  </r>
  <r>
    <x v="276"/>
    <x v="1"/>
    <s v="Waco"/>
    <x v="5"/>
    <x v="2"/>
    <x v="1"/>
    <x v="8"/>
    <s v="No"/>
    <x v="1"/>
    <n v="0.55599999999999983"/>
    <n v="1"/>
    <n v="0.8"/>
    <n v="-0.94520000000000004"/>
  </r>
  <r>
    <x v="577"/>
    <x v="0"/>
    <s v="Hagerstown"/>
    <x v="39"/>
    <x v="3"/>
    <x v="1"/>
    <x v="8"/>
    <s v="No"/>
    <x v="0"/>
    <n v="43.8"/>
    <n v="6"/>
    <n v="0"/>
    <n v="20.585999999999999"/>
  </r>
  <r>
    <x v="87"/>
    <x v="1"/>
    <s v="Cleveland"/>
    <x v="24"/>
    <x v="3"/>
    <x v="1"/>
    <x v="10"/>
    <s v="Yes"/>
    <x v="2"/>
    <n v="13.872000000000002"/>
    <n v="3"/>
    <n v="0.2"/>
    <n v="5.0286000000000008"/>
  </r>
  <r>
    <x v="87"/>
    <x v="1"/>
    <s v="Cleveland"/>
    <x v="24"/>
    <x v="3"/>
    <x v="0"/>
    <x v="0"/>
    <s v="No"/>
    <x v="0"/>
    <n v="115.96"/>
    <n v="4"/>
    <n v="0.5"/>
    <n v="-64.937599999999989"/>
  </r>
  <r>
    <x v="172"/>
    <x v="1"/>
    <s v="Mcallen"/>
    <x v="5"/>
    <x v="2"/>
    <x v="2"/>
    <x v="11"/>
    <s v="No"/>
    <x v="0"/>
    <n v="41.424000000000007"/>
    <n v="2"/>
    <n v="0.2"/>
    <n v="8.2847999999999971"/>
  </r>
  <r>
    <x v="172"/>
    <x v="1"/>
    <s v="Mcallen"/>
    <x v="5"/>
    <x v="2"/>
    <x v="2"/>
    <x v="7"/>
    <s v="No"/>
    <x v="1"/>
    <n v="244.768"/>
    <n v="4"/>
    <n v="0.2"/>
    <n v="24.476800000000004"/>
  </r>
  <r>
    <x v="172"/>
    <x v="1"/>
    <s v="Mcallen"/>
    <x v="5"/>
    <x v="2"/>
    <x v="1"/>
    <x v="6"/>
    <s v="No"/>
    <x v="0"/>
    <n v="74.352000000000004"/>
    <n v="3"/>
    <n v="0.2"/>
    <n v="6.5057999999999971"/>
  </r>
  <r>
    <x v="172"/>
    <x v="1"/>
    <s v="Mcallen"/>
    <x v="5"/>
    <x v="2"/>
    <x v="1"/>
    <x v="8"/>
    <s v="Yes"/>
    <x v="2"/>
    <n v="4.3119999999999985"/>
    <n v="2"/>
    <n v="0.8"/>
    <n v="-6.8992000000000022"/>
  </r>
  <r>
    <x v="172"/>
    <x v="1"/>
    <s v="Mcallen"/>
    <x v="5"/>
    <x v="2"/>
    <x v="0"/>
    <x v="1"/>
    <s v="No"/>
    <x v="0"/>
    <n v="56.686"/>
    <n v="1"/>
    <n v="0.3"/>
    <n v="-20.245000000000008"/>
  </r>
  <r>
    <x v="172"/>
    <x v="1"/>
    <s v="Mcallen"/>
    <x v="5"/>
    <x v="2"/>
    <x v="2"/>
    <x v="7"/>
    <s v="No"/>
    <x v="0"/>
    <n v="97.968000000000004"/>
    <n v="2"/>
    <n v="0.2"/>
    <n v="6.122999999999994"/>
  </r>
  <r>
    <x v="172"/>
    <x v="1"/>
    <s v="Mcallen"/>
    <x v="5"/>
    <x v="2"/>
    <x v="1"/>
    <x v="6"/>
    <s v="No"/>
    <x v="1"/>
    <n v="7.8719999999999999"/>
    <n v="3"/>
    <n v="0.2"/>
    <n v="0.88559999999999883"/>
  </r>
  <r>
    <x v="172"/>
    <x v="1"/>
    <s v="Mcallen"/>
    <x v="5"/>
    <x v="2"/>
    <x v="1"/>
    <x v="10"/>
    <s v="No"/>
    <x v="0"/>
    <n v="15.552000000000003"/>
    <n v="3"/>
    <n v="0.2"/>
    <n v="5.4432"/>
  </r>
  <r>
    <x v="172"/>
    <x v="1"/>
    <s v="Mcallen"/>
    <x v="5"/>
    <x v="2"/>
    <x v="1"/>
    <x v="8"/>
    <s v="Yes"/>
    <x v="2"/>
    <n v="1.4759999999999998"/>
    <n v="1"/>
    <n v="0.8"/>
    <n v="-2.2877999999999998"/>
  </r>
  <r>
    <x v="762"/>
    <x v="2"/>
    <s v="Santa Fe"/>
    <x v="27"/>
    <x v="1"/>
    <x v="1"/>
    <x v="6"/>
    <s v="No"/>
    <x v="0"/>
    <n v="8.4"/>
    <n v="5"/>
    <n v="0"/>
    <n v="2.1840000000000002"/>
  </r>
  <r>
    <x v="244"/>
    <x v="0"/>
    <s v="San Francisco"/>
    <x v="1"/>
    <x v="1"/>
    <x v="1"/>
    <x v="6"/>
    <s v="No"/>
    <x v="0"/>
    <n v="6.56"/>
    <n v="2"/>
    <n v="0"/>
    <n v="1.9023999999999992"/>
  </r>
  <r>
    <x v="244"/>
    <x v="0"/>
    <s v="San Francisco"/>
    <x v="1"/>
    <x v="1"/>
    <x v="1"/>
    <x v="6"/>
    <s v="No"/>
    <x v="1"/>
    <n v="14.88"/>
    <n v="2"/>
    <n v="0"/>
    <n v="3.7200000000000006"/>
  </r>
  <r>
    <x v="244"/>
    <x v="0"/>
    <s v="San Francisco"/>
    <x v="1"/>
    <x v="1"/>
    <x v="2"/>
    <x v="11"/>
    <s v="No"/>
    <x v="0"/>
    <n v="45.48"/>
    <n v="4"/>
    <n v="0"/>
    <n v="15.917999999999999"/>
  </r>
  <r>
    <x v="244"/>
    <x v="0"/>
    <s v="San Francisco"/>
    <x v="1"/>
    <x v="1"/>
    <x v="1"/>
    <x v="6"/>
    <s v="Yes"/>
    <x v="2"/>
    <n v="25.44"/>
    <n v="6"/>
    <n v="0"/>
    <n v="9.9215999999999998"/>
  </r>
  <r>
    <x v="629"/>
    <x v="1"/>
    <s v="New York City"/>
    <x v="15"/>
    <x v="3"/>
    <x v="1"/>
    <x v="8"/>
    <s v="No"/>
    <x v="0"/>
    <n v="146.68800000000002"/>
    <n v="8"/>
    <n v="0.2"/>
    <n v="45.839999999999996"/>
  </r>
  <r>
    <x v="386"/>
    <x v="0"/>
    <s v="Dallas"/>
    <x v="5"/>
    <x v="2"/>
    <x v="1"/>
    <x v="2"/>
    <s v="No"/>
    <x v="0"/>
    <n v="4.9280000000000008"/>
    <n v="2"/>
    <n v="0.2"/>
    <n v="1.7247999999999997"/>
  </r>
  <r>
    <x v="386"/>
    <x v="0"/>
    <s v="Dallas"/>
    <x v="5"/>
    <x v="2"/>
    <x v="1"/>
    <x v="6"/>
    <s v="No"/>
    <x v="1"/>
    <n v="63.488"/>
    <n v="4"/>
    <n v="0.2"/>
    <n v="4.7616000000000014"/>
  </r>
  <r>
    <x v="122"/>
    <x v="1"/>
    <s v="Detroit"/>
    <x v="12"/>
    <x v="2"/>
    <x v="1"/>
    <x v="4"/>
    <s v="No"/>
    <x v="0"/>
    <n v="418.32"/>
    <n v="7"/>
    <n v="0"/>
    <n v="117.12960000000004"/>
  </r>
  <r>
    <x v="122"/>
    <x v="1"/>
    <s v="Detroit"/>
    <x v="12"/>
    <x v="2"/>
    <x v="1"/>
    <x v="9"/>
    <s v="Yes"/>
    <x v="2"/>
    <n v="123.858"/>
    <n v="2"/>
    <n v="0.1"/>
    <n v="46.790800000000004"/>
  </r>
  <r>
    <x v="423"/>
    <x v="0"/>
    <s v="Philadelphia"/>
    <x v="9"/>
    <x v="3"/>
    <x v="2"/>
    <x v="7"/>
    <s v="No"/>
    <x v="0"/>
    <n v="118.78199999999998"/>
    <n v="3"/>
    <n v="0.4"/>
    <n v="-27.715799999999994"/>
  </r>
  <r>
    <x v="423"/>
    <x v="0"/>
    <s v="Philadelphia"/>
    <x v="9"/>
    <x v="3"/>
    <x v="1"/>
    <x v="14"/>
    <s v="No"/>
    <x v="0"/>
    <n v="769.18400000000008"/>
    <n v="4"/>
    <n v="0.2"/>
    <n v="-163.45159999999996"/>
  </r>
  <r>
    <x v="54"/>
    <x v="0"/>
    <s v="Carrollton"/>
    <x v="5"/>
    <x v="2"/>
    <x v="2"/>
    <x v="11"/>
    <s v="No"/>
    <x v="1"/>
    <n v="47.904000000000003"/>
    <n v="1"/>
    <n v="0.2"/>
    <n v="-2.9940000000000015"/>
  </r>
  <r>
    <x v="255"/>
    <x v="1"/>
    <s v="New York City"/>
    <x v="15"/>
    <x v="3"/>
    <x v="1"/>
    <x v="10"/>
    <s v="No"/>
    <x v="0"/>
    <n v="13.36"/>
    <n v="2"/>
    <n v="0"/>
    <n v="6.4127999999999998"/>
  </r>
  <r>
    <x v="255"/>
    <x v="1"/>
    <s v="New York City"/>
    <x v="15"/>
    <x v="3"/>
    <x v="0"/>
    <x v="1"/>
    <s v="Yes"/>
    <x v="2"/>
    <n v="163.76400000000001"/>
    <n v="2"/>
    <n v="0.1"/>
    <n v="25.474399999999999"/>
  </r>
  <r>
    <x v="255"/>
    <x v="1"/>
    <s v="New York City"/>
    <x v="15"/>
    <x v="3"/>
    <x v="0"/>
    <x v="5"/>
    <s v="No"/>
    <x v="0"/>
    <n v="183.92"/>
    <n v="4"/>
    <n v="0"/>
    <n v="31.266399999999976"/>
  </r>
  <r>
    <x v="325"/>
    <x v="0"/>
    <s v="Houston"/>
    <x v="5"/>
    <x v="2"/>
    <x v="0"/>
    <x v="5"/>
    <s v="No"/>
    <x v="0"/>
    <n v="11.376000000000001"/>
    <n v="3"/>
    <n v="0.6"/>
    <n v="-5.6879999999999988"/>
  </r>
  <r>
    <x v="325"/>
    <x v="0"/>
    <s v="Houston"/>
    <x v="5"/>
    <x v="2"/>
    <x v="0"/>
    <x v="5"/>
    <s v="No"/>
    <x v="1"/>
    <n v="66.112000000000009"/>
    <n v="4"/>
    <n v="0.6"/>
    <n v="-84.292799999999986"/>
  </r>
  <r>
    <x v="551"/>
    <x v="0"/>
    <s v="Los Angeles"/>
    <x v="1"/>
    <x v="1"/>
    <x v="1"/>
    <x v="10"/>
    <s v="No"/>
    <x v="0"/>
    <n v="211.04"/>
    <n v="8"/>
    <n v="0"/>
    <n v="97.078399999999988"/>
  </r>
  <r>
    <x v="551"/>
    <x v="0"/>
    <s v="Los Angeles"/>
    <x v="1"/>
    <x v="1"/>
    <x v="0"/>
    <x v="1"/>
    <s v="Yes"/>
    <x v="2"/>
    <n v="594.81600000000003"/>
    <n v="2"/>
    <n v="0.2"/>
    <n v="59.481600000000014"/>
  </r>
  <r>
    <x v="551"/>
    <x v="0"/>
    <s v="Los Angeles"/>
    <x v="1"/>
    <x v="1"/>
    <x v="1"/>
    <x v="8"/>
    <s v="No"/>
    <x v="0"/>
    <n v="72.960000000000008"/>
    <n v="3"/>
    <n v="0.2"/>
    <n v="23.711999999999996"/>
  </r>
  <r>
    <x v="418"/>
    <x v="0"/>
    <s v="Edmonds"/>
    <x v="4"/>
    <x v="1"/>
    <x v="0"/>
    <x v="5"/>
    <s v="No"/>
    <x v="0"/>
    <n v="80.959999999999994"/>
    <n v="4"/>
    <n v="0"/>
    <n v="34.812800000000003"/>
  </r>
  <r>
    <x v="418"/>
    <x v="0"/>
    <s v="Edmonds"/>
    <x v="4"/>
    <x v="1"/>
    <x v="2"/>
    <x v="7"/>
    <s v="No"/>
    <x v="1"/>
    <n v="455.71199999999999"/>
    <n v="2"/>
    <n v="0.2"/>
    <n v="34.178400000000011"/>
  </r>
  <r>
    <x v="418"/>
    <x v="0"/>
    <s v="Edmonds"/>
    <x v="4"/>
    <x v="1"/>
    <x v="1"/>
    <x v="6"/>
    <s v="No"/>
    <x v="0"/>
    <n v="25.98"/>
    <n v="1"/>
    <n v="0"/>
    <n v="7.2744"/>
  </r>
  <r>
    <x v="219"/>
    <x v="0"/>
    <s v="San Francisco"/>
    <x v="1"/>
    <x v="1"/>
    <x v="1"/>
    <x v="9"/>
    <s v="Yes"/>
    <x v="2"/>
    <n v="45.28"/>
    <n v="4"/>
    <n v="0"/>
    <n v="15.395199999999999"/>
  </r>
  <r>
    <x v="686"/>
    <x v="0"/>
    <s v="New York City"/>
    <x v="15"/>
    <x v="3"/>
    <x v="1"/>
    <x v="12"/>
    <s v="No"/>
    <x v="0"/>
    <n v="15.56"/>
    <n v="2"/>
    <n v="0"/>
    <n v="7.3132000000000001"/>
  </r>
  <r>
    <x v="20"/>
    <x v="1"/>
    <s v="Springfield"/>
    <x v="21"/>
    <x v="1"/>
    <x v="2"/>
    <x v="7"/>
    <s v="No"/>
    <x v="0"/>
    <n v="859.2"/>
    <n v="3"/>
    <n v="0.2"/>
    <n v="75.180000000000064"/>
  </r>
  <r>
    <x v="757"/>
    <x v="0"/>
    <s v="Georgetown"/>
    <x v="0"/>
    <x v="0"/>
    <x v="1"/>
    <x v="9"/>
    <s v="No"/>
    <x v="1"/>
    <n v="195.68"/>
    <n v="4"/>
    <n v="0"/>
    <n v="50.876800000000003"/>
  </r>
  <r>
    <x v="757"/>
    <x v="0"/>
    <s v="Georgetown"/>
    <x v="0"/>
    <x v="0"/>
    <x v="1"/>
    <x v="13"/>
    <s v="No"/>
    <x v="0"/>
    <n v="14.2"/>
    <n v="4"/>
    <n v="0"/>
    <n v="6.6739999999999995"/>
  </r>
  <r>
    <x v="151"/>
    <x v="0"/>
    <s v="Coral Springs"/>
    <x v="2"/>
    <x v="0"/>
    <x v="0"/>
    <x v="0"/>
    <s v="Yes"/>
    <x v="2"/>
    <n v="314.35199999999998"/>
    <n v="3"/>
    <n v="0.2"/>
    <n v="-15.71759999999999"/>
  </r>
  <r>
    <x v="151"/>
    <x v="0"/>
    <s v="Coral Springs"/>
    <x v="2"/>
    <x v="0"/>
    <x v="1"/>
    <x v="2"/>
    <s v="No"/>
    <x v="0"/>
    <n v="4.6079999999999997"/>
    <n v="2"/>
    <n v="0.2"/>
    <n v="1.4975999999999996"/>
  </r>
  <r>
    <x v="388"/>
    <x v="1"/>
    <s v="San Francisco"/>
    <x v="1"/>
    <x v="1"/>
    <x v="1"/>
    <x v="13"/>
    <s v="No"/>
    <x v="0"/>
    <n v="17.899999999999999"/>
    <n v="5"/>
    <n v="0"/>
    <n v="8.7710000000000008"/>
  </r>
  <r>
    <x v="345"/>
    <x v="1"/>
    <s v="San Francisco"/>
    <x v="1"/>
    <x v="1"/>
    <x v="1"/>
    <x v="8"/>
    <s v="No"/>
    <x v="1"/>
    <n v="2.9920000000000004"/>
    <n v="1"/>
    <n v="0.2"/>
    <n v="1.1219999999999999"/>
  </r>
  <r>
    <x v="345"/>
    <x v="1"/>
    <s v="San Francisco"/>
    <x v="1"/>
    <x v="1"/>
    <x v="1"/>
    <x v="8"/>
    <s v="No"/>
    <x v="0"/>
    <n v="20.064"/>
    <n v="6"/>
    <n v="0.2"/>
    <n v="7.0223999999999993"/>
  </r>
  <r>
    <x v="345"/>
    <x v="1"/>
    <s v="San Francisco"/>
    <x v="1"/>
    <x v="1"/>
    <x v="1"/>
    <x v="10"/>
    <s v="Yes"/>
    <x v="2"/>
    <n v="146.72999999999999"/>
    <n v="3"/>
    <n v="0"/>
    <n v="68.963099999999997"/>
  </r>
  <r>
    <x v="345"/>
    <x v="1"/>
    <s v="San Francisco"/>
    <x v="1"/>
    <x v="1"/>
    <x v="1"/>
    <x v="2"/>
    <s v="No"/>
    <x v="0"/>
    <n v="18.75"/>
    <n v="5"/>
    <n v="0"/>
    <n v="9"/>
  </r>
  <r>
    <x v="345"/>
    <x v="1"/>
    <s v="San Francisco"/>
    <x v="1"/>
    <x v="1"/>
    <x v="2"/>
    <x v="7"/>
    <s v="No"/>
    <x v="0"/>
    <n v="117.57600000000002"/>
    <n v="3"/>
    <n v="0.2"/>
    <n v="11.757600000000011"/>
  </r>
  <r>
    <x v="748"/>
    <x v="2"/>
    <s v="Riverside"/>
    <x v="1"/>
    <x v="1"/>
    <x v="1"/>
    <x v="8"/>
    <s v="No"/>
    <x v="1"/>
    <n v="51.184000000000012"/>
    <n v="7"/>
    <n v="0.2"/>
    <n v="19.193999999999999"/>
  </r>
  <r>
    <x v="278"/>
    <x v="2"/>
    <s v="Troy"/>
    <x v="24"/>
    <x v="3"/>
    <x v="0"/>
    <x v="3"/>
    <s v="No"/>
    <x v="0"/>
    <n v="455.97"/>
    <n v="5"/>
    <n v="0.4"/>
    <n v="-106.39299999999997"/>
  </r>
  <r>
    <x v="278"/>
    <x v="2"/>
    <s v="Troy"/>
    <x v="24"/>
    <x v="3"/>
    <x v="1"/>
    <x v="8"/>
    <s v="Yes"/>
    <x v="2"/>
    <n v="5.7150000000000016"/>
    <n v="5"/>
    <n v="0.7"/>
    <n v="-4.7625000000000011"/>
  </r>
  <r>
    <x v="278"/>
    <x v="2"/>
    <s v="Troy"/>
    <x v="24"/>
    <x v="3"/>
    <x v="2"/>
    <x v="7"/>
    <s v="No"/>
    <x v="0"/>
    <n v="57.593999999999994"/>
    <n v="1"/>
    <n v="0.4"/>
    <n v="-11.518799999999999"/>
  </r>
  <r>
    <x v="278"/>
    <x v="2"/>
    <s v="Troy"/>
    <x v="24"/>
    <x v="3"/>
    <x v="0"/>
    <x v="5"/>
    <s v="No"/>
    <x v="0"/>
    <n v="30.144000000000002"/>
    <n v="2"/>
    <n v="0.2"/>
    <n v="8.2896000000000001"/>
  </r>
  <r>
    <x v="278"/>
    <x v="2"/>
    <s v="Troy"/>
    <x v="24"/>
    <x v="3"/>
    <x v="0"/>
    <x v="1"/>
    <s v="No"/>
    <x v="1"/>
    <n v="899.43"/>
    <n v="5"/>
    <n v="0.3"/>
    <n v="-12.84900000000016"/>
  </r>
  <r>
    <x v="35"/>
    <x v="0"/>
    <s v="Moreno Valley"/>
    <x v="1"/>
    <x v="1"/>
    <x v="0"/>
    <x v="5"/>
    <s v="No"/>
    <x v="0"/>
    <n v="842.72"/>
    <n v="8"/>
    <n v="0"/>
    <n v="202.25279999999998"/>
  </r>
  <r>
    <x v="35"/>
    <x v="0"/>
    <s v="Moreno Valley"/>
    <x v="1"/>
    <x v="1"/>
    <x v="0"/>
    <x v="5"/>
    <s v="Yes"/>
    <x v="2"/>
    <n v="41.96"/>
    <n v="2"/>
    <n v="0"/>
    <n v="10.909600000000001"/>
  </r>
  <r>
    <x v="317"/>
    <x v="1"/>
    <s v="Seattle"/>
    <x v="4"/>
    <x v="1"/>
    <x v="1"/>
    <x v="8"/>
    <s v="No"/>
    <x v="0"/>
    <n v="13.216000000000001"/>
    <n v="4"/>
    <n v="0.2"/>
    <n v="4.4603999999999999"/>
  </r>
  <r>
    <x v="317"/>
    <x v="1"/>
    <s v="Seattle"/>
    <x v="4"/>
    <x v="1"/>
    <x v="0"/>
    <x v="1"/>
    <s v="No"/>
    <x v="0"/>
    <n v="184.75200000000001"/>
    <n v="3"/>
    <n v="0.2"/>
    <n v="-20.784600000000012"/>
  </r>
  <r>
    <x v="197"/>
    <x v="0"/>
    <s v="Chicago"/>
    <x v="10"/>
    <x v="2"/>
    <x v="0"/>
    <x v="1"/>
    <s v="No"/>
    <x v="1"/>
    <n v="520.46399999999994"/>
    <n v="2"/>
    <n v="0.3"/>
    <n v="-14.870399999999961"/>
  </r>
  <r>
    <x v="197"/>
    <x v="0"/>
    <s v="Chicago"/>
    <x v="10"/>
    <x v="2"/>
    <x v="1"/>
    <x v="10"/>
    <s v="No"/>
    <x v="0"/>
    <n v="11.423999999999999"/>
    <n v="3"/>
    <n v="0.2"/>
    <n v="3.7127999999999988"/>
  </r>
  <r>
    <x v="15"/>
    <x v="2"/>
    <s v="Jackson"/>
    <x v="12"/>
    <x v="2"/>
    <x v="1"/>
    <x v="10"/>
    <s v="Yes"/>
    <x v="2"/>
    <n v="19.440000000000001"/>
    <n v="3"/>
    <n v="0"/>
    <n v="9.3312000000000008"/>
  </r>
  <r>
    <x v="15"/>
    <x v="2"/>
    <s v="Jackson"/>
    <x v="12"/>
    <x v="2"/>
    <x v="1"/>
    <x v="6"/>
    <s v="No"/>
    <x v="0"/>
    <n v="3.64"/>
    <n v="2"/>
    <n v="0"/>
    <n v="1.0192000000000001"/>
  </r>
  <r>
    <x v="15"/>
    <x v="2"/>
    <s v="Jackson"/>
    <x v="12"/>
    <x v="2"/>
    <x v="1"/>
    <x v="10"/>
    <s v="No"/>
    <x v="0"/>
    <n v="18.54"/>
    <n v="2"/>
    <n v="0"/>
    <n v="8.7137999999999991"/>
  </r>
  <r>
    <x v="63"/>
    <x v="1"/>
    <s v="New York City"/>
    <x v="15"/>
    <x v="3"/>
    <x v="1"/>
    <x v="8"/>
    <s v="No"/>
    <x v="1"/>
    <n v="43.120000000000005"/>
    <n v="5"/>
    <n v="0.2"/>
    <n v="15.091999999999995"/>
  </r>
  <r>
    <x v="63"/>
    <x v="1"/>
    <s v="New York City"/>
    <x v="15"/>
    <x v="3"/>
    <x v="0"/>
    <x v="3"/>
    <s v="No"/>
    <x v="0"/>
    <n v="313.72199999999998"/>
    <n v="3"/>
    <n v="0.4"/>
    <n v="-99.34529999999998"/>
  </r>
  <r>
    <x v="63"/>
    <x v="1"/>
    <s v="New York City"/>
    <x v="15"/>
    <x v="3"/>
    <x v="0"/>
    <x v="5"/>
    <s v="Yes"/>
    <x v="2"/>
    <n v="45.98"/>
    <n v="1"/>
    <n v="0"/>
    <n v="7.816599999999994"/>
  </r>
  <r>
    <x v="63"/>
    <x v="1"/>
    <s v="New York City"/>
    <x v="15"/>
    <x v="3"/>
    <x v="1"/>
    <x v="4"/>
    <s v="No"/>
    <x v="0"/>
    <n v="428.68"/>
    <n v="7"/>
    <n v="0"/>
    <n v="0"/>
  </r>
  <r>
    <x v="28"/>
    <x v="2"/>
    <s v="Seattle"/>
    <x v="4"/>
    <x v="1"/>
    <x v="1"/>
    <x v="8"/>
    <s v="No"/>
    <x v="0"/>
    <n v="30.576000000000001"/>
    <n v="6"/>
    <n v="0.2"/>
    <n v="10.3194"/>
  </r>
  <r>
    <x v="28"/>
    <x v="2"/>
    <s v="Seattle"/>
    <x v="4"/>
    <x v="1"/>
    <x v="1"/>
    <x v="13"/>
    <s v="No"/>
    <x v="1"/>
    <n v="13.020000000000001"/>
    <n v="7"/>
    <n v="0"/>
    <n v="0.3906000000000005"/>
  </r>
  <r>
    <x v="28"/>
    <x v="2"/>
    <s v="Seattle"/>
    <x v="4"/>
    <x v="1"/>
    <x v="0"/>
    <x v="5"/>
    <s v="No"/>
    <x v="0"/>
    <n v="22.14"/>
    <n v="3"/>
    <n v="0"/>
    <n v="6.4205999999999976"/>
  </r>
  <r>
    <x v="28"/>
    <x v="2"/>
    <s v="Seattle"/>
    <x v="4"/>
    <x v="1"/>
    <x v="1"/>
    <x v="4"/>
    <s v="Yes"/>
    <x v="2"/>
    <n v="359.32"/>
    <n v="4"/>
    <n v="0"/>
    <n v="7.1863999999999919"/>
  </r>
  <r>
    <x v="226"/>
    <x v="0"/>
    <s v="Saint Charles"/>
    <x v="25"/>
    <x v="2"/>
    <x v="1"/>
    <x v="10"/>
    <s v="No"/>
    <x v="0"/>
    <n v="11.56"/>
    <n v="2"/>
    <n v="0"/>
    <n v="5.6644000000000005"/>
  </r>
  <r>
    <x v="502"/>
    <x v="0"/>
    <s v="Long Beach"/>
    <x v="15"/>
    <x v="3"/>
    <x v="1"/>
    <x v="8"/>
    <s v="No"/>
    <x v="0"/>
    <n v="68.48"/>
    <n v="2"/>
    <n v="0.2"/>
    <n v="25.679999999999996"/>
  </r>
  <r>
    <x v="502"/>
    <x v="0"/>
    <s v="Long Beach"/>
    <x v="15"/>
    <x v="3"/>
    <x v="1"/>
    <x v="4"/>
    <s v="No"/>
    <x v="1"/>
    <n v="1676.88"/>
    <n v="6"/>
    <n v="0"/>
    <n v="83.843999999999937"/>
  </r>
  <r>
    <x v="20"/>
    <x v="1"/>
    <s v="Lakewood"/>
    <x v="30"/>
    <x v="3"/>
    <x v="1"/>
    <x v="10"/>
    <s v="No"/>
    <x v="0"/>
    <n v="37.94"/>
    <n v="2"/>
    <n v="0"/>
    <n v="18.211199999999998"/>
  </r>
  <r>
    <x v="471"/>
    <x v="1"/>
    <s v="Clinton"/>
    <x v="39"/>
    <x v="3"/>
    <x v="0"/>
    <x v="1"/>
    <s v="Yes"/>
    <x v="2"/>
    <n v="272.96999999999997"/>
    <n v="3"/>
    <n v="0"/>
    <n v="43.675200000000018"/>
  </r>
  <r>
    <x v="778"/>
    <x v="1"/>
    <s v="Columbus"/>
    <x v="24"/>
    <x v="3"/>
    <x v="0"/>
    <x v="5"/>
    <s v="No"/>
    <x v="0"/>
    <n v="41.568000000000005"/>
    <n v="4"/>
    <n v="0.2"/>
    <n v="-4.1568000000000023"/>
  </r>
  <r>
    <x v="778"/>
    <x v="1"/>
    <s v="Columbus"/>
    <x v="24"/>
    <x v="3"/>
    <x v="0"/>
    <x v="1"/>
    <s v="No"/>
    <x v="0"/>
    <n v="317.05799999999999"/>
    <n v="3"/>
    <n v="0.3"/>
    <n v="-86.058600000000013"/>
  </r>
  <r>
    <x v="778"/>
    <x v="1"/>
    <s v="Columbus"/>
    <x v="24"/>
    <x v="3"/>
    <x v="1"/>
    <x v="13"/>
    <s v="No"/>
    <x v="1"/>
    <n v="8.0399999999999991"/>
    <n v="5"/>
    <n v="0.2"/>
    <n v="2.9144999999999994"/>
  </r>
  <r>
    <x v="229"/>
    <x v="0"/>
    <s v="Pasadena"/>
    <x v="1"/>
    <x v="1"/>
    <x v="2"/>
    <x v="7"/>
    <s v="No"/>
    <x v="0"/>
    <n v="419.94399999999996"/>
    <n v="7"/>
    <n v="0.2"/>
    <n v="52.492999999999967"/>
  </r>
  <r>
    <x v="33"/>
    <x v="1"/>
    <s v="Seattle"/>
    <x v="4"/>
    <x v="1"/>
    <x v="1"/>
    <x v="14"/>
    <s v="Yes"/>
    <x v="2"/>
    <n v="61.38"/>
    <n v="6"/>
    <n v="0"/>
    <n v="15.958800000000004"/>
  </r>
  <r>
    <x v="219"/>
    <x v="0"/>
    <s v="Los Angeles"/>
    <x v="1"/>
    <x v="1"/>
    <x v="2"/>
    <x v="11"/>
    <s v="No"/>
    <x v="0"/>
    <n v="50"/>
    <n v="2"/>
    <n v="0"/>
    <n v="10.5"/>
  </r>
  <r>
    <x v="22"/>
    <x v="0"/>
    <s v="East Orange"/>
    <x v="30"/>
    <x v="3"/>
    <x v="2"/>
    <x v="11"/>
    <s v="No"/>
    <x v="0"/>
    <n v="31.799999999999997"/>
    <n v="3"/>
    <n v="0"/>
    <n v="13.674000000000003"/>
  </r>
  <r>
    <x v="317"/>
    <x v="1"/>
    <s v="Eau Claire"/>
    <x v="6"/>
    <x v="2"/>
    <x v="1"/>
    <x v="4"/>
    <s v="No"/>
    <x v="1"/>
    <n v="32.56"/>
    <n v="2"/>
    <n v="0"/>
    <n v="8.465600000000002"/>
  </r>
  <r>
    <x v="421"/>
    <x v="0"/>
    <s v="Chicago"/>
    <x v="10"/>
    <x v="2"/>
    <x v="1"/>
    <x v="12"/>
    <s v="No"/>
    <x v="0"/>
    <n v="7.0720000000000001"/>
    <n v="2"/>
    <n v="0.2"/>
    <n v="2.3868"/>
  </r>
  <r>
    <x v="113"/>
    <x v="0"/>
    <s v="Tampa"/>
    <x v="2"/>
    <x v="0"/>
    <x v="1"/>
    <x v="10"/>
    <s v="Yes"/>
    <x v="2"/>
    <n v="45.527999999999999"/>
    <n v="3"/>
    <n v="0.2"/>
    <n v="15.934799999999997"/>
  </r>
  <r>
    <x v="113"/>
    <x v="0"/>
    <s v="Tampa"/>
    <x v="2"/>
    <x v="0"/>
    <x v="0"/>
    <x v="1"/>
    <s v="No"/>
    <x v="0"/>
    <n v="64.784000000000006"/>
    <n v="1"/>
    <n v="0.2"/>
    <n v="6.4784000000000042"/>
  </r>
  <r>
    <x v="113"/>
    <x v="0"/>
    <s v="Tampa"/>
    <x v="2"/>
    <x v="0"/>
    <x v="1"/>
    <x v="4"/>
    <s v="No"/>
    <x v="0"/>
    <n v="424.27200000000005"/>
    <n v="2"/>
    <n v="0.2"/>
    <n v="-10.60680000000005"/>
  </r>
  <r>
    <x v="113"/>
    <x v="0"/>
    <s v="Tampa"/>
    <x v="2"/>
    <x v="0"/>
    <x v="1"/>
    <x v="6"/>
    <s v="No"/>
    <x v="1"/>
    <n v="1.3440000000000001"/>
    <n v="1"/>
    <n v="0.2"/>
    <n v="0.504"/>
  </r>
  <r>
    <x v="113"/>
    <x v="0"/>
    <s v="Tampa"/>
    <x v="2"/>
    <x v="0"/>
    <x v="1"/>
    <x v="4"/>
    <s v="No"/>
    <x v="0"/>
    <n v="83.920000000000016"/>
    <n v="5"/>
    <n v="0.2"/>
    <n v="-1.049000000000003"/>
  </r>
  <r>
    <x v="319"/>
    <x v="2"/>
    <s v="New York City"/>
    <x v="15"/>
    <x v="3"/>
    <x v="1"/>
    <x v="10"/>
    <s v="Yes"/>
    <x v="2"/>
    <n v="25.92"/>
    <n v="4"/>
    <n v="0"/>
    <n v="12.441600000000001"/>
  </r>
  <r>
    <x v="227"/>
    <x v="0"/>
    <s v="Mesa"/>
    <x v="16"/>
    <x v="1"/>
    <x v="0"/>
    <x v="5"/>
    <s v="No"/>
    <x v="0"/>
    <n v="120.57600000000001"/>
    <n v="8"/>
    <n v="0.2"/>
    <n v="33.1584"/>
  </r>
  <r>
    <x v="528"/>
    <x v="0"/>
    <s v="Burlington"/>
    <x v="42"/>
    <x v="3"/>
    <x v="1"/>
    <x v="10"/>
    <s v="No"/>
    <x v="0"/>
    <n v="79.92"/>
    <n v="4"/>
    <n v="0"/>
    <n v="37.562399999999997"/>
  </r>
  <r>
    <x v="528"/>
    <x v="0"/>
    <s v="Burlington"/>
    <x v="42"/>
    <x v="3"/>
    <x v="1"/>
    <x v="10"/>
    <s v="No"/>
    <x v="1"/>
    <n v="12.28"/>
    <n v="1"/>
    <n v="0"/>
    <n v="5.7715999999999994"/>
  </r>
  <r>
    <x v="528"/>
    <x v="0"/>
    <s v="Burlington"/>
    <x v="42"/>
    <x v="3"/>
    <x v="1"/>
    <x v="9"/>
    <s v="No"/>
    <x v="0"/>
    <n v="542.93999999999994"/>
    <n v="3"/>
    <n v="0"/>
    <n v="152.02319999999997"/>
  </r>
  <r>
    <x v="528"/>
    <x v="0"/>
    <s v="Burlington"/>
    <x v="42"/>
    <x v="3"/>
    <x v="1"/>
    <x v="12"/>
    <s v="Yes"/>
    <x v="2"/>
    <n v="2.04"/>
    <n v="1"/>
    <n v="0"/>
    <n v="0.95879999999999987"/>
  </r>
  <r>
    <x v="454"/>
    <x v="2"/>
    <s v="Houston"/>
    <x v="5"/>
    <x v="2"/>
    <x v="1"/>
    <x v="4"/>
    <s v="No"/>
    <x v="0"/>
    <n v="228.92"/>
    <n v="5"/>
    <n v="0.2"/>
    <n v="14.307499999999997"/>
  </r>
  <r>
    <x v="395"/>
    <x v="1"/>
    <s v="Aurora"/>
    <x v="10"/>
    <x v="2"/>
    <x v="2"/>
    <x v="7"/>
    <s v="No"/>
    <x v="0"/>
    <n v="7.9920000000000009"/>
    <n v="1"/>
    <n v="0.2"/>
    <n v="2.5973999999999995"/>
  </r>
  <r>
    <x v="375"/>
    <x v="1"/>
    <s v="Denver"/>
    <x v="22"/>
    <x v="1"/>
    <x v="0"/>
    <x v="1"/>
    <s v="No"/>
    <x v="1"/>
    <n v="582.33600000000001"/>
    <n v="8"/>
    <n v="0.2"/>
    <n v="-29.116799999999955"/>
  </r>
  <r>
    <x v="596"/>
    <x v="0"/>
    <s v="New York City"/>
    <x v="15"/>
    <x v="3"/>
    <x v="2"/>
    <x v="7"/>
    <s v="No"/>
    <x v="0"/>
    <n v="629.94999999999993"/>
    <n v="5"/>
    <n v="0"/>
    <n v="157.48750000000001"/>
  </r>
  <r>
    <x v="596"/>
    <x v="0"/>
    <s v="New York City"/>
    <x v="15"/>
    <x v="3"/>
    <x v="0"/>
    <x v="1"/>
    <s v="Yes"/>
    <x v="2"/>
    <n v="631.78200000000004"/>
    <n v="2"/>
    <n v="0.1"/>
    <n v="140.39599999999993"/>
  </r>
  <r>
    <x v="596"/>
    <x v="0"/>
    <s v="New York City"/>
    <x v="15"/>
    <x v="3"/>
    <x v="0"/>
    <x v="0"/>
    <s v="No"/>
    <x v="0"/>
    <n v="801.5680000000001"/>
    <n v="2"/>
    <n v="0.2"/>
    <n v="-10.019600000000054"/>
  </r>
  <r>
    <x v="596"/>
    <x v="0"/>
    <s v="New York City"/>
    <x v="15"/>
    <x v="3"/>
    <x v="1"/>
    <x v="2"/>
    <s v="No"/>
    <x v="0"/>
    <n v="75.179999999999993"/>
    <n v="6"/>
    <n v="0"/>
    <n v="35.334599999999995"/>
  </r>
  <r>
    <x v="596"/>
    <x v="0"/>
    <s v="New York City"/>
    <x v="15"/>
    <x v="3"/>
    <x v="1"/>
    <x v="9"/>
    <s v="No"/>
    <x v="1"/>
    <n v="30.98"/>
    <n v="1"/>
    <n v="0"/>
    <n v="8.0548000000000002"/>
  </r>
  <r>
    <x v="596"/>
    <x v="0"/>
    <s v="New York City"/>
    <x v="15"/>
    <x v="3"/>
    <x v="2"/>
    <x v="7"/>
    <s v="No"/>
    <x v="0"/>
    <n v="1349.91"/>
    <n v="9"/>
    <n v="0"/>
    <n v="661.45590000000004"/>
  </r>
  <r>
    <x v="790"/>
    <x v="0"/>
    <s v="Arlington Heights"/>
    <x v="10"/>
    <x v="2"/>
    <x v="1"/>
    <x v="6"/>
    <s v="Yes"/>
    <x v="2"/>
    <n v="14.111999999999998"/>
    <n v="6"/>
    <n v="0.2"/>
    <n v="1.2348000000000008"/>
  </r>
  <r>
    <x v="214"/>
    <x v="0"/>
    <s v="Newport News"/>
    <x v="17"/>
    <x v="0"/>
    <x v="1"/>
    <x v="12"/>
    <s v="No"/>
    <x v="0"/>
    <n v="31.12"/>
    <n v="4"/>
    <n v="0"/>
    <n v="14.6264"/>
  </r>
  <r>
    <x v="221"/>
    <x v="0"/>
    <s v="Tucson"/>
    <x v="16"/>
    <x v="1"/>
    <x v="0"/>
    <x v="5"/>
    <s v="No"/>
    <x v="0"/>
    <n v="4.2720000000000002"/>
    <n v="2"/>
    <n v="0.2"/>
    <n v="0.96119999999999983"/>
  </r>
  <r>
    <x v="413"/>
    <x v="0"/>
    <s v="New York City"/>
    <x v="15"/>
    <x v="3"/>
    <x v="0"/>
    <x v="3"/>
    <s v="No"/>
    <x v="1"/>
    <n v="209.148"/>
    <n v="2"/>
    <n v="0.4"/>
    <n v="-66.230199999999996"/>
  </r>
  <r>
    <x v="413"/>
    <x v="0"/>
    <s v="New York City"/>
    <x v="15"/>
    <x v="3"/>
    <x v="1"/>
    <x v="4"/>
    <s v="No"/>
    <x v="0"/>
    <n v="1591.02"/>
    <n v="6"/>
    <n v="0"/>
    <n v="286.38359999999989"/>
  </r>
  <r>
    <x v="317"/>
    <x v="1"/>
    <s v="Philadelphia"/>
    <x v="9"/>
    <x v="3"/>
    <x v="1"/>
    <x v="13"/>
    <s v="Yes"/>
    <x v="2"/>
    <n v="7.92"/>
    <n v="5"/>
    <n v="0.2"/>
    <n v="1.6829999999999994"/>
  </r>
  <r>
    <x v="46"/>
    <x v="2"/>
    <s v="Chicago"/>
    <x v="10"/>
    <x v="2"/>
    <x v="2"/>
    <x v="15"/>
    <s v="No"/>
    <x v="0"/>
    <n v="574.91"/>
    <n v="2"/>
    <n v="0.3"/>
    <n v="156.04699999999997"/>
  </r>
  <r>
    <x v="46"/>
    <x v="2"/>
    <s v="Chicago"/>
    <x v="10"/>
    <x v="2"/>
    <x v="1"/>
    <x v="10"/>
    <s v="No"/>
    <x v="0"/>
    <n v="8.4480000000000004"/>
    <n v="2"/>
    <n v="0.2"/>
    <n v="2.6399999999999997"/>
  </r>
  <r>
    <x v="95"/>
    <x v="0"/>
    <s v="New York City"/>
    <x v="15"/>
    <x v="3"/>
    <x v="2"/>
    <x v="11"/>
    <s v="No"/>
    <x v="1"/>
    <n v="1071"/>
    <n v="9"/>
    <n v="0"/>
    <n v="171.36000000000007"/>
  </r>
  <r>
    <x v="95"/>
    <x v="0"/>
    <s v="New York City"/>
    <x v="15"/>
    <x v="3"/>
    <x v="0"/>
    <x v="5"/>
    <s v="No"/>
    <x v="0"/>
    <n v="12.07"/>
    <n v="1"/>
    <n v="0"/>
    <n v="3.9831000000000003"/>
  </r>
  <r>
    <x v="576"/>
    <x v="0"/>
    <s v="Philadelphia"/>
    <x v="9"/>
    <x v="3"/>
    <x v="1"/>
    <x v="8"/>
    <s v="Yes"/>
    <x v="2"/>
    <n v="3.2730000000000006"/>
    <n v="1"/>
    <n v="0.7"/>
    <n v="-2.5092999999999996"/>
  </r>
  <r>
    <x v="576"/>
    <x v="0"/>
    <s v="Philadelphia"/>
    <x v="9"/>
    <x v="3"/>
    <x v="0"/>
    <x v="5"/>
    <s v="No"/>
    <x v="0"/>
    <n v="87.92"/>
    <n v="5"/>
    <n v="0.2"/>
    <n v="15.385999999999999"/>
  </r>
  <r>
    <x v="186"/>
    <x v="1"/>
    <s v="Glendale"/>
    <x v="16"/>
    <x v="1"/>
    <x v="1"/>
    <x v="4"/>
    <s v="No"/>
    <x v="0"/>
    <n v="104.69600000000001"/>
    <n v="1"/>
    <n v="0.2"/>
    <n v="6.5434999999999981"/>
  </r>
  <r>
    <x v="253"/>
    <x v="0"/>
    <s v="Los Angeles"/>
    <x v="1"/>
    <x v="1"/>
    <x v="0"/>
    <x v="1"/>
    <s v="No"/>
    <x v="1"/>
    <n v="2803.92"/>
    <n v="5"/>
    <n v="0.2"/>
    <n v="0"/>
  </r>
  <r>
    <x v="588"/>
    <x v="1"/>
    <s v="Houston"/>
    <x v="5"/>
    <x v="2"/>
    <x v="1"/>
    <x v="8"/>
    <s v="No"/>
    <x v="0"/>
    <n v="6.8159999999999981"/>
    <n v="2"/>
    <n v="0.8"/>
    <n v="-11.587200000000003"/>
  </r>
  <r>
    <x v="547"/>
    <x v="0"/>
    <s v="Seattle"/>
    <x v="4"/>
    <x v="1"/>
    <x v="2"/>
    <x v="7"/>
    <s v="Yes"/>
    <x v="2"/>
    <n v="249.58400000000003"/>
    <n v="2"/>
    <n v="0.2"/>
    <n v="15.598999999999997"/>
  </r>
  <r>
    <x v="547"/>
    <x v="0"/>
    <s v="Seattle"/>
    <x v="4"/>
    <x v="1"/>
    <x v="1"/>
    <x v="10"/>
    <s v="No"/>
    <x v="0"/>
    <n v="17.940000000000001"/>
    <n v="3"/>
    <n v="0"/>
    <n v="8.7906000000000013"/>
  </r>
  <r>
    <x v="547"/>
    <x v="0"/>
    <s v="Seattle"/>
    <x v="4"/>
    <x v="1"/>
    <x v="0"/>
    <x v="5"/>
    <s v="No"/>
    <x v="0"/>
    <n v="10.11"/>
    <n v="3"/>
    <n v="0"/>
    <n v="3.2351999999999994"/>
  </r>
  <r>
    <x v="279"/>
    <x v="2"/>
    <s v="Fayetteville"/>
    <x v="3"/>
    <x v="0"/>
    <x v="1"/>
    <x v="10"/>
    <s v="No"/>
    <x v="1"/>
    <n v="10.368000000000002"/>
    <n v="2"/>
    <n v="0.2"/>
    <n v="3.6288"/>
  </r>
  <r>
    <x v="279"/>
    <x v="2"/>
    <s v="Fayetteville"/>
    <x v="3"/>
    <x v="0"/>
    <x v="1"/>
    <x v="10"/>
    <s v="No"/>
    <x v="0"/>
    <n v="11.952000000000002"/>
    <n v="3"/>
    <n v="0.2"/>
    <n v="4.0338000000000003"/>
  </r>
  <r>
    <x v="281"/>
    <x v="1"/>
    <s v="Houston"/>
    <x v="5"/>
    <x v="2"/>
    <x v="1"/>
    <x v="9"/>
    <s v="Yes"/>
    <x v="2"/>
    <n v="15.223999999999997"/>
    <n v="2"/>
    <n v="0.8"/>
    <n v="-38.821200000000012"/>
  </r>
  <r>
    <x v="281"/>
    <x v="1"/>
    <s v="Houston"/>
    <x v="5"/>
    <x v="2"/>
    <x v="1"/>
    <x v="9"/>
    <s v="No"/>
    <x v="0"/>
    <n v="21.983999999999995"/>
    <n v="6"/>
    <n v="0.8"/>
    <n v="-56.059200000000011"/>
  </r>
  <r>
    <x v="714"/>
    <x v="1"/>
    <s v="San Francisco"/>
    <x v="1"/>
    <x v="1"/>
    <x v="2"/>
    <x v="7"/>
    <s v="No"/>
    <x v="0"/>
    <n v="604.75199999999995"/>
    <n v="6"/>
    <n v="0.2"/>
    <n v="60.475200000000058"/>
  </r>
  <r>
    <x v="714"/>
    <x v="1"/>
    <s v="San Francisco"/>
    <x v="1"/>
    <x v="1"/>
    <x v="1"/>
    <x v="14"/>
    <s v="No"/>
    <x v="1"/>
    <n v="40.700000000000003"/>
    <n v="5"/>
    <n v="0"/>
    <n v="11.802999999999999"/>
  </r>
  <r>
    <x v="714"/>
    <x v="1"/>
    <s v="San Francisco"/>
    <x v="1"/>
    <x v="1"/>
    <x v="2"/>
    <x v="7"/>
    <s v="No"/>
    <x v="0"/>
    <n v="302.37599999999998"/>
    <n v="3"/>
    <n v="0.2"/>
    <n v="37.796999999999997"/>
  </r>
  <r>
    <x v="714"/>
    <x v="1"/>
    <s v="San Francisco"/>
    <x v="1"/>
    <x v="1"/>
    <x v="2"/>
    <x v="11"/>
    <s v="Yes"/>
    <x v="2"/>
    <n v="45"/>
    <n v="3"/>
    <n v="0"/>
    <n v="4.9500000000000011"/>
  </r>
  <r>
    <x v="560"/>
    <x v="0"/>
    <s v="New York City"/>
    <x v="15"/>
    <x v="3"/>
    <x v="0"/>
    <x v="1"/>
    <s v="No"/>
    <x v="0"/>
    <n v="3785.2920000000004"/>
    <n v="6"/>
    <n v="0.1"/>
    <n v="420.58800000000019"/>
  </r>
  <r>
    <x v="738"/>
    <x v="0"/>
    <s v="Seattle"/>
    <x v="4"/>
    <x v="1"/>
    <x v="1"/>
    <x v="6"/>
    <s v="No"/>
    <x v="0"/>
    <n v="35.4"/>
    <n v="5"/>
    <n v="0"/>
    <n v="13.452000000000002"/>
  </r>
  <r>
    <x v="705"/>
    <x v="1"/>
    <s v="Buffalo"/>
    <x v="15"/>
    <x v="3"/>
    <x v="0"/>
    <x v="5"/>
    <s v="No"/>
    <x v="1"/>
    <n v="199.89999999999998"/>
    <n v="5"/>
    <n v="0"/>
    <n v="39.97999999999999"/>
  </r>
  <r>
    <x v="100"/>
    <x v="1"/>
    <s v="Huntsville"/>
    <x v="5"/>
    <x v="2"/>
    <x v="0"/>
    <x v="1"/>
    <s v="No"/>
    <x v="0"/>
    <n v="1212.9599999999998"/>
    <n v="8"/>
    <n v="0.3"/>
    <n v="-69.311999999999898"/>
  </r>
  <r>
    <x v="130"/>
    <x v="1"/>
    <s v="Dallas"/>
    <x v="5"/>
    <x v="2"/>
    <x v="2"/>
    <x v="7"/>
    <s v="Yes"/>
    <x v="2"/>
    <n v="1099.96"/>
    <n v="5"/>
    <n v="0.2"/>
    <n v="82.496999999999957"/>
  </r>
  <r>
    <x v="130"/>
    <x v="1"/>
    <s v="Dallas"/>
    <x v="5"/>
    <x v="2"/>
    <x v="0"/>
    <x v="3"/>
    <s v="No"/>
    <x v="0"/>
    <n v="103.48100000000001"/>
    <n v="1"/>
    <n v="0.3"/>
    <n v="-16.261300000000006"/>
  </r>
  <r>
    <x v="452"/>
    <x v="2"/>
    <s v="Philadelphia"/>
    <x v="9"/>
    <x v="3"/>
    <x v="1"/>
    <x v="2"/>
    <s v="No"/>
    <x v="0"/>
    <n v="5.9039999999999999"/>
    <n v="2"/>
    <n v="0.2"/>
    <n v="1.9925999999999999"/>
  </r>
  <r>
    <x v="56"/>
    <x v="0"/>
    <s v="Peoria"/>
    <x v="16"/>
    <x v="1"/>
    <x v="2"/>
    <x v="11"/>
    <s v="No"/>
    <x v="1"/>
    <n v="30.080000000000002"/>
    <n v="2"/>
    <n v="0.2"/>
    <n v="-5.2640000000000002"/>
  </r>
  <r>
    <x v="56"/>
    <x v="0"/>
    <s v="Peoria"/>
    <x v="16"/>
    <x v="1"/>
    <x v="1"/>
    <x v="10"/>
    <s v="No"/>
    <x v="0"/>
    <n v="36.288000000000011"/>
    <n v="7"/>
    <n v="0.2"/>
    <n v="12.700800000000001"/>
  </r>
  <r>
    <x v="56"/>
    <x v="0"/>
    <s v="Peoria"/>
    <x v="16"/>
    <x v="1"/>
    <x v="1"/>
    <x v="6"/>
    <s v="Yes"/>
    <x v="2"/>
    <n v="10.272000000000002"/>
    <n v="3"/>
    <n v="0.2"/>
    <n v="1.1555999999999984"/>
  </r>
  <r>
    <x v="56"/>
    <x v="0"/>
    <s v="Peoria"/>
    <x v="16"/>
    <x v="1"/>
    <x v="2"/>
    <x v="11"/>
    <s v="No"/>
    <x v="0"/>
    <n v="252.8"/>
    <n v="4"/>
    <n v="0.2"/>
    <n v="-31.600000000000037"/>
  </r>
  <r>
    <x v="298"/>
    <x v="0"/>
    <s v="Philadelphia"/>
    <x v="9"/>
    <x v="3"/>
    <x v="1"/>
    <x v="8"/>
    <s v="No"/>
    <x v="0"/>
    <n v="2.9460000000000006"/>
    <n v="2"/>
    <n v="0.7"/>
    <n v="-2.0621999999999998"/>
  </r>
  <r>
    <x v="303"/>
    <x v="0"/>
    <s v="Oceanside"/>
    <x v="1"/>
    <x v="1"/>
    <x v="1"/>
    <x v="10"/>
    <s v="No"/>
    <x v="1"/>
    <n v="12.96"/>
    <n v="2"/>
    <n v="0"/>
    <n v="6.2208000000000006"/>
  </r>
  <r>
    <x v="411"/>
    <x v="0"/>
    <s v="Philadelphia"/>
    <x v="9"/>
    <x v="3"/>
    <x v="2"/>
    <x v="7"/>
    <s v="No"/>
    <x v="0"/>
    <n v="285.57599999999996"/>
    <n v="4"/>
    <n v="0.4"/>
    <n v="-57.115200000000016"/>
  </r>
  <r>
    <x v="771"/>
    <x v="1"/>
    <s v="Chicago"/>
    <x v="10"/>
    <x v="2"/>
    <x v="1"/>
    <x v="14"/>
    <s v="Yes"/>
    <x v="2"/>
    <n v="22.240000000000002"/>
    <n v="2"/>
    <n v="0.2"/>
    <n v="2.5019999999999971"/>
  </r>
  <r>
    <x v="768"/>
    <x v="0"/>
    <s v="New York City"/>
    <x v="15"/>
    <x v="3"/>
    <x v="1"/>
    <x v="10"/>
    <s v="No"/>
    <x v="0"/>
    <n v="14.62"/>
    <n v="2"/>
    <n v="0"/>
    <n v="6.7251999999999992"/>
  </r>
  <r>
    <x v="791"/>
    <x v="0"/>
    <s v="Kent"/>
    <x v="24"/>
    <x v="3"/>
    <x v="1"/>
    <x v="9"/>
    <s v="No"/>
    <x v="0"/>
    <n v="48.36"/>
    <n v="5"/>
    <n v="0.2"/>
    <n v="6.0449999999999946"/>
  </r>
  <r>
    <x v="367"/>
    <x v="2"/>
    <s v="Jacksonville"/>
    <x v="2"/>
    <x v="0"/>
    <x v="1"/>
    <x v="6"/>
    <s v="No"/>
    <x v="1"/>
    <n v="16.256"/>
    <n v="2"/>
    <n v="0.2"/>
    <n v="1.2192000000000007"/>
  </r>
  <r>
    <x v="367"/>
    <x v="2"/>
    <s v="Jacksonville"/>
    <x v="2"/>
    <x v="0"/>
    <x v="2"/>
    <x v="7"/>
    <s v="No"/>
    <x v="0"/>
    <n v="219.18400000000003"/>
    <n v="2"/>
    <n v="0.2"/>
    <n v="19.178600000000003"/>
  </r>
  <r>
    <x v="734"/>
    <x v="1"/>
    <s v="Coppell"/>
    <x v="5"/>
    <x v="2"/>
    <x v="2"/>
    <x v="7"/>
    <s v="Yes"/>
    <x v="2"/>
    <n v="95.84"/>
    <n v="4"/>
    <n v="0.2"/>
    <n v="34.741999999999997"/>
  </r>
  <r>
    <x v="41"/>
    <x v="0"/>
    <s v="Indianapolis"/>
    <x v="14"/>
    <x v="2"/>
    <x v="1"/>
    <x v="2"/>
    <s v="No"/>
    <x v="0"/>
    <n v="12.39"/>
    <n v="3"/>
    <n v="0"/>
    <n v="5.6993999999999998"/>
  </r>
  <r>
    <x v="663"/>
    <x v="0"/>
    <s v="Lawrence"/>
    <x v="14"/>
    <x v="2"/>
    <x v="1"/>
    <x v="10"/>
    <s v="No"/>
    <x v="0"/>
    <n v="35.880000000000003"/>
    <n v="6"/>
    <n v="0"/>
    <n v="16.146000000000001"/>
  </r>
  <r>
    <x v="35"/>
    <x v="0"/>
    <s v="Tulsa"/>
    <x v="26"/>
    <x v="2"/>
    <x v="0"/>
    <x v="5"/>
    <s v="No"/>
    <x v="1"/>
    <n v="477.29999999999995"/>
    <n v="5"/>
    <n v="0"/>
    <n v="138.41699999999997"/>
  </r>
  <r>
    <x v="254"/>
    <x v="2"/>
    <s v="Redmond"/>
    <x v="4"/>
    <x v="1"/>
    <x v="1"/>
    <x v="2"/>
    <s v="No"/>
    <x v="0"/>
    <n v="12.32"/>
    <n v="4"/>
    <n v="0"/>
    <n v="5.9135999999999997"/>
  </r>
  <r>
    <x v="358"/>
    <x v="0"/>
    <s v="San Francisco"/>
    <x v="1"/>
    <x v="1"/>
    <x v="1"/>
    <x v="8"/>
    <s v="Yes"/>
    <x v="2"/>
    <n v="8.6080000000000005"/>
    <n v="2"/>
    <n v="0.2"/>
    <n v="3.0127999999999995"/>
  </r>
  <r>
    <x v="246"/>
    <x v="2"/>
    <s v="Spokane"/>
    <x v="4"/>
    <x v="1"/>
    <x v="1"/>
    <x v="4"/>
    <s v="No"/>
    <x v="0"/>
    <n v="136.26"/>
    <n v="9"/>
    <n v="0"/>
    <n v="5.4503999999999913"/>
  </r>
  <r>
    <x v="532"/>
    <x v="1"/>
    <s v="Los Angeles"/>
    <x v="1"/>
    <x v="1"/>
    <x v="1"/>
    <x v="9"/>
    <s v="No"/>
    <x v="0"/>
    <n v="186.14999999999998"/>
    <n v="3"/>
    <n v="0"/>
    <n v="55.844999999999985"/>
  </r>
  <r>
    <x v="532"/>
    <x v="1"/>
    <s v="Los Angeles"/>
    <x v="1"/>
    <x v="1"/>
    <x v="1"/>
    <x v="8"/>
    <s v="No"/>
    <x v="1"/>
    <n v="81.792000000000002"/>
    <n v="6"/>
    <n v="0.2"/>
    <n v="26.582399999999986"/>
  </r>
  <r>
    <x v="532"/>
    <x v="1"/>
    <s v="Los Angeles"/>
    <x v="1"/>
    <x v="1"/>
    <x v="1"/>
    <x v="14"/>
    <s v="No"/>
    <x v="0"/>
    <n v="47.19"/>
    <n v="3"/>
    <n v="0"/>
    <n v="13.685099999999995"/>
  </r>
  <r>
    <x v="532"/>
    <x v="1"/>
    <s v="Los Angeles"/>
    <x v="1"/>
    <x v="1"/>
    <x v="2"/>
    <x v="7"/>
    <s v="Yes"/>
    <x v="2"/>
    <n v="36.783999999999999"/>
    <n v="2"/>
    <n v="0.2"/>
    <n v="-8.2763999999999971"/>
  </r>
  <r>
    <x v="311"/>
    <x v="2"/>
    <s v="Chattanooga"/>
    <x v="18"/>
    <x v="0"/>
    <x v="2"/>
    <x v="15"/>
    <s v="No"/>
    <x v="0"/>
    <n v="91.474999999999994"/>
    <n v="1"/>
    <n v="0.5"/>
    <n v="-1.8294999999999959"/>
  </r>
  <r>
    <x v="308"/>
    <x v="1"/>
    <s v="Greensboro"/>
    <x v="3"/>
    <x v="0"/>
    <x v="2"/>
    <x v="11"/>
    <s v="No"/>
    <x v="0"/>
    <n v="27.192"/>
    <n v="3"/>
    <n v="0.2"/>
    <n v="0.33989999999999654"/>
  </r>
  <r>
    <x v="308"/>
    <x v="1"/>
    <s v="Greensboro"/>
    <x v="3"/>
    <x v="0"/>
    <x v="1"/>
    <x v="8"/>
    <s v="No"/>
    <x v="1"/>
    <n v="12.059999999999999"/>
    <n v="5"/>
    <n v="0.7"/>
    <n v="-10.050000000000001"/>
  </r>
  <r>
    <x v="81"/>
    <x v="0"/>
    <s v="San Francisco"/>
    <x v="1"/>
    <x v="1"/>
    <x v="1"/>
    <x v="6"/>
    <s v="No"/>
    <x v="0"/>
    <n v="144.60000000000002"/>
    <n v="3"/>
    <n v="0"/>
    <n v="41.933999999999983"/>
  </r>
  <r>
    <x v="81"/>
    <x v="0"/>
    <s v="San Francisco"/>
    <x v="1"/>
    <x v="1"/>
    <x v="2"/>
    <x v="7"/>
    <s v="Yes"/>
    <x v="2"/>
    <n v="15.991999999999999"/>
    <n v="1"/>
    <n v="0.2"/>
    <n v="-2.9985000000000022"/>
  </r>
  <r>
    <x v="435"/>
    <x v="2"/>
    <s v="New York City"/>
    <x v="15"/>
    <x v="3"/>
    <x v="1"/>
    <x v="10"/>
    <s v="No"/>
    <x v="0"/>
    <n v="34.44"/>
    <n v="3"/>
    <n v="0"/>
    <n v="17.22"/>
  </r>
  <r>
    <x v="258"/>
    <x v="2"/>
    <s v="Lakewood"/>
    <x v="1"/>
    <x v="1"/>
    <x v="2"/>
    <x v="7"/>
    <s v="No"/>
    <x v="0"/>
    <n v="321.55200000000002"/>
    <n v="6"/>
    <n v="0.2"/>
    <n v="20.097000000000008"/>
  </r>
  <r>
    <x v="29"/>
    <x v="1"/>
    <s v="Louisville"/>
    <x v="0"/>
    <x v="0"/>
    <x v="0"/>
    <x v="1"/>
    <s v="No"/>
    <x v="1"/>
    <n v="701.96"/>
    <n v="2"/>
    <n v="0"/>
    <n v="168.47040000000004"/>
  </r>
  <r>
    <x v="559"/>
    <x v="0"/>
    <s v="Columbus"/>
    <x v="24"/>
    <x v="3"/>
    <x v="1"/>
    <x v="6"/>
    <s v="No"/>
    <x v="0"/>
    <n v="19.456000000000003"/>
    <n v="4"/>
    <n v="0.2"/>
    <n v="3.4047999999999981"/>
  </r>
  <r>
    <x v="547"/>
    <x v="0"/>
    <s v="Newark"/>
    <x v="13"/>
    <x v="3"/>
    <x v="1"/>
    <x v="2"/>
    <s v="Yes"/>
    <x v="2"/>
    <n v="17.28"/>
    <n v="6"/>
    <n v="0"/>
    <n v="7.9487999999999985"/>
  </r>
  <r>
    <x v="25"/>
    <x v="1"/>
    <s v="Seattle"/>
    <x v="4"/>
    <x v="1"/>
    <x v="0"/>
    <x v="5"/>
    <s v="No"/>
    <x v="0"/>
    <n v="31.96"/>
    <n v="2"/>
    <n v="0"/>
    <n v="1.597999999999999"/>
  </r>
  <r>
    <x v="512"/>
    <x v="0"/>
    <s v="New York City"/>
    <x v="15"/>
    <x v="3"/>
    <x v="1"/>
    <x v="8"/>
    <s v="No"/>
    <x v="0"/>
    <n v="164.68800000000002"/>
    <n v="6"/>
    <n v="0.2"/>
    <n v="55.582200000000007"/>
  </r>
  <r>
    <x v="512"/>
    <x v="0"/>
    <s v="New York City"/>
    <x v="15"/>
    <x v="3"/>
    <x v="0"/>
    <x v="3"/>
    <s v="No"/>
    <x v="1"/>
    <n v="166.5"/>
    <n v="2"/>
    <n v="0.4"/>
    <n v="-66.599999999999994"/>
  </r>
  <r>
    <x v="512"/>
    <x v="0"/>
    <s v="New York City"/>
    <x v="15"/>
    <x v="3"/>
    <x v="1"/>
    <x v="10"/>
    <s v="No"/>
    <x v="0"/>
    <n v="12.96"/>
    <n v="2"/>
    <n v="0"/>
    <n v="6.2208000000000006"/>
  </r>
  <r>
    <x v="512"/>
    <x v="0"/>
    <s v="New York City"/>
    <x v="15"/>
    <x v="3"/>
    <x v="1"/>
    <x v="10"/>
    <s v="Yes"/>
    <x v="2"/>
    <n v="110.96"/>
    <n v="2"/>
    <n v="0"/>
    <n v="53.260799999999996"/>
  </r>
  <r>
    <x v="512"/>
    <x v="0"/>
    <s v="New York City"/>
    <x v="15"/>
    <x v="3"/>
    <x v="2"/>
    <x v="7"/>
    <s v="No"/>
    <x v="0"/>
    <n v="99.98"/>
    <n v="2"/>
    <n v="0"/>
    <n v="3.9991999999999877"/>
  </r>
  <r>
    <x v="512"/>
    <x v="0"/>
    <s v="New York City"/>
    <x v="15"/>
    <x v="3"/>
    <x v="1"/>
    <x v="8"/>
    <s v="No"/>
    <x v="0"/>
    <n v="11.423999999999999"/>
    <n v="1"/>
    <n v="0.2"/>
    <n v="3.7127999999999997"/>
  </r>
  <r>
    <x v="512"/>
    <x v="0"/>
    <s v="New York City"/>
    <x v="15"/>
    <x v="3"/>
    <x v="0"/>
    <x v="1"/>
    <s v="No"/>
    <x v="1"/>
    <n v="128.12400000000002"/>
    <n v="2"/>
    <n v="0.1"/>
    <n v="24.2012"/>
  </r>
  <r>
    <x v="512"/>
    <x v="0"/>
    <s v="New York City"/>
    <x v="15"/>
    <x v="3"/>
    <x v="0"/>
    <x v="5"/>
    <s v="No"/>
    <x v="0"/>
    <n v="101.4"/>
    <n v="5"/>
    <n v="0"/>
    <n v="38.532000000000004"/>
  </r>
  <r>
    <x v="25"/>
    <x v="1"/>
    <s v="Chicago"/>
    <x v="10"/>
    <x v="2"/>
    <x v="1"/>
    <x v="2"/>
    <s v="Yes"/>
    <x v="2"/>
    <n v="5.9039999999999999"/>
    <n v="2"/>
    <n v="0.2"/>
    <n v="1.9925999999999999"/>
  </r>
  <r>
    <x v="25"/>
    <x v="1"/>
    <s v="Chicago"/>
    <x v="10"/>
    <x v="2"/>
    <x v="1"/>
    <x v="10"/>
    <s v="No"/>
    <x v="0"/>
    <n v="173.48800000000003"/>
    <n v="7"/>
    <n v="0.2"/>
    <n v="54.214999999999982"/>
  </r>
  <r>
    <x v="25"/>
    <x v="1"/>
    <s v="Chicago"/>
    <x v="10"/>
    <x v="2"/>
    <x v="0"/>
    <x v="5"/>
    <s v="No"/>
    <x v="0"/>
    <n v="51.56"/>
    <n v="2"/>
    <n v="0.6"/>
    <n v="-61.872"/>
  </r>
  <r>
    <x v="25"/>
    <x v="1"/>
    <s v="Chicago"/>
    <x v="10"/>
    <x v="2"/>
    <x v="1"/>
    <x v="8"/>
    <s v="No"/>
    <x v="1"/>
    <n v="3.5639999999999992"/>
    <n v="3"/>
    <n v="0.8"/>
    <n v="-6.2370000000000019"/>
  </r>
  <r>
    <x v="757"/>
    <x v="0"/>
    <s v="Oswego"/>
    <x v="10"/>
    <x v="2"/>
    <x v="1"/>
    <x v="13"/>
    <s v="No"/>
    <x v="0"/>
    <n v="13.16"/>
    <n v="5"/>
    <n v="0.2"/>
    <n v="4.1124999999999998"/>
  </r>
  <r>
    <x v="757"/>
    <x v="0"/>
    <s v="Oswego"/>
    <x v="10"/>
    <x v="2"/>
    <x v="1"/>
    <x v="8"/>
    <s v="Yes"/>
    <x v="2"/>
    <n v="3.8279999999999994"/>
    <n v="3"/>
    <n v="0.8"/>
    <n v="-6.5076000000000018"/>
  </r>
  <r>
    <x v="757"/>
    <x v="0"/>
    <s v="Oswego"/>
    <x v="10"/>
    <x v="2"/>
    <x v="1"/>
    <x v="8"/>
    <s v="No"/>
    <x v="0"/>
    <n v="304.98999999999995"/>
    <n v="5"/>
    <n v="0.8"/>
    <n v="-533.73250000000007"/>
  </r>
  <r>
    <x v="668"/>
    <x v="0"/>
    <s v="Dallas"/>
    <x v="5"/>
    <x v="2"/>
    <x v="1"/>
    <x v="4"/>
    <s v="No"/>
    <x v="0"/>
    <n v="18.16"/>
    <n v="2"/>
    <n v="0.2"/>
    <n v="1.8160000000000016"/>
  </r>
  <r>
    <x v="604"/>
    <x v="2"/>
    <s v="Philadelphia"/>
    <x v="9"/>
    <x v="3"/>
    <x v="2"/>
    <x v="11"/>
    <s v="No"/>
    <x v="1"/>
    <n v="319.98400000000004"/>
    <n v="2"/>
    <n v="0.2"/>
    <n v="91.995400000000018"/>
  </r>
  <r>
    <x v="437"/>
    <x v="2"/>
    <s v="Los Angeles"/>
    <x v="1"/>
    <x v="1"/>
    <x v="1"/>
    <x v="6"/>
    <s v="No"/>
    <x v="0"/>
    <n v="19.68"/>
    <n v="6"/>
    <n v="0"/>
    <n v="6.4943999999999988"/>
  </r>
  <r>
    <x v="501"/>
    <x v="1"/>
    <s v="Houston"/>
    <x v="5"/>
    <x v="2"/>
    <x v="0"/>
    <x v="0"/>
    <s v="Yes"/>
    <x v="2"/>
    <n v="781.86399999999992"/>
    <n v="10"/>
    <n v="0.32"/>
    <n v="-137.97600000000008"/>
  </r>
  <r>
    <x v="501"/>
    <x v="1"/>
    <s v="Houston"/>
    <x v="5"/>
    <x v="2"/>
    <x v="1"/>
    <x v="10"/>
    <s v="No"/>
    <x v="0"/>
    <n v="30.816000000000003"/>
    <n v="9"/>
    <n v="0.2"/>
    <n v="9.6299999999999955"/>
  </r>
  <r>
    <x v="173"/>
    <x v="0"/>
    <s v="Wheeling"/>
    <x v="48"/>
    <x v="3"/>
    <x v="0"/>
    <x v="3"/>
    <s v="No"/>
    <x v="0"/>
    <n v="673.34399999999994"/>
    <n v="3"/>
    <n v="0.3"/>
    <n v="-76.953599999999994"/>
  </r>
  <r>
    <x v="240"/>
    <x v="1"/>
    <s v="Paterson"/>
    <x v="30"/>
    <x v="3"/>
    <x v="1"/>
    <x v="13"/>
    <s v="No"/>
    <x v="1"/>
    <n v="6.5400000000000009"/>
    <n v="3"/>
    <n v="0"/>
    <n v="2.1581999999999999"/>
  </r>
  <r>
    <x v="75"/>
    <x v="0"/>
    <s v="Portland"/>
    <x v="21"/>
    <x v="1"/>
    <x v="2"/>
    <x v="7"/>
    <s v="No"/>
    <x v="0"/>
    <n v="572.80000000000007"/>
    <n v="2"/>
    <n v="0.2"/>
    <n v="50.120000000000033"/>
  </r>
  <r>
    <x v="716"/>
    <x v="1"/>
    <s v="Huntsville"/>
    <x v="19"/>
    <x v="0"/>
    <x v="1"/>
    <x v="6"/>
    <s v="Yes"/>
    <x v="2"/>
    <n v="197.04999999999998"/>
    <n v="7"/>
    <n v="0"/>
    <n v="59.114999999999981"/>
  </r>
  <r>
    <x v="200"/>
    <x v="0"/>
    <s v="San Francisco"/>
    <x v="1"/>
    <x v="1"/>
    <x v="1"/>
    <x v="8"/>
    <s v="No"/>
    <x v="0"/>
    <n v="2022.2720000000002"/>
    <n v="8"/>
    <n v="0.2"/>
    <n v="682.5168000000001"/>
  </r>
  <r>
    <x v="200"/>
    <x v="0"/>
    <s v="San Francisco"/>
    <x v="1"/>
    <x v="1"/>
    <x v="1"/>
    <x v="6"/>
    <s v="No"/>
    <x v="0"/>
    <n v="9.120000000000001"/>
    <n v="3"/>
    <n v="0"/>
    <n v="3.1007999999999996"/>
  </r>
  <r>
    <x v="685"/>
    <x v="0"/>
    <s v="Oklahoma City"/>
    <x v="26"/>
    <x v="2"/>
    <x v="1"/>
    <x v="8"/>
    <s v="No"/>
    <x v="1"/>
    <n v="38.160000000000004"/>
    <n v="9"/>
    <n v="0"/>
    <n v="19.080000000000002"/>
  </r>
  <r>
    <x v="635"/>
    <x v="1"/>
    <s v="Broken Arrow"/>
    <x v="26"/>
    <x v="2"/>
    <x v="0"/>
    <x v="3"/>
    <s v="No"/>
    <x v="0"/>
    <n v="1592.8500000000001"/>
    <n v="7"/>
    <n v="0"/>
    <n v="350.42700000000002"/>
  </r>
  <r>
    <x v="635"/>
    <x v="1"/>
    <s v="Broken Arrow"/>
    <x v="26"/>
    <x v="2"/>
    <x v="1"/>
    <x v="8"/>
    <s v="Yes"/>
    <x v="2"/>
    <n v="11.88"/>
    <n v="2"/>
    <n v="0"/>
    <n v="5.3460000000000001"/>
  </r>
  <r>
    <x v="718"/>
    <x v="0"/>
    <s v="Mission Viejo"/>
    <x v="1"/>
    <x v="1"/>
    <x v="2"/>
    <x v="11"/>
    <s v="No"/>
    <x v="0"/>
    <n v="120"/>
    <n v="6"/>
    <n v="0"/>
    <n v="46.800000000000004"/>
  </r>
  <r>
    <x v="718"/>
    <x v="0"/>
    <s v="Mission Viejo"/>
    <x v="1"/>
    <x v="1"/>
    <x v="1"/>
    <x v="9"/>
    <s v="No"/>
    <x v="0"/>
    <n v="8.67"/>
    <n v="1"/>
    <n v="0"/>
    <n v="2.3409000000000004"/>
  </r>
  <r>
    <x v="144"/>
    <x v="2"/>
    <s v="Greenwood"/>
    <x v="14"/>
    <x v="2"/>
    <x v="1"/>
    <x v="10"/>
    <s v="No"/>
    <x v="1"/>
    <n v="4.41"/>
    <n v="1"/>
    <n v="0"/>
    <n v="2.0286"/>
  </r>
  <r>
    <x v="144"/>
    <x v="2"/>
    <s v="Greenwood"/>
    <x v="14"/>
    <x v="2"/>
    <x v="1"/>
    <x v="10"/>
    <s v="No"/>
    <x v="0"/>
    <n v="167.94"/>
    <n v="3"/>
    <n v="0"/>
    <n v="82.290599999999998"/>
  </r>
  <r>
    <x v="144"/>
    <x v="2"/>
    <s v="Greenwood"/>
    <x v="14"/>
    <x v="2"/>
    <x v="1"/>
    <x v="10"/>
    <s v="Yes"/>
    <x v="2"/>
    <n v="67.8"/>
    <n v="10"/>
    <n v="0"/>
    <n v="31.187999999999999"/>
  </r>
  <r>
    <x v="632"/>
    <x v="0"/>
    <s v="Milwaukee"/>
    <x v="6"/>
    <x v="2"/>
    <x v="0"/>
    <x v="5"/>
    <s v="No"/>
    <x v="0"/>
    <n v="26.94"/>
    <n v="3"/>
    <n v="0"/>
    <n v="11.314800000000002"/>
  </r>
  <r>
    <x v="608"/>
    <x v="0"/>
    <s v="San Francisco"/>
    <x v="1"/>
    <x v="1"/>
    <x v="0"/>
    <x v="5"/>
    <s v="No"/>
    <x v="0"/>
    <n v="32.04"/>
    <n v="3"/>
    <n v="0"/>
    <n v="8.01"/>
  </r>
  <r>
    <x v="462"/>
    <x v="0"/>
    <s v="Rome"/>
    <x v="15"/>
    <x v="3"/>
    <x v="1"/>
    <x v="6"/>
    <s v="No"/>
    <x v="1"/>
    <n v="32.129999999999995"/>
    <n v="9"/>
    <n v="0"/>
    <n v="8.3537999999999997"/>
  </r>
  <r>
    <x v="462"/>
    <x v="0"/>
    <s v="Rome"/>
    <x v="15"/>
    <x v="3"/>
    <x v="1"/>
    <x v="6"/>
    <s v="No"/>
    <x v="0"/>
    <n v="2.88"/>
    <n v="1"/>
    <n v="0"/>
    <n v="0.80640000000000001"/>
  </r>
  <r>
    <x v="463"/>
    <x v="1"/>
    <s v="New York City"/>
    <x v="15"/>
    <x v="3"/>
    <x v="2"/>
    <x v="7"/>
    <s v="Yes"/>
    <x v="2"/>
    <n v="1091.93"/>
    <n v="7"/>
    <n v="0"/>
    <n v="272.98250000000002"/>
  </r>
  <r>
    <x v="463"/>
    <x v="1"/>
    <s v="New York City"/>
    <x v="15"/>
    <x v="3"/>
    <x v="1"/>
    <x v="10"/>
    <s v="No"/>
    <x v="0"/>
    <n v="111.96"/>
    <n v="2"/>
    <n v="0"/>
    <n v="54.860399999999998"/>
  </r>
  <r>
    <x v="76"/>
    <x v="0"/>
    <s v="Dearborn Heights"/>
    <x v="12"/>
    <x v="2"/>
    <x v="1"/>
    <x v="6"/>
    <s v="No"/>
    <x v="0"/>
    <n v="26.7"/>
    <n v="2"/>
    <n v="0"/>
    <n v="7.4759999999999991"/>
  </r>
  <r>
    <x v="76"/>
    <x v="0"/>
    <s v="Dearborn Heights"/>
    <x v="12"/>
    <x v="2"/>
    <x v="1"/>
    <x v="8"/>
    <s v="No"/>
    <x v="1"/>
    <n v="40.199999999999996"/>
    <n v="5"/>
    <n v="0"/>
    <n v="18.089999999999996"/>
  </r>
  <r>
    <x v="76"/>
    <x v="0"/>
    <s v="Dearborn Heights"/>
    <x v="12"/>
    <x v="2"/>
    <x v="1"/>
    <x v="6"/>
    <s v="No"/>
    <x v="0"/>
    <n v="13.89"/>
    <n v="3"/>
    <n v="0"/>
    <n v="4.5836999999999994"/>
  </r>
  <r>
    <x v="76"/>
    <x v="0"/>
    <s v="Dearborn Heights"/>
    <x v="12"/>
    <x v="2"/>
    <x v="1"/>
    <x v="4"/>
    <s v="Yes"/>
    <x v="2"/>
    <n v="689.81999999999994"/>
    <n v="6"/>
    <n v="0"/>
    <n v="20.694600000000008"/>
  </r>
  <r>
    <x v="215"/>
    <x v="0"/>
    <s v="New York City"/>
    <x v="15"/>
    <x v="3"/>
    <x v="1"/>
    <x v="6"/>
    <s v="No"/>
    <x v="0"/>
    <n v="38.339999999999996"/>
    <n v="9"/>
    <n v="0"/>
    <n v="15.7194"/>
  </r>
  <r>
    <x v="688"/>
    <x v="1"/>
    <s v="Chicago"/>
    <x v="10"/>
    <x v="2"/>
    <x v="1"/>
    <x v="8"/>
    <s v="No"/>
    <x v="0"/>
    <n v="9.2639999999999976"/>
    <n v="3"/>
    <n v="0.8"/>
    <n v="-13.895999999999997"/>
  </r>
  <r>
    <x v="409"/>
    <x v="0"/>
    <s v="Dallas"/>
    <x v="5"/>
    <x v="2"/>
    <x v="0"/>
    <x v="0"/>
    <s v="No"/>
    <x v="1"/>
    <n v="204.66639999999998"/>
    <n v="1"/>
    <n v="0.32"/>
    <n v="-6.0196000000000254"/>
  </r>
  <r>
    <x v="648"/>
    <x v="0"/>
    <s v="Appleton"/>
    <x v="6"/>
    <x v="2"/>
    <x v="2"/>
    <x v="11"/>
    <s v="No"/>
    <x v="0"/>
    <n v="1649.75"/>
    <n v="5"/>
    <n v="0"/>
    <n v="544.41749999999979"/>
  </r>
  <r>
    <x v="739"/>
    <x v="2"/>
    <s v="Jacksonville"/>
    <x v="2"/>
    <x v="0"/>
    <x v="1"/>
    <x v="10"/>
    <s v="Yes"/>
    <x v="2"/>
    <n v="91.055999999999997"/>
    <n v="6"/>
    <n v="0.2"/>
    <n v="31.869599999999995"/>
  </r>
  <r>
    <x v="111"/>
    <x v="0"/>
    <s v="Chicago"/>
    <x v="10"/>
    <x v="2"/>
    <x v="1"/>
    <x v="6"/>
    <s v="No"/>
    <x v="0"/>
    <n v="54.207999999999998"/>
    <n v="14"/>
    <n v="0.2"/>
    <n v="8.808799999999998"/>
  </r>
  <r>
    <x v="384"/>
    <x v="0"/>
    <s v="Bowling Green"/>
    <x v="24"/>
    <x v="3"/>
    <x v="2"/>
    <x v="7"/>
    <s v="No"/>
    <x v="0"/>
    <n v="26.981999999999999"/>
    <n v="3"/>
    <n v="0.4"/>
    <n v="4.0472999999999999"/>
  </r>
  <r>
    <x v="384"/>
    <x v="0"/>
    <s v="Bowling Green"/>
    <x v="24"/>
    <x v="3"/>
    <x v="1"/>
    <x v="2"/>
    <s v="No"/>
    <x v="1"/>
    <n v="6.911999999999999"/>
    <n v="3"/>
    <n v="0.2"/>
    <n v="2.5056000000000003"/>
  </r>
  <r>
    <x v="384"/>
    <x v="0"/>
    <s v="Bowling Green"/>
    <x v="24"/>
    <x v="3"/>
    <x v="1"/>
    <x v="4"/>
    <s v="No"/>
    <x v="0"/>
    <n v="435.50400000000002"/>
    <n v="3"/>
    <n v="0.2"/>
    <n v="48.994199999999921"/>
  </r>
  <r>
    <x v="514"/>
    <x v="0"/>
    <s v="San Francisco"/>
    <x v="1"/>
    <x v="1"/>
    <x v="1"/>
    <x v="9"/>
    <s v="Yes"/>
    <x v="2"/>
    <n v="81.08"/>
    <n v="4"/>
    <n v="0"/>
    <n v="22.702400000000004"/>
  </r>
  <r>
    <x v="80"/>
    <x v="1"/>
    <s v="Los Angeles"/>
    <x v="1"/>
    <x v="1"/>
    <x v="1"/>
    <x v="4"/>
    <s v="No"/>
    <x v="0"/>
    <n v="93.02"/>
    <n v="2"/>
    <n v="0"/>
    <n v="3.720799999999997"/>
  </r>
  <r>
    <x v="611"/>
    <x v="0"/>
    <s v="Chicago"/>
    <x v="10"/>
    <x v="2"/>
    <x v="2"/>
    <x v="7"/>
    <s v="No"/>
    <x v="0"/>
    <n v="323.97600000000006"/>
    <n v="3"/>
    <n v="0.2"/>
    <n v="36.44729999999997"/>
  </r>
  <r>
    <x v="611"/>
    <x v="0"/>
    <s v="Chicago"/>
    <x v="10"/>
    <x v="2"/>
    <x v="1"/>
    <x v="10"/>
    <s v="No"/>
    <x v="1"/>
    <n v="15.552000000000003"/>
    <n v="3"/>
    <n v="0.2"/>
    <n v="5.4432"/>
  </r>
  <r>
    <x v="611"/>
    <x v="0"/>
    <s v="Chicago"/>
    <x v="10"/>
    <x v="2"/>
    <x v="1"/>
    <x v="4"/>
    <s v="No"/>
    <x v="0"/>
    <n v="32.591999999999999"/>
    <n v="3"/>
    <n v="0.2"/>
    <n v="-7.7406000000000006"/>
  </r>
  <r>
    <x v="583"/>
    <x v="2"/>
    <s v="Seattle"/>
    <x v="4"/>
    <x v="1"/>
    <x v="1"/>
    <x v="8"/>
    <s v="Yes"/>
    <x v="2"/>
    <n v="83.920000000000016"/>
    <n v="5"/>
    <n v="0.2"/>
    <n v="29.371999999999993"/>
  </r>
  <r>
    <x v="583"/>
    <x v="2"/>
    <s v="Seattle"/>
    <x v="4"/>
    <x v="1"/>
    <x v="0"/>
    <x v="5"/>
    <s v="No"/>
    <x v="0"/>
    <n v="199.89999999999998"/>
    <n v="5"/>
    <n v="0"/>
    <n v="39.97999999999999"/>
  </r>
  <r>
    <x v="583"/>
    <x v="2"/>
    <s v="Seattle"/>
    <x v="4"/>
    <x v="1"/>
    <x v="2"/>
    <x v="7"/>
    <s v="No"/>
    <x v="0"/>
    <n v="31.176000000000002"/>
    <n v="3"/>
    <n v="0.2"/>
    <n v="-7.0145999999999997"/>
  </r>
  <r>
    <x v="583"/>
    <x v="2"/>
    <s v="Seattle"/>
    <x v="4"/>
    <x v="1"/>
    <x v="1"/>
    <x v="8"/>
    <s v="No"/>
    <x v="1"/>
    <n v="172.75200000000001"/>
    <n v="6"/>
    <n v="0.2"/>
    <n v="60.463200000000015"/>
  </r>
  <r>
    <x v="583"/>
    <x v="2"/>
    <s v="Seattle"/>
    <x v="4"/>
    <x v="1"/>
    <x v="1"/>
    <x v="8"/>
    <s v="No"/>
    <x v="0"/>
    <n v="9.2959999999999994"/>
    <n v="2"/>
    <n v="0.2"/>
    <n v="3.0211999999999994"/>
  </r>
  <r>
    <x v="556"/>
    <x v="1"/>
    <s v="Beaumont"/>
    <x v="5"/>
    <x v="2"/>
    <x v="1"/>
    <x v="4"/>
    <s v="Yes"/>
    <x v="2"/>
    <n v="12.768000000000001"/>
    <n v="2"/>
    <n v="0.2"/>
    <n v="0.95759999999999934"/>
  </r>
  <r>
    <x v="280"/>
    <x v="2"/>
    <s v="Seattle"/>
    <x v="4"/>
    <x v="1"/>
    <x v="1"/>
    <x v="10"/>
    <s v="No"/>
    <x v="0"/>
    <n v="52.76"/>
    <n v="2"/>
    <n v="0"/>
    <n v="24.269599999999997"/>
  </r>
  <r>
    <x v="682"/>
    <x v="2"/>
    <s v="Dallas"/>
    <x v="5"/>
    <x v="2"/>
    <x v="1"/>
    <x v="4"/>
    <s v="No"/>
    <x v="0"/>
    <n v="55.616"/>
    <n v="2"/>
    <n v="0.2"/>
    <n v="5.5616000000000021"/>
  </r>
  <r>
    <x v="572"/>
    <x v="0"/>
    <s v="New York City"/>
    <x v="15"/>
    <x v="3"/>
    <x v="0"/>
    <x v="1"/>
    <s v="No"/>
    <x v="1"/>
    <n v="427.64400000000001"/>
    <n v="14"/>
    <n v="0.1"/>
    <n v="80.777199999999979"/>
  </r>
  <r>
    <x v="572"/>
    <x v="0"/>
    <s v="New York City"/>
    <x v="15"/>
    <x v="3"/>
    <x v="1"/>
    <x v="13"/>
    <s v="No"/>
    <x v="0"/>
    <n v="40.669999999999995"/>
    <n v="7"/>
    <n v="0"/>
    <n v="12.607699999999999"/>
  </r>
  <r>
    <x v="572"/>
    <x v="0"/>
    <s v="New York City"/>
    <x v="15"/>
    <x v="3"/>
    <x v="1"/>
    <x v="4"/>
    <s v="Yes"/>
    <x v="2"/>
    <n v="33.479999999999997"/>
    <n v="2"/>
    <n v="0"/>
    <n v="1.3391999999999982"/>
  </r>
  <r>
    <x v="572"/>
    <x v="0"/>
    <s v="New York City"/>
    <x v="15"/>
    <x v="3"/>
    <x v="1"/>
    <x v="8"/>
    <s v="No"/>
    <x v="0"/>
    <n v="9.7280000000000015"/>
    <n v="2"/>
    <n v="0.2"/>
    <n v="3.283199999999999"/>
  </r>
  <r>
    <x v="59"/>
    <x v="0"/>
    <s v="Chicago"/>
    <x v="10"/>
    <x v="2"/>
    <x v="0"/>
    <x v="5"/>
    <s v="No"/>
    <x v="0"/>
    <n v="8.8559999999999999"/>
    <n v="3"/>
    <n v="0.6"/>
    <n v="-6.8634000000000013"/>
  </r>
  <r>
    <x v="442"/>
    <x v="1"/>
    <s v="San Francisco"/>
    <x v="1"/>
    <x v="1"/>
    <x v="0"/>
    <x v="0"/>
    <s v="No"/>
    <x v="1"/>
    <n v="477.666"/>
    <n v="2"/>
    <n v="0.15"/>
    <n v="84.293999999999969"/>
  </r>
  <r>
    <x v="211"/>
    <x v="0"/>
    <s v="Providence"/>
    <x v="34"/>
    <x v="3"/>
    <x v="1"/>
    <x v="10"/>
    <s v="No"/>
    <x v="0"/>
    <n v="16.899999999999999"/>
    <n v="5"/>
    <n v="0"/>
    <n v="7.7739999999999991"/>
  </r>
  <r>
    <x v="211"/>
    <x v="0"/>
    <s v="Providence"/>
    <x v="34"/>
    <x v="3"/>
    <x v="1"/>
    <x v="10"/>
    <s v="Yes"/>
    <x v="2"/>
    <n v="39.96"/>
    <n v="2"/>
    <n v="0"/>
    <n v="18.781199999999998"/>
  </r>
  <r>
    <x v="28"/>
    <x v="2"/>
    <s v="Phoenix"/>
    <x v="16"/>
    <x v="1"/>
    <x v="0"/>
    <x v="1"/>
    <s v="No"/>
    <x v="0"/>
    <n v="191.96800000000002"/>
    <n v="7"/>
    <n v="0.2"/>
    <n v="16.797200000000004"/>
  </r>
  <r>
    <x v="345"/>
    <x v="1"/>
    <s v="Houston"/>
    <x v="5"/>
    <x v="2"/>
    <x v="1"/>
    <x v="2"/>
    <s v="No"/>
    <x v="0"/>
    <n v="35.520000000000003"/>
    <n v="3"/>
    <n v="0.2"/>
    <n v="13.320000000000002"/>
  </r>
  <r>
    <x v="345"/>
    <x v="1"/>
    <s v="Houston"/>
    <x v="5"/>
    <x v="2"/>
    <x v="1"/>
    <x v="8"/>
    <s v="No"/>
    <x v="1"/>
    <n v="6.2299999999999986"/>
    <n v="5"/>
    <n v="0.8"/>
    <n v="-9.6565000000000047"/>
  </r>
  <r>
    <x v="345"/>
    <x v="1"/>
    <s v="Houston"/>
    <x v="5"/>
    <x v="2"/>
    <x v="1"/>
    <x v="10"/>
    <s v="No"/>
    <x v="0"/>
    <n v="56.704000000000001"/>
    <n v="2"/>
    <n v="0.2"/>
    <n v="19.137599999999992"/>
  </r>
  <r>
    <x v="345"/>
    <x v="1"/>
    <s v="Houston"/>
    <x v="5"/>
    <x v="2"/>
    <x v="0"/>
    <x v="0"/>
    <s v="Yes"/>
    <x v="2"/>
    <n v="369.19919999999996"/>
    <n v="3"/>
    <n v="0.32"/>
    <n v="-114.01739999999995"/>
  </r>
  <r>
    <x v="544"/>
    <x v="1"/>
    <s v="Columbus"/>
    <x v="14"/>
    <x v="2"/>
    <x v="2"/>
    <x v="11"/>
    <s v="No"/>
    <x v="0"/>
    <n v="1.98"/>
    <n v="2"/>
    <n v="0"/>
    <n v="0.89100000000000001"/>
  </r>
  <r>
    <x v="544"/>
    <x v="1"/>
    <s v="Columbus"/>
    <x v="14"/>
    <x v="2"/>
    <x v="1"/>
    <x v="10"/>
    <s v="No"/>
    <x v="0"/>
    <n v="75.88"/>
    <n v="2"/>
    <n v="0"/>
    <n v="35.663599999999995"/>
  </r>
  <r>
    <x v="34"/>
    <x v="1"/>
    <s v="Philadelphia"/>
    <x v="9"/>
    <x v="3"/>
    <x v="1"/>
    <x v="10"/>
    <s v="No"/>
    <x v="1"/>
    <n v="6.8480000000000008"/>
    <n v="2"/>
    <n v="0.2"/>
    <n v="2.1399999999999992"/>
  </r>
  <r>
    <x v="34"/>
    <x v="1"/>
    <s v="Philadelphia"/>
    <x v="9"/>
    <x v="3"/>
    <x v="1"/>
    <x v="8"/>
    <s v="No"/>
    <x v="0"/>
    <n v="4.6260000000000003"/>
    <n v="2"/>
    <n v="0.7"/>
    <n v="-3.8549999999999986"/>
  </r>
  <r>
    <x v="34"/>
    <x v="1"/>
    <s v="Philadelphia"/>
    <x v="9"/>
    <x v="3"/>
    <x v="1"/>
    <x v="9"/>
    <s v="Yes"/>
    <x v="2"/>
    <n v="453.6"/>
    <n v="3"/>
    <n v="0.2"/>
    <n v="90.71999999999997"/>
  </r>
  <r>
    <x v="376"/>
    <x v="2"/>
    <s v="San Jose"/>
    <x v="1"/>
    <x v="1"/>
    <x v="1"/>
    <x v="8"/>
    <s v="No"/>
    <x v="0"/>
    <n v="13.847999999999999"/>
    <n v="3"/>
    <n v="0.2"/>
    <n v="5.1929999999999996"/>
  </r>
  <r>
    <x v="710"/>
    <x v="0"/>
    <s v="Philadelphia"/>
    <x v="9"/>
    <x v="3"/>
    <x v="1"/>
    <x v="4"/>
    <s v="No"/>
    <x v="0"/>
    <n v="577.58400000000006"/>
    <n v="6"/>
    <n v="0.2"/>
    <n v="43.318799999999953"/>
  </r>
  <r>
    <x v="786"/>
    <x v="2"/>
    <s v="Springfield"/>
    <x v="17"/>
    <x v="0"/>
    <x v="2"/>
    <x v="11"/>
    <s v="No"/>
    <x v="1"/>
    <n v="151.96"/>
    <n v="4"/>
    <n v="0"/>
    <n v="36.470399999999998"/>
  </r>
  <r>
    <x v="416"/>
    <x v="1"/>
    <s v="Broomfield"/>
    <x v="22"/>
    <x v="1"/>
    <x v="0"/>
    <x v="5"/>
    <s v="No"/>
    <x v="0"/>
    <n v="68.432000000000016"/>
    <n v="7"/>
    <n v="0.2"/>
    <n v="8.5539999999999878"/>
  </r>
  <r>
    <x v="686"/>
    <x v="0"/>
    <s v="Columbus"/>
    <x v="24"/>
    <x v="3"/>
    <x v="0"/>
    <x v="5"/>
    <s v="Yes"/>
    <x v="2"/>
    <n v="71.12"/>
    <n v="5"/>
    <n v="0.2"/>
    <n v="9.7789999999999964"/>
  </r>
  <r>
    <x v="686"/>
    <x v="0"/>
    <s v="Columbus"/>
    <x v="24"/>
    <x v="3"/>
    <x v="1"/>
    <x v="13"/>
    <s v="No"/>
    <x v="0"/>
    <n v="3.008"/>
    <n v="2"/>
    <n v="0.2"/>
    <n v="0.56399999999999983"/>
  </r>
  <r>
    <x v="6"/>
    <x v="2"/>
    <s v="Concord"/>
    <x v="38"/>
    <x v="3"/>
    <x v="1"/>
    <x v="10"/>
    <s v="No"/>
    <x v="0"/>
    <n v="184.66"/>
    <n v="7"/>
    <n v="0"/>
    <n v="84.943599999999989"/>
  </r>
  <r>
    <x v="432"/>
    <x v="0"/>
    <s v="Houston"/>
    <x v="5"/>
    <x v="2"/>
    <x v="0"/>
    <x v="5"/>
    <s v="No"/>
    <x v="1"/>
    <n v="5.3120000000000003"/>
    <n v="2"/>
    <n v="0.6"/>
    <n v="-1.5935999999999995"/>
  </r>
  <r>
    <x v="792"/>
    <x v="0"/>
    <s v="Newark"/>
    <x v="24"/>
    <x v="3"/>
    <x v="2"/>
    <x v="11"/>
    <s v="No"/>
    <x v="0"/>
    <n v="132.52000000000004"/>
    <n v="5"/>
    <n v="0.2"/>
    <n v="34.786500000000004"/>
  </r>
  <r>
    <x v="792"/>
    <x v="0"/>
    <s v="Newark"/>
    <x v="24"/>
    <x v="3"/>
    <x v="1"/>
    <x v="4"/>
    <s v="Yes"/>
    <x v="2"/>
    <n v="195.64"/>
    <n v="5"/>
    <n v="0.2"/>
    <n v="-44.018999999999991"/>
  </r>
  <r>
    <x v="792"/>
    <x v="0"/>
    <s v="Newark"/>
    <x v="24"/>
    <x v="3"/>
    <x v="0"/>
    <x v="5"/>
    <s v="No"/>
    <x v="0"/>
    <n v="51.967999999999996"/>
    <n v="2"/>
    <n v="0.2"/>
    <n v="10.393599999999998"/>
  </r>
  <r>
    <x v="792"/>
    <x v="0"/>
    <s v="Newark"/>
    <x v="24"/>
    <x v="3"/>
    <x v="2"/>
    <x v="11"/>
    <s v="No"/>
    <x v="0"/>
    <n v="431.97600000000006"/>
    <n v="3"/>
    <n v="0.2"/>
    <n v="-75.59580000000004"/>
  </r>
  <r>
    <x v="792"/>
    <x v="0"/>
    <s v="Newark"/>
    <x v="24"/>
    <x v="3"/>
    <x v="2"/>
    <x v="15"/>
    <s v="No"/>
    <x v="1"/>
    <n v="224.93700000000004"/>
    <n v="3"/>
    <n v="0.7"/>
    <n v="-164.9538"/>
  </r>
  <r>
    <x v="792"/>
    <x v="0"/>
    <s v="Newark"/>
    <x v="24"/>
    <x v="3"/>
    <x v="1"/>
    <x v="2"/>
    <s v="No"/>
    <x v="0"/>
    <n v="6"/>
    <n v="2"/>
    <n v="0.2"/>
    <n v="2.0999999999999996"/>
  </r>
  <r>
    <x v="344"/>
    <x v="2"/>
    <s v="Los Angeles"/>
    <x v="1"/>
    <x v="1"/>
    <x v="1"/>
    <x v="10"/>
    <s v="Yes"/>
    <x v="2"/>
    <n v="11.76"/>
    <n v="2"/>
    <n v="0"/>
    <n v="5.7623999999999995"/>
  </r>
  <r>
    <x v="228"/>
    <x v="0"/>
    <s v="Tampa"/>
    <x v="2"/>
    <x v="0"/>
    <x v="0"/>
    <x v="1"/>
    <s v="No"/>
    <x v="0"/>
    <n v="1125.4879999999998"/>
    <n v="7"/>
    <n v="0.2"/>
    <n v="98.480200000000082"/>
  </r>
  <r>
    <x v="228"/>
    <x v="0"/>
    <s v="Tampa"/>
    <x v="2"/>
    <x v="0"/>
    <x v="1"/>
    <x v="8"/>
    <s v="No"/>
    <x v="0"/>
    <n v="12.645000000000001"/>
    <n v="5"/>
    <n v="0.7"/>
    <n v="-10.116"/>
  </r>
  <r>
    <x v="228"/>
    <x v="0"/>
    <s v="Tampa"/>
    <x v="2"/>
    <x v="0"/>
    <x v="1"/>
    <x v="6"/>
    <s v="No"/>
    <x v="1"/>
    <n v="4.032"/>
    <n v="2"/>
    <n v="0.2"/>
    <n v="1.0584000000000002"/>
  </r>
  <r>
    <x v="460"/>
    <x v="1"/>
    <s v="Fremont"/>
    <x v="8"/>
    <x v="2"/>
    <x v="2"/>
    <x v="7"/>
    <s v="No"/>
    <x v="0"/>
    <n v="79.959999999999994"/>
    <n v="4"/>
    <n v="0"/>
    <n v="22.388800000000003"/>
  </r>
  <r>
    <x v="93"/>
    <x v="0"/>
    <s v="Columbus"/>
    <x v="24"/>
    <x v="3"/>
    <x v="1"/>
    <x v="8"/>
    <s v="Yes"/>
    <x v="2"/>
    <n v="6.732000000000002"/>
    <n v="6"/>
    <n v="0.7"/>
    <n v="-4.4879999999999978"/>
  </r>
  <r>
    <x v="93"/>
    <x v="0"/>
    <s v="Columbus"/>
    <x v="24"/>
    <x v="3"/>
    <x v="1"/>
    <x v="4"/>
    <s v="No"/>
    <x v="0"/>
    <n v="33.568000000000005"/>
    <n v="2"/>
    <n v="0.2"/>
    <n v="1.6783999999999981"/>
  </r>
  <r>
    <x v="93"/>
    <x v="0"/>
    <s v="Columbus"/>
    <x v="24"/>
    <x v="3"/>
    <x v="1"/>
    <x v="12"/>
    <s v="No"/>
    <x v="0"/>
    <n v="15.840000000000002"/>
    <n v="2"/>
    <n v="0.2"/>
    <n v="5.5439999999999987"/>
  </r>
  <r>
    <x v="93"/>
    <x v="0"/>
    <s v="Columbus"/>
    <x v="24"/>
    <x v="3"/>
    <x v="1"/>
    <x v="2"/>
    <s v="No"/>
    <x v="1"/>
    <n v="24.424000000000003"/>
    <n v="1"/>
    <n v="0.2"/>
    <n v="7.9378000000000002"/>
  </r>
  <r>
    <x v="93"/>
    <x v="0"/>
    <s v="Columbus"/>
    <x v="24"/>
    <x v="3"/>
    <x v="1"/>
    <x v="6"/>
    <s v="No"/>
    <x v="0"/>
    <n v="17.12"/>
    <n v="5"/>
    <n v="0.2"/>
    <n v="1.9259999999999975"/>
  </r>
  <r>
    <x v="11"/>
    <x v="0"/>
    <s v="Pomona"/>
    <x v="1"/>
    <x v="1"/>
    <x v="0"/>
    <x v="5"/>
    <s v="Yes"/>
    <x v="2"/>
    <n v="31.56"/>
    <n v="3"/>
    <n v="0"/>
    <n v="10.4148"/>
  </r>
  <r>
    <x v="519"/>
    <x v="0"/>
    <s v="San Antonio"/>
    <x v="5"/>
    <x v="2"/>
    <x v="0"/>
    <x v="1"/>
    <s v="No"/>
    <x v="0"/>
    <n v="105.68599999999999"/>
    <n v="1"/>
    <n v="0.3"/>
    <n v="-28.686199999999999"/>
  </r>
  <r>
    <x v="519"/>
    <x v="0"/>
    <s v="San Antonio"/>
    <x v="5"/>
    <x v="2"/>
    <x v="2"/>
    <x v="15"/>
    <s v="No"/>
    <x v="0"/>
    <n v="399.53999999999996"/>
    <n v="2"/>
    <n v="0.4"/>
    <n v="-79.908000000000015"/>
  </r>
  <r>
    <x v="519"/>
    <x v="0"/>
    <s v="San Antonio"/>
    <x v="5"/>
    <x v="2"/>
    <x v="0"/>
    <x v="1"/>
    <s v="No"/>
    <x v="1"/>
    <n v="104.93"/>
    <n v="5"/>
    <n v="0.3"/>
    <n v="-4.4969999999999999"/>
  </r>
  <r>
    <x v="42"/>
    <x v="2"/>
    <s v="New York City"/>
    <x v="15"/>
    <x v="3"/>
    <x v="2"/>
    <x v="7"/>
    <s v="No"/>
    <x v="0"/>
    <n v="1079.8499999999999"/>
    <n v="3"/>
    <n v="0"/>
    <n v="323.95499999999993"/>
  </r>
  <r>
    <x v="42"/>
    <x v="2"/>
    <s v="New York City"/>
    <x v="15"/>
    <x v="3"/>
    <x v="1"/>
    <x v="4"/>
    <s v="Yes"/>
    <x v="2"/>
    <n v="70.98"/>
    <n v="1"/>
    <n v="0"/>
    <n v="3.5489999999999924"/>
  </r>
  <r>
    <x v="42"/>
    <x v="2"/>
    <s v="New York City"/>
    <x v="15"/>
    <x v="3"/>
    <x v="1"/>
    <x v="6"/>
    <s v="No"/>
    <x v="0"/>
    <n v="29.950000000000003"/>
    <n v="5"/>
    <n v="0"/>
    <n v="8.6854999999999993"/>
  </r>
  <r>
    <x v="42"/>
    <x v="2"/>
    <s v="New York City"/>
    <x v="15"/>
    <x v="3"/>
    <x v="0"/>
    <x v="1"/>
    <s v="No"/>
    <x v="0"/>
    <n v="589.41"/>
    <n v="5"/>
    <n v="0.1"/>
    <n v="-6.5490000000000492"/>
  </r>
  <r>
    <x v="789"/>
    <x v="2"/>
    <s v="Philadelphia"/>
    <x v="9"/>
    <x v="3"/>
    <x v="1"/>
    <x v="13"/>
    <s v="No"/>
    <x v="1"/>
    <n v="9.6479999999999997"/>
    <n v="6"/>
    <n v="0.2"/>
    <n v="3.4973999999999998"/>
  </r>
  <r>
    <x v="766"/>
    <x v="0"/>
    <s v="New York City"/>
    <x v="15"/>
    <x v="3"/>
    <x v="0"/>
    <x v="0"/>
    <s v="No"/>
    <x v="0"/>
    <n v="400.78400000000005"/>
    <n v="1"/>
    <n v="0.2"/>
    <n v="-5.0098000000000269"/>
  </r>
  <r>
    <x v="707"/>
    <x v="2"/>
    <s v="Detroit"/>
    <x v="12"/>
    <x v="2"/>
    <x v="1"/>
    <x v="4"/>
    <s v="Yes"/>
    <x v="2"/>
    <n v="53.72"/>
    <n v="4"/>
    <n v="0"/>
    <n v="13.967199999999998"/>
  </r>
  <r>
    <x v="458"/>
    <x v="1"/>
    <s v="Miami"/>
    <x v="2"/>
    <x v="0"/>
    <x v="1"/>
    <x v="10"/>
    <s v="No"/>
    <x v="0"/>
    <n v="31.007999999999999"/>
    <n v="1"/>
    <n v="0.2"/>
    <n v="11.240400000000001"/>
  </r>
  <r>
    <x v="648"/>
    <x v="0"/>
    <s v="Concord"/>
    <x v="1"/>
    <x v="1"/>
    <x v="1"/>
    <x v="8"/>
    <s v="No"/>
    <x v="0"/>
    <n v="61.120000000000005"/>
    <n v="5"/>
    <n v="0.2"/>
    <n v="22.155999999999999"/>
  </r>
  <r>
    <x v="606"/>
    <x v="1"/>
    <s v="Chicago"/>
    <x v="10"/>
    <x v="2"/>
    <x v="1"/>
    <x v="4"/>
    <s v="No"/>
    <x v="1"/>
    <n v="195.136"/>
    <n v="4"/>
    <n v="0.2"/>
    <n v="-43.9056"/>
  </r>
  <r>
    <x v="616"/>
    <x v="0"/>
    <s v="Wheeling"/>
    <x v="10"/>
    <x v="2"/>
    <x v="1"/>
    <x v="6"/>
    <s v="No"/>
    <x v="0"/>
    <n v="121.536"/>
    <n v="4"/>
    <n v="0.2"/>
    <n v="15.191999999999979"/>
  </r>
  <r>
    <x v="787"/>
    <x v="2"/>
    <s v="Chicago"/>
    <x v="10"/>
    <x v="2"/>
    <x v="1"/>
    <x v="10"/>
    <s v="Yes"/>
    <x v="2"/>
    <n v="17.472000000000001"/>
    <n v="3"/>
    <n v="0.2"/>
    <n v="5.6783999999999981"/>
  </r>
  <r>
    <x v="787"/>
    <x v="2"/>
    <s v="Chicago"/>
    <x v="10"/>
    <x v="2"/>
    <x v="1"/>
    <x v="8"/>
    <s v="No"/>
    <x v="0"/>
    <n v="104.57999999999998"/>
    <n v="9"/>
    <n v="0.8"/>
    <n v="-172.55700000000007"/>
  </r>
  <r>
    <x v="593"/>
    <x v="2"/>
    <s v="Pasadena"/>
    <x v="5"/>
    <x v="2"/>
    <x v="0"/>
    <x v="5"/>
    <s v="No"/>
    <x v="0"/>
    <n v="24.700000000000003"/>
    <n v="5"/>
    <n v="0.6"/>
    <n v="-9.8799999999999955"/>
  </r>
  <r>
    <x v="593"/>
    <x v="2"/>
    <s v="Pasadena"/>
    <x v="5"/>
    <x v="2"/>
    <x v="0"/>
    <x v="5"/>
    <s v="No"/>
    <x v="1"/>
    <n v="302.72000000000003"/>
    <n v="5"/>
    <n v="0.6"/>
    <n v="-378.40000000000009"/>
  </r>
  <r>
    <x v="521"/>
    <x v="0"/>
    <s v="New York City"/>
    <x v="15"/>
    <x v="3"/>
    <x v="1"/>
    <x v="10"/>
    <s v="No"/>
    <x v="0"/>
    <n v="8.56"/>
    <n v="2"/>
    <n v="0"/>
    <n v="3.8519999999999994"/>
  </r>
  <r>
    <x v="521"/>
    <x v="0"/>
    <s v="New York City"/>
    <x v="15"/>
    <x v="3"/>
    <x v="1"/>
    <x v="10"/>
    <s v="Yes"/>
    <x v="2"/>
    <n v="11.56"/>
    <n v="2"/>
    <n v="0"/>
    <n v="5.6644000000000005"/>
  </r>
  <r>
    <x v="470"/>
    <x v="1"/>
    <s v="San Jose"/>
    <x v="1"/>
    <x v="1"/>
    <x v="1"/>
    <x v="9"/>
    <s v="No"/>
    <x v="0"/>
    <n v="25.86"/>
    <n v="3"/>
    <n v="0"/>
    <n v="6.7236000000000002"/>
  </r>
  <r>
    <x v="470"/>
    <x v="1"/>
    <s v="San Jose"/>
    <x v="1"/>
    <x v="1"/>
    <x v="1"/>
    <x v="8"/>
    <s v="No"/>
    <x v="0"/>
    <n v="276.78400000000005"/>
    <n v="2"/>
    <n v="0.2"/>
    <n v="89.954799999999992"/>
  </r>
  <r>
    <x v="470"/>
    <x v="1"/>
    <s v="San Jose"/>
    <x v="1"/>
    <x v="1"/>
    <x v="2"/>
    <x v="7"/>
    <s v="No"/>
    <x v="1"/>
    <n v="110.352"/>
    <n v="3"/>
    <n v="0.2"/>
    <n v="8.2763999999999953"/>
  </r>
  <r>
    <x v="763"/>
    <x v="2"/>
    <s v="Sacramento"/>
    <x v="1"/>
    <x v="1"/>
    <x v="0"/>
    <x v="5"/>
    <s v="No"/>
    <x v="0"/>
    <n v="60.84"/>
    <n v="3"/>
    <n v="0"/>
    <n v="19.468799999999998"/>
  </r>
  <r>
    <x v="236"/>
    <x v="0"/>
    <s v="Springfield"/>
    <x v="21"/>
    <x v="1"/>
    <x v="1"/>
    <x v="9"/>
    <s v="Yes"/>
    <x v="2"/>
    <n v="35.207999999999998"/>
    <n v="1"/>
    <n v="0.2"/>
    <n v="2.6405999999999992"/>
  </r>
  <r>
    <x v="182"/>
    <x v="1"/>
    <s v="Mansfield"/>
    <x v="5"/>
    <x v="2"/>
    <x v="1"/>
    <x v="10"/>
    <s v="No"/>
    <x v="0"/>
    <n v="41.472000000000008"/>
    <n v="8"/>
    <n v="0.2"/>
    <n v="14.5152"/>
  </r>
  <r>
    <x v="187"/>
    <x v="0"/>
    <s v="Jonesboro"/>
    <x v="36"/>
    <x v="0"/>
    <x v="1"/>
    <x v="10"/>
    <s v="No"/>
    <x v="0"/>
    <n v="239.5"/>
    <n v="5"/>
    <n v="0"/>
    <n v="114.95999999999998"/>
  </r>
  <r>
    <x v="143"/>
    <x v="0"/>
    <s v="Virginia Beach"/>
    <x v="17"/>
    <x v="0"/>
    <x v="1"/>
    <x v="14"/>
    <s v="No"/>
    <x v="1"/>
    <n v="34.200000000000003"/>
    <n v="5"/>
    <n v="0"/>
    <n v="9.234"/>
  </r>
  <r>
    <x v="664"/>
    <x v="1"/>
    <s v="Rochester"/>
    <x v="15"/>
    <x v="3"/>
    <x v="0"/>
    <x v="3"/>
    <s v="No"/>
    <x v="0"/>
    <n v="376.86599999999999"/>
    <n v="3"/>
    <n v="0.4"/>
    <n v="-213.55740000000006"/>
  </r>
  <r>
    <x v="283"/>
    <x v="0"/>
    <s v="Chesapeake"/>
    <x v="17"/>
    <x v="0"/>
    <x v="1"/>
    <x v="9"/>
    <s v="Yes"/>
    <x v="2"/>
    <n v="197.72"/>
    <n v="4"/>
    <n v="0"/>
    <n v="55.36160000000001"/>
  </r>
  <r>
    <x v="428"/>
    <x v="1"/>
    <s v="Lancaster"/>
    <x v="24"/>
    <x v="3"/>
    <x v="2"/>
    <x v="11"/>
    <s v="No"/>
    <x v="0"/>
    <n v="70.720000000000013"/>
    <n v="4"/>
    <n v="0.2"/>
    <n v="-6.1879999999999988"/>
  </r>
  <r>
    <x v="428"/>
    <x v="1"/>
    <s v="Lancaster"/>
    <x v="24"/>
    <x v="3"/>
    <x v="1"/>
    <x v="4"/>
    <s v="No"/>
    <x v="0"/>
    <n v="194.35200000000003"/>
    <n v="3"/>
    <n v="0.2"/>
    <n v="-43.729199999999992"/>
  </r>
  <r>
    <x v="569"/>
    <x v="0"/>
    <s v="New York City"/>
    <x v="15"/>
    <x v="3"/>
    <x v="1"/>
    <x v="10"/>
    <s v="No"/>
    <x v="1"/>
    <n v="21.6"/>
    <n v="6"/>
    <n v="0"/>
    <n v="9.9359999999999999"/>
  </r>
  <r>
    <x v="569"/>
    <x v="0"/>
    <s v="New York City"/>
    <x v="15"/>
    <x v="3"/>
    <x v="1"/>
    <x v="2"/>
    <s v="No"/>
    <x v="0"/>
    <n v="11.07"/>
    <n v="3"/>
    <n v="0"/>
    <n v="5.2028999999999996"/>
  </r>
  <r>
    <x v="183"/>
    <x v="0"/>
    <s v="Los Angeles"/>
    <x v="1"/>
    <x v="1"/>
    <x v="0"/>
    <x v="5"/>
    <s v="Yes"/>
    <x v="2"/>
    <n v="282.83999999999997"/>
    <n v="4"/>
    <n v="0"/>
    <n v="19.798799999999972"/>
  </r>
  <r>
    <x v="183"/>
    <x v="0"/>
    <s v="Los Angeles"/>
    <x v="1"/>
    <x v="1"/>
    <x v="1"/>
    <x v="2"/>
    <s v="No"/>
    <x v="0"/>
    <n v="27.72"/>
    <n v="9"/>
    <n v="0"/>
    <n v="13.3056"/>
  </r>
  <r>
    <x v="229"/>
    <x v="0"/>
    <s v="Jackson"/>
    <x v="35"/>
    <x v="0"/>
    <x v="1"/>
    <x v="13"/>
    <s v="No"/>
    <x v="0"/>
    <n v="11.68"/>
    <n v="4"/>
    <n v="0"/>
    <n v="5.2559999999999993"/>
  </r>
  <r>
    <x v="217"/>
    <x v="0"/>
    <s v="Woodland"/>
    <x v="1"/>
    <x v="1"/>
    <x v="2"/>
    <x v="7"/>
    <s v="No"/>
    <x v="1"/>
    <n v="239.98400000000004"/>
    <n v="2"/>
    <n v="0.2"/>
    <n v="23.998400000000004"/>
  </r>
  <r>
    <x v="89"/>
    <x v="1"/>
    <s v="Seattle"/>
    <x v="4"/>
    <x v="1"/>
    <x v="1"/>
    <x v="9"/>
    <s v="No"/>
    <x v="0"/>
    <n v="22.98"/>
    <n v="1"/>
    <n v="0"/>
    <n v="6.8939999999999984"/>
  </r>
  <r>
    <x v="89"/>
    <x v="1"/>
    <s v="Seattle"/>
    <x v="4"/>
    <x v="1"/>
    <x v="2"/>
    <x v="11"/>
    <s v="Yes"/>
    <x v="2"/>
    <n v="102.13"/>
    <n v="7"/>
    <n v="0"/>
    <n v="15.319499999999996"/>
  </r>
  <r>
    <x v="89"/>
    <x v="1"/>
    <s v="Seattle"/>
    <x v="4"/>
    <x v="1"/>
    <x v="1"/>
    <x v="8"/>
    <s v="No"/>
    <x v="0"/>
    <n v="2033.5840000000001"/>
    <n v="2"/>
    <n v="0.2"/>
    <n v="762.59400000000005"/>
  </r>
  <r>
    <x v="463"/>
    <x v="1"/>
    <s v="Los Angeles"/>
    <x v="1"/>
    <x v="1"/>
    <x v="1"/>
    <x v="6"/>
    <s v="No"/>
    <x v="0"/>
    <n v="5.76"/>
    <n v="2"/>
    <n v="0"/>
    <n v="1.6703999999999999"/>
  </r>
  <r>
    <x v="510"/>
    <x v="1"/>
    <s v="Bowling Green"/>
    <x v="24"/>
    <x v="3"/>
    <x v="2"/>
    <x v="16"/>
    <s v="No"/>
    <x v="1"/>
    <n v="899.98199999999997"/>
    <n v="3"/>
    <n v="0.4"/>
    <n v="74.998499999999922"/>
  </r>
  <r>
    <x v="510"/>
    <x v="1"/>
    <s v="Bowling Green"/>
    <x v="24"/>
    <x v="3"/>
    <x v="1"/>
    <x v="6"/>
    <s v="No"/>
    <x v="0"/>
    <n v="86.352000000000004"/>
    <n v="3"/>
    <n v="0.2"/>
    <n v="5.3969999999999914"/>
  </r>
  <r>
    <x v="510"/>
    <x v="1"/>
    <s v="Bowling Green"/>
    <x v="24"/>
    <x v="3"/>
    <x v="2"/>
    <x v="11"/>
    <s v="Yes"/>
    <x v="2"/>
    <n v="139.96000000000004"/>
    <n v="5"/>
    <n v="0.2"/>
    <n v="-1.7495000000000118"/>
  </r>
  <r>
    <x v="526"/>
    <x v="2"/>
    <s v="Lancaster"/>
    <x v="24"/>
    <x v="3"/>
    <x v="1"/>
    <x v="9"/>
    <s v="No"/>
    <x v="0"/>
    <n v="16.704000000000001"/>
    <n v="6"/>
    <n v="0.2"/>
    <n v="1.2527999999999988"/>
  </r>
  <r>
    <x v="526"/>
    <x v="2"/>
    <s v="Lancaster"/>
    <x v="24"/>
    <x v="3"/>
    <x v="2"/>
    <x v="11"/>
    <s v="No"/>
    <x v="0"/>
    <n v="3.1520000000000001"/>
    <n v="2"/>
    <n v="0.2"/>
    <n v="0.47279999999999966"/>
  </r>
  <r>
    <x v="526"/>
    <x v="2"/>
    <s v="Lancaster"/>
    <x v="24"/>
    <x v="3"/>
    <x v="1"/>
    <x v="10"/>
    <s v="No"/>
    <x v="1"/>
    <n v="32.896000000000001"/>
    <n v="4"/>
    <n v="0.2"/>
    <n v="11.102399999999996"/>
  </r>
  <r>
    <x v="250"/>
    <x v="0"/>
    <s v="Dallas"/>
    <x v="5"/>
    <x v="2"/>
    <x v="1"/>
    <x v="9"/>
    <s v="No"/>
    <x v="0"/>
    <n v="21.391999999999992"/>
    <n v="2"/>
    <n v="0.8"/>
    <n v="-54.549600000000012"/>
  </r>
  <r>
    <x v="250"/>
    <x v="0"/>
    <s v="Dallas"/>
    <x v="5"/>
    <x v="2"/>
    <x v="0"/>
    <x v="3"/>
    <s v="Yes"/>
    <x v="2"/>
    <n v="307.31400000000002"/>
    <n v="3"/>
    <n v="0.3"/>
    <n v="-39.511800000000036"/>
  </r>
  <r>
    <x v="250"/>
    <x v="0"/>
    <s v="Dallas"/>
    <x v="5"/>
    <x v="2"/>
    <x v="0"/>
    <x v="0"/>
    <s v="No"/>
    <x v="0"/>
    <n v="409.99919999999997"/>
    <n v="3"/>
    <n v="0.32"/>
    <n v="-96.470399999999955"/>
  </r>
  <r>
    <x v="186"/>
    <x v="1"/>
    <s v="Lubbock"/>
    <x v="5"/>
    <x v="2"/>
    <x v="1"/>
    <x v="10"/>
    <s v="No"/>
    <x v="0"/>
    <n v="9.2480000000000011"/>
    <n v="2"/>
    <n v="0.2"/>
    <n v="3.3524000000000003"/>
  </r>
  <r>
    <x v="590"/>
    <x v="0"/>
    <s v="Detroit"/>
    <x v="12"/>
    <x v="2"/>
    <x v="1"/>
    <x v="8"/>
    <s v="No"/>
    <x v="1"/>
    <n v="14.669999999999998"/>
    <n v="3"/>
    <n v="0"/>
    <n v="6.7481999999999989"/>
  </r>
  <r>
    <x v="462"/>
    <x v="0"/>
    <s v="Newark"/>
    <x v="24"/>
    <x v="3"/>
    <x v="1"/>
    <x v="10"/>
    <s v="No"/>
    <x v="0"/>
    <n v="37.408000000000001"/>
    <n v="7"/>
    <n v="0.2"/>
    <n v="13.0928"/>
  </r>
  <r>
    <x v="462"/>
    <x v="0"/>
    <s v="Newark"/>
    <x v="24"/>
    <x v="3"/>
    <x v="1"/>
    <x v="8"/>
    <s v="Yes"/>
    <x v="2"/>
    <n v="3.4380000000000006"/>
    <n v="2"/>
    <n v="0.7"/>
    <n v="-2.5212000000000003"/>
  </r>
  <r>
    <x v="392"/>
    <x v="0"/>
    <s v="New York City"/>
    <x v="15"/>
    <x v="3"/>
    <x v="1"/>
    <x v="8"/>
    <s v="No"/>
    <x v="0"/>
    <n v="7.1519999999999992"/>
    <n v="3"/>
    <n v="0.2"/>
    <n v="2.3243999999999994"/>
  </r>
  <r>
    <x v="392"/>
    <x v="0"/>
    <s v="New York City"/>
    <x v="15"/>
    <x v="3"/>
    <x v="2"/>
    <x v="7"/>
    <s v="No"/>
    <x v="0"/>
    <n v="179.7"/>
    <n v="6"/>
    <n v="0"/>
    <n v="88.052999999999997"/>
  </r>
  <r>
    <x v="708"/>
    <x v="0"/>
    <s v="Minneapolis"/>
    <x v="11"/>
    <x v="2"/>
    <x v="1"/>
    <x v="9"/>
    <s v="No"/>
    <x v="1"/>
    <n v="90.64"/>
    <n v="8"/>
    <n v="0"/>
    <n v="38.975200000000008"/>
  </r>
  <r>
    <x v="646"/>
    <x v="0"/>
    <s v="Everett"/>
    <x v="31"/>
    <x v="3"/>
    <x v="2"/>
    <x v="11"/>
    <s v="No"/>
    <x v="0"/>
    <n v="177"/>
    <n v="3"/>
    <n v="0"/>
    <n v="30.089999999999982"/>
  </r>
  <r>
    <x v="646"/>
    <x v="0"/>
    <s v="Everett"/>
    <x v="31"/>
    <x v="3"/>
    <x v="1"/>
    <x v="4"/>
    <s v="Yes"/>
    <x v="2"/>
    <n v="79.45"/>
    <n v="7"/>
    <n v="0"/>
    <n v="22.246000000000006"/>
  </r>
  <r>
    <x v="646"/>
    <x v="0"/>
    <s v="Everett"/>
    <x v="31"/>
    <x v="3"/>
    <x v="0"/>
    <x v="1"/>
    <s v="No"/>
    <x v="0"/>
    <n v="1628.82"/>
    <n v="9"/>
    <n v="0"/>
    <n v="260.61120000000017"/>
  </r>
  <r>
    <x v="186"/>
    <x v="1"/>
    <s v="Seattle"/>
    <x v="4"/>
    <x v="1"/>
    <x v="0"/>
    <x v="5"/>
    <s v="No"/>
    <x v="0"/>
    <n v="137.54"/>
    <n v="2"/>
    <n v="0"/>
    <n v="55.016000000000005"/>
  </r>
  <r>
    <x v="186"/>
    <x v="1"/>
    <s v="Seattle"/>
    <x v="4"/>
    <x v="1"/>
    <x v="0"/>
    <x v="3"/>
    <s v="No"/>
    <x v="1"/>
    <n v="730.2"/>
    <n v="4"/>
    <n v="0"/>
    <n v="94.926000000000045"/>
  </r>
  <r>
    <x v="212"/>
    <x v="0"/>
    <s v="Los Angeles"/>
    <x v="1"/>
    <x v="1"/>
    <x v="1"/>
    <x v="10"/>
    <s v="No"/>
    <x v="0"/>
    <n v="11.56"/>
    <n v="2"/>
    <n v="0"/>
    <n v="5.6644000000000005"/>
  </r>
  <r>
    <x v="98"/>
    <x v="0"/>
    <s v="Concord"/>
    <x v="3"/>
    <x v="0"/>
    <x v="0"/>
    <x v="3"/>
    <s v="Yes"/>
    <x v="2"/>
    <n v="4297.6440000000002"/>
    <n v="13"/>
    <n v="0.4"/>
    <n v="-1862.3124000000003"/>
  </r>
  <r>
    <x v="782"/>
    <x v="1"/>
    <s v="Seattle"/>
    <x v="4"/>
    <x v="1"/>
    <x v="1"/>
    <x v="6"/>
    <s v="No"/>
    <x v="0"/>
    <n v="20.65"/>
    <n v="5"/>
    <n v="0"/>
    <n v="9.4989999999999988"/>
  </r>
  <r>
    <x v="782"/>
    <x v="1"/>
    <s v="Seattle"/>
    <x v="4"/>
    <x v="1"/>
    <x v="1"/>
    <x v="4"/>
    <s v="No"/>
    <x v="0"/>
    <n v="204.89999999999998"/>
    <n v="5"/>
    <n v="0"/>
    <n v="0"/>
  </r>
  <r>
    <x v="782"/>
    <x v="1"/>
    <s v="Seattle"/>
    <x v="4"/>
    <x v="1"/>
    <x v="0"/>
    <x v="1"/>
    <s v="No"/>
    <x v="1"/>
    <n v="436.70400000000006"/>
    <n v="6"/>
    <n v="0.2"/>
    <n v="21.835199999999986"/>
  </r>
  <r>
    <x v="782"/>
    <x v="1"/>
    <s v="Seattle"/>
    <x v="4"/>
    <x v="1"/>
    <x v="0"/>
    <x v="1"/>
    <s v="No"/>
    <x v="0"/>
    <n v="481.56800000000004"/>
    <n v="2"/>
    <n v="0.2"/>
    <n v="54.17639999999993"/>
  </r>
  <r>
    <x v="383"/>
    <x v="0"/>
    <s v="Glendale"/>
    <x v="16"/>
    <x v="1"/>
    <x v="2"/>
    <x v="11"/>
    <s v="Yes"/>
    <x v="2"/>
    <n v="89.544000000000011"/>
    <n v="7"/>
    <n v="0.2"/>
    <n v="12.312299999999993"/>
  </r>
  <r>
    <x v="383"/>
    <x v="0"/>
    <s v="Glendale"/>
    <x v="16"/>
    <x v="1"/>
    <x v="1"/>
    <x v="4"/>
    <s v="No"/>
    <x v="0"/>
    <n v="35.167999999999999"/>
    <n v="2"/>
    <n v="0.2"/>
    <n v="-8.3524000000000012"/>
  </r>
  <r>
    <x v="383"/>
    <x v="0"/>
    <s v="Glendale"/>
    <x v="16"/>
    <x v="1"/>
    <x v="1"/>
    <x v="8"/>
    <s v="No"/>
    <x v="0"/>
    <n v="72.588000000000008"/>
    <n v="2"/>
    <n v="0.7"/>
    <n v="-48.391999999999982"/>
  </r>
  <r>
    <x v="596"/>
    <x v="0"/>
    <s v="Coon Rapids"/>
    <x v="11"/>
    <x v="2"/>
    <x v="1"/>
    <x v="4"/>
    <s v="No"/>
    <x v="1"/>
    <n v="221.16"/>
    <n v="4"/>
    <n v="0"/>
    <n v="57.501599999999996"/>
  </r>
  <r>
    <x v="596"/>
    <x v="0"/>
    <s v="Coon Rapids"/>
    <x v="11"/>
    <x v="2"/>
    <x v="2"/>
    <x v="7"/>
    <s v="No"/>
    <x v="0"/>
    <n v="281.96999999999997"/>
    <n v="3"/>
    <n v="0"/>
    <n v="78.951599999999999"/>
  </r>
  <r>
    <x v="333"/>
    <x v="0"/>
    <s v="Los Angeles"/>
    <x v="1"/>
    <x v="1"/>
    <x v="0"/>
    <x v="0"/>
    <s v="Yes"/>
    <x v="2"/>
    <n v="3406.6640000000002"/>
    <n v="8"/>
    <n v="0.15"/>
    <n v="160.31359999999984"/>
  </r>
  <r>
    <x v="333"/>
    <x v="0"/>
    <s v="Los Angeles"/>
    <x v="1"/>
    <x v="1"/>
    <x v="1"/>
    <x v="6"/>
    <s v="No"/>
    <x v="0"/>
    <n v="37.17"/>
    <n v="9"/>
    <n v="0"/>
    <n v="10.4076"/>
  </r>
  <r>
    <x v="333"/>
    <x v="0"/>
    <s v="Los Angeles"/>
    <x v="1"/>
    <x v="1"/>
    <x v="1"/>
    <x v="9"/>
    <s v="No"/>
    <x v="0"/>
    <n v="64.959999999999994"/>
    <n v="2"/>
    <n v="0"/>
    <n v="19.487999999999992"/>
  </r>
  <r>
    <x v="333"/>
    <x v="0"/>
    <s v="Los Angeles"/>
    <x v="1"/>
    <x v="1"/>
    <x v="0"/>
    <x v="5"/>
    <s v="No"/>
    <x v="1"/>
    <n v="595.38"/>
    <n v="6"/>
    <n v="0"/>
    <n v="297.69"/>
  </r>
  <r>
    <x v="6"/>
    <x v="2"/>
    <s v="Tucson"/>
    <x v="16"/>
    <x v="1"/>
    <x v="2"/>
    <x v="11"/>
    <s v="No"/>
    <x v="0"/>
    <n v="95.984000000000009"/>
    <n v="2"/>
    <n v="0.2"/>
    <n v="11.997999999999998"/>
  </r>
  <r>
    <x v="6"/>
    <x v="2"/>
    <s v="Tucson"/>
    <x v="16"/>
    <x v="1"/>
    <x v="1"/>
    <x v="8"/>
    <s v="Yes"/>
    <x v="2"/>
    <n v="4.9380000000000006"/>
    <n v="2"/>
    <n v="0.7"/>
    <n v="-3.6212"/>
  </r>
  <r>
    <x v="548"/>
    <x v="0"/>
    <s v="New York City"/>
    <x v="15"/>
    <x v="3"/>
    <x v="0"/>
    <x v="5"/>
    <s v="No"/>
    <x v="0"/>
    <n v="97.44"/>
    <n v="3"/>
    <n v="0"/>
    <n v="35.078399999999995"/>
  </r>
  <r>
    <x v="548"/>
    <x v="0"/>
    <s v="New York City"/>
    <x v="15"/>
    <x v="3"/>
    <x v="1"/>
    <x v="8"/>
    <s v="No"/>
    <x v="0"/>
    <n v="3.9840000000000004"/>
    <n v="1"/>
    <n v="0.2"/>
    <n v="1.3944000000000001"/>
  </r>
  <r>
    <x v="548"/>
    <x v="0"/>
    <s v="New York City"/>
    <x v="15"/>
    <x v="3"/>
    <x v="1"/>
    <x v="6"/>
    <s v="No"/>
    <x v="1"/>
    <n v="13.04"/>
    <n v="4"/>
    <n v="0"/>
    <n v="5.7376000000000005"/>
  </r>
  <r>
    <x v="548"/>
    <x v="0"/>
    <s v="New York City"/>
    <x v="15"/>
    <x v="3"/>
    <x v="0"/>
    <x v="1"/>
    <s v="No"/>
    <x v="0"/>
    <n v="579.52800000000002"/>
    <n v="4"/>
    <n v="0.1"/>
    <n v="83.709599999999966"/>
  </r>
  <r>
    <x v="473"/>
    <x v="0"/>
    <s v="Pomona"/>
    <x v="1"/>
    <x v="1"/>
    <x v="1"/>
    <x v="2"/>
    <s v="Yes"/>
    <x v="2"/>
    <n v="18.75"/>
    <n v="5"/>
    <n v="0"/>
    <n v="9"/>
  </r>
  <r>
    <x v="467"/>
    <x v="2"/>
    <s v="Santa Barbara"/>
    <x v="1"/>
    <x v="1"/>
    <x v="2"/>
    <x v="7"/>
    <s v="No"/>
    <x v="0"/>
    <n v="3023.9280000000003"/>
    <n v="9"/>
    <n v="0.2"/>
    <n v="226.79460000000006"/>
  </r>
  <r>
    <x v="467"/>
    <x v="2"/>
    <s v="Santa Barbara"/>
    <x v="1"/>
    <x v="1"/>
    <x v="2"/>
    <x v="11"/>
    <s v="No"/>
    <x v="0"/>
    <n v="26.96"/>
    <n v="2"/>
    <n v="0"/>
    <n v="3.7744"/>
  </r>
  <r>
    <x v="467"/>
    <x v="2"/>
    <s v="Santa Barbara"/>
    <x v="1"/>
    <x v="1"/>
    <x v="2"/>
    <x v="7"/>
    <s v="No"/>
    <x v="1"/>
    <n v="477.6"/>
    <n v="3"/>
    <n v="0.2"/>
    <n v="161.19000000000003"/>
  </r>
  <r>
    <x v="474"/>
    <x v="0"/>
    <s v="San Francisco"/>
    <x v="1"/>
    <x v="1"/>
    <x v="1"/>
    <x v="4"/>
    <s v="No"/>
    <x v="0"/>
    <n v="193.95000000000002"/>
    <n v="3"/>
    <n v="0"/>
    <n v="9.6974999999999838"/>
  </r>
  <r>
    <x v="120"/>
    <x v="1"/>
    <s v="Riverside"/>
    <x v="1"/>
    <x v="1"/>
    <x v="1"/>
    <x v="10"/>
    <s v="Yes"/>
    <x v="2"/>
    <n v="12.96"/>
    <n v="2"/>
    <n v="0"/>
    <n v="6.2208000000000006"/>
  </r>
  <r>
    <x v="62"/>
    <x v="0"/>
    <s v="Los Angeles"/>
    <x v="1"/>
    <x v="1"/>
    <x v="0"/>
    <x v="5"/>
    <s v="No"/>
    <x v="0"/>
    <n v="119.94"/>
    <n v="3"/>
    <n v="0"/>
    <n v="23.987999999999996"/>
  </r>
  <r>
    <x v="62"/>
    <x v="0"/>
    <s v="Los Angeles"/>
    <x v="1"/>
    <x v="1"/>
    <x v="0"/>
    <x v="5"/>
    <s v="No"/>
    <x v="0"/>
    <n v="12.419999999999998"/>
    <n v="3"/>
    <n v="0"/>
    <n v="4.4711999999999996"/>
  </r>
  <r>
    <x v="578"/>
    <x v="0"/>
    <s v="San Clemente"/>
    <x v="1"/>
    <x v="1"/>
    <x v="1"/>
    <x v="8"/>
    <s v="No"/>
    <x v="1"/>
    <n v="18.088000000000001"/>
    <n v="7"/>
    <n v="0.2"/>
    <n v="6.5569000000000006"/>
  </r>
  <r>
    <x v="578"/>
    <x v="0"/>
    <s v="San Clemente"/>
    <x v="1"/>
    <x v="1"/>
    <x v="1"/>
    <x v="12"/>
    <s v="No"/>
    <x v="0"/>
    <n v="71.97"/>
    <n v="3"/>
    <n v="0"/>
    <n v="35.984999999999999"/>
  </r>
  <r>
    <x v="733"/>
    <x v="0"/>
    <s v="Decatur"/>
    <x v="19"/>
    <x v="0"/>
    <x v="1"/>
    <x v="2"/>
    <s v="Yes"/>
    <x v="2"/>
    <n v="14.940000000000001"/>
    <n v="3"/>
    <n v="0"/>
    <n v="6.8723999999999998"/>
  </r>
  <r>
    <x v="136"/>
    <x v="1"/>
    <s v="Greensboro"/>
    <x v="3"/>
    <x v="0"/>
    <x v="1"/>
    <x v="6"/>
    <s v="No"/>
    <x v="0"/>
    <n v="64.680000000000007"/>
    <n v="7"/>
    <n v="0.2"/>
    <n v="8.0849999999999973"/>
  </r>
  <r>
    <x v="107"/>
    <x v="0"/>
    <s v="Dublin"/>
    <x v="1"/>
    <x v="1"/>
    <x v="2"/>
    <x v="7"/>
    <s v="No"/>
    <x v="0"/>
    <n v="22"/>
    <n v="5"/>
    <n v="0.2"/>
    <n v="1.375"/>
  </r>
  <r>
    <x v="86"/>
    <x v="2"/>
    <s v="Philadelphia"/>
    <x v="9"/>
    <x v="3"/>
    <x v="1"/>
    <x v="10"/>
    <s v="No"/>
    <x v="1"/>
    <n v="7.9680000000000009"/>
    <n v="2"/>
    <n v="0.2"/>
    <n v="2.6892000000000005"/>
  </r>
  <r>
    <x v="86"/>
    <x v="2"/>
    <s v="Philadelphia"/>
    <x v="9"/>
    <x v="3"/>
    <x v="2"/>
    <x v="7"/>
    <s v="No"/>
    <x v="0"/>
    <n v="1499.9699999999998"/>
    <n v="5"/>
    <n v="0.4"/>
    <n v="-374.99250000000006"/>
  </r>
  <r>
    <x v="139"/>
    <x v="0"/>
    <s v="Houston"/>
    <x v="5"/>
    <x v="2"/>
    <x v="1"/>
    <x v="4"/>
    <s v="Yes"/>
    <x v="2"/>
    <n v="26.632000000000001"/>
    <n v="1"/>
    <n v="0.2"/>
    <n v="1.331599999999999"/>
  </r>
  <r>
    <x v="421"/>
    <x v="0"/>
    <s v="Bakersfield"/>
    <x v="1"/>
    <x v="1"/>
    <x v="0"/>
    <x v="5"/>
    <s v="No"/>
    <x v="0"/>
    <n v="41.6"/>
    <n v="4"/>
    <n v="0"/>
    <n v="14.143999999999998"/>
  </r>
  <r>
    <x v="637"/>
    <x v="1"/>
    <s v="Richmond"/>
    <x v="14"/>
    <x v="2"/>
    <x v="1"/>
    <x v="12"/>
    <s v="No"/>
    <x v="0"/>
    <n v="64.02"/>
    <n v="6"/>
    <n v="0"/>
    <n v="29.449199999999998"/>
  </r>
  <r>
    <x v="703"/>
    <x v="1"/>
    <s v="New York City"/>
    <x v="15"/>
    <x v="3"/>
    <x v="1"/>
    <x v="6"/>
    <s v="No"/>
    <x v="1"/>
    <n v="6.99"/>
    <n v="3"/>
    <n v="0"/>
    <n v="2.027099999999999"/>
  </r>
  <r>
    <x v="703"/>
    <x v="1"/>
    <s v="New York City"/>
    <x v="15"/>
    <x v="3"/>
    <x v="1"/>
    <x v="14"/>
    <s v="No"/>
    <x v="0"/>
    <n v="6.84"/>
    <n v="1"/>
    <n v="0"/>
    <n v="1.8468"/>
  </r>
  <r>
    <x v="692"/>
    <x v="1"/>
    <s v="San Francisco"/>
    <x v="1"/>
    <x v="1"/>
    <x v="1"/>
    <x v="4"/>
    <s v="Yes"/>
    <x v="2"/>
    <n v="323.10000000000002"/>
    <n v="2"/>
    <n v="0"/>
    <n v="61.38900000000001"/>
  </r>
  <r>
    <x v="692"/>
    <x v="1"/>
    <s v="San Francisco"/>
    <x v="1"/>
    <x v="1"/>
    <x v="2"/>
    <x v="7"/>
    <s v="No"/>
    <x v="0"/>
    <n v="668.16"/>
    <n v="9"/>
    <n v="0.2"/>
    <n v="75.167999999999921"/>
  </r>
  <r>
    <x v="212"/>
    <x v="0"/>
    <s v="San Francisco"/>
    <x v="1"/>
    <x v="1"/>
    <x v="1"/>
    <x v="2"/>
    <s v="No"/>
    <x v="0"/>
    <n v="8.64"/>
    <n v="3"/>
    <n v="0"/>
    <n v="4.2336"/>
  </r>
  <r>
    <x v="212"/>
    <x v="0"/>
    <s v="San Francisco"/>
    <x v="1"/>
    <x v="1"/>
    <x v="1"/>
    <x v="10"/>
    <s v="No"/>
    <x v="1"/>
    <n v="38.880000000000003"/>
    <n v="6"/>
    <n v="0"/>
    <n v="18.662400000000002"/>
  </r>
  <r>
    <x v="212"/>
    <x v="0"/>
    <s v="San Francisco"/>
    <x v="1"/>
    <x v="1"/>
    <x v="0"/>
    <x v="5"/>
    <s v="No"/>
    <x v="0"/>
    <n v="201.04"/>
    <n v="8"/>
    <n v="0"/>
    <n v="54.280799999999999"/>
  </r>
  <r>
    <x v="212"/>
    <x v="0"/>
    <s v="San Francisco"/>
    <x v="1"/>
    <x v="1"/>
    <x v="1"/>
    <x v="10"/>
    <s v="Yes"/>
    <x v="2"/>
    <n v="12.96"/>
    <n v="2"/>
    <n v="0"/>
    <n v="6.3504000000000005"/>
  </r>
  <r>
    <x v="783"/>
    <x v="1"/>
    <s v="Los Angeles"/>
    <x v="1"/>
    <x v="1"/>
    <x v="2"/>
    <x v="11"/>
    <s v="No"/>
    <x v="0"/>
    <n v="16.59"/>
    <n v="1"/>
    <n v="0"/>
    <n v="5.8064999999999998"/>
  </r>
  <r>
    <x v="567"/>
    <x v="0"/>
    <s v="San Diego"/>
    <x v="1"/>
    <x v="1"/>
    <x v="1"/>
    <x v="6"/>
    <s v="No"/>
    <x v="0"/>
    <n v="35.099999999999994"/>
    <n v="6"/>
    <n v="0"/>
    <n v="10.178999999999997"/>
  </r>
  <r>
    <x v="337"/>
    <x v="2"/>
    <s v="Arlington"/>
    <x v="5"/>
    <x v="2"/>
    <x v="1"/>
    <x v="8"/>
    <s v="No"/>
    <x v="1"/>
    <n v="11.645999999999997"/>
    <n v="9"/>
    <n v="0.8"/>
    <n v="-17.469000000000005"/>
  </r>
  <r>
    <x v="38"/>
    <x v="0"/>
    <s v="Richmond"/>
    <x v="17"/>
    <x v="0"/>
    <x v="1"/>
    <x v="10"/>
    <s v="No"/>
    <x v="0"/>
    <n v="32.400000000000006"/>
    <n v="5"/>
    <n v="0"/>
    <n v="15.552000000000001"/>
  </r>
  <r>
    <x v="38"/>
    <x v="0"/>
    <s v="Richmond"/>
    <x v="17"/>
    <x v="0"/>
    <x v="2"/>
    <x v="7"/>
    <s v="Yes"/>
    <x v="2"/>
    <n v="503.96"/>
    <n v="4"/>
    <n v="0"/>
    <n v="125.99000000000001"/>
  </r>
  <r>
    <x v="638"/>
    <x v="2"/>
    <s v="New York City"/>
    <x v="15"/>
    <x v="3"/>
    <x v="1"/>
    <x v="6"/>
    <s v="No"/>
    <x v="0"/>
    <n v="7.04"/>
    <n v="4"/>
    <n v="0"/>
    <n v="2.0415999999999999"/>
  </r>
  <r>
    <x v="138"/>
    <x v="0"/>
    <s v="Houston"/>
    <x v="5"/>
    <x v="2"/>
    <x v="0"/>
    <x v="0"/>
    <s v="No"/>
    <x v="0"/>
    <n v="613.99919999999997"/>
    <n v="3"/>
    <n v="0.32"/>
    <n v="-18.058800000000076"/>
  </r>
  <r>
    <x v="416"/>
    <x v="1"/>
    <s v="Fairfield"/>
    <x v="29"/>
    <x v="3"/>
    <x v="1"/>
    <x v="4"/>
    <s v="No"/>
    <x v="1"/>
    <n v="470.35999999999996"/>
    <n v="11"/>
    <n v="0"/>
    <n v="122.2936"/>
  </r>
  <r>
    <x v="71"/>
    <x v="2"/>
    <s v="San Francisco"/>
    <x v="1"/>
    <x v="1"/>
    <x v="1"/>
    <x v="10"/>
    <s v="No"/>
    <x v="0"/>
    <n v="31.08"/>
    <n v="6"/>
    <n v="0"/>
    <n v="15.229199999999999"/>
  </r>
  <r>
    <x v="71"/>
    <x v="2"/>
    <s v="San Francisco"/>
    <x v="1"/>
    <x v="1"/>
    <x v="1"/>
    <x v="14"/>
    <s v="Yes"/>
    <x v="2"/>
    <n v="7.3"/>
    <n v="2"/>
    <n v="0"/>
    <n v="2.1899999999999995"/>
  </r>
  <r>
    <x v="281"/>
    <x v="1"/>
    <s v="Springfield"/>
    <x v="24"/>
    <x v="3"/>
    <x v="1"/>
    <x v="9"/>
    <s v="No"/>
    <x v="0"/>
    <n v="73.536000000000001"/>
    <n v="4"/>
    <n v="0.2"/>
    <n v="9.1919999999999931"/>
  </r>
  <r>
    <x v="96"/>
    <x v="1"/>
    <s v="Detroit"/>
    <x v="12"/>
    <x v="2"/>
    <x v="1"/>
    <x v="2"/>
    <s v="No"/>
    <x v="0"/>
    <n v="491.55"/>
    <n v="5"/>
    <n v="0"/>
    <n v="240.8595"/>
  </r>
  <r>
    <x v="389"/>
    <x v="2"/>
    <s v="Philadelphia"/>
    <x v="9"/>
    <x v="3"/>
    <x v="0"/>
    <x v="5"/>
    <s v="No"/>
    <x v="1"/>
    <n v="30.336000000000002"/>
    <n v="4"/>
    <n v="0.2"/>
    <n v="9.48"/>
  </r>
  <r>
    <x v="730"/>
    <x v="0"/>
    <s v="Inglewood"/>
    <x v="1"/>
    <x v="1"/>
    <x v="1"/>
    <x v="10"/>
    <s v="No"/>
    <x v="0"/>
    <n v="22.830000000000002"/>
    <n v="3"/>
    <n v="0"/>
    <n v="10.7301"/>
  </r>
  <r>
    <x v="730"/>
    <x v="0"/>
    <s v="Inglewood"/>
    <x v="1"/>
    <x v="1"/>
    <x v="1"/>
    <x v="9"/>
    <s v="Yes"/>
    <x v="2"/>
    <n v="54.32"/>
    <n v="4"/>
    <n v="0"/>
    <n v="16.295999999999999"/>
  </r>
  <r>
    <x v="730"/>
    <x v="0"/>
    <s v="Inglewood"/>
    <x v="1"/>
    <x v="1"/>
    <x v="2"/>
    <x v="7"/>
    <s v="No"/>
    <x v="0"/>
    <n v="196.77600000000001"/>
    <n v="3"/>
    <n v="0.2"/>
    <n v="14.758199999999995"/>
  </r>
  <r>
    <x v="727"/>
    <x v="0"/>
    <s v="San Luis Obispo"/>
    <x v="1"/>
    <x v="1"/>
    <x v="1"/>
    <x v="13"/>
    <s v="No"/>
    <x v="0"/>
    <n v="3.62"/>
    <n v="2"/>
    <n v="0"/>
    <n v="1.1945999999999999"/>
  </r>
  <r>
    <x v="697"/>
    <x v="2"/>
    <s v="Wilmington"/>
    <x v="13"/>
    <x v="3"/>
    <x v="1"/>
    <x v="10"/>
    <s v="No"/>
    <x v="1"/>
    <n v="11.54"/>
    <n v="1"/>
    <n v="0"/>
    <n v="5.5391999999999992"/>
  </r>
  <r>
    <x v="697"/>
    <x v="2"/>
    <s v="Wilmington"/>
    <x v="13"/>
    <x v="3"/>
    <x v="1"/>
    <x v="8"/>
    <s v="No"/>
    <x v="0"/>
    <n v="849.95"/>
    <n v="5"/>
    <n v="0"/>
    <n v="390.97699999999998"/>
  </r>
  <r>
    <x v="697"/>
    <x v="2"/>
    <s v="Wilmington"/>
    <x v="13"/>
    <x v="3"/>
    <x v="1"/>
    <x v="8"/>
    <s v="Yes"/>
    <x v="2"/>
    <n v="11.01"/>
    <n v="3"/>
    <n v="0"/>
    <n v="5.3948999999999998"/>
  </r>
  <r>
    <x v="559"/>
    <x v="0"/>
    <s v="San Francisco"/>
    <x v="1"/>
    <x v="1"/>
    <x v="1"/>
    <x v="8"/>
    <s v="No"/>
    <x v="0"/>
    <n v="39.624000000000009"/>
    <n v="3"/>
    <n v="0.2"/>
    <n v="13.868400000000001"/>
  </r>
  <r>
    <x v="229"/>
    <x v="0"/>
    <s v="Los Angeles"/>
    <x v="1"/>
    <x v="1"/>
    <x v="0"/>
    <x v="1"/>
    <s v="No"/>
    <x v="0"/>
    <n v="242.13600000000002"/>
    <n v="3"/>
    <n v="0.2"/>
    <n v="12.106799999999993"/>
  </r>
  <r>
    <x v="229"/>
    <x v="0"/>
    <s v="Los Angeles"/>
    <x v="1"/>
    <x v="1"/>
    <x v="1"/>
    <x v="6"/>
    <s v="No"/>
    <x v="1"/>
    <n v="12.39"/>
    <n v="3"/>
    <n v="0"/>
    <n v="5.6993999999999998"/>
  </r>
  <r>
    <x v="229"/>
    <x v="0"/>
    <s v="Los Angeles"/>
    <x v="1"/>
    <x v="1"/>
    <x v="0"/>
    <x v="5"/>
    <s v="No"/>
    <x v="0"/>
    <n v="19.96"/>
    <n v="2"/>
    <n v="0"/>
    <n v="5.5888000000000009"/>
  </r>
  <r>
    <x v="229"/>
    <x v="0"/>
    <s v="Los Angeles"/>
    <x v="1"/>
    <x v="1"/>
    <x v="1"/>
    <x v="4"/>
    <s v="Yes"/>
    <x v="2"/>
    <n v="340.92"/>
    <n v="3"/>
    <n v="0"/>
    <n v="3.4091999999999842"/>
  </r>
  <r>
    <x v="198"/>
    <x v="0"/>
    <s v="Philadelphia"/>
    <x v="9"/>
    <x v="3"/>
    <x v="0"/>
    <x v="5"/>
    <s v="No"/>
    <x v="0"/>
    <n v="273.56799999999998"/>
    <n v="2"/>
    <n v="0.2"/>
    <n v="-34.196000000000026"/>
  </r>
  <r>
    <x v="198"/>
    <x v="0"/>
    <s v="Philadelphia"/>
    <x v="9"/>
    <x v="3"/>
    <x v="1"/>
    <x v="8"/>
    <s v="No"/>
    <x v="0"/>
    <n v="13.194000000000001"/>
    <n v="2"/>
    <n v="0.7"/>
    <n v="-8.7959999999999958"/>
  </r>
  <r>
    <x v="198"/>
    <x v="0"/>
    <s v="Philadelphia"/>
    <x v="9"/>
    <x v="3"/>
    <x v="1"/>
    <x v="4"/>
    <s v="No"/>
    <x v="1"/>
    <n v="1080.096"/>
    <n v="6"/>
    <n v="0.2"/>
    <n v="-94.508399999999995"/>
  </r>
  <r>
    <x v="198"/>
    <x v="0"/>
    <s v="Philadelphia"/>
    <x v="9"/>
    <x v="3"/>
    <x v="2"/>
    <x v="11"/>
    <s v="No"/>
    <x v="0"/>
    <n v="51.56"/>
    <n v="5"/>
    <n v="0.2"/>
    <n v="-6.4450000000000021"/>
  </r>
  <r>
    <x v="198"/>
    <x v="0"/>
    <s v="Philadelphia"/>
    <x v="9"/>
    <x v="3"/>
    <x v="2"/>
    <x v="11"/>
    <s v="Yes"/>
    <x v="2"/>
    <n v="58.415999999999997"/>
    <n v="2"/>
    <n v="0.2"/>
    <n v="16.794600000000003"/>
  </r>
  <r>
    <x v="436"/>
    <x v="0"/>
    <s v="San Francisco"/>
    <x v="1"/>
    <x v="1"/>
    <x v="1"/>
    <x v="8"/>
    <s v="No"/>
    <x v="0"/>
    <n v="57.584000000000003"/>
    <n v="2"/>
    <n v="0.2"/>
    <n v="20.154400000000003"/>
  </r>
  <r>
    <x v="489"/>
    <x v="2"/>
    <s v="Philadelphia"/>
    <x v="9"/>
    <x v="3"/>
    <x v="1"/>
    <x v="6"/>
    <s v="No"/>
    <x v="0"/>
    <n v="37.312000000000005"/>
    <n v="4"/>
    <n v="0.2"/>
    <n v="2.7984000000000027"/>
  </r>
  <r>
    <x v="247"/>
    <x v="0"/>
    <s v="Houston"/>
    <x v="5"/>
    <x v="2"/>
    <x v="2"/>
    <x v="7"/>
    <s v="No"/>
    <x v="1"/>
    <n v="79.959999999999994"/>
    <n v="5"/>
    <n v="0.2"/>
    <n v="7.9960000000000058"/>
  </r>
  <r>
    <x v="247"/>
    <x v="0"/>
    <s v="Houston"/>
    <x v="5"/>
    <x v="2"/>
    <x v="2"/>
    <x v="11"/>
    <s v="No"/>
    <x v="0"/>
    <n v="223.96"/>
    <n v="5"/>
    <n v="0.2"/>
    <n v="11.198000000000015"/>
  </r>
  <r>
    <x v="589"/>
    <x v="0"/>
    <s v="Lancaster"/>
    <x v="9"/>
    <x v="3"/>
    <x v="1"/>
    <x v="4"/>
    <s v="Yes"/>
    <x v="2"/>
    <n v="221.024"/>
    <n v="2"/>
    <n v="0.2"/>
    <n v="-55.256"/>
  </r>
  <r>
    <x v="294"/>
    <x v="1"/>
    <s v="Green Bay"/>
    <x v="6"/>
    <x v="2"/>
    <x v="0"/>
    <x v="5"/>
    <s v="No"/>
    <x v="0"/>
    <n v="18.96"/>
    <n v="2"/>
    <n v="0"/>
    <n v="7.5840000000000014"/>
  </r>
  <r>
    <x v="535"/>
    <x v="0"/>
    <s v="New York City"/>
    <x v="15"/>
    <x v="3"/>
    <x v="0"/>
    <x v="1"/>
    <s v="No"/>
    <x v="0"/>
    <n v="326.64600000000002"/>
    <n v="3"/>
    <n v="0.1"/>
    <n v="39.923399999999994"/>
  </r>
  <r>
    <x v="535"/>
    <x v="0"/>
    <s v="New York City"/>
    <x v="15"/>
    <x v="3"/>
    <x v="2"/>
    <x v="11"/>
    <s v="No"/>
    <x v="1"/>
    <n v="89.97"/>
    <n v="3"/>
    <n v="0"/>
    <n v="39.586800000000011"/>
  </r>
  <r>
    <x v="69"/>
    <x v="2"/>
    <s v="New York City"/>
    <x v="15"/>
    <x v="3"/>
    <x v="1"/>
    <x v="8"/>
    <s v="No"/>
    <x v="0"/>
    <n v="296.71200000000005"/>
    <n v="13"/>
    <n v="0.2"/>
    <n v="100.14029999999998"/>
  </r>
  <r>
    <x v="621"/>
    <x v="0"/>
    <s v="Bloomington"/>
    <x v="10"/>
    <x v="2"/>
    <x v="1"/>
    <x v="12"/>
    <s v="Yes"/>
    <x v="2"/>
    <n v="12.224"/>
    <n v="2"/>
    <n v="0.2"/>
    <n v="4.4311999999999996"/>
  </r>
  <r>
    <x v="618"/>
    <x v="0"/>
    <s v="Boise"/>
    <x v="45"/>
    <x v="1"/>
    <x v="2"/>
    <x v="11"/>
    <s v="No"/>
    <x v="0"/>
    <n v="89.97"/>
    <n v="3"/>
    <n v="0"/>
    <n v="37.787400000000005"/>
  </r>
  <r>
    <x v="27"/>
    <x v="0"/>
    <s v="Lowell"/>
    <x v="31"/>
    <x v="3"/>
    <x v="1"/>
    <x v="9"/>
    <s v="No"/>
    <x v="0"/>
    <n v="286.85999999999996"/>
    <n v="7"/>
    <n v="0"/>
    <n v="80.320799999999991"/>
  </r>
  <r>
    <x v="27"/>
    <x v="0"/>
    <s v="Lowell"/>
    <x v="31"/>
    <x v="3"/>
    <x v="2"/>
    <x v="7"/>
    <s v="No"/>
    <x v="1"/>
    <n v="979.95"/>
    <n v="5"/>
    <n v="0"/>
    <n v="284.18549999999993"/>
  </r>
  <r>
    <x v="27"/>
    <x v="0"/>
    <s v="Lowell"/>
    <x v="31"/>
    <x v="3"/>
    <x v="1"/>
    <x v="14"/>
    <s v="No"/>
    <x v="0"/>
    <n v="4.3600000000000003"/>
    <n v="2"/>
    <n v="0"/>
    <n v="0.17439999999999944"/>
  </r>
  <r>
    <x v="432"/>
    <x v="0"/>
    <s v="Seattle"/>
    <x v="4"/>
    <x v="1"/>
    <x v="1"/>
    <x v="8"/>
    <s v="Yes"/>
    <x v="2"/>
    <n v="10.048000000000002"/>
    <n v="2"/>
    <n v="0.2"/>
    <n v="3.1399999999999988"/>
  </r>
  <r>
    <x v="432"/>
    <x v="0"/>
    <s v="Seattle"/>
    <x v="4"/>
    <x v="1"/>
    <x v="1"/>
    <x v="4"/>
    <s v="No"/>
    <x v="0"/>
    <n v="807.75"/>
    <n v="5"/>
    <n v="0"/>
    <n v="153.47250000000003"/>
  </r>
  <r>
    <x v="555"/>
    <x v="0"/>
    <s v="Los Angeles"/>
    <x v="1"/>
    <x v="1"/>
    <x v="1"/>
    <x v="6"/>
    <s v="No"/>
    <x v="0"/>
    <n v="34.24"/>
    <n v="8"/>
    <n v="0"/>
    <n v="9.9295999999999971"/>
  </r>
  <r>
    <x v="714"/>
    <x v="1"/>
    <s v="Hampton"/>
    <x v="17"/>
    <x v="0"/>
    <x v="0"/>
    <x v="1"/>
    <s v="No"/>
    <x v="1"/>
    <n v="500.23999999999995"/>
    <n v="13"/>
    <n v="0"/>
    <n v="145.06959999999992"/>
  </r>
  <r>
    <x v="714"/>
    <x v="1"/>
    <s v="Hampton"/>
    <x v="17"/>
    <x v="0"/>
    <x v="1"/>
    <x v="10"/>
    <s v="No"/>
    <x v="0"/>
    <n v="20.12"/>
    <n v="2"/>
    <n v="0"/>
    <n v="9.2552000000000003"/>
  </r>
  <r>
    <x v="714"/>
    <x v="1"/>
    <s v="Hampton"/>
    <x v="17"/>
    <x v="0"/>
    <x v="1"/>
    <x v="8"/>
    <s v="Yes"/>
    <x v="2"/>
    <n v="896.99"/>
    <n v="1"/>
    <n v="0"/>
    <n v="421.58529999999996"/>
  </r>
  <r>
    <x v="57"/>
    <x v="2"/>
    <s v="Philadelphia"/>
    <x v="9"/>
    <x v="3"/>
    <x v="1"/>
    <x v="10"/>
    <s v="No"/>
    <x v="0"/>
    <n v="5.88"/>
    <n v="1"/>
    <n v="0.2"/>
    <n v="1.9844999999999995"/>
  </r>
  <r>
    <x v="739"/>
    <x v="2"/>
    <s v="Omaha"/>
    <x v="8"/>
    <x v="2"/>
    <x v="2"/>
    <x v="7"/>
    <s v="No"/>
    <x v="0"/>
    <n v="269.98"/>
    <n v="2"/>
    <n v="0"/>
    <n v="72.894599999999997"/>
  </r>
  <r>
    <x v="629"/>
    <x v="1"/>
    <s v="Los Angeles"/>
    <x v="1"/>
    <x v="1"/>
    <x v="1"/>
    <x v="4"/>
    <s v="No"/>
    <x v="1"/>
    <n v="310.12"/>
    <n v="2"/>
    <n v="0"/>
    <n v="80.631200000000007"/>
  </r>
  <r>
    <x v="629"/>
    <x v="1"/>
    <s v="Los Angeles"/>
    <x v="1"/>
    <x v="1"/>
    <x v="1"/>
    <x v="8"/>
    <s v="No"/>
    <x v="0"/>
    <n v="70.463999999999999"/>
    <n v="6"/>
    <n v="0.2"/>
    <n v="22.900799999999997"/>
  </r>
  <r>
    <x v="629"/>
    <x v="1"/>
    <s v="Los Angeles"/>
    <x v="1"/>
    <x v="1"/>
    <x v="1"/>
    <x v="8"/>
    <s v="Yes"/>
    <x v="2"/>
    <n v="19.68"/>
    <n v="5"/>
    <n v="0.2"/>
    <n v="6.8879999999999981"/>
  </r>
  <r>
    <x v="629"/>
    <x v="1"/>
    <s v="Los Angeles"/>
    <x v="1"/>
    <x v="1"/>
    <x v="1"/>
    <x v="9"/>
    <s v="No"/>
    <x v="0"/>
    <n v="140.67000000000002"/>
    <n v="3"/>
    <n v="0"/>
    <n v="54.861300000000007"/>
  </r>
  <r>
    <x v="425"/>
    <x v="1"/>
    <s v="Burlington"/>
    <x v="42"/>
    <x v="3"/>
    <x v="0"/>
    <x v="0"/>
    <s v="No"/>
    <x v="0"/>
    <n v="4404.8999999999996"/>
    <n v="5"/>
    <n v="0"/>
    <n v="1013.1270000000001"/>
  </r>
  <r>
    <x v="212"/>
    <x v="0"/>
    <s v="San Diego"/>
    <x v="1"/>
    <x v="1"/>
    <x v="1"/>
    <x v="2"/>
    <s v="No"/>
    <x v="1"/>
    <n v="62.65"/>
    <n v="5"/>
    <n v="0"/>
    <n v="29.445499999999996"/>
  </r>
  <r>
    <x v="370"/>
    <x v="0"/>
    <s v="Newark"/>
    <x v="13"/>
    <x v="3"/>
    <x v="1"/>
    <x v="2"/>
    <s v="No"/>
    <x v="0"/>
    <n v="9.4499999999999993"/>
    <n v="3"/>
    <n v="0"/>
    <n v="4.5359999999999996"/>
  </r>
  <r>
    <x v="648"/>
    <x v="0"/>
    <s v="Aurora"/>
    <x v="10"/>
    <x v="2"/>
    <x v="1"/>
    <x v="12"/>
    <s v="Yes"/>
    <x v="2"/>
    <n v="268.57600000000002"/>
    <n v="4"/>
    <n v="0.2"/>
    <n v="90.64439999999999"/>
  </r>
  <r>
    <x v="443"/>
    <x v="0"/>
    <s v="Los Angeles"/>
    <x v="1"/>
    <x v="1"/>
    <x v="0"/>
    <x v="3"/>
    <s v="No"/>
    <x v="0"/>
    <n v="364.08000000000004"/>
    <n v="2"/>
    <n v="0.2"/>
    <n v="9.1020000000000039"/>
  </r>
  <r>
    <x v="443"/>
    <x v="0"/>
    <s v="Los Angeles"/>
    <x v="1"/>
    <x v="1"/>
    <x v="0"/>
    <x v="3"/>
    <s v="No"/>
    <x v="0"/>
    <n v="71.088000000000008"/>
    <n v="2"/>
    <n v="0.2"/>
    <n v="-1.7772000000000041"/>
  </r>
  <r>
    <x v="3"/>
    <x v="0"/>
    <s v="Chicago"/>
    <x v="10"/>
    <x v="2"/>
    <x v="0"/>
    <x v="5"/>
    <s v="No"/>
    <x v="1"/>
    <n v="10.984000000000002"/>
    <n v="2"/>
    <n v="0.6"/>
    <n v="-7.9634"/>
  </r>
  <r>
    <x v="3"/>
    <x v="0"/>
    <s v="Chicago"/>
    <x v="10"/>
    <x v="2"/>
    <x v="0"/>
    <x v="1"/>
    <s v="No"/>
    <x v="0"/>
    <n v="797.94399999999996"/>
    <n v="4"/>
    <n v="0.3"/>
    <n v="-56.995999999999981"/>
  </r>
  <r>
    <x v="613"/>
    <x v="1"/>
    <s v="Dover"/>
    <x v="38"/>
    <x v="3"/>
    <x v="2"/>
    <x v="11"/>
    <s v="Yes"/>
    <x v="2"/>
    <n v="159.97999999999999"/>
    <n v="2"/>
    <n v="0"/>
    <n v="57.592799999999997"/>
  </r>
  <r>
    <x v="212"/>
    <x v="0"/>
    <s v="Chicago"/>
    <x v="10"/>
    <x v="2"/>
    <x v="1"/>
    <x v="6"/>
    <s v="No"/>
    <x v="0"/>
    <n v="5.3440000000000003"/>
    <n v="2"/>
    <n v="0.2"/>
    <n v="0.66799999999999948"/>
  </r>
  <r>
    <x v="212"/>
    <x v="0"/>
    <s v="Chicago"/>
    <x v="10"/>
    <x v="2"/>
    <x v="1"/>
    <x v="6"/>
    <s v="No"/>
    <x v="0"/>
    <n v="27.72"/>
    <n v="3"/>
    <n v="0.2"/>
    <n v="3.4649999999999999"/>
  </r>
  <r>
    <x v="125"/>
    <x v="2"/>
    <s v="Seattle"/>
    <x v="4"/>
    <x v="1"/>
    <x v="1"/>
    <x v="8"/>
    <s v="No"/>
    <x v="1"/>
    <n v="2.4960000000000004"/>
    <n v="1"/>
    <n v="0.2"/>
    <n v="0.90479999999999983"/>
  </r>
  <r>
    <x v="48"/>
    <x v="0"/>
    <s v="Richmond"/>
    <x v="17"/>
    <x v="0"/>
    <x v="1"/>
    <x v="2"/>
    <s v="No"/>
    <x v="0"/>
    <n v="8.26"/>
    <n v="2"/>
    <n v="0"/>
    <n v="3.7995999999999999"/>
  </r>
  <r>
    <x v="48"/>
    <x v="0"/>
    <s v="Richmond"/>
    <x v="17"/>
    <x v="0"/>
    <x v="1"/>
    <x v="8"/>
    <s v="Yes"/>
    <x v="2"/>
    <n v="17.760000000000002"/>
    <n v="2"/>
    <n v="0"/>
    <n v="8.8800000000000008"/>
  </r>
  <r>
    <x v="48"/>
    <x v="0"/>
    <s v="Richmond"/>
    <x v="17"/>
    <x v="0"/>
    <x v="1"/>
    <x v="4"/>
    <s v="No"/>
    <x v="0"/>
    <n v="332.94"/>
    <n v="3"/>
    <n v="0"/>
    <n v="9.9882000000000204"/>
  </r>
  <r>
    <x v="48"/>
    <x v="0"/>
    <s v="Richmond"/>
    <x v="17"/>
    <x v="0"/>
    <x v="0"/>
    <x v="3"/>
    <s v="No"/>
    <x v="0"/>
    <n v="292.10000000000002"/>
    <n v="2"/>
    <n v="0"/>
    <n v="58.419999999999987"/>
  </r>
  <r>
    <x v="48"/>
    <x v="0"/>
    <s v="Richmond"/>
    <x v="17"/>
    <x v="0"/>
    <x v="2"/>
    <x v="7"/>
    <s v="No"/>
    <x v="1"/>
    <n v="206.1"/>
    <n v="5"/>
    <n v="0"/>
    <n v="55.647000000000006"/>
  </r>
  <r>
    <x v="48"/>
    <x v="0"/>
    <s v="Richmond"/>
    <x v="17"/>
    <x v="0"/>
    <x v="1"/>
    <x v="10"/>
    <s v="No"/>
    <x v="0"/>
    <n v="17.64"/>
    <n v="4"/>
    <n v="0"/>
    <n v="8.1143999999999998"/>
  </r>
  <r>
    <x v="245"/>
    <x v="1"/>
    <s v="San Francisco"/>
    <x v="1"/>
    <x v="1"/>
    <x v="0"/>
    <x v="1"/>
    <s v="Yes"/>
    <x v="2"/>
    <n v="1403.9200000000003"/>
    <n v="5"/>
    <n v="0.2"/>
    <n v="70.196000000000026"/>
  </r>
  <r>
    <x v="454"/>
    <x v="2"/>
    <s v="Springdale"/>
    <x v="36"/>
    <x v="0"/>
    <x v="1"/>
    <x v="6"/>
    <s v="No"/>
    <x v="0"/>
    <n v="4.3"/>
    <n v="2"/>
    <n v="0"/>
    <n v="1.4189999999999996"/>
  </r>
  <r>
    <x v="504"/>
    <x v="1"/>
    <s v="Seattle"/>
    <x v="4"/>
    <x v="1"/>
    <x v="2"/>
    <x v="11"/>
    <s v="No"/>
    <x v="0"/>
    <n v="239.96999999999997"/>
    <n v="3"/>
    <n v="0"/>
    <n v="86.389199999999988"/>
  </r>
  <r>
    <x v="504"/>
    <x v="1"/>
    <s v="Seattle"/>
    <x v="4"/>
    <x v="1"/>
    <x v="1"/>
    <x v="9"/>
    <s v="No"/>
    <x v="1"/>
    <n v="81.96"/>
    <n v="2"/>
    <n v="0"/>
    <n v="22.948799999999999"/>
  </r>
  <r>
    <x v="504"/>
    <x v="1"/>
    <s v="Seattle"/>
    <x v="4"/>
    <x v="1"/>
    <x v="1"/>
    <x v="14"/>
    <s v="No"/>
    <x v="0"/>
    <n v="238.62"/>
    <n v="2"/>
    <n v="0"/>
    <n v="4.7724000000000046"/>
  </r>
  <r>
    <x v="498"/>
    <x v="0"/>
    <s v="Los Angeles"/>
    <x v="1"/>
    <x v="1"/>
    <x v="2"/>
    <x v="7"/>
    <s v="Yes"/>
    <x v="2"/>
    <n v="139.80000000000001"/>
    <n v="5"/>
    <n v="0.2"/>
    <n v="12.232500000000009"/>
  </r>
  <r>
    <x v="551"/>
    <x v="0"/>
    <s v="Middletown"/>
    <x v="29"/>
    <x v="3"/>
    <x v="1"/>
    <x v="8"/>
    <s v="No"/>
    <x v="0"/>
    <n v="9.84"/>
    <n v="2"/>
    <n v="0"/>
    <n v="4.7231999999999994"/>
  </r>
  <r>
    <x v="551"/>
    <x v="0"/>
    <s v="Middletown"/>
    <x v="29"/>
    <x v="3"/>
    <x v="1"/>
    <x v="10"/>
    <s v="No"/>
    <x v="0"/>
    <n v="7.78"/>
    <n v="1"/>
    <n v="0"/>
    <n v="3.5009999999999994"/>
  </r>
  <r>
    <x v="560"/>
    <x v="0"/>
    <s v="Grand Rapids"/>
    <x v="12"/>
    <x v="2"/>
    <x v="1"/>
    <x v="8"/>
    <s v="No"/>
    <x v="1"/>
    <n v="54.900000000000006"/>
    <n v="5"/>
    <n v="0"/>
    <n v="26.901000000000003"/>
  </r>
  <r>
    <x v="426"/>
    <x v="2"/>
    <s v="San Francisco"/>
    <x v="1"/>
    <x v="1"/>
    <x v="1"/>
    <x v="10"/>
    <s v="No"/>
    <x v="0"/>
    <n v="50.04"/>
    <n v="6"/>
    <n v="0"/>
    <n v="25.02"/>
  </r>
  <r>
    <x v="337"/>
    <x v="2"/>
    <s v="Hialeah"/>
    <x v="2"/>
    <x v="0"/>
    <x v="0"/>
    <x v="0"/>
    <s v="Yes"/>
    <x v="2"/>
    <n v="339.92000000000007"/>
    <n v="5"/>
    <n v="0.2"/>
    <n v="8.4979999999999762"/>
  </r>
  <r>
    <x v="337"/>
    <x v="2"/>
    <s v="Hialeah"/>
    <x v="2"/>
    <x v="0"/>
    <x v="1"/>
    <x v="10"/>
    <s v="No"/>
    <x v="0"/>
    <n v="10.528"/>
    <n v="4"/>
    <n v="0.2"/>
    <n v="3.4215999999999993"/>
  </r>
  <r>
    <x v="337"/>
    <x v="2"/>
    <s v="Hialeah"/>
    <x v="2"/>
    <x v="0"/>
    <x v="1"/>
    <x v="9"/>
    <s v="No"/>
    <x v="0"/>
    <n v="42.384"/>
    <n v="2"/>
    <n v="0.2"/>
    <n v="4.2384000000000022"/>
  </r>
  <r>
    <x v="524"/>
    <x v="1"/>
    <s v="Philadelphia"/>
    <x v="9"/>
    <x v="3"/>
    <x v="1"/>
    <x v="10"/>
    <s v="No"/>
    <x v="1"/>
    <n v="123.92000000000002"/>
    <n v="5"/>
    <n v="0.2"/>
    <n v="38.724999999999994"/>
  </r>
  <r>
    <x v="418"/>
    <x v="0"/>
    <s v="Atlanta"/>
    <x v="32"/>
    <x v="0"/>
    <x v="2"/>
    <x v="7"/>
    <s v="No"/>
    <x v="0"/>
    <n v="135.94999999999999"/>
    <n v="1"/>
    <n v="0"/>
    <n v="39.425499999999985"/>
  </r>
  <r>
    <x v="166"/>
    <x v="0"/>
    <s v="San Antonio"/>
    <x v="5"/>
    <x v="2"/>
    <x v="1"/>
    <x v="8"/>
    <s v="Yes"/>
    <x v="2"/>
    <n v="2177.5839999999994"/>
    <n v="8"/>
    <n v="0.8"/>
    <n v="-3701.8928000000014"/>
  </r>
  <r>
    <x v="166"/>
    <x v="0"/>
    <s v="San Antonio"/>
    <x v="5"/>
    <x v="2"/>
    <x v="0"/>
    <x v="5"/>
    <s v="No"/>
    <x v="0"/>
    <n v="17.496000000000002"/>
    <n v="3"/>
    <n v="0.6"/>
    <n v="-10.060199999999998"/>
  </r>
  <r>
    <x v="166"/>
    <x v="0"/>
    <s v="San Antonio"/>
    <x v="5"/>
    <x v="2"/>
    <x v="1"/>
    <x v="8"/>
    <s v="No"/>
    <x v="0"/>
    <n v="16.783999999999995"/>
    <n v="4"/>
    <n v="0.8"/>
    <n v="-26.854400000000012"/>
  </r>
  <r>
    <x v="166"/>
    <x v="0"/>
    <s v="San Antonio"/>
    <x v="5"/>
    <x v="2"/>
    <x v="2"/>
    <x v="11"/>
    <s v="No"/>
    <x v="1"/>
    <n v="431.13600000000002"/>
    <n v="9"/>
    <n v="0.2"/>
    <n v="-26.946000000000012"/>
  </r>
  <r>
    <x v="166"/>
    <x v="0"/>
    <s v="San Antonio"/>
    <x v="5"/>
    <x v="2"/>
    <x v="1"/>
    <x v="8"/>
    <s v="No"/>
    <x v="0"/>
    <n v="8.879999999999999"/>
    <n v="5"/>
    <n v="0.8"/>
    <n v="-13.32"/>
  </r>
  <r>
    <x v="166"/>
    <x v="0"/>
    <s v="San Antonio"/>
    <x v="5"/>
    <x v="2"/>
    <x v="1"/>
    <x v="9"/>
    <s v="Yes"/>
    <x v="2"/>
    <n v="4.8359999999999985"/>
    <n v="2"/>
    <n v="0.8"/>
    <n v="-12.090000000000003"/>
  </r>
  <r>
    <x v="52"/>
    <x v="0"/>
    <s v="Long Beach"/>
    <x v="15"/>
    <x v="3"/>
    <x v="2"/>
    <x v="7"/>
    <s v="No"/>
    <x v="0"/>
    <n v="437.84999999999997"/>
    <n v="3"/>
    <n v="0"/>
    <n v="131.35499999999996"/>
  </r>
  <r>
    <x v="52"/>
    <x v="0"/>
    <s v="Long Beach"/>
    <x v="15"/>
    <x v="3"/>
    <x v="1"/>
    <x v="8"/>
    <s v="No"/>
    <x v="0"/>
    <n v="673.5680000000001"/>
    <n v="2"/>
    <n v="0.2"/>
    <n v="252.58799999999999"/>
  </r>
  <r>
    <x v="605"/>
    <x v="1"/>
    <s v="Paterson"/>
    <x v="30"/>
    <x v="3"/>
    <x v="1"/>
    <x v="10"/>
    <s v="No"/>
    <x v="1"/>
    <n v="274.8"/>
    <n v="5"/>
    <n v="0"/>
    <n v="134.65199999999999"/>
  </r>
  <r>
    <x v="605"/>
    <x v="1"/>
    <s v="Paterson"/>
    <x v="30"/>
    <x v="3"/>
    <x v="1"/>
    <x v="4"/>
    <s v="No"/>
    <x v="0"/>
    <n v="62.18"/>
    <n v="1"/>
    <n v="0"/>
    <n v="16.788600000000002"/>
  </r>
  <r>
    <x v="605"/>
    <x v="1"/>
    <s v="Paterson"/>
    <x v="30"/>
    <x v="3"/>
    <x v="0"/>
    <x v="5"/>
    <s v="Yes"/>
    <x v="2"/>
    <n v="8.2799999999999994"/>
    <n v="2"/>
    <n v="0"/>
    <n v="2.9807999999999995"/>
  </r>
  <r>
    <x v="250"/>
    <x v="0"/>
    <s v="Louisville"/>
    <x v="0"/>
    <x v="0"/>
    <x v="1"/>
    <x v="8"/>
    <s v="No"/>
    <x v="0"/>
    <n v="48.81"/>
    <n v="3"/>
    <n v="0"/>
    <n v="23.916899999999998"/>
  </r>
  <r>
    <x v="767"/>
    <x v="0"/>
    <s v="Hampton"/>
    <x v="17"/>
    <x v="0"/>
    <x v="0"/>
    <x v="1"/>
    <s v="No"/>
    <x v="0"/>
    <n v="149.9"/>
    <n v="5"/>
    <n v="0"/>
    <n v="40.472999999999999"/>
  </r>
  <r>
    <x v="170"/>
    <x v="0"/>
    <s v="Houston"/>
    <x v="5"/>
    <x v="2"/>
    <x v="0"/>
    <x v="0"/>
    <s v="No"/>
    <x v="1"/>
    <n v="1023.3319999999999"/>
    <n v="5"/>
    <n v="0.32"/>
    <n v="-30.098000000000127"/>
  </r>
  <r>
    <x v="170"/>
    <x v="0"/>
    <s v="Houston"/>
    <x v="5"/>
    <x v="2"/>
    <x v="0"/>
    <x v="1"/>
    <s v="No"/>
    <x v="0"/>
    <n v="600.55799999999999"/>
    <n v="3"/>
    <n v="0.3"/>
    <n v="-8.5794000000000779"/>
  </r>
  <r>
    <x v="170"/>
    <x v="0"/>
    <s v="Houston"/>
    <x v="5"/>
    <x v="2"/>
    <x v="2"/>
    <x v="11"/>
    <s v="Yes"/>
    <x v="2"/>
    <n v="39.992000000000004"/>
    <n v="1"/>
    <n v="0.2"/>
    <n v="6.9985999999999997"/>
  </r>
  <r>
    <x v="170"/>
    <x v="0"/>
    <s v="Houston"/>
    <x v="5"/>
    <x v="2"/>
    <x v="0"/>
    <x v="1"/>
    <s v="No"/>
    <x v="0"/>
    <n v="211.24599999999998"/>
    <n v="2"/>
    <n v="0.3"/>
    <n v="-66.391599999999983"/>
  </r>
  <r>
    <x v="347"/>
    <x v="0"/>
    <s v="Houston"/>
    <x v="5"/>
    <x v="2"/>
    <x v="1"/>
    <x v="12"/>
    <s v="No"/>
    <x v="0"/>
    <n v="56.063999999999993"/>
    <n v="6"/>
    <n v="0.2"/>
    <n v="21.024000000000001"/>
  </r>
  <r>
    <x v="347"/>
    <x v="0"/>
    <s v="Houston"/>
    <x v="5"/>
    <x v="2"/>
    <x v="0"/>
    <x v="1"/>
    <s v="No"/>
    <x v="1"/>
    <n v="107.77200000000001"/>
    <n v="2"/>
    <n v="0.3"/>
    <n v="-29.252400000000009"/>
  </r>
  <r>
    <x v="347"/>
    <x v="0"/>
    <s v="Houston"/>
    <x v="5"/>
    <x v="2"/>
    <x v="1"/>
    <x v="10"/>
    <s v="No"/>
    <x v="0"/>
    <n v="4.8320000000000007"/>
    <n v="1"/>
    <n v="0.2"/>
    <n v="1.6307999999999998"/>
  </r>
  <r>
    <x v="347"/>
    <x v="0"/>
    <s v="Houston"/>
    <x v="5"/>
    <x v="2"/>
    <x v="1"/>
    <x v="8"/>
    <s v="Yes"/>
    <x v="2"/>
    <n v="18.239999999999995"/>
    <n v="3"/>
    <n v="0.8"/>
    <n v="-31.00800000000001"/>
  </r>
  <r>
    <x v="64"/>
    <x v="1"/>
    <s v="Chicago"/>
    <x v="10"/>
    <x v="2"/>
    <x v="1"/>
    <x v="8"/>
    <s v="No"/>
    <x v="0"/>
    <n v="3.7979999999999992"/>
    <n v="3"/>
    <n v="0.8"/>
    <n v="-5.8869000000000007"/>
  </r>
  <r>
    <x v="703"/>
    <x v="1"/>
    <s v="Toledo"/>
    <x v="24"/>
    <x v="3"/>
    <x v="1"/>
    <x v="6"/>
    <s v="No"/>
    <x v="0"/>
    <n v="10.368000000000002"/>
    <n v="2"/>
    <n v="0.2"/>
    <n v="1.5551999999999992"/>
  </r>
  <r>
    <x v="703"/>
    <x v="1"/>
    <s v="Toledo"/>
    <x v="24"/>
    <x v="3"/>
    <x v="2"/>
    <x v="7"/>
    <s v="No"/>
    <x v="1"/>
    <n v="235.18799999999999"/>
    <n v="2"/>
    <n v="0.4"/>
    <n v="-43.117800000000045"/>
  </r>
  <r>
    <x v="703"/>
    <x v="1"/>
    <s v="Toledo"/>
    <x v="24"/>
    <x v="3"/>
    <x v="2"/>
    <x v="7"/>
    <s v="No"/>
    <x v="0"/>
    <n v="26.376000000000001"/>
    <n v="4"/>
    <n v="0.4"/>
    <n v="2.6375999999999991"/>
  </r>
  <r>
    <x v="703"/>
    <x v="1"/>
    <s v="Toledo"/>
    <x v="24"/>
    <x v="3"/>
    <x v="2"/>
    <x v="11"/>
    <s v="Yes"/>
    <x v="2"/>
    <n v="10.384"/>
    <n v="2"/>
    <n v="0.2"/>
    <n v="2.2065999999999999"/>
  </r>
  <r>
    <x v="703"/>
    <x v="1"/>
    <s v="Toledo"/>
    <x v="24"/>
    <x v="3"/>
    <x v="2"/>
    <x v="7"/>
    <s v="No"/>
    <x v="0"/>
    <n v="107.11799999999999"/>
    <n v="3"/>
    <n v="0.4"/>
    <n v="-21.423599999999993"/>
  </r>
  <r>
    <x v="300"/>
    <x v="0"/>
    <s v="Lodi"/>
    <x v="1"/>
    <x v="1"/>
    <x v="1"/>
    <x v="14"/>
    <s v="No"/>
    <x v="0"/>
    <n v="97.3"/>
    <n v="7"/>
    <n v="0"/>
    <n v="28.216999999999992"/>
  </r>
  <r>
    <x v="307"/>
    <x v="0"/>
    <s v="New York City"/>
    <x v="15"/>
    <x v="3"/>
    <x v="1"/>
    <x v="8"/>
    <s v="No"/>
    <x v="1"/>
    <n v="3.3280000000000003"/>
    <n v="2"/>
    <n v="0.2"/>
    <n v="1.2064000000000001"/>
  </r>
  <r>
    <x v="307"/>
    <x v="0"/>
    <s v="New York City"/>
    <x v="15"/>
    <x v="3"/>
    <x v="2"/>
    <x v="7"/>
    <s v="No"/>
    <x v="0"/>
    <n v="135.99"/>
    <n v="1"/>
    <n v="0"/>
    <n v="36.717300000000009"/>
  </r>
  <r>
    <x v="307"/>
    <x v="0"/>
    <s v="New York City"/>
    <x v="15"/>
    <x v="3"/>
    <x v="0"/>
    <x v="5"/>
    <s v="Yes"/>
    <x v="2"/>
    <n v="7.38"/>
    <n v="1"/>
    <n v="0"/>
    <n v="2.1401999999999992"/>
  </r>
  <r>
    <x v="399"/>
    <x v="2"/>
    <s v="Fort Lauderdale"/>
    <x v="2"/>
    <x v="0"/>
    <x v="0"/>
    <x v="5"/>
    <s v="No"/>
    <x v="0"/>
    <n v="45.568000000000005"/>
    <n v="2"/>
    <n v="0.2"/>
    <n v="9.6832000000000011"/>
  </r>
  <r>
    <x v="399"/>
    <x v="2"/>
    <s v="Fort Lauderdale"/>
    <x v="2"/>
    <x v="0"/>
    <x v="1"/>
    <x v="8"/>
    <s v="No"/>
    <x v="0"/>
    <n v="28.752000000000006"/>
    <n v="8"/>
    <n v="0.7"/>
    <n v="-21.084799999999994"/>
  </r>
  <r>
    <x v="527"/>
    <x v="0"/>
    <s v="Raleigh"/>
    <x v="3"/>
    <x v="0"/>
    <x v="0"/>
    <x v="1"/>
    <s v="No"/>
    <x v="1"/>
    <n v="194.84800000000001"/>
    <n v="4"/>
    <n v="0.2"/>
    <n v="12.177999999999983"/>
  </r>
  <r>
    <x v="690"/>
    <x v="0"/>
    <s v="Chicago"/>
    <x v="10"/>
    <x v="2"/>
    <x v="1"/>
    <x v="8"/>
    <s v="No"/>
    <x v="0"/>
    <n v="2.1119999999999997"/>
    <n v="2"/>
    <n v="0.8"/>
    <n v="-3.3792"/>
  </r>
  <r>
    <x v="180"/>
    <x v="0"/>
    <s v="Portland"/>
    <x v="21"/>
    <x v="1"/>
    <x v="1"/>
    <x v="10"/>
    <s v="Yes"/>
    <x v="2"/>
    <n v="25.920000000000005"/>
    <n v="5"/>
    <n v="0.2"/>
    <n v="9.0719999999999992"/>
  </r>
  <r>
    <x v="180"/>
    <x v="0"/>
    <s v="Portland"/>
    <x v="21"/>
    <x v="1"/>
    <x v="1"/>
    <x v="6"/>
    <s v="No"/>
    <x v="0"/>
    <n v="120.76800000000001"/>
    <n v="4"/>
    <n v="0.2"/>
    <n v="9.0575999999999972"/>
  </r>
  <r>
    <x v="90"/>
    <x v="0"/>
    <s v="East Orange"/>
    <x v="30"/>
    <x v="3"/>
    <x v="1"/>
    <x v="10"/>
    <s v="No"/>
    <x v="0"/>
    <n v="25.92"/>
    <n v="4"/>
    <n v="0"/>
    <n v="12.441600000000001"/>
  </r>
  <r>
    <x v="90"/>
    <x v="0"/>
    <s v="East Orange"/>
    <x v="30"/>
    <x v="3"/>
    <x v="1"/>
    <x v="6"/>
    <s v="No"/>
    <x v="1"/>
    <n v="34.650000000000006"/>
    <n v="3"/>
    <n v="0"/>
    <n v="9.702"/>
  </r>
  <r>
    <x v="90"/>
    <x v="0"/>
    <s v="East Orange"/>
    <x v="30"/>
    <x v="3"/>
    <x v="1"/>
    <x v="10"/>
    <s v="No"/>
    <x v="0"/>
    <n v="204.95000000000002"/>
    <n v="5"/>
    <n v="0"/>
    <n v="100.4255"/>
  </r>
  <r>
    <x v="90"/>
    <x v="0"/>
    <s v="East Orange"/>
    <x v="30"/>
    <x v="3"/>
    <x v="1"/>
    <x v="8"/>
    <s v="Yes"/>
    <x v="2"/>
    <n v="79.95"/>
    <n v="5"/>
    <n v="0"/>
    <n v="38.376000000000005"/>
  </r>
  <r>
    <x v="122"/>
    <x v="1"/>
    <s v="Saint Petersburg"/>
    <x v="2"/>
    <x v="0"/>
    <x v="1"/>
    <x v="10"/>
    <s v="No"/>
    <x v="0"/>
    <n v="173.48800000000003"/>
    <n v="7"/>
    <n v="0.2"/>
    <n v="54.214999999999982"/>
  </r>
  <r>
    <x v="122"/>
    <x v="1"/>
    <s v="Saint Petersburg"/>
    <x v="2"/>
    <x v="0"/>
    <x v="1"/>
    <x v="4"/>
    <s v="No"/>
    <x v="0"/>
    <n v="516.96"/>
    <n v="4"/>
    <n v="0.2"/>
    <n v="-6.4619999999999891"/>
  </r>
  <r>
    <x v="122"/>
    <x v="1"/>
    <s v="Saint Petersburg"/>
    <x v="2"/>
    <x v="0"/>
    <x v="0"/>
    <x v="5"/>
    <s v="No"/>
    <x v="1"/>
    <n v="173.208"/>
    <n v="7"/>
    <n v="0.2"/>
    <n v="45.467100000000009"/>
  </r>
  <r>
    <x v="122"/>
    <x v="1"/>
    <s v="Saint Petersburg"/>
    <x v="2"/>
    <x v="0"/>
    <x v="1"/>
    <x v="6"/>
    <s v="No"/>
    <x v="0"/>
    <n v="4.4479999999999995"/>
    <n v="2"/>
    <n v="0.2"/>
    <n v="0.3335999999999999"/>
  </r>
  <r>
    <x v="122"/>
    <x v="1"/>
    <s v="Saint Petersburg"/>
    <x v="2"/>
    <x v="0"/>
    <x v="1"/>
    <x v="2"/>
    <s v="Yes"/>
    <x v="2"/>
    <n v="9"/>
    <n v="3"/>
    <n v="0.2"/>
    <n v="3.1499999999999995"/>
  </r>
  <r>
    <x v="122"/>
    <x v="1"/>
    <s v="Saint Petersburg"/>
    <x v="2"/>
    <x v="0"/>
    <x v="1"/>
    <x v="10"/>
    <s v="No"/>
    <x v="0"/>
    <n v="42.24"/>
    <n v="10"/>
    <n v="0.2"/>
    <n v="13.199999999999998"/>
  </r>
  <r>
    <x v="122"/>
    <x v="1"/>
    <s v="Saint Petersburg"/>
    <x v="2"/>
    <x v="0"/>
    <x v="1"/>
    <x v="8"/>
    <s v="No"/>
    <x v="0"/>
    <n v="18.264000000000003"/>
    <n v="2"/>
    <n v="0.7"/>
    <n v="-13.393599999999999"/>
  </r>
  <r>
    <x v="205"/>
    <x v="0"/>
    <s v="San Francisco"/>
    <x v="1"/>
    <x v="1"/>
    <x v="1"/>
    <x v="9"/>
    <s v="No"/>
    <x v="1"/>
    <n v="152.91"/>
    <n v="3"/>
    <n v="0"/>
    <n v="42.814799999999998"/>
  </r>
  <r>
    <x v="205"/>
    <x v="0"/>
    <s v="San Francisco"/>
    <x v="1"/>
    <x v="1"/>
    <x v="1"/>
    <x v="10"/>
    <s v="No"/>
    <x v="0"/>
    <n v="92.94"/>
    <n v="3"/>
    <n v="0"/>
    <n v="41.822999999999993"/>
  </r>
  <r>
    <x v="205"/>
    <x v="0"/>
    <s v="San Francisco"/>
    <x v="1"/>
    <x v="1"/>
    <x v="1"/>
    <x v="8"/>
    <s v="Yes"/>
    <x v="2"/>
    <n v="17.856000000000002"/>
    <n v="4"/>
    <n v="0.2"/>
    <n v="6.2495999999999992"/>
  </r>
  <r>
    <x v="205"/>
    <x v="0"/>
    <s v="San Francisco"/>
    <x v="1"/>
    <x v="1"/>
    <x v="1"/>
    <x v="8"/>
    <s v="No"/>
    <x v="0"/>
    <n v="46.440000000000005"/>
    <n v="3"/>
    <n v="0.2"/>
    <n v="15.092999999999998"/>
  </r>
  <r>
    <x v="205"/>
    <x v="0"/>
    <s v="San Francisco"/>
    <x v="1"/>
    <x v="1"/>
    <x v="0"/>
    <x v="1"/>
    <s v="No"/>
    <x v="0"/>
    <n v="195.136"/>
    <n v="4"/>
    <n v="0.2"/>
    <n v="-12.196000000000005"/>
  </r>
  <r>
    <x v="40"/>
    <x v="1"/>
    <s v="New York City"/>
    <x v="15"/>
    <x v="3"/>
    <x v="1"/>
    <x v="4"/>
    <s v="No"/>
    <x v="1"/>
    <n v="129.30000000000001"/>
    <n v="2"/>
    <n v="0"/>
    <n v="6.4649999999999892"/>
  </r>
  <r>
    <x v="40"/>
    <x v="1"/>
    <s v="New York City"/>
    <x v="15"/>
    <x v="3"/>
    <x v="1"/>
    <x v="8"/>
    <s v="No"/>
    <x v="0"/>
    <n v="11.568000000000001"/>
    <n v="3"/>
    <n v="0.2"/>
    <n v="3.7595999999999998"/>
  </r>
  <r>
    <x v="173"/>
    <x v="0"/>
    <s v="Charlotte"/>
    <x v="3"/>
    <x v="0"/>
    <x v="0"/>
    <x v="1"/>
    <s v="Yes"/>
    <x v="2"/>
    <n v="242.35200000000003"/>
    <n v="3"/>
    <n v="0.2"/>
    <n v="15.147000000000006"/>
  </r>
  <r>
    <x v="253"/>
    <x v="0"/>
    <s v="Beaumont"/>
    <x v="5"/>
    <x v="2"/>
    <x v="2"/>
    <x v="11"/>
    <s v="No"/>
    <x v="0"/>
    <n v="319.96800000000002"/>
    <n v="4"/>
    <n v="0.2"/>
    <n v="95.990400000000008"/>
  </r>
  <r>
    <x v="253"/>
    <x v="0"/>
    <s v="Beaumont"/>
    <x v="5"/>
    <x v="2"/>
    <x v="0"/>
    <x v="5"/>
    <s v="No"/>
    <x v="0"/>
    <n v="8.6240000000000023"/>
    <n v="7"/>
    <n v="0.6"/>
    <n v="-2.5872000000000011"/>
  </r>
  <r>
    <x v="654"/>
    <x v="0"/>
    <s v="Dallas"/>
    <x v="5"/>
    <x v="2"/>
    <x v="1"/>
    <x v="10"/>
    <s v="No"/>
    <x v="1"/>
    <n v="3.9840000000000004"/>
    <n v="1"/>
    <n v="0.2"/>
    <n v="1.4442000000000004"/>
  </r>
  <r>
    <x v="388"/>
    <x v="1"/>
    <s v="Springfield"/>
    <x v="24"/>
    <x v="3"/>
    <x v="2"/>
    <x v="11"/>
    <s v="No"/>
    <x v="0"/>
    <n v="895.94400000000019"/>
    <n v="7"/>
    <n v="0.2"/>
    <n v="190.38810000000001"/>
  </r>
  <r>
    <x v="576"/>
    <x v="0"/>
    <s v="La Porte"/>
    <x v="5"/>
    <x v="2"/>
    <x v="0"/>
    <x v="5"/>
    <s v="Yes"/>
    <x v="2"/>
    <n v="14"/>
    <n v="4"/>
    <n v="0.6"/>
    <n v="-6.2999999999999972"/>
  </r>
  <r>
    <x v="576"/>
    <x v="0"/>
    <s v="La Porte"/>
    <x v="5"/>
    <x v="2"/>
    <x v="1"/>
    <x v="8"/>
    <s v="No"/>
    <x v="0"/>
    <n v="16.391999999999996"/>
    <n v="2"/>
    <n v="0.8"/>
    <n v="-26.227200000000003"/>
  </r>
  <r>
    <x v="297"/>
    <x v="0"/>
    <s v="Long Beach"/>
    <x v="1"/>
    <x v="1"/>
    <x v="1"/>
    <x v="10"/>
    <s v="No"/>
    <x v="0"/>
    <n v="10.9"/>
    <n v="5"/>
    <n v="0"/>
    <n v="5.1229999999999993"/>
  </r>
  <r>
    <x v="297"/>
    <x v="0"/>
    <s v="Long Beach"/>
    <x v="1"/>
    <x v="1"/>
    <x v="1"/>
    <x v="2"/>
    <s v="No"/>
    <x v="1"/>
    <n v="29.6"/>
    <n v="2"/>
    <n v="0"/>
    <n v="14.8"/>
  </r>
  <r>
    <x v="297"/>
    <x v="0"/>
    <s v="Long Beach"/>
    <x v="1"/>
    <x v="1"/>
    <x v="1"/>
    <x v="2"/>
    <s v="No"/>
    <x v="0"/>
    <n v="4.9800000000000004"/>
    <n v="1"/>
    <n v="0"/>
    <n v="2.2907999999999999"/>
  </r>
  <r>
    <x v="297"/>
    <x v="0"/>
    <s v="Long Beach"/>
    <x v="1"/>
    <x v="1"/>
    <x v="2"/>
    <x v="16"/>
    <s v="Yes"/>
    <x v="2"/>
    <n v="479.97600000000006"/>
    <n v="3"/>
    <n v="0.2"/>
    <n v="161.99189999999999"/>
  </r>
  <r>
    <x v="297"/>
    <x v="0"/>
    <s v="Long Beach"/>
    <x v="1"/>
    <x v="1"/>
    <x v="2"/>
    <x v="7"/>
    <s v="No"/>
    <x v="0"/>
    <n v="44.736000000000004"/>
    <n v="8"/>
    <n v="0.2"/>
    <n v="4.4736000000000011"/>
  </r>
  <r>
    <x v="297"/>
    <x v="0"/>
    <s v="Long Beach"/>
    <x v="1"/>
    <x v="1"/>
    <x v="1"/>
    <x v="6"/>
    <s v="No"/>
    <x v="0"/>
    <n v="5.76"/>
    <n v="2"/>
    <n v="0"/>
    <n v="1.6703999999999999"/>
  </r>
  <r>
    <x v="297"/>
    <x v="0"/>
    <s v="Long Beach"/>
    <x v="1"/>
    <x v="1"/>
    <x v="0"/>
    <x v="1"/>
    <s v="No"/>
    <x v="1"/>
    <n v="483.13599999999997"/>
    <n v="4"/>
    <n v="0.2"/>
    <n v="60.391999999999939"/>
  </r>
  <r>
    <x v="681"/>
    <x v="0"/>
    <s v="Decatur"/>
    <x v="10"/>
    <x v="2"/>
    <x v="1"/>
    <x v="2"/>
    <s v="No"/>
    <x v="0"/>
    <n v="15.936000000000002"/>
    <n v="4"/>
    <n v="0.2"/>
    <n v="5.1791999999999998"/>
  </r>
  <r>
    <x v="681"/>
    <x v="0"/>
    <s v="Decatur"/>
    <x v="10"/>
    <x v="2"/>
    <x v="0"/>
    <x v="5"/>
    <s v="Yes"/>
    <x v="2"/>
    <n v="61.543999999999997"/>
    <n v="7"/>
    <n v="0.6"/>
    <n v="-40.003599999999999"/>
  </r>
  <r>
    <x v="681"/>
    <x v="0"/>
    <s v="Decatur"/>
    <x v="10"/>
    <x v="2"/>
    <x v="1"/>
    <x v="4"/>
    <s v="No"/>
    <x v="0"/>
    <n v="132.696"/>
    <n v="3"/>
    <n v="0.2"/>
    <n v="9.9521999999999977"/>
  </r>
  <r>
    <x v="762"/>
    <x v="2"/>
    <s v="Los Angeles"/>
    <x v="1"/>
    <x v="1"/>
    <x v="1"/>
    <x v="9"/>
    <s v="No"/>
    <x v="0"/>
    <n v="43.099999999999994"/>
    <n v="5"/>
    <n v="0"/>
    <n v="11.206"/>
  </r>
  <r>
    <x v="762"/>
    <x v="2"/>
    <s v="Los Angeles"/>
    <x v="1"/>
    <x v="1"/>
    <x v="0"/>
    <x v="5"/>
    <s v="No"/>
    <x v="1"/>
    <n v="511.5"/>
    <n v="5"/>
    <n v="0"/>
    <n v="132.99"/>
  </r>
  <r>
    <x v="762"/>
    <x v="2"/>
    <s v="Los Angeles"/>
    <x v="1"/>
    <x v="1"/>
    <x v="1"/>
    <x v="8"/>
    <s v="No"/>
    <x v="0"/>
    <n v="147.91999999999999"/>
    <n v="5"/>
    <n v="0.2"/>
    <n v="46.224999999999987"/>
  </r>
  <r>
    <x v="553"/>
    <x v="1"/>
    <s v="Lodi"/>
    <x v="1"/>
    <x v="1"/>
    <x v="1"/>
    <x v="6"/>
    <s v="Yes"/>
    <x v="2"/>
    <n v="39.68"/>
    <n v="2"/>
    <n v="0"/>
    <n v="16.268800000000002"/>
  </r>
  <r>
    <x v="553"/>
    <x v="1"/>
    <s v="New York City"/>
    <x v="15"/>
    <x v="3"/>
    <x v="0"/>
    <x v="5"/>
    <s v="No"/>
    <x v="0"/>
    <n v="12.56"/>
    <n v="2"/>
    <n v="0"/>
    <n v="4.0191999999999997"/>
  </r>
  <r>
    <x v="553"/>
    <x v="1"/>
    <s v="New York City"/>
    <x v="15"/>
    <x v="3"/>
    <x v="1"/>
    <x v="8"/>
    <s v="No"/>
    <x v="0"/>
    <n v="90.480000000000018"/>
    <n v="3"/>
    <n v="0.2"/>
    <n v="33.93"/>
  </r>
  <r>
    <x v="553"/>
    <x v="1"/>
    <s v="New York City"/>
    <x v="15"/>
    <x v="3"/>
    <x v="1"/>
    <x v="10"/>
    <s v="No"/>
    <x v="1"/>
    <n v="13.08"/>
    <n v="2"/>
    <n v="0"/>
    <n v="6.0167999999999999"/>
  </r>
  <r>
    <x v="553"/>
    <x v="1"/>
    <s v="New York City"/>
    <x v="15"/>
    <x v="3"/>
    <x v="0"/>
    <x v="5"/>
    <s v="No"/>
    <x v="0"/>
    <n v="214.7"/>
    <n v="5"/>
    <n v="0"/>
    <n v="83.733000000000004"/>
  </r>
  <r>
    <x v="654"/>
    <x v="0"/>
    <s v="San Francisco"/>
    <x v="1"/>
    <x v="1"/>
    <x v="0"/>
    <x v="5"/>
    <s v="Yes"/>
    <x v="2"/>
    <n v="50.32"/>
    <n v="4"/>
    <n v="0"/>
    <n v="21.134400000000003"/>
  </r>
  <r>
    <x v="654"/>
    <x v="0"/>
    <s v="San Francisco"/>
    <x v="1"/>
    <x v="1"/>
    <x v="1"/>
    <x v="10"/>
    <s v="No"/>
    <x v="0"/>
    <n v="24.56"/>
    <n v="2"/>
    <n v="0"/>
    <n v="11.543199999999999"/>
  </r>
  <r>
    <x v="654"/>
    <x v="0"/>
    <s v="Columbus"/>
    <x v="32"/>
    <x v="0"/>
    <x v="1"/>
    <x v="10"/>
    <s v="No"/>
    <x v="0"/>
    <n v="43.68"/>
    <n v="6"/>
    <n v="0"/>
    <n v="20.9664"/>
  </r>
  <r>
    <x v="225"/>
    <x v="1"/>
    <s v="Seattle"/>
    <x v="4"/>
    <x v="1"/>
    <x v="0"/>
    <x v="3"/>
    <s v="No"/>
    <x v="1"/>
    <n v="3393.68"/>
    <n v="8"/>
    <n v="0"/>
    <n v="610.86239999999998"/>
  </r>
  <r>
    <x v="367"/>
    <x v="2"/>
    <s v="Richmond"/>
    <x v="14"/>
    <x v="2"/>
    <x v="1"/>
    <x v="4"/>
    <s v="No"/>
    <x v="0"/>
    <n v="67.400000000000006"/>
    <n v="5"/>
    <n v="0"/>
    <n v="17.523999999999997"/>
  </r>
  <r>
    <x v="367"/>
    <x v="2"/>
    <s v="Richmond"/>
    <x v="14"/>
    <x v="2"/>
    <x v="1"/>
    <x v="13"/>
    <s v="Yes"/>
    <x v="2"/>
    <n v="2.52"/>
    <n v="2"/>
    <n v="0"/>
    <n v="0.1008"/>
  </r>
  <r>
    <x v="367"/>
    <x v="2"/>
    <s v="Richmond"/>
    <x v="14"/>
    <x v="2"/>
    <x v="2"/>
    <x v="7"/>
    <s v="No"/>
    <x v="0"/>
    <n v="67.8"/>
    <n v="4"/>
    <n v="0"/>
    <n v="1.3559999999999945"/>
  </r>
  <r>
    <x v="367"/>
    <x v="2"/>
    <s v="Richmond"/>
    <x v="14"/>
    <x v="2"/>
    <x v="1"/>
    <x v="4"/>
    <s v="No"/>
    <x v="0"/>
    <n v="18.760000000000002"/>
    <n v="2"/>
    <n v="0"/>
    <n v="5.2528000000000006"/>
  </r>
  <r>
    <x v="367"/>
    <x v="2"/>
    <s v="Richmond"/>
    <x v="14"/>
    <x v="2"/>
    <x v="2"/>
    <x v="11"/>
    <s v="No"/>
    <x v="1"/>
    <n v="12.12"/>
    <n v="4"/>
    <n v="0"/>
    <n v="2.5451999999999995"/>
  </r>
  <r>
    <x v="367"/>
    <x v="2"/>
    <s v="Richmond"/>
    <x v="14"/>
    <x v="2"/>
    <x v="1"/>
    <x v="10"/>
    <s v="No"/>
    <x v="0"/>
    <n v="11.34"/>
    <n v="1"/>
    <n v="0"/>
    <n v="5.5565999999999995"/>
  </r>
  <r>
    <x v="367"/>
    <x v="2"/>
    <s v="Richmond"/>
    <x v="14"/>
    <x v="2"/>
    <x v="2"/>
    <x v="11"/>
    <s v="Yes"/>
    <x v="2"/>
    <n v="159.80000000000001"/>
    <n v="4"/>
    <n v="0"/>
    <n v="70.312000000000012"/>
  </r>
  <r>
    <x v="367"/>
    <x v="2"/>
    <s v="Richmond"/>
    <x v="14"/>
    <x v="2"/>
    <x v="0"/>
    <x v="5"/>
    <s v="No"/>
    <x v="0"/>
    <n v="18.96"/>
    <n v="2"/>
    <n v="0"/>
    <n v="8.532"/>
  </r>
  <r>
    <x v="416"/>
    <x v="1"/>
    <s v="New York City"/>
    <x v="15"/>
    <x v="3"/>
    <x v="1"/>
    <x v="4"/>
    <s v="No"/>
    <x v="0"/>
    <n v="1085.42"/>
    <n v="7"/>
    <n v="0"/>
    <n v="282.20920000000001"/>
  </r>
  <r>
    <x v="416"/>
    <x v="1"/>
    <s v="New York City"/>
    <x v="15"/>
    <x v="3"/>
    <x v="1"/>
    <x v="9"/>
    <s v="No"/>
    <x v="1"/>
    <n v="13.11"/>
    <n v="3"/>
    <n v="0"/>
    <n v="3.4086000000000003"/>
  </r>
  <r>
    <x v="105"/>
    <x v="1"/>
    <s v="Mason"/>
    <x v="24"/>
    <x v="3"/>
    <x v="0"/>
    <x v="5"/>
    <s v="No"/>
    <x v="0"/>
    <n v="68.703999999999994"/>
    <n v="2"/>
    <n v="0.2"/>
    <n v="16.317200000000003"/>
  </r>
  <r>
    <x v="105"/>
    <x v="1"/>
    <s v="Mason"/>
    <x v="24"/>
    <x v="3"/>
    <x v="1"/>
    <x v="8"/>
    <s v="Yes"/>
    <x v="2"/>
    <n v="3.1320000000000001"/>
    <n v="2"/>
    <n v="0.7"/>
    <n v="-2.6099999999999994"/>
  </r>
  <r>
    <x v="105"/>
    <x v="1"/>
    <s v="Mason"/>
    <x v="24"/>
    <x v="3"/>
    <x v="1"/>
    <x v="8"/>
    <s v="No"/>
    <x v="0"/>
    <n v="22.428000000000004"/>
    <n v="3"/>
    <n v="0.7"/>
    <n v="-17.942399999999992"/>
  </r>
  <r>
    <x v="708"/>
    <x v="0"/>
    <s v="Chicago"/>
    <x v="10"/>
    <x v="2"/>
    <x v="1"/>
    <x v="4"/>
    <s v="No"/>
    <x v="0"/>
    <n v="290.33600000000001"/>
    <n v="2"/>
    <n v="0.2"/>
    <n v="32.662799999999947"/>
  </r>
  <r>
    <x v="708"/>
    <x v="0"/>
    <s v="Chicago"/>
    <x v="10"/>
    <x v="2"/>
    <x v="1"/>
    <x v="6"/>
    <s v="No"/>
    <x v="1"/>
    <n v="19.152000000000001"/>
    <n v="2"/>
    <n v="0.2"/>
    <n v="1.1969999999999992"/>
  </r>
  <r>
    <x v="359"/>
    <x v="2"/>
    <s v="New York City"/>
    <x v="15"/>
    <x v="3"/>
    <x v="1"/>
    <x v="10"/>
    <s v="No"/>
    <x v="0"/>
    <n v="6.48"/>
    <n v="1"/>
    <n v="0"/>
    <n v="3.1104000000000003"/>
  </r>
  <r>
    <x v="472"/>
    <x v="2"/>
    <s v="Parma"/>
    <x v="24"/>
    <x v="3"/>
    <x v="1"/>
    <x v="12"/>
    <s v="Yes"/>
    <x v="2"/>
    <n v="63.967999999999996"/>
    <n v="2"/>
    <n v="0.2"/>
    <n v="19.989999999999995"/>
  </r>
  <r>
    <x v="167"/>
    <x v="0"/>
    <s v="New York City"/>
    <x v="15"/>
    <x v="3"/>
    <x v="1"/>
    <x v="14"/>
    <s v="No"/>
    <x v="0"/>
    <n v="6.36"/>
    <n v="2"/>
    <n v="0"/>
    <n v="6.3600000000000101E-2"/>
  </r>
  <r>
    <x v="534"/>
    <x v="2"/>
    <s v="Cleveland"/>
    <x v="24"/>
    <x v="3"/>
    <x v="1"/>
    <x v="4"/>
    <s v="No"/>
    <x v="0"/>
    <n v="848.5440000000001"/>
    <n v="4"/>
    <n v="0.2"/>
    <n v="-21.213600000000099"/>
  </r>
  <r>
    <x v="534"/>
    <x v="2"/>
    <s v="Cleveland"/>
    <x v="24"/>
    <x v="3"/>
    <x v="1"/>
    <x v="8"/>
    <s v="No"/>
    <x v="1"/>
    <n v="8.7000000000000011"/>
    <n v="5"/>
    <n v="0.7"/>
    <n v="-6.379999999999999"/>
  </r>
  <r>
    <x v="534"/>
    <x v="2"/>
    <s v="Cleveland"/>
    <x v="24"/>
    <x v="3"/>
    <x v="2"/>
    <x v="7"/>
    <s v="No"/>
    <x v="0"/>
    <n v="122.38199999999999"/>
    <n v="3"/>
    <n v="0.4"/>
    <n v="-24.476399999999998"/>
  </r>
  <r>
    <x v="271"/>
    <x v="0"/>
    <s v="New York City"/>
    <x v="15"/>
    <x v="3"/>
    <x v="0"/>
    <x v="1"/>
    <s v="Yes"/>
    <x v="2"/>
    <n v="573.17399999999998"/>
    <n v="7"/>
    <n v="0.1"/>
    <n v="63.685999999999979"/>
  </r>
  <r>
    <x v="385"/>
    <x v="2"/>
    <s v="Cleveland"/>
    <x v="24"/>
    <x v="3"/>
    <x v="1"/>
    <x v="10"/>
    <s v="No"/>
    <x v="0"/>
    <n v="85.055999999999997"/>
    <n v="3"/>
    <n v="0.2"/>
    <n v="28.706399999999991"/>
  </r>
  <r>
    <x v="328"/>
    <x v="0"/>
    <s v="Woodstock"/>
    <x v="32"/>
    <x v="0"/>
    <x v="1"/>
    <x v="8"/>
    <s v="No"/>
    <x v="0"/>
    <n v="14.04"/>
    <n v="3"/>
    <n v="0"/>
    <n v="6.7392000000000003"/>
  </r>
  <r>
    <x v="328"/>
    <x v="0"/>
    <s v="Woodstock"/>
    <x v="32"/>
    <x v="0"/>
    <x v="2"/>
    <x v="11"/>
    <s v="No"/>
    <x v="1"/>
    <n v="272.61"/>
    <n v="13"/>
    <n v="0"/>
    <n v="98.139599999999987"/>
  </r>
  <r>
    <x v="722"/>
    <x v="1"/>
    <s v="Los Angeles"/>
    <x v="1"/>
    <x v="1"/>
    <x v="1"/>
    <x v="12"/>
    <s v="No"/>
    <x v="0"/>
    <n v="11.16"/>
    <n v="2"/>
    <n v="0"/>
    <n v="5.58"/>
  </r>
  <r>
    <x v="722"/>
    <x v="1"/>
    <s v="Los Angeles"/>
    <x v="1"/>
    <x v="1"/>
    <x v="2"/>
    <x v="11"/>
    <s v="Yes"/>
    <x v="2"/>
    <n v="62.31"/>
    <n v="3"/>
    <n v="0"/>
    <n v="22.4316"/>
  </r>
  <r>
    <x v="722"/>
    <x v="1"/>
    <s v="Los Angeles"/>
    <x v="1"/>
    <x v="1"/>
    <x v="2"/>
    <x v="11"/>
    <s v="No"/>
    <x v="0"/>
    <n v="159.97999999999999"/>
    <n v="2"/>
    <n v="0"/>
    <n v="57.592799999999997"/>
  </r>
  <r>
    <x v="611"/>
    <x v="0"/>
    <s v="Lafayette"/>
    <x v="14"/>
    <x v="2"/>
    <x v="1"/>
    <x v="13"/>
    <s v="No"/>
    <x v="0"/>
    <n v="5.9399999999999995"/>
    <n v="3"/>
    <n v="0"/>
    <n v="0"/>
  </r>
  <r>
    <x v="244"/>
    <x v="0"/>
    <s v="New York City"/>
    <x v="15"/>
    <x v="3"/>
    <x v="1"/>
    <x v="10"/>
    <s v="No"/>
    <x v="1"/>
    <n v="9.9600000000000009"/>
    <n v="2"/>
    <n v="0"/>
    <n v="4.6812000000000005"/>
  </r>
  <r>
    <x v="361"/>
    <x v="0"/>
    <s v="Utica"/>
    <x v="15"/>
    <x v="3"/>
    <x v="2"/>
    <x v="11"/>
    <s v="No"/>
    <x v="0"/>
    <n v="79.989999999999995"/>
    <n v="1"/>
    <n v="0"/>
    <n v="28.796399999999998"/>
  </r>
  <r>
    <x v="500"/>
    <x v="1"/>
    <s v="Lakewood"/>
    <x v="30"/>
    <x v="3"/>
    <x v="1"/>
    <x v="6"/>
    <s v="Yes"/>
    <x v="2"/>
    <n v="8.94"/>
    <n v="3"/>
    <n v="0"/>
    <n v="2.4138000000000006"/>
  </r>
  <r>
    <x v="64"/>
    <x v="1"/>
    <s v="Milwaukee"/>
    <x v="6"/>
    <x v="2"/>
    <x v="1"/>
    <x v="10"/>
    <s v="No"/>
    <x v="0"/>
    <n v="20.62"/>
    <n v="2"/>
    <n v="0"/>
    <n v="9.6913999999999998"/>
  </r>
  <r>
    <x v="64"/>
    <x v="1"/>
    <s v="Milwaukee"/>
    <x v="6"/>
    <x v="2"/>
    <x v="2"/>
    <x v="11"/>
    <s v="No"/>
    <x v="0"/>
    <n v="124.25"/>
    <n v="7"/>
    <n v="0"/>
    <n v="48.457499999999996"/>
  </r>
  <r>
    <x v="64"/>
    <x v="1"/>
    <s v="Milwaukee"/>
    <x v="6"/>
    <x v="2"/>
    <x v="2"/>
    <x v="7"/>
    <s v="No"/>
    <x v="1"/>
    <n v="297.55"/>
    <n v="5"/>
    <n v="0"/>
    <n v="83.314000000000021"/>
  </r>
  <r>
    <x v="64"/>
    <x v="1"/>
    <s v="Milwaukee"/>
    <x v="6"/>
    <x v="2"/>
    <x v="0"/>
    <x v="1"/>
    <s v="No"/>
    <x v="0"/>
    <n v="403.56"/>
    <n v="4"/>
    <n v="0"/>
    <n v="96.854399999999998"/>
  </r>
  <r>
    <x v="64"/>
    <x v="1"/>
    <s v="Milwaukee"/>
    <x v="6"/>
    <x v="2"/>
    <x v="0"/>
    <x v="5"/>
    <s v="Yes"/>
    <x v="2"/>
    <n v="95.199999999999989"/>
    <n v="5"/>
    <n v="0"/>
    <n v="27.60799999999999"/>
  </r>
  <r>
    <x v="462"/>
    <x v="0"/>
    <s v="Chicago"/>
    <x v="10"/>
    <x v="2"/>
    <x v="2"/>
    <x v="11"/>
    <s v="No"/>
    <x v="0"/>
    <n v="153.82400000000001"/>
    <n v="11"/>
    <n v="0.2"/>
    <n v="38.456000000000003"/>
  </r>
  <r>
    <x v="226"/>
    <x v="0"/>
    <s v="Chicago"/>
    <x v="10"/>
    <x v="2"/>
    <x v="1"/>
    <x v="10"/>
    <s v="No"/>
    <x v="0"/>
    <n v="62.015999999999998"/>
    <n v="2"/>
    <n v="0.2"/>
    <n v="22.480800000000002"/>
  </r>
  <r>
    <x v="431"/>
    <x v="0"/>
    <s v="Fairfield"/>
    <x v="24"/>
    <x v="3"/>
    <x v="0"/>
    <x v="5"/>
    <s v="No"/>
    <x v="1"/>
    <n v="466.32000000000005"/>
    <n v="3"/>
    <n v="0.2"/>
    <n v="34.97399999999999"/>
  </r>
  <r>
    <x v="431"/>
    <x v="0"/>
    <s v="Fairfield"/>
    <x v="24"/>
    <x v="3"/>
    <x v="0"/>
    <x v="5"/>
    <s v="No"/>
    <x v="0"/>
    <n v="82.64"/>
    <n v="2"/>
    <n v="0.2"/>
    <n v="0"/>
  </r>
  <r>
    <x v="486"/>
    <x v="2"/>
    <s v="Springfield"/>
    <x v="24"/>
    <x v="3"/>
    <x v="0"/>
    <x v="3"/>
    <s v="Yes"/>
    <x v="2"/>
    <n v="330.58800000000002"/>
    <n v="1"/>
    <n v="0.4"/>
    <n v="-143.25480000000002"/>
  </r>
  <r>
    <x v="790"/>
    <x v="0"/>
    <s v="Louisville"/>
    <x v="22"/>
    <x v="1"/>
    <x v="1"/>
    <x v="4"/>
    <s v="No"/>
    <x v="0"/>
    <n v="237.09600000000003"/>
    <n v="3"/>
    <n v="0.2"/>
    <n v="20.745899999999985"/>
  </r>
  <r>
    <x v="790"/>
    <x v="0"/>
    <s v="Louisville"/>
    <x v="22"/>
    <x v="1"/>
    <x v="0"/>
    <x v="5"/>
    <s v="No"/>
    <x v="0"/>
    <n v="22.752000000000002"/>
    <n v="3"/>
    <n v="0.2"/>
    <n v="7.1099999999999994"/>
  </r>
  <r>
    <x v="790"/>
    <x v="0"/>
    <s v="Louisville"/>
    <x v="22"/>
    <x v="1"/>
    <x v="1"/>
    <x v="10"/>
    <s v="No"/>
    <x v="1"/>
    <n v="6.6720000000000006"/>
    <n v="1"/>
    <n v="0.2"/>
    <n v="2.0849999999999991"/>
  </r>
  <r>
    <x v="24"/>
    <x v="0"/>
    <s v="Carrollton"/>
    <x v="5"/>
    <x v="2"/>
    <x v="0"/>
    <x v="5"/>
    <s v="No"/>
    <x v="0"/>
    <n v="25.128000000000004"/>
    <n v="3"/>
    <n v="0.6"/>
    <n v="-6.9101999999999997"/>
  </r>
  <r>
    <x v="24"/>
    <x v="0"/>
    <s v="Carrollton"/>
    <x v="5"/>
    <x v="2"/>
    <x v="2"/>
    <x v="11"/>
    <s v="Yes"/>
    <x v="2"/>
    <n v="127.98399999999999"/>
    <n v="2"/>
    <n v="0.2"/>
    <n v="25.596799999999998"/>
  </r>
  <r>
    <x v="629"/>
    <x v="1"/>
    <s v="Anaheim"/>
    <x v="1"/>
    <x v="1"/>
    <x v="0"/>
    <x v="5"/>
    <s v="No"/>
    <x v="0"/>
    <n v="131.88"/>
    <n v="7"/>
    <n v="0"/>
    <n v="55.389600000000002"/>
  </r>
  <r>
    <x v="629"/>
    <x v="1"/>
    <s v="Anaheim"/>
    <x v="1"/>
    <x v="1"/>
    <x v="1"/>
    <x v="8"/>
    <s v="No"/>
    <x v="0"/>
    <n v="25.031999999999996"/>
    <n v="3"/>
    <n v="0.2"/>
    <n v="7.822499999999998"/>
  </r>
  <r>
    <x v="629"/>
    <x v="1"/>
    <s v="Anaheim"/>
    <x v="1"/>
    <x v="1"/>
    <x v="0"/>
    <x v="1"/>
    <s v="No"/>
    <x v="1"/>
    <n v="717.72"/>
    <n v="3"/>
    <n v="0.2"/>
    <n v="71.77200000000002"/>
  </r>
  <r>
    <x v="629"/>
    <x v="1"/>
    <s v="Anaheim"/>
    <x v="1"/>
    <x v="1"/>
    <x v="0"/>
    <x v="5"/>
    <s v="No"/>
    <x v="0"/>
    <n v="207.35"/>
    <n v="5"/>
    <n v="0"/>
    <n v="24.881999999999991"/>
  </r>
  <r>
    <x v="629"/>
    <x v="1"/>
    <s v="Anaheim"/>
    <x v="1"/>
    <x v="1"/>
    <x v="0"/>
    <x v="5"/>
    <s v="Yes"/>
    <x v="2"/>
    <n v="44.67"/>
    <n v="3"/>
    <n v="0"/>
    <n v="12.060900000000002"/>
  </r>
  <r>
    <x v="629"/>
    <x v="1"/>
    <s v="Anaheim"/>
    <x v="1"/>
    <x v="1"/>
    <x v="1"/>
    <x v="10"/>
    <s v="No"/>
    <x v="0"/>
    <n v="209.7"/>
    <n v="2"/>
    <n v="0"/>
    <n v="100.65599999999999"/>
  </r>
  <r>
    <x v="532"/>
    <x v="1"/>
    <s v="Richmond"/>
    <x v="0"/>
    <x v="0"/>
    <x v="1"/>
    <x v="8"/>
    <s v="No"/>
    <x v="0"/>
    <n v="115.36"/>
    <n v="7"/>
    <n v="0"/>
    <n v="56.526400000000002"/>
  </r>
  <r>
    <x v="471"/>
    <x v="1"/>
    <s v="Santa Barbara"/>
    <x v="1"/>
    <x v="1"/>
    <x v="0"/>
    <x v="1"/>
    <s v="No"/>
    <x v="1"/>
    <n v="362.13599999999997"/>
    <n v="3"/>
    <n v="0.2"/>
    <n v="-54.320399999999978"/>
  </r>
  <r>
    <x v="471"/>
    <x v="1"/>
    <s v="Santa Barbara"/>
    <x v="1"/>
    <x v="1"/>
    <x v="1"/>
    <x v="2"/>
    <s v="No"/>
    <x v="0"/>
    <n v="31.049999999999997"/>
    <n v="3"/>
    <n v="0"/>
    <n v="14.904"/>
  </r>
  <r>
    <x v="612"/>
    <x v="0"/>
    <s v="Marion"/>
    <x v="23"/>
    <x v="2"/>
    <x v="1"/>
    <x v="10"/>
    <s v="Yes"/>
    <x v="2"/>
    <n v="12.96"/>
    <n v="2"/>
    <n v="0"/>
    <n v="6.2208000000000006"/>
  </r>
  <r>
    <x v="612"/>
    <x v="0"/>
    <s v="Marion"/>
    <x v="23"/>
    <x v="2"/>
    <x v="1"/>
    <x v="10"/>
    <s v="No"/>
    <x v="0"/>
    <n v="94.85"/>
    <n v="5"/>
    <n v="0"/>
    <n v="45.527999999999992"/>
  </r>
  <r>
    <x v="612"/>
    <x v="0"/>
    <s v="Marion"/>
    <x v="23"/>
    <x v="2"/>
    <x v="1"/>
    <x v="4"/>
    <s v="No"/>
    <x v="0"/>
    <n v="13.48"/>
    <n v="1"/>
    <n v="0"/>
    <n v="3.5047999999999995"/>
  </r>
  <r>
    <x v="612"/>
    <x v="0"/>
    <s v="Marion"/>
    <x v="23"/>
    <x v="2"/>
    <x v="0"/>
    <x v="5"/>
    <s v="No"/>
    <x v="1"/>
    <n v="14.91"/>
    <n v="3"/>
    <n v="0"/>
    <n v="4.6220999999999997"/>
  </r>
  <r>
    <x v="440"/>
    <x v="0"/>
    <s v="New York City"/>
    <x v="15"/>
    <x v="3"/>
    <x v="1"/>
    <x v="12"/>
    <s v="No"/>
    <x v="0"/>
    <n v="39.979999999999997"/>
    <n v="1"/>
    <n v="0"/>
    <n v="17.990999999999996"/>
  </r>
  <r>
    <x v="501"/>
    <x v="1"/>
    <s v="Bryan"/>
    <x v="5"/>
    <x v="2"/>
    <x v="0"/>
    <x v="1"/>
    <s v="Yes"/>
    <x v="2"/>
    <n v="528.42999999999995"/>
    <n v="5"/>
    <n v="0.3"/>
    <n v="-143.43099999999998"/>
  </r>
  <r>
    <x v="501"/>
    <x v="1"/>
    <s v="Bryan"/>
    <x v="5"/>
    <x v="2"/>
    <x v="1"/>
    <x v="8"/>
    <s v="No"/>
    <x v="0"/>
    <n v="22.385999999999996"/>
    <n v="7"/>
    <n v="0.8"/>
    <n v="-35.817600000000013"/>
  </r>
  <r>
    <x v="401"/>
    <x v="2"/>
    <s v="Akron"/>
    <x v="24"/>
    <x v="3"/>
    <x v="1"/>
    <x v="8"/>
    <s v="No"/>
    <x v="0"/>
    <n v="5.7420000000000009"/>
    <n v="3"/>
    <n v="0.7"/>
    <n v="-4.5935999999999986"/>
  </r>
  <r>
    <x v="223"/>
    <x v="0"/>
    <s v="Chicago"/>
    <x v="10"/>
    <x v="2"/>
    <x v="2"/>
    <x v="11"/>
    <s v="No"/>
    <x v="1"/>
    <n v="191.96800000000002"/>
    <n v="4"/>
    <n v="0.2"/>
    <n v="28.79519999999998"/>
  </r>
  <r>
    <x v="704"/>
    <x v="1"/>
    <s v="New York City"/>
    <x v="15"/>
    <x v="3"/>
    <x v="1"/>
    <x v="8"/>
    <s v="No"/>
    <x v="0"/>
    <n v="49.847999999999999"/>
    <n v="3"/>
    <n v="0.2"/>
    <n v="16.823699999999999"/>
  </r>
  <r>
    <x v="704"/>
    <x v="1"/>
    <s v="New York City"/>
    <x v="15"/>
    <x v="3"/>
    <x v="1"/>
    <x v="12"/>
    <s v="Yes"/>
    <x v="2"/>
    <n v="23.99"/>
    <n v="1"/>
    <n v="0"/>
    <n v="11.994999999999999"/>
  </r>
  <r>
    <x v="704"/>
    <x v="1"/>
    <s v="New York City"/>
    <x v="15"/>
    <x v="3"/>
    <x v="1"/>
    <x v="8"/>
    <s v="No"/>
    <x v="0"/>
    <n v="1087.9360000000001"/>
    <n v="8"/>
    <n v="0.2"/>
    <n v="353.5791999999999"/>
  </r>
  <r>
    <x v="704"/>
    <x v="1"/>
    <s v="New York City"/>
    <x v="15"/>
    <x v="3"/>
    <x v="2"/>
    <x v="7"/>
    <s v="No"/>
    <x v="0"/>
    <n v="199.98"/>
    <n v="2"/>
    <n v="0"/>
    <n v="53.994599999999991"/>
  </r>
  <r>
    <x v="704"/>
    <x v="1"/>
    <s v="New York City"/>
    <x v="15"/>
    <x v="3"/>
    <x v="1"/>
    <x v="4"/>
    <s v="No"/>
    <x v="1"/>
    <n v="83.92"/>
    <n v="4"/>
    <n v="0"/>
    <n v="20.140799999999999"/>
  </r>
  <r>
    <x v="780"/>
    <x v="0"/>
    <s v="San Francisco"/>
    <x v="1"/>
    <x v="1"/>
    <x v="0"/>
    <x v="5"/>
    <s v="No"/>
    <x v="0"/>
    <n v="24.27"/>
    <n v="3"/>
    <n v="0"/>
    <n v="8.7371999999999996"/>
  </r>
  <r>
    <x v="780"/>
    <x v="0"/>
    <s v="San Francisco"/>
    <x v="1"/>
    <x v="1"/>
    <x v="2"/>
    <x v="16"/>
    <s v="Yes"/>
    <x v="2"/>
    <n v="2799.9600000000005"/>
    <n v="5"/>
    <n v="0.2"/>
    <n v="944.98649999999986"/>
  </r>
  <r>
    <x v="168"/>
    <x v="0"/>
    <s v="San Bernardino"/>
    <x v="1"/>
    <x v="1"/>
    <x v="1"/>
    <x v="8"/>
    <s v="No"/>
    <x v="0"/>
    <n v="9.8719999999999999"/>
    <n v="2"/>
    <n v="0.2"/>
    <n v="3.4551999999999996"/>
  </r>
  <r>
    <x v="168"/>
    <x v="0"/>
    <s v="San Bernardino"/>
    <x v="1"/>
    <x v="1"/>
    <x v="0"/>
    <x v="0"/>
    <s v="No"/>
    <x v="0"/>
    <n v="683.33199999999999"/>
    <n v="4"/>
    <n v="0.15"/>
    <n v="-40.196000000000055"/>
  </r>
  <r>
    <x v="168"/>
    <x v="0"/>
    <s v="San Bernardino"/>
    <x v="1"/>
    <x v="1"/>
    <x v="1"/>
    <x v="10"/>
    <s v="No"/>
    <x v="1"/>
    <n v="29.96"/>
    <n v="7"/>
    <n v="0"/>
    <n v="13.481999999999998"/>
  </r>
  <r>
    <x v="523"/>
    <x v="0"/>
    <s v="Niagara Falls"/>
    <x v="15"/>
    <x v="3"/>
    <x v="2"/>
    <x v="7"/>
    <s v="No"/>
    <x v="0"/>
    <n v="164.85000000000002"/>
    <n v="3"/>
    <n v="0"/>
    <n v="47.806499999999993"/>
  </r>
  <r>
    <x v="238"/>
    <x v="0"/>
    <s v="Philadelphia"/>
    <x v="9"/>
    <x v="3"/>
    <x v="1"/>
    <x v="9"/>
    <s v="Yes"/>
    <x v="2"/>
    <n v="33.528000000000006"/>
    <n v="3"/>
    <n v="0.2"/>
    <n v="2.5146000000000015"/>
  </r>
  <r>
    <x v="238"/>
    <x v="0"/>
    <s v="Philadelphia"/>
    <x v="9"/>
    <x v="3"/>
    <x v="1"/>
    <x v="4"/>
    <s v="No"/>
    <x v="0"/>
    <n v="36.744"/>
    <n v="3"/>
    <n v="0.2"/>
    <n v="3.6744000000000039"/>
  </r>
  <r>
    <x v="623"/>
    <x v="0"/>
    <s v="Cranston"/>
    <x v="34"/>
    <x v="3"/>
    <x v="1"/>
    <x v="8"/>
    <s v="No"/>
    <x v="0"/>
    <n v="102.93"/>
    <n v="3"/>
    <n v="0"/>
    <n v="48.377100000000006"/>
  </r>
  <r>
    <x v="291"/>
    <x v="1"/>
    <s v="Los Angeles"/>
    <x v="1"/>
    <x v="1"/>
    <x v="0"/>
    <x v="3"/>
    <s v="No"/>
    <x v="1"/>
    <n v="71.088000000000008"/>
    <n v="2"/>
    <n v="0.2"/>
    <n v="-1.7772000000000041"/>
  </r>
  <r>
    <x v="374"/>
    <x v="1"/>
    <s v="New York City"/>
    <x v="15"/>
    <x v="3"/>
    <x v="0"/>
    <x v="5"/>
    <s v="No"/>
    <x v="0"/>
    <n v="60.35"/>
    <n v="5"/>
    <n v="0"/>
    <n v="19.915500000000002"/>
  </r>
  <r>
    <x v="374"/>
    <x v="1"/>
    <s v="New York City"/>
    <x v="15"/>
    <x v="3"/>
    <x v="1"/>
    <x v="14"/>
    <s v="Yes"/>
    <x v="2"/>
    <n v="35.520000000000003"/>
    <n v="4"/>
    <n v="0"/>
    <n v="9.9456000000000024"/>
  </r>
  <r>
    <x v="374"/>
    <x v="1"/>
    <s v="New York City"/>
    <x v="15"/>
    <x v="3"/>
    <x v="1"/>
    <x v="6"/>
    <s v="No"/>
    <x v="0"/>
    <n v="11.200000000000001"/>
    <n v="7"/>
    <n v="0"/>
    <n v="4.8160000000000007"/>
  </r>
  <r>
    <x v="252"/>
    <x v="0"/>
    <s v="San Francisco"/>
    <x v="1"/>
    <x v="1"/>
    <x v="2"/>
    <x v="11"/>
    <s v="No"/>
    <x v="0"/>
    <n v="223.58"/>
    <n v="14"/>
    <n v="0"/>
    <n v="87.196200000000005"/>
  </r>
  <r>
    <x v="198"/>
    <x v="0"/>
    <s v="Anaheim"/>
    <x v="1"/>
    <x v="1"/>
    <x v="1"/>
    <x v="4"/>
    <s v="No"/>
    <x v="1"/>
    <n v="998.82"/>
    <n v="9"/>
    <n v="0"/>
    <n v="29.964600000000061"/>
  </r>
  <r>
    <x v="198"/>
    <x v="0"/>
    <s v="Anaheim"/>
    <x v="1"/>
    <x v="1"/>
    <x v="1"/>
    <x v="14"/>
    <s v="No"/>
    <x v="0"/>
    <n v="51.150000000000006"/>
    <n v="5"/>
    <n v="0"/>
    <n v="13.299000000000003"/>
  </r>
  <r>
    <x v="372"/>
    <x v="2"/>
    <s v="Seattle"/>
    <x v="4"/>
    <x v="1"/>
    <x v="1"/>
    <x v="4"/>
    <s v="Yes"/>
    <x v="2"/>
    <n v="40.74"/>
    <n v="3"/>
    <n v="0"/>
    <n v="0.4073999999999991"/>
  </r>
  <r>
    <x v="468"/>
    <x v="1"/>
    <s v="Philadelphia"/>
    <x v="9"/>
    <x v="3"/>
    <x v="1"/>
    <x v="10"/>
    <s v="No"/>
    <x v="0"/>
    <n v="3.4240000000000004"/>
    <n v="1"/>
    <n v="0.2"/>
    <n v="1.0699999999999996"/>
  </r>
  <r>
    <x v="468"/>
    <x v="1"/>
    <s v="Philadelphia"/>
    <x v="9"/>
    <x v="3"/>
    <x v="2"/>
    <x v="11"/>
    <s v="No"/>
    <x v="0"/>
    <n v="151.20000000000002"/>
    <n v="3"/>
    <n v="0.2"/>
    <n v="32.130000000000003"/>
  </r>
  <r>
    <x v="304"/>
    <x v="1"/>
    <s v="Indianapolis"/>
    <x v="14"/>
    <x v="2"/>
    <x v="0"/>
    <x v="1"/>
    <s v="No"/>
    <x v="1"/>
    <n v="1925.88"/>
    <n v="6"/>
    <n v="0"/>
    <n v="539.24639999999999"/>
  </r>
  <r>
    <x v="304"/>
    <x v="1"/>
    <s v="Indianapolis"/>
    <x v="14"/>
    <x v="2"/>
    <x v="1"/>
    <x v="9"/>
    <s v="No"/>
    <x v="0"/>
    <n v="2405.1999999999998"/>
    <n v="8"/>
    <n v="0"/>
    <n v="793.71599999999989"/>
  </r>
  <r>
    <x v="304"/>
    <x v="1"/>
    <s v="Indianapolis"/>
    <x v="14"/>
    <x v="2"/>
    <x v="2"/>
    <x v="11"/>
    <s v="Yes"/>
    <x v="2"/>
    <n v="83.97"/>
    <n v="3"/>
    <n v="0"/>
    <n v="15.954299999999993"/>
  </r>
  <r>
    <x v="304"/>
    <x v="1"/>
    <s v="Indianapolis"/>
    <x v="14"/>
    <x v="2"/>
    <x v="2"/>
    <x v="11"/>
    <s v="No"/>
    <x v="0"/>
    <n v="39.89"/>
    <n v="1"/>
    <n v="0"/>
    <n v="14.7593"/>
  </r>
  <r>
    <x v="304"/>
    <x v="1"/>
    <s v="Indianapolis"/>
    <x v="14"/>
    <x v="2"/>
    <x v="1"/>
    <x v="8"/>
    <s v="No"/>
    <x v="0"/>
    <n v="17.38"/>
    <n v="2"/>
    <n v="0"/>
    <n v="8.69"/>
  </r>
  <r>
    <x v="715"/>
    <x v="1"/>
    <s v="Los Angeles"/>
    <x v="1"/>
    <x v="1"/>
    <x v="1"/>
    <x v="8"/>
    <s v="No"/>
    <x v="1"/>
    <n v="55.264000000000003"/>
    <n v="2"/>
    <n v="0.2"/>
    <n v="20.723999999999997"/>
  </r>
  <r>
    <x v="715"/>
    <x v="1"/>
    <s v="Los Angeles"/>
    <x v="1"/>
    <x v="1"/>
    <x v="1"/>
    <x v="10"/>
    <s v="No"/>
    <x v="0"/>
    <n v="6.48"/>
    <n v="1"/>
    <n v="0"/>
    <n v="3.1104000000000003"/>
  </r>
  <r>
    <x v="715"/>
    <x v="1"/>
    <s v="Los Angeles"/>
    <x v="1"/>
    <x v="1"/>
    <x v="1"/>
    <x v="8"/>
    <s v="Yes"/>
    <x v="2"/>
    <n v="34.248000000000005"/>
    <n v="3"/>
    <n v="0.2"/>
    <n v="11.558699999999998"/>
  </r>
  <r>
    <x v="715"/>
    <x v="1"/>
    <s v="Los Angeles"/>
    <x v="1"/>
    <x v="1"/>
    <x v="0"/>
    <x v="3"/>
    <s v="No"/>
    <x v="0"/>
    <n v="273.56799999999998"/>
    <n v="2"/>
    <n v="0.2"/>
    <n v="10.258800000000008"/>
  </r>
  <r>
    <x v="607"/>
    <x v="2"/>
    <s v="New Rochelle"/>
    <x v="15"/>
    <x v="3"/>
    <x v="1"/>
    <x v="10"/>
    <s v="No"/>
    <x v="0"/>
    <n v="46.349999999999994"/>
    <n v="5"/>
    <n v="0"/>
    <n v="21.784499999999998"/>
  </r>
  <r>
    <x v="607"/>
    <x v="2"/>
    <s v="New Rochelle"/>
    <x v="15"/>
    <x v="3"/>
    <x v="1"/>
    <x v="10"/>
    <s v="No"/>
    <x v="1"/>
    <n v="223.92"/>
    <n v="4"/>
    <n v="0"/>
    <n v="109.7208"/>
  </r>
  <r>
    <x v="607"/>
    <x v="2"/>
    <s v="New Rochelle"/>
    <x v="15"/>
    <x v="3"/>
    <x v="1"/>
    <x v="14"/>
    <s v="No"/>
    <x v="0"/>
    <n v="7.3"/>
    <n v="2"/>
    <n v="0"/>
    <n v="2.1899999999999995"/>
  </r>
  <r>
    <x v="219"/>
    <x v="0"/>
    <s v="Chandler"/>
    <x v="16"/>
    <x v="1"/>
    <x v="1"/>
    <x v="6"/>
    <s v="Yes"/>
    <x v="2"/>
    <n v="9.3439999999999994"/>
    <n v="2"/>
    <n v="0.2"/>
    <n v="1.8687999999999998"/>
  </r>
  <r>
    <x v="642"/>
    <x v="2"/>
    <s v="Florence"/>
    <x v="0"/>
    <x v="0"/>
    <x v="2"/>
    <x v="11"/>
    <s v="No"/>
    <x v="0"/>
    <n v="18"/>
    <n v="1"/>
    <n v="0"/>
    <n v="3.2399999999999984"/>
  </r>
  <r>
    <x v="475"/>
    <x v="2"/>
    <s v="Houston"/>
    <x v="5"/>
    <x v="2"/>
    <x v="1"/>
    <x v="10"/>
    <s v="No"/>
    <x v="0"/>
    <n v="65.584000000000003"/>
    <n v="2"/>
    <n v="0.2"/>
    <n v="23.7742"/>
  </r>
  <r>
    <x v="475"/>
    <x v="2"/>
    <s v="Houston"/>
    <x v="5"/>
    <x v="2"/>
    <x v="0"/>
    <x v="0"/>
    <s v="No"/>
    <x v="1"/>
    <n v="383.46559999999994"/>
    <n v="4"/>
    <n v="0.32"/>
    <n v="-67.670400000000001"/>
  </r>
  <r>
    <x v="238"/>
    <x v="0"/>
    <s v="Philadelphia"/>
    <x v="9"/>
    <x v="3"/>
    <x v="1"/>
    <x v="10"/>
    <s v="No"/>
    <x v="0"/>
    <n v="10.368000000000002"/>
    <n v="2"/>
    <n v="0.2"/>
    <n v="3.6288"/>
  </r>
  <r>
    <x v="785"/>
    <x v="1"/>
    <s v="Newark"/>
    <x v="13"/>
    <x v="3"/>
    <x v="0"/>
    <x v="5"/>
    <s v="Yes"/>
    <x v="2"/>
    <n v="13.4"/>
    <n v="1"/>
    <n v="0"/>
    <n v="6.4319999999999995"/>
  </r>
  <r>
    <x v="785"/>
    <x v="1"/>
    <s v="Newark"/>
    <x v="13"/>
    <x v="3"/>
    <x v="1"/>
    <x v="10"/>
    <s v="No"/>
    <x v="0"/>
    <n v="4.9800000000000004"/>
    <n v="1"/>
    <n v="0"/>
    <n v="2.3406000000000002"/>
  </r>
  <r>
    <x v="785"/>
    <x v="1"/>
    <s v="Newark"/>
    <x v="13"/>
    <x v="3"/>
    <x v="1"/>
    <x v="12"/>
    <s v="No"/>
    <x v="0"/>
    <n v="109.69"/>
    <n v="7"/>
    <n v="0"/>
    <n v="51.554299999999991"/>
  </r>
  <r>
    <x v="579"/>
    <x v="0"/>
    <s v="Plainfield"/>
    <x v="30"/>
    <x v="3"/>
    <x v="1"/>
    <x v="8"/>
    <s v="No"/>
    <x v="1"/>
    <n v="40.199999999999996"/>
    <n v="5"/>
    <n v="0"/>
    <n v="18.089999999999996"/>
  </r>
  <r>
    <x v="579"/>
    <x v="0"/>
    <s v="Plainfield"/>
    <x v="30"/>
    <x v="3"/>
    <x v="1"/>
    <x v="8"/>
    <s v="No"/>
    <x v="0"/>
    <n v="735.98"/>
    <n v="2"/>
    <n v="0"/>
    <n v="331.19099999999997"/>
  </r>
  <r>
    <x v="579"/>
    <x v="0"/>
    <s v="Plainfield"/>
    <x v="30"/>
    <x v="3"/>
    <x v="1"/>
    <x v="9"/>
    <s v="Yes"/>
    <x v="2"/>
    <n v="22.75"/>
    <n v="7"/>
    <n v="0"/>
    <n v="6.5974999999999993"/>
  </r>
  <r>
    <x v="88"/>
    <x v="2"/>
    <s v="Smyrna"/>
    <x v="32"/>
    <x v="0"/>
    <x v="1"/>
    <x v="8"/>
    <s v="No"/>
    <x v="0"/>
    <n v="119.56"/>
    <n v="2"/>
    <n v="0"/>
    <n v="54.997599999999991"/>
  </r>
  <r>
    <x v="88"/>
    <x v="2"/>
    <s v="Smyrna"/>
    <x v="32"/>
    <x v="0"/>
    <x v="1"/>
    <x v="6"/>
    <s v="No"/>
    <x v="0"/>
    <n v="140.75"/>
    <n v="5"/>
    <n v="0"/>
    <n v="42.22499999999998"/>
  </r>
  <r>
    <x v="53"/>
    <x v="0"/>
    <s v="Houston"/>
    <x v="5"/>
    <x v="2"/>
    <x v="1"/>
    <x v="12"/>
    <s v="No"/>
    <x v="1"/>
    <n v="99.567999999999998"/>
    <n v="2"/>
    <n v="0.2"/>
    <n v="33.604199999999992"/>
  </r>
  <r>
    <x v="399"/>
    <x v="2"/>
    <s v="Los Angeles"/>
    <x v="1"/>
    <x v="1"/>
    <x v="2"/>
    <x v="7"/>
    <s v="No"/>
    <x v="0"/>
    <n v="271.95999999999998"/>
    <n v="5"/>
    <n v="0.2"/>
    <n v="27.195999999999998"/>
  </r>
  <r>
    <x v="399"/>
    <x v="2"/>
    <s v="Los Angeles"/>
    <x v="1"/>
    <x v="1"/>
    <x v="1"/>
    <x v="6"/>
    <s v="Yes"/>
    <x v="2"/>
    <n v="18.689999999999998"/>
    <n v="7"/>
    <n v="0"/>
    <n v="5.2332000000000001"/>
  </r>
  <r>
    <x v="399"/>
    <x v="2"/>
    <s v="Los Angeles"/>
    <x v="1"/>
    <x v="1"/>
    <x v="1"/>
    <x v="10"/>
    <s v="No"/>
    <x v="0"/>
    <n v="13.36"/>
    <n v="2"/>
    <n v="0"/>
    <n v="6.4127999999999998"/>
  </r>
  <r>
    <x v="399"/>
    <x v="2"/>
    <s v="Los Angeles"/>
    <x v="1"/>
    <x v="1"/>
    <x v="2"/>
    <x v="7"/>
    <s v="No"/>
    <x v="0"/>
    <n v="249.58400000000003"/>
    <n v="2"/>
    <n v="0.2"/>
    <n v="31.197999999999986"/>
  </r>
  <r>
    <x v="399"/>
    <x v="2"/>
    <s v="Los Angeles"/>
    <x v="1"/>
    <x v="1"/>
    <x v="1"/>
    <x v="13"/>
    <s v="No"/>
    <x v="1"/>
    <n v="13.86"/>
    <n v="7"/>
    <n v="0"/>
    <n v="0"/>
  </r>
  <r>
    <x v="399"/>
    <x v="2"/>
    <s v="Los Angeles"/>
    <x v="1"/>
    <x v="1"/>
    <x v="1"/>
    <x v="8"/>
    <s v="No"/>
    <x v="0"/>
    <n v="13.375999999999999"/>
    <n v="4"/>
    <n v="0.2"/>
    <n v="4.6815999999999995"/>
  </r>
  <r>
    <x v="399"/>
    <x v="2"/>
    <s v="Los Angeles"/>
    <x v="1"/>
    <x v="1"/>
    <x v="1"/>
    <x v="8"/>
    <s v="Yes"/>
    <x v="2"/>
    <n v="437.47200000000009"/>
    <n v="14"/>
    <n v="0.2"/>
    <n v="153.11519999999999"/>
  </r>
  <r>
    <x v="517"/>
    <x v="0"/>
    <s v="Lafayette"/>
    <x v="28"/>
    <x v="0"/>
    <x v="0"/>
    <x v="3"/>
    <s v="No"/>
    <x v="0"/>
    <n v="85.98"/>
    <n v="1"/>
    <n v="0"/>
    <n v="22.354800000000004"/>
  </r>
  <r>
    <x v="26"/>
    <x v="0"/>
    <s v="Fairfield"/>
    <x v="24"/>
    <x v="3"/>
    <x v="1"/>
    <x v="2"/>
    <s v="No"/>
    <x v="0"/>
    <n v="16.520000000000003"/>
    <n v="5"/>
    <n v="0.2"/>
    <n v="5.368999999999998"/>
  </r>
  <r>
    <x v="53"/>
    <x v="0"/>
    <s v="Grand Rapids"/>
    <x v="12"/>
    <x v="2"/>
    <x v="1"/>
    <x v="10"/>
    <s v="No"/>
    <x v="1"/>
    <n v="35.56"/>
    <n v="7"/>
    <n v="0"/>
    <n v="16.713200000000001"/>
  </r>
  <r>
    <x v="53"/>
    <x v="0"/>
    <s v="Grand Rapids"/>
    <x v="12"/>
    <x v="2"/>
    <x v="2"/>
    <x v="7"/>
    <s v="No"/>
    <x v="0"/>
    <n v="97.98"/>
    <n v="2"/>
    <n v="0"/>
    <n v="27.434400000000011"/>
  </r>
  <r>
    <x v="231"/>
    <x v="0"/>
    <s v="Long Beach"/>
    <x v="15"/>
    <x v="3"/>
    <x v="1"/>
    <x v="2"/>
    <s v="Yes"/>
    <x v="2"/>
    <n v="31.5"/>
    <n v="10"/>
    <n v="0"/>
    <n v="15.120000000000001"/>
  </r>
  <r>
    <x v="231"/>
    <x v="0"/>
    <s v="Long Beach"/>
    <x v="15"/>
    <x v="3"/>
    <x v="1"/>
    <x v="14"/>
    <s v="No"/>
    <x v="0"/>
    <n v="55.6"/>
    <n v="4"/>
    <n v="0"/>
    <n v="16.123999999999995"/>
  </r>
  <r>
    <x v="586"/>
    <x v="0"/>
    <s v="Los Angeles"/>
    <x v="1"/>
    <x v="1"/>
    <x v="2"/>
    <x v="11"/>
    <s v="No"/>
    <x v="0"/>
    <n v="36.24"/>
    <n v="1"/>
    <n v="0"/>
    <n v="15.220800000000001"/>
  </r>
  <r>
    <x v="19"/>
    <x v="1"/>
    <s v="Athens"/>
    <x v="32"/>
    <x v="0"/>
    <x v="2"/>
    <x v="11"/>
    <s v="No"/>
    <x v="1"/>
    <n v="79.989999999999995"/>
    <n v="1"/>
    <n v="0"/>
    <n v="28.796399999999998"/>
  </r>
  <r>
    <x v="19"/>
    <x v="1"/>
    <s v="Athens"/>
    <x v="32"/>
    <x v="0"/>
    <x v="2"/>
    <x v="7"/>
    <s v="No"/>
    <x v="0"/>
    <n v="206.1"/>
    <n v="5"/>
    <n v="0"/>
    <n v="55.647000000000006"/>
  </r>
  <r>
    <x v="483"/>
    <x v="0"/>
    <s v="Miami"/>
    <x v="2"/>
    <x v="0"/>
    <x v="0"/>
    <x v="5"/>
    <s v="Yes"/>
    <x v="2"/>
    <n v="25.248000000000001"/>
    <n v="3"/>
    <n v="0.2"/>
    <n v="4.1027999999999993"/>
  </r>
  <r>
    <x v="72"/>
    <x v="0"/>
    <s v="Costa Mesa"/>
    <x v="1"/>
    <x v="1"/>
    <x v="0"/>
    <x v="5"/>
    <s v="No"/>
    <x v="0"/>
    <n v="91.96"/>
    <n v="2"/>
    <n v="0"/>
    <n v="15.633199999999988"/>
  </r>
  <r>
    <x v="72"/>
    <x v="0"/>
    <s v="Costa Mesa"/>
    <x v="1"/>
    <x v="1"/>
    <x v="2"/>
    <x v="7"/>
    <s v="No"/>
    <x v="0"/>
    <n v="258.57600000000002"/>
    <n v="2"/>
    <n v="0.2"/>
    <n v="19.393200000000007"/>
  </r>
  <r>
    <x v="72"/>
    <x v="0"/>
    <s v="Costa Mesa"/>
    <x v="1"/>
    <x v="1"/>
    <x v="1"/>
    <x v="10"/>
    <s v="No"/>
    <x v="1"/>
    <n v="29.6"/>
    <n v="4"/>
    <n v="0"/>
    <n v="13.32"/>
  </r>
  <r>
    <x v="417"/>
    <x v="0"/>
    <s v="Westminster"/>
    <x v="1"/>
    <x v="1"/>
    <x v="1"/>
    <x v="9"/>
    <s v="No"/>
    <x v="0"/>
    <n v="243.16"/>
    <n v="2"/>
    <n v="0"/>
    <n v="72.94799999999997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4153765F-536C-44F6-A505-0FAA1B3B9A4C}" name="PivotTable2" cacheId="0" applyNumberFormats="0" applyBorderFormats="0" applyFontFormats="0" applyPatternFormats="0" applyAlignmentFormats="0" applyWidthHeightFormats="1" dataCaption="Values" updatedVersion="8" minRefreshableVersion="3" useAutoFormatting="1" itemPrintTitles="1" createdVersion="8" indent="0" compact="0" compactData="0" multipleFieldFilters="0">
  <location ref="D3:E7" firstHeaderRow="1" firstDataRow="1" firstDataCol="1"/>
  <pivotFields count="13">
    <pivotField compact="0" outline="0" showAll="0"/>
    <pivotField compact="0" outline="0" showAll="0"/>
    <pivotField compact="0" outline="0" showAll="0"/>
    <pivotField compact="0" outline="0" showAll="0"/>
    <pivotField compact="0" outline="0" showAll="0"/>
    <pivotField axis="axisRow" compact="0" outline="0" showAll="0" sortType="descending">
      <items count="4">
        <item x="0"/>
        <item x="1"/>
        <item x="2"/>
        <item t="default"/>
      </items>
      <autoSortScope>
        <pivotArea dataOnly="0" outline="0" fieldPosition="0">
          <references count="1">
            <reference field="4294967294" count="1" selected="0">
              <x v="0"/>
            </reference>
          </references>
        </pivotArea>
      </autoSortScope>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s>
  <rowFields count="1">
    <field x="5"/>
  </rowFields>
  <rowItems count="4">
    <i>
      <x v="2"/>
    </i>
    <i>
      <x/>
    </i>
    <i>
      <x v="1"/>
    </i>
    <i t="grand">
      <x/>
    </i>
  </rowItems>
  <colItems count="1">
    <i/>
  </colItems>
  <dataFields count="1">
    <dataField name="Sum of Sales"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54D30970-F5EA-4245-A7E9-1A22A1F6BAA0}" name="PivotTable8" cacheId="0" applyNumberFormats="0" applyBorderFormats="0" applyFontFormats="0" applyPatternFormats="0" applyAlignmentFormats="0" applyWidthHeightFormats="1" dataCaption="Values" updatedVersion="8" minRefreshableVersion="3" useAutoFormatting="1" itemPrintTitles="1" createdVersion="8" indent="0" compact="0" compactData="0" multipleFieldFilters="0">
  <location ref="W3:AA7" firstHeaderRow="0" firstDataRow="1" firstDataCol="1"/>
  <pivotFields count="13">
    <pivotField compact="0" outline="0" showAll="0"/>
    <pivotField compact="0" outline="0" showAll="0"/>
    <pivotField compact="0" outline="0" showAll="0"/>
    <pivotField compact="0" outline="0" showAll="0">
      <items count="50">
        <item x="19"/>
        <item x="16"/>
        <item x="36"/>
        <item x="1"/>
        <item x="22"/>
        <item x="29"/>
        <item x="13"/>
        <item x="40"/>
        <item x="2"/>
        <item x="32"/>
        <item x="45"/>
        <item x="10"/>
        <item x="14"/>
        <item x="23"/>
        <item x="41"/>
        <item x="0"/>
        <item x="28"/>
        <item x="43"/>
        <item x="39"/>
        <item x="31"/>
        <item x="12"/>
        <item x="11"/>
        <item x="35"/>
        <item x="25"/>
        <item x="37"/>
        <item x="8"/>
        <item x="33"/>
        <item x="38"/>
        <item x="30"/>
        <item x="27"/>
        <item x="15"/>
        <item x="3"/>
        <item x="46"/>
        <item x="24"/>
        <item x="26"/>
        <item x="21"/>
        <item x="9"/>
        <item x="34"/>
        <item x="20"/>
        <item x="44"/>
        <item x="18"/>
        <item x="5"/>
        <item x="7"/>
        <item x="42"/>
        <item x="17"/>
        <item x="4"/>
        <item x="48"/>
        <item x="6"/>
        <item x="47"/>
        <item t="default"/>
      </items>
    </pivotField>
    <pivotField compact="0" outline="0" showAll="0"/>
    <pivotField axis="axisRow" compact="0" outline="0" showAll="0">
      <items count="4">
        <item x="0"/>
        <item x="1"/>
        <item x="2"/>
        <item t="default"/>
      </items>
    </pivotField>
    <pivotField compact="0" outline="0" showAll="0">
      <items count="18">
        <item x="11"/>
        <item x="9"/>
        <item x="6"/>
        <item x="8"/>
        <item x="0"/>
        <item x="1"/>
        <item x="16"/>
        <item x="12"/>
        <item x="13"/>
        <item x="5"/>
        <item x="2"/>
        <item x="15"/>
        <item x="10"/>
        <item x="7"/>
        <item x="4"/>
        <item x="14"/>
        <item x="3"/>
        <item t="default"/>
      </items>
    </pivotField>
    <pivotField compact="0" outline="0" showAll="0"/>
    <pivotField compact="0" outline="0" showAll="0"/>
    <pivotField dataField="1" compact="0" outline="0" showAll="0"/>
    <pivotField compact="0" outline="0" showAll="0"/>
    <pivotField compact="0" outline="0" showAll="0"/>
    <pivotField compact="0" outline="0" showAll="0"/>
  </pivotFields>
  <rowFields count="1">
    <field x="5"/>
  </rowFields>
  <rowItems count="4">
    <i>
      <x/>
    </i>
    <i>
      <x v="1"/>
    </i>
    <i>
      <x v="2"/>
    </i>
    <i t="grand">
      <x/>
    </i>
  </rowItems>
  <colFields count="1">
    <field x="-2"/>
  </colFields>
  <colItems count="4">
    <i>
      <x/>
    </i>
    <i i="1">
      <x v="1"/>
    </i>
    <i i="2">
      <x v="2"/>
    </i>
    <i i="3">
      <x v="3"/>
    </i>
  </colItems>
  <dataFields count="4">
    <dataField name="Sum of Sales" fld="9" baseField="0" baseItem="0"/>
    <dataField name="Average of Sales" fld="9" subtotal="average" baseField="5" baseItem="1"/>
    <dataField name="Max of Sales" fld="9" subtotal="max" baseField="5" baseItem="1"/>
    <dataField name="% of Sales" fld="9" showDataAs="percentOfCol" baseField="5" baseItem="1" numFmtId="1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15E4130-76C6-4A8B-AEC4-D093388064BA}" name="PivotTable1" cacheId="0"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location ref="A3:A4" firstHeaderRow="1" firstDataRow="1" firstDataCol="0"/>
  <pivotFields count="1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s>
  <rowItems count="1">
    <i/>
  </rowItems>
  <colItems count="1">
    <i/>
  </colItems>
  <dataFields count="1">
    <dataField name="Count of Customer Name" fld="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A72E5A22-EB1D-4FB1-B90D-BC88A6FECAB8}" name="PivotTable7" cacheId="0" applyNumberFormats="0" applyBorderFormats="0" applyFontFormats="0" applyPatternFormats="0" applyAlignmentFormats="0" applyWidthHeightFormats="1" dataCaption="Values" updatedVersion="8" minRefreshableVersion="3" useAutoFormatting="1" itemPrintTitles="1" createdVersion="8" indent="0" compact="0" compactData="0" multipleFieldFilters="0">
  <location ref="O14:S19" firstHeaderRow="1" firstDataRow="2" firstDataCol="1"/>
  <pivotFields count="13">
    <pivotField compact="0" outline="0" showAll="0"/>
    <pivotField axis="axisRow" compact="0" outline="0" showAll="0">
      <items count="4">
        <item x="0"/>
        <item x="1"/>
        <item x="2"/>
        <item t="default"/>
      </items>
    </pivotField>
    <pivotField compact="0" outline="0" showAll="0"/>
    <pivotField compact="0" outline="0" showAll="0">
      <items count="50">
        <item x="19"/>
        <item x="16"/>
        <item x="36"/>
        <item x="1"/>
        <item x="22"/>
        <item x="29"/>
        <item x="13"/>
        <item x="40"/>
        <item x="2"/>
        <item x="32"/>
        <item x="45"/>
        <item x="10"/>
        <item x="14"/>
        <item x="23"/>
        <item x="41"/>
        <item x="0"/>
        <item x="28"/>
        <item x="43"/>
        <item x="39"/>
        <item x="31"/>
        <item x="12"/>
        <item x="11"/>
        <item x="35"/>
        <item x="25"/>
        <item x="37"/>
        <item x="8"/>
        <item x="33"/>
        <item x="38"/>
        <item x="30"/>
        <item x="27"/>
        <item x="15"/>
        <item x="3"/>
        <item x="46"/>
        <item x="24"/>
        <item x="26"/>
        <item x="21"/>
        <item x="9"/>
        <item x="34"/>
        <item x="20"/>
        <item x="44"/>
        <item x="18"/>
        <item x="5"/>
        <item x="7"/>
        <item x="42"/>
        <item x="17"/>
        <item x="4"/>
        <item x="48"/>
        <item x="6"/>
        <item x="47"/>
        <item t="default"/>
      </items>
    </pivotField>
    <pivotField compact="0" outline="0" showAll="0"/>
    <pivotField compact="0" outline="0" showAll="0">
      <items count="4">
        <item x="0"/>
        <item x="1"/>
        <item x="2"/>
        <item t="default"/>
      </items>
    </pivotField>
    <pivotField compact="0" outline="0" showAll="0">
      <items count="18">
        <item x="11"/>
        <item x="9"/>
        <item x="6"/>
        <item x="8"/>
        <item x="0"/>
        <item x="1"/>
        <item x="16"/>
        <item x="12"/>
        <item x="13"/>
        <item x="5"/>
        <item x="2"/>
        <item x="15"/>
        <item x="10"/>
        <item x="7"/>
        <item x="4"/>
        <item x="14"/>
        <item x="3"/>
        <item t="default"/>
      </items>
    </pivotField>
    <pivotField compact="0" outline="0" showAll="0"/>
    <pivotField axis="axisCol" compact="0" outline="0" showAll="0">
      <items count="4">
        <item x="1"/>
        <item x="0"/>
        <item x="2"/>
        <item t="default"/>
      </items>
    </pivotField>
    <pivotField dataField="1" compact="0" outline="0" showAll="0"/>
    <pivotField compact="0" outline="0" showAll="0"/>
    <pivotField compact="0" outline="0" showAll="0"/>
    <pivotField compact="0" outline="0" showAll="0"/>
  </pivotFields>
  <rowFields count="1">
    <field x="1"/>
  </rowFields>
  <rowItems count="4">
    <i>
      <x/>
    </i>
    <i>
      <x v="1"/>
    </i>
    <i>
      <x v="2"/>
    </i>
    <i t="grand">
      <x/>
    </i>
  </rowItems>
  <colFields count="1">
    <field x="8"/>
  </colFields>
  <colItems count="4">
    <i>
      <x/>
    </i>
    <i>
      <x v="1"/>
    </i>
    <i>
      <x v="2"/>
    </i>
    <i t="grand">
      <x/>
    </i>
  </colItems>
  <dataFields count="1">
    <dataField name="Sum of Sales"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B55C9EAF-BB70-4CB8-A63C-86DC0989F715}" name="PivotTable6" cacheId="0" applyNumberFormats="0" applyBorderFormats="0" applyFontFormats="0" applyPatternFormats="0" applyAlignmentFormats="0" applyWidthHeightFormats="1" dataCaption="Values" updatedVersion="8" minRefreshableVersion="3" useAutoFormatting="1" itemPrintTitles="1" createdVersion="8" indent="0" compact="0" compactData="0" multipleFieldFilters="0">
  <location ref="O3:T8" firstHeaderRow="1" firstDataRow="2" firstDataCol="1"/>
  <pivotFields count="13">
    <pivotField compact="0" outline="0" showAll="0"/>
    <pivotField compact="0" outline="0" showAll="0"/>
    <pivotField compact="0" outline="0" showAll="0"/>
    <pivotField compact="0" outline="0" showAll="0">
      <items count="50">
        <item x="19"/>
        <item x="16"/>
        <item x="36"/>
        <item x="1"/>
        <item x="22"/>
        <item x="29"/>
        <item x="13"/>
        <item x="40"/>
        <item x="2"/>
        <item x="32"/>
        <item x="45"/>
        <item x="10"/>
        <item x="14"/>
        <item x="23"/>
        <item x="41"/>
        <item x="0"/>
        <item x="28"/>
        <item x="43"/>
        <item x="39"/>
        <item x="31"/>
        <item x="12"/>
        <item x="11"/>
        <item x="35"/>
        <item x="25"/>
        <item x="37"/>
        <item x="8"/>
        <item x="33"/>
        <item x="38"/>
        <item x="30"/>
        <item x="27"/>
        <item x="15"/>
        <item x="3"/>
        <item x="46"/>
        <item x="24"/>
        <item x="26"/>
        <item x="21"/>
        <item x="9"/>
        <item x="34"/>
        <item x="20"/>
        <item x="44"/>
        <item x="18"/>
        <item x="5"/>
        <item x="7"/>
        <item x="42"/>
        <item x="17"/>
        <item x="4"/>
        <item x="48"/>
        <item x="6"/>
        <item x="47"/>
        <item t="default"/>
      </items>
    </pivotField>
    <pivotField axis="axisCol" compact="0" outline="0" showAll="0">
      <items count="5">
        <item x="2"/>
        <item x="3"/>
        <item x="0"/>
        <item x="1"/>
        <item t="default"/>
      </items>
    </pivotField>
    <pivotField axis="axisRow" compact="0" outline="0" showAll="0">
      <items count="4">
        <item x="0"/>
        <item x="1"/>
        <item x="2"/>
        <item t="default"/>
      </items>
    </pivotField>
    <pivotField compact="0" outline="0" showAll="0">
      <items count="18">
        <item x="11"/>
        <item x="9"/>
        <item x="6"/>
        <item x="8"/>
        <item x="0"/>
        <item x="1"/>
        <item x="16"/>
        <item x="12"/>
        <item x="13"/>
        <item x="5"/>
        <item x="2"/>
        <item x="15"/>
        <item x="10"/>
        <item x="7"/>
        <item x="4"/>
        <item x="14"/>
        <item x="3"/>
        <item t="default"/>
      </items>
    </pivotField>
    <pivotField compact="0" outline="0" showAll="0"/>
    <pivotField compact="0" outline="0" showAll="0"/>
    <pivotField dataField="1" compact="0" outline="0" showAll="0"/>
    <pivotField compact="0" outline="0" showAll="0"/>
    <pivotField compact="0" outline="0" showAll="0"/>
    <pivotField compact="0" outline="0" showAll="0"/>
  </pivotFields>
  <rowFields count="1">
    <field x="5"/>
  </rowFields>
  <rowItems count="4">
    <i>
      <x/>
    </i>
    <i>
      <x v="1"/>
    </i>
    <i>
      <x v="2"/>
    </i>
    <i t="grand">
      <x/>
    </i>
  </rowItems>
  <colFields count="1">
    <field x="4"/>
  </colFields>
  <colItems count="5">
    <i>
      <x/>
    </i>
    <i>
      <x v="1"/>
    </i>
    <i>
      <x v="2"/>
    </i>
    <i>
      <x v="3"/>
    </i>
    <i t="grand">
      <x/>
    </i>
  </colItems>
  <dataFields count="1">
    <dataField name="Sum of Sales"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83A51599-3797-46EF-99B3-D9FC6007C63D}" name="PivotTable12" cacheId="0" applyNumberFormats="0" applyBorderFormats="0" applyFontFormats="0" applyPatternFormats="0" applyAlignmentFormats="0" applyWidthHeightFormats="1" dataCaption="Values" updatedVersion="8" minRefreshableVersion="3" useAutoFormatting="1" itemPrintTitles="1" createdVersion="8" indent="0" compact="0" compactData="0" multipleFieldFilters="0">
  <location ref="AG3:AI53" firstHeaderRow="0" firstDataRow="1" firstDataCol="1"/>
  <pivotFields count="13">
    <pivotField compact="0" outline="0" showAll="0">
      <items count="794">
        <item x="755"/>
        <item x="692"/>
        <item x="442"/>
        <item x="144"/>
        <item x="340"/>
        <item x="548"/>
        <item x="455"/>
        <item x="571"/>
        <item x="216"/>
        <item x="492"/>
        <item x="269"/>
        <item x="57"/>
        <item x="124"/>
        <item x="117"/>
        <item x="127"/>
        <item x="238"/>
        <item x="437"/>
        <item x="8"/>
        <item x="155"/>
        <item x="636"/>
        <item x="397"/>
        <item x="743"/>
        <item x="753"/>
        <item x="87"/>
        <item x="211"/>
        <item x="369"/>
        <item x="153"/>
        <item x="141"/>
        <item x="401"/>
        <item x="549"/>
        <item x="733"/>
        <item x="4"/>
        <item x="122"/>
        <item x="239"/>
        <item x="132"/>
        <item x="481"/>
        <item x="672"/>
        <item x="781"/>
        <item x="738"/>
        <item x="448"/>
        <item x="556"/>
        <item x="357"/>
        <item x="731"/>
        <item x="663"/>
        <item x="165"/>
        <item x="706"/>
        <item x="562"/>
        <item x="399"/>
        <item x="247"/>
        <item x="616"/>
        <item x="326"/>
        <item x="321"/>
        <item x="295"/>
        <item x="774"/>
        <item x="255"/>
        <item x="497"/>
        <item x="482"/>
        <item x="578"/>
        <item x="314"/>
        <item x="151"/>
        <item x="275"/>
        <item x="585"/>
        <item x="219"/>
        <item x="195"/>
        <item x="541"/>
        <item x="121"/>
        <item x="593"/>
        <item x="292"/>
        <item x="767"/>
        <item x="771"/>
        <item x="768"/>
        <item x="569"/>
        <item x="162"/>
        <item x="308"/>
        <item x="604"/>
        <item x="78"/>
        <item x="669"/>
        <item x="408"/>
        <item x="130"/>
        <item x="572"/>
        <item x="682"/>
        <item x="546"/>
        <item x="296"/>
        <item x="318"/>
        <item x="667"/>
        <item x="443"/>
        <item x="457"/>
        <item x="217"/>
        <item x="336"/>
        <item x="635"/>
        <item x="740"/>
        <item x="510"/>
        <item x="387"/>
        <item x="648"/>
        <item x="491"/>
        <item x="590"/>
        <item x="534"/>
        <item x="272"/>
        <item x="389"/>
        <item x="214"/>
        <item x="202"/>
        <item x="404"/>
        <item x="179"/>
        <item x="786"/>
        <item x="606"/>
        <item x="29"/>
        <item x="205"/>
        <item x="379"/>
        <item x="631"/>
        <item x="312"/>
        <item x="574"/>
        <item x="537"/>
        <item x="410"/>
        <item x="3"/>
        <item x="232"/>
        <item x="696"/>
        <item x="94"/>
        <item x="420"/>
        <item x="298"/>
        <item x="354"/>
        <item x="698"/>
        <item x="688"/>
        <item x="750"/>
        <item x="788"/>
        <item x="488"/>
        <item x="194"/>
        <item x="303"/>
        <item x="619"/>
        <item x="229"/>
        <item x="662"/>
        <item x="263"/>
        <item x="564"/>
        <item x="170"/>
        <item x="90"/>
        <item x="344"/>
        <item x="402"/>
        <item x="539"/>
        <item x="434"/>
        <item x="385"/>
        <item x="441"/>
        <item x="79"/>
        <item x="230"/>
        <item x="380"/>
        <item x="728"/>
        <item x="496"/>
        <item x="237"/>
        <item x="417"/>
        <item x="632"/>
        <item x="294"/>
        <item x="244"/>
        <item x="512"/>
        <item x="610"/>
        <item x="119"/>
        <item x="278"/>
        <item x="291"/>
        <item x="394"/>
        <item x="666"/>
        <item x="200"/>
        <item x="37"/>
        <item x="558"/>
        <item x="254"/>
        <item x="320"/>
        <item x="427"/>
        <item x="693"/>
        <item x="703"/>
        <item x="473"/>
        <item x="0"/>
        <item x="118"/>
        <item x="142"/>
        <item x="52"/>
        <item x="615"/>
        <item x="242"/>
        <item x="566"/>
        <item x="128"/>
        <item x="476"/>
        <item x="475"/>
        <item x="113"/>
        <item x="530"/>
        <item x="642"/>
        <item x="782"/>
        <item x="257"/>
        <item x="388"/>
        <item x="316"/>
        <item x="222"/>
        <item x="522"/>
        <item x="51"/>
        <item x="736"/>
        <item x="460"/>
        <item x="419"/>
        <item x="297"/>
        <item x="112"/>
        <item x="729"/>
        <item x="626"/>
        <item x="351"/>
        <item x="660"/>
        <item x="678"/>
        <item x="715"/>
        <item x="213"/>
        <item x="24"/>
        <item x="661"/>
        <item x="284"/>
        <item x="1"/>
        <item x="72"/>
        <item x="704"/>
        <item x="54"/>
        <item x="317"/>
        <item x="106"/>
        <item x="650"/>
        <item x="83"/>
        <item x="273"/>
        <item x="103"/>
        <item x="694"/>
        <item x="203"/>
        <item x="158"/>
        <item x="656"/>
        <item x="368"/>
        <item x="489"/>
        <item x="290"/>
        <item x="375"/>
        <item x="111"/>
        <item x="658"/>
        <item x="664"/>
        <item x="748"/>
        <item x="589"/>
        <item x="503"/>
        <item x="591"/>
        <item x="249"/>
        <item x="157"/>
        <item x="526"/>
        <item x="231"/>
        <item x="108"/>
        <item x="393"/>
        <item x="137"/>
        <item x="760"/>
        <item x="386"/>
        <item x="587"/>
        <item x="732"/>
        <item x="61"/>
        <item x="114"/>
        <item x="140"/>
        <item x="264"/>
        <item x="770"/>
        <item x="551"/>
        <item x="723"/>
        <item x="35"/>
        <item x="182"/>
        <item x="719"/>
        <item x="330"/>
        <item x="494"/>
        <item x="553"/>
        <item x="633"/>
        <item x="735"/>
        <item x="613"/>
        <item x="605"/>
        <item x="225"/>
        <item x="45"/>
        <item x="12"/>
        <item x="525"/>
        <item x="283"/>
        <item x="212"/>
        <item x="518"/>
        <item x="13"/>
        <item x="75"/>
        <item x="424"/>
        <item x="552"/>
        <item x="382"/>
        <item x="301"/>
        <item x="105"/>
        <item x="685"/>
        <item x="191"/>
        <item x="20"/>
        <item x="313"/>
        <item x="686"/>
        <item x="258"/>
        <item x="670"/>
        <item x="412"/>
        <item x="432"/>
        <item x="699"/>
        <item x="773"/>
        <item x="524"/>
        <item x="135"/>
        <item x="763"/>
        <item x="435"/>
        <item x="395"/>
        <item x="86"/>
        <item x="383"/>
        <item x="224"/>
        <item x="712"/>
        <item x="651"/>
        <item x="92"/>
        <item x="248"/>
        <item x="783"/>
        <item x="689"/>
        <item x="485"/>
        <item x="306"/>
        <item x="39"/>
        <item x="47"/>
        <item x="16"/>
        <item x="421"/>
        <item x="654"/>
        <item x="334"/>
        <item x="433"/>
        <item x="744"/>
        <item x="673"/>
        <item x="241"/>
        <item x="543"/>
        <item x="136"/>
        <item x="265"/>
        <item x="55"/>
        <item x="348"/>
        <item x="411"/>
        <item x="620"/>
        <item x="218"/>
        <item x="315"/>
        <item x="323"/>
        <item x="150"/>
        <item x="367"/>
        <item x="787"/>
        <item x="785"/>
        <item x="6"/>
        <item x="403"/>
        <item x="668"/>
        <item x="447"/>
        <item x="707"/>
        <item x="96"/>
        <item x="456"/>
        <item x="66"/>
        <item x="304"/>
        <item x="521"/>
        <item x="428"/>
        <item x="31"/>
        <item x="520"/>
        <item x="511"/>
        <item x="643"/>
        <item x="332"/>
        <item x="780"/>
        <item x="5"/>
        <item x="490"/>
        <item x="582"/>
        <item x="161"/>
        <item x="691"/>
        <item x="705"/>
        <item x="506"/>
        <item x="311"/>
        <item x="440"/>
        <item x="523"/>
        <item x="478"/>
        <item x="538"/>
        <item x="49"/>
        <item x="25"/>
        <item x="123"/>
        <item x="639"/>
        <item x="684"/>
        <item x="759"/>
        <item x="209"/>
        <item x="282"/>
        <item x="271"/>
        <item x="505"/>
        <item x="80"/>
        <item x="226"/>
        <item x="371"/>
        <item x="370"/>
        <item x="687"/>
        <item x="188"/>
        <item x="223"/>
        <item x="145"/>
        <item x="187"/>
        <item x="341"/>
        <item x="270"/>
        <item x="535"/>
        <item x="758"/>
        <item x="329"/>
        <item x="531"/>
        <item x="600"/>
        <item x="82"/>
        <item x="487"/>
        <item x="439"/>
        <item x="40"/>
        <item x="415"/>
        <item x="555"/>
        <item x="300"/>
        <item x="32"/>
        <item x="342"/>
        <item x="547"/>
        <item x="479"/>
        <item x="189"/>
        <item x="581"/>
        <item x="252"/>
        <item x="139"/>
        <item x="622"/>
        <item x="365"/>
        <item x="63"/>
        <item x="101"/>
        <item x="102"/>
        <item x="185"/>
        <item x="527"/>
        <item x="350"/>
        <item x="98"/>
        <item x="677"/>
        <item x="557"/>
        <item x="559"/>
        <item x="674"/>
        <item x="148"/>
        <item x="493"/>
        <item x="765"/>
        <item x="36"/>
        <item x="451"/>
        <item x="655"/>
        <item x="251"/>
        <item x="68"/>
        <item x="423"/>
        <item x="594"/>
        <item x="335"/>
        <item x="366"/>
        <item x="208"/>
        <item x="346"/>
        <item x="30"/>
        <item x="580"/>
        <item x="754"/>
        <item x="41"/>
        <item x="542"/>
        <item x="44"/>
        <item x="347"/>
        <item x="454"/>
        <item x="471"/>
        <item x="683"/>
        <item x="722"/>
        <item x="147"/>
        <item x="634"/>
        <item x="446"/>
        <item x="409"/>
        <item x="470"/>
        <item x="168"/>
        <item x="567"/>
        <item x="110"/>
        <item x="126"/>
        <item x="608"/>
        <item x="10"/>
        <item x="33"/>
        <item x="629"/>
        <item x="175"/>
        <item x="107"/>
        <item x="730"/>
        <item x="169"/>
        <item x="120"/>
        <item x="607"/>
        <item x="27"/>
        <item x="445"/>
        <item x="405"/>
        <item x="398"/>
        <item x="156"/>
        <item x="697"/>
        <item x="97"/>
        <item x="429"/>
        <item x="328"/>
        <item x="777"/>
        <item x="48"/>
        <item x="62"/>
        <item x="23"/>
        <item x="235"/>
        <item x="18"/>
        <item x="322"/>
        <item x="784"/>
        <item x="60"/>
        <item x="352"/>
        <item x="436"/>
        <item x="293"/>
        <item x="756"/>
        <item x="702"/>
        <item x="215"/>
        <item x="221"/>
        <item x="431"/>
        <item x="299"/>
        <item x="752"/>
        <item x="95"/>
        <item x="109"/>
        <item x="628"/>
        <item x="166"/>
        <item x="624"/>
        <item x="560"/>
        <item x="721"/>
        <item x="201"/>
        <item x="570"/>
        <item x="507"/>
        <item x="762"/>
        <item x="93"/>
        <item x="467"/>
        <item x="595"/>
        <item x="198"/>
        <item x="333"/>
        <item x="199"/>
        <item x="504"/>
        <item x="586"/>
        <item x="466"/>
        <item x="775"/>
        <item x="708"/>
        <item x="88"/>
        <item x="597"/>
        <item x="373"/>
        <item x="89"/>
        <item x="652"/>
        <item x="280"/>
        <item x="15"/>
        <item x="430"/>
        <item x="565"/>
        <item x="204"/>
        <item x="588"/>
        <item x="637"/>
        <item x="377"/>
        <item x="716"/>
        <item x="67"/>
        <item x="726"/>
        <item x="384"/>
        <item x="250"/>
        <item x="77"/>
        <item x="529"/>
        <item x="474"/>
        <item x="186"/>
        <item x="246"/>
        <item x="363"/>
        <item x="234"/>
        <item x="266"/>
        <item x="550"/>
        <item x="675"/>
        <item x="450"/>
        <item x="149"/>
        <item x="462"/>
        <item x="438"/>
        <item x="657"/>
        <item x="172"/>
        <item x="99"/>
        <item x="671"/>
        <item x="545"/>
        <item x="659"/>
        <item x="614"/>
        <item x="514"/>
        <item x="192"/>
        <item x="469"/>
        <item x="498"/>
        <item x="414"/>
        <item x="305"/>
        <item x="207"/>
        <item x="177"/>
        <item x="486"/>
        <item x="160"/>
        <item x="769"/>
        <item x="596"/>
        <item x="360"/>
        <item x="751"/>
        <item x="761"/>
        <item x="152"/>
        <item x="501"/>
        <item x="644"/>
        <item x="268"/>
        <item x="396"/>
        <item x="243"/>
        <item x="444"/>
        <item x="173"/>
        <item x="508"/>
        <item x="720"/>
        <item x="159"/>
        <item x="134"/>
        <item x="540"/>
        <item x="739"/>
        <item x="71"/>
        <item x="515"/>
        <item x="392"/>
        <item x="714"/>
        <item x="749"/>
        <item x="125"/>
        <item x="630"/>
        <item x="376"/>
        <item x="468"/>
        <item x="544"/>
        <item x="374"/>
        <item x="240"/>
        <item x="73"/>
        <item x="472"/>
        <item x="413"/>
        <item x="21"/>
        <item x="220"/>
        <item x="331"/>
        <item x="519"/>
        <item x="43"/>
        <item x="206"/>
        <item x="583"/>
        <item x="310"/>
        <item x="601"/>
        <item x="138"/>
        <item x="22"/>
        <item x="701"/>
        <item x="38"/>
        <item x="324"/>
        <item x="484"/>
        <item x="400"/>
        <item x="452"/>
        <item x="28"/>
        <item x="391"/>
        <item x="480"/>
        <item x="307"/>
        <item x="463"/>
        <item x="390"/>
        <item x="50"/>
        <item x="7"/>
        <item x="690"/>
        <item x="287"/>
        <item x="724"/>
        <item x="327"/>
        <item x="171"/>
        <item x="58"/>
        <item x="178"/>
        <item x="285"/>
        <item x="536"/>
        <item x="418"/>
        <item x="617"/>
        <item x="425"/>
        <item x="345"/>
        <item x="267"/>
        <item x="343"/>
        <item x="625"/>
        <item x="713"/>
        <item x="575"/>
        <item x="181"/>
        <item x="528"/>
        <item x="261"/>
        <item x="791"/>
        <item x="602"/>
        <item x="579"/>
        <item x="681"/>
        <item x="46"/>
        <item x="502"/>
        <item x="302"/>
        <item x="563"/>
        <item x="645"/>
        <item x="459"/>
        <item x="653"/>
        <item x="262"/>
        <item x="361"/>
        <item x="584"/>
        <item x="210"/>
        <item x="338"/>
        <item x="516"/>
        <item x="372"/>
        <item x="84"/>
        <item x="355"/>
        <item x="42"/>
        <item x="742"/>
        <item x="288"/>
        <item x="717"/>
        <item x="276"/>
        <item x="197"/>
        <item x="176"/>
        <item x="279"/>
        <item x="116"/>
        <item x="167"/>
        <item x="532"/>
        <item x="789"/>
        <item x="19"/>
        <item x="76"/>
        <item x="154"/>
        <item x="709"/>
        <item x="362"/>
        <item x="53"/>
        <item x="64"/>
        <item x="85"/>
        <item x="325"/>
        <item x="710"/>
        <item x="449"/>
        <item x="337"/>
        <item x="11"/>
        <item x="65"/>
        <item x="183"/>
        <item x="339"/>
        <item x="319"/>
        <item x="164"/>
        <item x="359"/>
        <item x="641"/>
        <item x="766"/>
        <item x="227"/>
        <item x="695"/>
        <item x="554"/>
        <item x="573"/>
        <item x="609"/>
        <item x="349"/>
        <item x="115"/>
        <item x="253"/>
        <item x="598"/>
        <item x="2"/>
        <item x="680"/>
        <item x="277"/>
        <item x="618"/>
        <item x="129"/>
        <item x="757"/>
        <item x="676"/>
        <item x="464"/>
        <item x="517"/>
        <item x="495"/>
        <item x="174"/>
        <item x="81"/>
        <item x="776"/>
        <item x="461"/>
        <item x="259"/>
        <item x="381"/>
        <item x="623"/>
        <item x="196"/>
        <item x="611"/>
        <item x="407"/>
        <item x="741"/>
        <item x="70"/>
        <item x="711"/>
        <item x="649"/>
        <item x="281"/>
        <item x="17"/>
        <item x="56"/>
        <item x="256"/>
        <item x="406"/>
        <item x="34"/>
        <item x="647"/>
        <item x="561"/>
        <item x="458"/>
        <item x="193"/>
        <item x="790"/>
        <item x="133"/>
        <item x="286"/>
        <item x="737"/>
        <item x="792"/>
        <item x="727"/>
        <item x="603"/>
        <item x="416"/>
        <item x="245"/>
        <item x="568"/>
        <item x="143"/>
        <item x="612"/>
        <item x="69"/>
        <item x="184"/>
        <item x="26"/>
        <item x="74"/>
        <item x="465"/>
        <item x="513"/>
        <item x="764"/>
        <item x="236"/>
        <item x="779"/>
        <item x="378"/>
        <item x="533"/>
        <item x="353"/>
        <item x="131"/>
        <item x="627"/>
        <item x="260"/>
        <item x="621"/>
        <item x="640"/>
        <item x="509"/>
        <item x="646"/>
        <item x="592"/>
        <item x="309"/>
        <item x="358"/>
        <item x="422"/>
        <item x="477"/>
        <item x="638"/>
        <item x="483"/>
        <item x="599"/>
        <item x="747"/>
        <item x="499"/>
        <item x="679"/>
        <item x="746"/>
        <item x="700"/>
        <item x="14"/>
        <item x="426"/>
        <item x="274"/>
        <item x="734"/>
        <item x="356"/>
        <item x="180"/>
        <item x="59"/>
        <item x="577"/>
        <item x="228"/>
        <item x="772"/>
        <item x="104"/>
        <item x="91"/>
        <item x="725"/>
        <item x="665"/>
        <item x="163"/>
        <item x="146"/>
        <item x="778"/>
        <item x="100"/>
        <item x="364"/>
        <item x="500"/>
        <item x="745"/>
        <item x="718"/>
        <item x="576"/>
        <item x="190"/>
        <item x="453"/>
        <item x="289"/>
        <item x="233"/>
        <item x="9"/>
        <item t="default"/>
      </items>
    </pivotField>
    <pivotField compact="0" outline="0" showAll="0"/>
    <pivotField compact="0" outline="0" showAll="0"/>
    <pivotField axis="axisRow" dataField="1" compact="0" outline="0" showAll="0" sortType="descending">
      <items count="50">
        <item x="19"/>
        <item x="16"/>
        <item x="36"/>
        <item x="1"/>
        <item x="22"/>
        <item x="29"/>
        <item x="13"/>
        <item x="40"/>
        <item x="2"/>
        <item x="32"/>
        <item x="45"/>
        <item x="10"/>
        <item x="14"/>
        <item x="23"/>
        <item x="41"/>
        <item x="0"/>
        <item x="28"/>
        <item x="43"/>
        <item x="39"/>
        <item x="31"/>
        <item x="12"/>
        <item x="11"/>
        <item x="35"/>
        <item x="25"/>
        <item x="37"/>
        <item x="8"/>
        <item x="33"/>
        <item x="38"/>
        <item x="30"/>
        <item x="27"/>
        <item x="15"/>
        <item x="3"/>
        <item x="46"/>
        <item x="24"/>
        <item x="26"/>
        <item x="21"/>
        <item x="9"/>
        <item x="34"/>
        <item x="20"/>
        <item x="44"/>
        <item x="18"/>
        <item x="5"/>
        <item x="7"/>
        <item x="42"/>
        <item x="17"/>
        <item x="4"/>
        <item x="48"/>
        <item x="6"/>
        <item x="47"/>
        <item t="default"/>
      </items>
      <autoSortScope>
        <pivotArea dataOnly="0" outline="0" fieldPosition="0">
          <references count="1">
            <reference field="4294967294" count="1" selected="0">
              <x v="1"/>
            </reference>
          </references>
        </pivotArea>
      </autoSortScope>
    </pivotField>
    <pivotField compact="0" outline="0" showAll="0"/>
    <pivotField compact="0" outline="0" showAll="0">
      <items count="4">
        <item x="0"/>
        <item x="1"/>
        <item x="2"/>
        <item t="default"/>
      </items>
    </pivotField>
    <pivotField compact="0" outline="0" showAll="0">
      <items count="18">
        <item x="11"/>
        <item x="9"/>
        <item x="6"/>
        <item x="8"/>
        <item x="0"/>
        <item x="1"/>
        <item x="16"/>
        <item x="12"/>
        <item x="13"/>
        <item x="5"/>
        <item x="2"/>
        <item x="15"/>
        <item x="10"/>
        <item x="7"/>
        <item x="4"/>
        <item x="14"/>
        <item x="3"/>
        <item t="default"/>
      </items>
    </pivotField>
    <pivotField compact="0" outline="0" showAll="0"/>
    <pivotField compact="0" outline="0" showAll="0"/>
    <pivotField dataField="1" compact="0" outline="0" showAll="0"/>
    <pivotField compact="0" outline="0" showAll="0"/>
    <pivotField compact="0" outline="0" showAll="0"/>
    <pivotField compact="0" outline="0" showAll="0"/>
  </pivotFields>
  <rowFields count="1">
    <field x="3"/>
  </rowFields>
  <rowItems count="50">
    <i>
      <x v="3"/>
    </i>
    <i>
      <x v="30"/>
    </i>
    <i>
      <x v="41"/>
    </i>
    <i>
      <x v="45"/>
    </i>
    <i>
      <x v="36"/>
    </i>
    <i>
      <x v="8"/>
    </i>
    <i>
      <x v="11"/>
    </i>
    <i>
      <x v="33"/>
    </i>
    <i>
      <x v="20"/>
    </i>
    <i>
      <x v="44"/>
    </i>
    <i>
      <x v="31"/>
    </i>
    <i>
      <x v="12"/>
    </i>
    <i>
      <x v="9"/>
    </i>
    <i>
      <x v="15"/>
    </i>
    <i>
      <x v="28"/>
    </i>
    <i>
      <x v="1"/>
    </i>
    <i>
      <x v="47"/>
    </i>
    <i>
      <x v="4"/>
    </i>
    <i>
      <x v="40"/>
    </i>
    <i>
      <x v="21"/>
    </i>
    <i>
      <x v="19"/>
    </i>
    <i>
      <x v="6"/>
    </i>
    <i>
      <x v="18"/>
    </i>
    <i>
      <x v="37"/>
    </i>
    <i>
      <x v="23"/>
    </i>
    <i>
      <x v="34"/>
    </i>
    <i>
      <x/>
    </i>
    <i>
      <x v="35"/>
    </i>
    <i>
      <x v="26"/>
    </i>
    <i>
      <x v="5"/>
    </i>
    <i>
      <x v="2"/>
    </i>
    <i>
      <x v="42"/>
    </i>
    <i>
      <x v="22"/>
    </i>
    <i>
      <x v="16"/>
    </i>
    <i>
      <x v="43"/>
    </i>
    <i>
      <x v="38"/>
    </i>
    <i>
      <x v="25"/>
    </i>
    <i>
      <x v="27"/>
    </i>
    <i>
      <x v="24"/>
    </i>
    <i>
      <x v="29"/>
    </i>
    <i>
      <x v="13"/>
    </i>
    <i>
      <x v="10"/>
    </i>
    <i>
      <x v="14"/>
    </i>
    <i>
      <x v="7"/>
    </i>
    <i>
      <x v="48"/>
    </i>
    <i>
      <x v="39"/>
    </i>
    <i>
      <x v="17"/>
    </i>
    <i>
      <x v="46"/>
    </i>
    <i>
      <x v="32"/>
    </i>
    <i t="grand">
      <x/>
    </i>
  </rowItems>
  <colFields count="1">
    <field x="-2"/>
  </colFields>
  <colItems count="2">
    <i>
      <x/>
    </i>
    <i i="1">
      <x v="1"/>
    </i>
  </colItems>
  <dataFields count="2">
    <dataField name="Count of State" fld="3" subtotal="count" baseField="0" baseItem="0"/>
    <dataField name="Sum of Sales"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1C5C4206-8B71-4A1A-A870-96E3FF00A638}" name="PivotTable11" cacheId="0" applyNumberFormats="0" applyBorderFormats="0" applyFontFormats="0" applyPatternFormats="0" applyAlignmentFormats="0" applyWidthHeightFormats="1" dataCaption="Values" updatedVersion="8" minRefreshableVersion="3" useAutoFormatting="1" itemPrintTitles="1" createdVersion="8" indent="0" compact="0" compactData="0" multipleFieldFilters="0">
  <location ref="AD3:AE797" firstHeaderRow="1" firstDataRow="1" firstDataCol="1"/>
  <pivotFields count="13">
    <pivotField axis="axisRow" compact="0" outline="0" showAll="0" sortType="descending">
      <items count="794">
        <item x="755"/>
        <item x="692"/>
        <item x="442"/>
        <item x="144"/>
        <item x="340"/>
        <item x="548"/>
        <item x="455"/>
        <item x="571"/>
        <item x="216"/>
        <item x="492"/>
        <item x="269"/>
        <item x="57"/>
        <item x="124"/>
        <item x="117"/>
        <item x="127"/>
        <item x="238"/>
        <item x="437"/>
        <item x="8"/>
        <item x="155"/>
        <item x="636"/>
        <item x="397"/>
        <item x="743"/>
        <item x="753"/>
        <item x="87"/>
        <item x="211"/>
        <item x="369"/>
        <item x="153"/>
        <item x="141"/>
        <item x="401"/>
        <item x="549"/>
        <item x="733"/>
        <item x="4"/>
        <item x="122"/>
        <item x="239"/>
        <item x="132"/>
        <item x="481"/>
        <item x="672"/>
        <item x="781"/>
        <item x="738"/>
        <item x="448"/>
        <item x="556"/>
        <item x="357"/>
        <item x="731"/>
        <item x="663"/>
        <item x="165"/>
        <item x="706"/>
        <item x="562"/>
        <item x="399"/>
        <item x="247"/>
        <item x="616"/>
        <item x="326"/>
        <item x="321"/>
        <item x="295"/>
        <item x="774"/>
        <item x="255"/>
        <item x="497"/>
        <item x="482"/>
        <item x="578"/>
        <item x="314"/>
        <item x="151"/>
        <item x="275"/>
        <item x="585"/>
        <item x="219"/>
        <item x="195"/>
        <item x="541"/>
        <item x="121"/>
        <item x="593"/>
        <item x="292"/>
        <item x="767"/>
        <item x="771"/>
        <item x="768"/>
        <item x="569"/>
        <item x="162"/>
        <item x="308"/>
        <item x="604"/>
        <item x="78"/>
        <item x="669"/>
        <item x="408"/>
        <item x="130"/>
        <item x="572"/>
        <item x="682"/>
        <item x="546"/>
        <item x="296"/>
        <item x="318"/>
        <item x="667"/>
        <item x="443"/>
        <item x="457"/>
        <item x="217"/>
        <item x="336"/>
        <item x="635"/>
        <item x="740"/>
        <item x="510"/>
        <item x="387"/>
        <item x="648"/>
        <item x="491"/>
        <item x="590"/>
        <item x="534"/>
        <item x="272"/>
        <item x="389"/>
        <item x="214"/>
        <item x="202"/>
        <item x="404"/>
        <item x="179"/>
        <item x="786"/>
        <item x="606"/>
        <item x="29"/>
        <item x="205"/>
        <item x="379"/>
        <item x="631"/>
        <item x="312"/>
        <item x="574"/>
        <item x="537"/>
        <item x="410"/>
        <item x="3"/>
        <item x="232"/>
        <item x="696"/>
        <item x="94"/>
        <item x="420"/>
        <item x="298"/>
        <item x="354"/>
        <item x="698"/>
        <item x="688"/>
        <item x="750"/>
        <item x="788"/>
        <item x="488"/>
        <item x="194"/>
        <item x="303"/>
        <item x="619"/>
        <item x="229"/>
        <item x="662"/>
        <item x="263"/>
        <item x="564"/>
        <item x="170"/>
        <item x="90"/>
        <item x="344"/>
        <item x="402"/>
        <item x="539"/>
        <item x="434"/>
        <item x="385"/>
        <item x="441"/>
        <item x="79"/>
        <item x="230"/>
        <item x="380"/>
        <item x="728"/>
        <item x="496"/>
        <item x="237"/>
        <item x="417"/>
        <item x="632"/>
        <item x="294"/>
        <item x="244"/>
        <item x="512"/>
        <item x="610"/>
        <item x="119"/>
        <item x="278"/>
        <item x="291"/>
        <item x="394"/>
        <item x="666"/>
        <item x="200"/>
        <item x="37"/>
        <item x="558"/>
        <item x="254"/>
        <item x="320"/>
        <item x="427"/>
        <item x="693"/>
        <item x="703"/>
        <item x="473"/>
        <item x="0"/>
        <item x="118"/>
        <item x="142"/>
        <item x="52"/>
        <item x="615"/>
        <item x="242"/>
        <item x="566"/>
        <item x="128"/>
        <item x="476"/>
        <item x="475"/>
        <item x="113"/>
        <item x="530"/>
        <item x="642"/>
        <item x="782"/>
        <item x="257"/>
        <item x="388"/>
        <item x="316"/>
        <item x="222"/>
        <item x="522"/>
        <item x="51"/>
        <item x="736"/>
        <item x="460"/>
        <item x="419"/>
        <item x="297"/>
        <item x="112"/>
        <item x="729"/>
        <item x="626"/>
        <item x="351"/>
        <item x="660"/>
        <item x="678"/>
        <item x="715"/>
        <item x="213"/>
        <item x="24"/>
        <item x="661"/>
        <item x="284"/>
        <item x="1"/>
        <item x="72"/>
        <item x="704"/>
        <item x="54"/>
        <item x="317"/>
        <item x="106"/>
        <item x="650"/>
        <item x="83"/>
        <item x="273"/>
        <item x="103"/>
        <item x="694"/>
        <item x="203"/>
        <item x="158"/>
        <item x="656"/>
        <item x="368"/>
        <item x="489"/>
        <item x="290"/>
        <item x="375"/>
        <item x="111"/>
        <item x="658"/>
        <item x="664"/>
        <item x="748"/>
        <item x="589"/>
        <item x="503"/>
        <item x="591"/>
        <item x="249"/>
        <item x="157"/>
        <item x="526"/>
        <item x="231"/>
        <item x="108"/>
        <item x="393"/>
        <item x="137"/>
        <item x="760"/>
        <item x="386"/>
        <item x="587"/>
        <item x="732"/>
        <item x="61"/>
        <item x="114"/>
        <item x="140"/>
        <item x="264"/>
        <item x="770"/>
        <item x="551"/>
        <item x="723"/>
        <item x="35"/>
        <item x="182"/>
        <item x="719"/>
        <item x="330"/>
        <item x="494"/>
        <item x="553"/>
        <item x="633"/>
        <item x="735"/>
        <item x="613"/>
        <item x="605"/>
        <item x="225"/>
        <item x="45"/>
        <item x="12"/>
        <item x="525"/>
        <item x="283"/>
        <item x="212"/>
        <item x="518"/>
        <item x="13"/>
        <item x="75"/>
        <item x="424"/>
        <item x="552"/>
        <item x="382"/>
        <item x="301"/>
        <item x="105"/>
        <item x="685"/>
        <item x="191"/>
        <item x="20"/>
        <item x="313"/>
        <item x="686"/>
        <item x="258"/>
        <item x="670"/>
        <item x="412"/>
        <item x="432"/>
        <item x="699"/>
        <item x="773"/>
        <item x="524"/>
        <item x="135"/>
        <item x="763"/>
        <item x="435"/>
        <item x="395"/>
        <item x="86"/>
        <item x="383"/>
        <item x="224"/>
        <item x="712"/>
        <item x="651"/>
        <item x="92"/>
        <item x="248"/>
        <item x="783"/>
        <item x="689"/>
        <item x="485"/>
        <item x="306"/>
        <item x="39"/>
        <item x="47"/>
        <item x="16"/>
        <item x="421"/>
        <item x="654"/>
        <item x="334"/>
        <item x="433"/>
        <item x="744"/>
        <item x="673"/>
        <item x="241"/>
        <item x="543"/>
        <item x="136"/>
        <item x="265"/>
        <item x="55"/>
        <item x="348"/>
        <item x="411"/>
        <item x="620"/>
        <item x="218"/>
        <item x="315"/>
        <item x="323"/>
        <item x="150"/>
        <item x="367"/>
        <item x="787"/>
        <item x="785"/>
        <item x="6"/>
        <item x="403"/>
        <item x="668"/>
        <item x="447"/>
        <item x="707"/>
        <item x="96"/>
        <item x="456"/>
        <item x="66"/>
        <item x="304"/>
        <item x="521"/>
        <item x="428"/>
        <item x="31"/>
        <item x="520"/>
        <item x="511"/>
        <item x="643"/>
        <item x="332"/>
        <item x="780"/>
        <item x="5"/>
        <item x="490"/>
        <item x="582"/>
        <item x="161"/>
        <item x="691"/>
        <item x="705"/>
        <item x="506"/>
        <item x="311"/>
        <item x="440"/>
        <item x="523"/>
        <item x="478"/>
        <item x="538"/>
        <item x="49"/>
        <item x="25"/>
        <item x="123"/>
        <item x="639"/>
        <item x="684"/>
        <item x="759"/>
        <item x="209"/>
        <item x="282"/>
        <item x="271"/>
        <item x="505"/>
        <item x="80"/>
        <item x="226"/>
        <item x="371"/>
        <item x="370"/>
        <item x="687"/>
        <item x="188"/>
        <item x="223"/>
        <item x="145"/>
        <item x="187"/>
        <item x="341"/>
        <item x="270"/>
        <item x="535"/>
        <item x="758"/>
        <item x="329"/>
        <item x="531"/>
        <item x="600"/>
        <item x="82"/>
        <item x="487"/>
        <item x="439"/>
        <item x="40"/>
        <item x="415"/>
        <item x="555"/>
        <item x="300"/>
        <item x="32"/>
        <item x="342"/>
        <item x="547"/>
        <item x="479"/>
        <item x="189"/>
        <item x="581"/>
        <item x="252"/>
        <item x="139"/>
        <item x="622"/>
        <item x="365"/>
        <item x="63"/>
        <item x="101"/>
        <item x="102"/>
        <item x="185"/>
        <item x="527"/>
        <item x="350"/>
        <item x="98"/>
        <item x="677"/>
        <item x="557"/>
        <item x="559"/>
        <item x="674"/>
        <item x="148"/>
        <item x="493"/>
        <item x="765"/>
        <item x="36"/>
        <item x="451"/>
        <item x="655"/>
        <item x="251"/>
        <item x="68"/>
        <item x="423"/>
        <item x="594"/>
        <item x="335"/>
        <item x="366"/>
        <item x="208"/>
        <item x="346"/>
        <item x="30"/>
        <item x="580"/>
        <item x="754"/>
        <item x="41"/>
        <item x="542"/>
        <item x="44"/>
        <item x="347"/>
        <item x="454"/>
        <item x="471"/>
        <item x="683"/>
        <item x="722"/>
        <item x="147"/>
        <item x="634"/>
        <item x="446"/>
        <item x="409"/>
        <item x="470"/>
        <item x="168"/>
        <item x="567"/>
        <item x="110"/>
        <item x="126"/>
        <item x="608"/>
        <item x="10"/>
        <item x="33"/>
        <item x="629"/>
        <item x="175"/>
        <item x="107"/>
        <item x="730"/>
        <item x="169"/>
        <item x="120"/>
        <item x="607"/>
        <item x="27"/>
        <item x="445"/>
        <item x="405"/>
        <item x="398"/>
        <item x="156"/>
        <item x="697"/>
        <item x="97"/>
        <item x="429"/>
        <item x="328"/>
        <item x="777"/>
        <item x="48"/>
        <item x="62"/>
        <item x="23"/>
        <item x="235"/>
        <item x="18"/>
        <item x="322"/>
        <item x="784"/>
        <item x="60"/>
        <item x="352"/>
        <item x="436"/>
        <item x="293"/>
        <item x="756"/>
        <item x="702"/>
        <item x="215"/>
        <item x="221"/>
        <item x="431"/>
        <item x="299"/>
        <item x="752"/>
        <item x="95"/>
        <item x="109"/>
        <item x="628"/>
        <item x="166"/>
        <item x="624"/>
        <item x="560"/>
        <item x="721"/>
        <item x="201"/>
        <item x="570"/>
        <item x="507"/>
        <item x="762"/>
        <item x="93"/>
        <item x="467"/>
        <item x="595"/>
        <item x="198"/>
        <item x="333"/>
        <item x="199"/>
        <item x="504"/>
        <item x="586"/>
        <item x="466"/>
        <item x="775"/>
        <item x="708"/>
        <item x="88"/>
        <item x="597"/>
        <item x="373"/>
        <item x="89"/>
        <item x="652"/>
        <item x="280"/>
        <item x="15"/>
        <item x="430"/>
        <item x="565"/>
        <item x="204"/>
        <item x="588"/>
        <item x="637"/>
        <item x="377"/>
        <item x="716"/>
        <item x="67"/>
        <item x="726"/>
        <item x="384"/>
        <item x="250"/>
        <item x="77"/>
        <item x="529"/>
        <item x="474"/>
        <item x="186"/>
        <item x="246"/>
        <item x="363"/>
        <item x="234"/>
        <item x="266"/>
        <item x="550"/>
        <item x="675"/>
        <item x="450"/>
        <item x="149"/>
        <item x="462"/>
        <item x="438"/>
        <item x="657"/>
        <item x="172"/>
        <item x="99"/>
        <item x="671"/>
        <item x="545"/>
        <item x="659"/>
        <item x="614"/>
        <item x="514"/>
        <item x="192"/>
        <item x="469"/>
        <item x="498"/>
        <item x="414"/>
        <item x="305"/>
        <item x="207"/>
        <item x="177"/>
        <item x="486"/>
        <item x="160"/>
        <item x="769"/>
        <item x="596"/>
        <item x="360"/>
        <item x="751"/>
        <item x="761"/>
        <item x="152"/>
        <item x="501"/>
        <item x="644"/>
        <item x="268"/>
        <item x="396"/>
        <item x="243"/>
        <item x="444"/>
        <item x="173"/>
        <item x="508"/>
        <item x="720"/>
        <item x="159"/>
        <item x="134"/>
        <item x="540"/>
        <item x="739"/>
        <item x="71"/>
        <item x="515"/>
        <item x="392"/>
        <item x="714"/>
        <item x="749"/>
        <item x="125"/>
        <item x="630"/>
        <item x="376"/>
        <item x="468"/>
        <item x="544"/>
        <item x="374"/>
        <item x="240"/>
        <item x="73"/>
        <item x="472"/>
        <item x="413"/>
        <item x="21"/>
        <item x="220"/>
        <item x="331"/>
        <item x="519"/>
        <item x="43"/>
        <item x="206"/>
        <item x="583"/>
        <item x="310"/>
        <item x="601"/>
        <item x="138"/>
        <item x="22"/>
        <item x="701"/>
        <item x="38"/>
        <item x="324"/>
        <item x="484"/>
        <item x="400"/>
        <item x="452"/>
        <item x="28"/>
        <item x="391"/>
        <item x="480"/>
        <item x="307"/>
        <item x="463"/>
        <item x="390"/>
        <item x="50"/>
        <item x="7"/>
        <item x="690"/>
        <item x="287"/>
        <item x="724"/>
        <item x="327"/>
        <item x="171"/>
        <item x="58"/>
        <item x="178"/>
        <item x="285"/>
        <item x="536"/>
        <item x="418"/>
        <item x="617"/>
        <item x="425"/>
        <item x="345"/>
        <item x="267"/>
        <item x="343"/>
        <item x="625"/>
        <item x="713"/>
        <item x="575"/>
        <item x="181"/>
        <item x="528"/>
        <item x="261"/>
        <item x="791"/>
        <item x="602"/>
        <item x="579"/>
        <item x="681"/>
        <item x="46"/>
        <item x="502"/>
        <item x="302"/>
        <item x="563"/>
        <item x="645"/>
        <item x="459"/>
        <item x="653"/>
        <item x="262"/>
        <item x="361"/>
        <item x="584"/>
        <item x="210"/>
        <item x="338"/>
        <item x="516"/>
        <item x="372"/>
        <item x="84"/>
        <item x="355"/>
        <item x="42"/>
        <item x="742"/>
        <item x="288"/>
        <item x="717"/>
        <item x="276"/>
        <item x="197"/>
        <item x="176"/>
        <item x="279"/>
        <item x="116"/>
        <item x="167"/>
        <item x="532"/>
        <item x="789"/>
        <item x="19"/>
        <item x="76"/>
        <item x="154"/>
        <item x="709"/>
        <item x="362"/>
        <item x="53"/>
        <item x="64"/>
        <item x="85"/>
        <item x="325"/>
        <item x="710"/>
        <item x="449"/>
        <item x="337"/>
        <item x="11"/>
        <item x="65"/>
        <item x="183"/>
        <item x="339"/>
        <item x="319"/>
        <item x="164"/>
        <item x="359"/>
        <item x="641"/>
        <item x="766"/>
        <item x="227"/>
        <item x="695"/>
        <item x="554"/>
        <item x="573"/>
        <item x="609"/>
        <item x="349"/>
        <item x="115"/>
        <item x="253"/>
        <item x="598"/>
        <item x="2"/>
        <item x="680"/>
        <item x="277"/>
        <item x="618"/>
        <item x="129"/>
        <item x="757"/>
        <item x="676"/>
        <item x="464"/>
        <item x="517"/>
        <item x="495"/>
        <item x="174"/>
        <item x="81"/>
        <item x="776"/>
        <item x="461"/>
        <item x="259"/>
        <item x="381"/>
        <item x="623"/>
        <item x="196"/>
        <item x="611"/>
        <item x="407"/>
        <item x="741"/>
        <item x="70"/>
        <item x="711"/>
        <item x="649"/>
        <item x="281"/>
        <item x="17"/>
        <item x="56"/>
        <item x="256"/>
        <item x="406"/>
        <item x="34"/>
        <item x="647"/>
        <item x="561"/>
        <item x="458"/>
        <item x="193"/>
        <item x="790"/>
        <item x="133"/>
        <item x="286"/>
        <item x="737"/>
        <item x="792"/>
        <item x="727"/>
        <item x="603"/>
        <item x="416"/>
        <item x="245"/>
        <item x="568"/>
        <item x="143"/>
        <item x="612"/>
        <item x="69"/>
        <item x="184"/>
        <item x="26"/>
        <item x="74"/>
        <item x="465"/>
        <item x="513"/>
        <item x="764"/>
        <item x="236"/>
        <item x="779"/>
        <item x="378"/>
        <item x="533"/>
        <item x="353"/>
        <item x="131"/>
        <item x="627"/>
        <item x="260"/>
        <item x="621"/>
        <item x="640"/>
        <item x="509"/>
        <item x="646"/>
        <item x="592"/>
        <item x="309"/>
        <item x="358"/>
        <item x="422"/>
        <item x="477"/>
        <item x="638"/>
        <item x="483"/>
        <item x="599"/>
        <item x="747"/>
        <item x="499"/>
        <item x="679"/>
        <item x="746"/>
        <item x="700"/>
        <item x="14"/>
        <item x="426"/>
        <item x="274"/>
        <item x="734"/>
        <item x="356"/>
        <item x="180"/>
        <item x="59"/>
        <item x="577"/>
        <item x="228"/>
        <item x="772"/>
        <item x="104"/>
        <item x="91"/>
        <item x="725"/>
        <item x="665"/>
        <item x="163"/>
        <item x="146"/>
        <item x="778"/>
        <item x="100"/>
        <item x="364"/>
        <item x="500"/>
        <item x="745"/>
        <item x="718"/>
        <item x="576"/>
        <item x="190"/>
        <item x="453"/>
        <item x="289"/>
        <item x="233"/>
        <item x="9"/>
        <item t="default"/>
      </items>
      <autoSortScope>
        <pivotArea dataOnly="0" outline="0" fieldPosition="0">
          <references count="1">
            <reference field="4294967294" count="1" selected="0">
              <x v="0"/>
            </reference>
          </references>
        </pivotArea>
      </autoSortScope>
    </pivotField>
    <pivotField compact="0" outline="0" showAll="0"/>
    <pivotField compact="0" outline="0" showAll="0"/>
    <pivotField compact="0" outline="0" showAll="0">
      <items count="50">
        <item x="19"/>
        <item x="16"/>
        <item x="36"/>
        <item x="1"/>
        <item x="22"/>
        <item x="29"/>
        <item x="13"/>
        <item x="40"/>
        <item x="2"/>
        <item x="32"/>
        <item x="45"/>
        <item x="10"/>
        <item x="14"/>
        <item x="23"/>
        <item x="41"/>
        <item x="0"/>
        <item x="28"/>
        <item x="43"/>
        <item x="39"/>
        <item x="31"/>
        <item x="12"/>
        <item x="11"/>
        <item x="35"/>
        <item x="25"/>
        <item x="37"/>
        <item x="8"/>
        <item x="33"/>
        <item x="38"/>
        <item x="30"/>
        <item x="27"/>
        <item x="15"/>
        <item x="3"/>
        <item x="46"/>
        <item x="24"/>
        <item x="26"/>
        <item x="21"/>
        <item x="9"/>
        <item x="34"/>
        <item x="20"/>
        <item x="44"/>
        <item x="18"/>
        <item x="5"/>
        <item x="7"/>
        <item x="42"/>
        <item x="17"/>
        <item x="4"/>
        <item x="48"/>
        <item x="6"/>
        <item x="47"/>
        <item t="default"/>
      </items>
    </pivotField>
    <pivotField compact="0" outline="0" showAll="0"/>
    <pivotField compact="0" outline="0" showAll="0">
      <items count="4">
        <item x="0"/>
        <item x="1"/>
        <item x="2"/>
        <item t="default"/>
      </items>
    </pivotField>
    <pivotField compact="0" outline="0" showAll="0">
      <items count="18">
        <item x="11"/>
        <item x="9"/>
        <item x="6"/>
        <item x="8"/>
        <item x="0"/>
        <item x="1"/>
        <item x="16"/>
        <item x="12"/>
        <item x="13"/>
        <item x="5"/>
        <item x="2"/>
        <item x="15"/>
        <item x="10"/>
        <item x="7"/>
        <item x="4"/>
        <item x="14"/>
        <item x="3"/>
        <item t="default"/>
      </items>
    </pivotField>
    <pivotField compact="0" outline="0" showAll="0"/>
    <pivotField compact="0" outline="0" showAll="0"/>
    <pivotField dataField="1" compact="0" outline="0" showAll="0"/>
    <pivotField compact="0" outline="0" showAll="0"/>
    <pivotField compact="0" outline="0" showAll="0"/>
    <pivotField compact="0" outline="0" showAll="0"/>
  </pivotFields>
  <rowFields count="1">
    <field x="0"/>
  </rowFields>
  <rowItems count="794">
    <i>
      <x v="686"/>
    </i>
    <i>
      <x v="730"/>
    </i>
    <i>
      <x v="622"/>
    </i>
    <i>
      <x v="757"/>
    </i>
    <i>
      <x v="6"/>
    </i>
    <i>
      <x v="441"/>
    </i>
    <i>
      <x v="671"/>
    </i>
    <i>
      <x v="334"/>
    </i>
    <i>
      <x v="672"/>
    </i>
    <i>
      <x v="156"/>
    </i>
    <i>
      <x v="756"/>
    </i>
    <i>
      <x v="312"/>
    </i>
    <i>
      <x v="75"/>
    </i>
    <i>
      <x v="689"/>
    </i>
    <i>
      <x v="132"/>
    </i>
    <i>
      <x v="169"/>
    </i>
    <i>
      <x v="486"/>
    </i>
    <i>
      <x v="417"/>
    </i>
    <i>
      <x v="90"/>
    </i>
    <i>
      <x v="249"/>
    </i>
    <i>
      <x v="387"/>
    </i>
    <i>
      <x v="307"/>
    </i>
    <i>
      <x v="327"/>
    </i>
    <i>
      <x v="758"/>
    </i>
    <i>
      <x v="606"/>
    </i>
    <i>
      <x v="157"/>
    </i>
    <i>
      <x v="408"/>
    </i>
    <i>
      <x v="379"/>
    </i>
    <i>
      <x v="450"/>
    </i>
    <i>
      <x v="603"/>
    </i>
    <i>
      <x v="194"/>
    </i>
    <i>
      <x v="557"/>
    </i>
    <i>
      <x v="416"/>
    </i>
    <i>
      <x v="567"/>
    </i>
    <i>
      <x v="322"/>
    </i>
    <i>
      <x v="431"/>
    </i>
    <i>
      <x v="684"/>
    </i>
    <i>
      <x v="791"/>
    </i>
    <i>
      <x v="397"/>
    </i>
    <i>
      <x v="578"/>
    </i>
    <i>
      <x v="45"/>
    </i>
    <i>
      <x v="3"/>
    </i>
    <i>
      <x v="372"/>
    </i>
    <i>
      <x v="346"/>
    </i>
    <i>
      <x v="457"/>
    </i>
    <i>
      <x v="389"/>
    </i>
    <i>
      <x v="391"/>
    </i>
    <i>
      <x v="588"/>
    </i>
    <i>
      <x v="489"/>
    </i>
    <i>
      <x v="634"/>
    </i>
    <i>
      <x v="109"/>
    </i>
    <i>
      <x v="595"/>
    </i>
    <i>
      <x v="558"/>
    </i>
    <i>
      <x v="214"/>
    </i>
    <i>
      <x v="289"/>
    </i>
    <i>
      <x v="632"/>
    </i>
    <i>
      <x v="601"/>
    </i>
    <i>
      <x v="102"/>
    </i>
    <i>
      <x v="381"/>
    </i>
    <i>
      <x v="789"/>
    </i>
    <i>
      <x v="35"/>
    </i>
    <i>
      <x v="190"/>
    </i>
    <i>
      <x v="306"/>
    </i>
    <i>
      <x v="396"/>
    </i>
    <i>
      <x v="561"/>
    </i>
    <i>
      <x v="775"/>
    </i>
    <i>
      <x v="677"/>
    </i>
    <i>
      <x v="342"/>
    </i>
    <i>
      <x v="199"/>
    </i>
    <i>
      <x v="175"/>
    </i>
    <i>
      <x v="514"/>
    </i>
    <i>
      <x v="113"/>
    </i>
    <i>
      <x v="639"/>
    </i>
    <i>
      <x v="787"/>
    </i>
    <i>
      <x v="782"/>
    </i>
    <i>
      <x v="697"/>
    </i>
    <i>
      <x v="615"/>
    </i>
    <i>
      <x v="11"/>
    </i>
    <i>
      <x v="133"/>
    </i>
    <i>
      <x v="311"/>
    </i>
    <i>
      <x v="690"/>
    </i>
    <i>
      <x v="444"/>
    </i>
    <i>
      <x v="643"/>
    </i>
    <i>
      <x v="432"/>
    </i>
    <i>
      <x v="77"/>
    </i>
    <i>
      <x v="154"/>
    </i>
    <i>
      <x v="87"/>
    </i>
    <i>
      <x v="165"/>
    </i>
    <i>
      <x v="46"/>
    </i>
    <i>
      <x v="651"/>
    </i>
    <i>
      <x v="423"/>
    </i>
    <i>
      <x v="20"/>
    </i>
    <i>
      <x v="728"/>
    </i>
    <i>
      <x v="553"/>
    </i>
    <i>
      <x v="29"/>
    </i>
    <i>
      <x v="539"/>
    </i>
    <i>
      <x v="224"/>
    </i>
    <i>
      <x v="259"/>
    </i>
    <i>
      <x v="790"/>
    </i>
    <i>
      <x v="706"/>
    </i>
    <i>
      <x v="479"/>
    </i>
    <i>
      <x v="137"/>
    </i>
    <i>
      <x v="745"/>
    </i>
    <i>
      <x v="761"/>
    </i>
    <i>
      <x v="546"/>
    </i>
    <i>
      <x v="759"/>
    </i>
    <i>
      <x v="733"/>
    </i>
    <i>
      <x v="230"/>
    </i>
    <i>
      <x v="547"/>
    </i>
    <i>
      <x v="320"/>
    </i>
    <i>
      <x v="713"/>
    </i>
    <i>
      <x v="624"/>
    </i>
    <i>
      <x v="459"/>
    </i>
    <i>
      <x v="543"/>
    </i>
    <i>
      <x v="42"/>
    </i>
    <i>
      <x v="338"/>
    </i>
    <i>
      <x v="435"/>
    </i>
    <i>
      <x v="451"/>
    </i>
    <i>
      <x v="203"/>
    </i>
    <i>
      <x v="336"/>
    </i>
    <i>
      <x v="736"/>
    </i>
    <i>
      <x v="446"/>
    </i>
    <i>
      <x v="610"/>
    </i>
    <i>
      <x v="324"/>
    </i>
    <i>
      <x v="51"/>
    </i>
    <i>
      <x v="380"/>
    </i>
    <i>
      <x v="13"/>
    </i>
    <i>
      <x v="213"/>
    </i>
    <i>
      <x v="659"/>
    </i>
    <i>
      <x v="720"/>
    </i>
    <i>
      <x v="374"/>
    </i>
    <i>
      <x v="73"/>
    </i>
    <i>
      <x v="765"/>
    </i>
    <i>
      <x v="303"/>
    </i>
    <i>
      <x v="629"/>
    </i>
    <i>
      <x v="270"/>
    </i>
    <i>
      <x v="216"/>
    </i>
    <i>
      <x v="430"/>
    </i>
    <i>
      <x v="668"/>
    </i>
    <i>
      <x v="274"/>
    </i>
    <i>
      <x v="202"/>
    </i>
    <i>
      <x v="54"/>
    </i>
    <i>
      <x v="59"/>
    </i>
    <i>
      <x v="52"/>
    </i>
    <i>
      <x v="460"/>
    </i>
    <i>
      <x v="716"/>
    </i>
    <i>
      <x v="740"/>
    </i>
    <i>
      <x v="493"/>
    </i>
    <i>
      <x v="345"/>
    </i>
    <i>
      <x v="427"/>
    </i>
    <i>
      <x v="99"/>
    </i>
    <i>
      <x v="56"/>
    </i>
    <i>
      <x v="680"/>
    </i>
    <i>
      <x v="254"/>
    </i>
    <i>
      <x v="296"/>
    </i>
    <i>
      <x v="714"/>
    </i>
    <i>
      <x v="556"/>
    </i>
    <i>
      <x v="502"/>
    </i>
    <i>
      <x v="722"/>
    </i>
    <i>
      <x v="191"/>
    </i>
    <i>
      <x v="630"/>
    </i>
    <i>
      <x v="751"/>
    </i>
    <i>
      <x v="14"/>
    </i>
    <i>
      <x v="283"/>
    </i>
    <i>
      <x v="167"/>
    </i>
    <i>
      <x v="767"/>
    </i>
    <i>
      <x v="88"/>
    </i>
    <i>
      <x v="369"/>
    </i>
    <i>
      <x v="293"/>
    </i>
    <i>
      <x v="649"/>
    </i>
    <i>
      <x v="551"/>
    </i>
    <i>
      <x v="607"/>
    </i>
    <i>
      <x v="717"/>
    </i>
    <i>
      <x v="221"/>
    </i>
    <i>
      <x v="286"/>
    </i>
    <i>
      <x v="726"/>
    </i>
    <i>
      <x v="179"/>
    </i>
    <i>
      <x v="529"/>
    </i>
    <i>
      <x v="685"/>
    </i>
    <i>
      <x v="673"/>
    </i>
    <i>
      <x v="477"/>
    </i>
    <i>
      <x v="614"/>
    </i>
    <i>
      <x v="299"/>
    </i>
    <i>
      <x v="440"/>
    </i>
    <i>
      <x v="146"/>
    </i>
    <i>
      <x v="235"/>
    </i>
    <i>
      <x v="576"/>
    </i>
    <i>
      <x v="434"/>
    </i>
    <i>
      <x v="287"/>
    </i>
    <i>
      <x v="91"/>
    </i>
    <i>
      <x v="390"/>
    </i>
    <i>
      <x v="657"/>
    </i>
    <i>
      <x v="48"/>
    </i>
    <i>
      <x v="580"/>
    </i>
    <i>
      <x v="650"/>
    </i>
    <i>
      <x v="521"/>
    </i>
    <i>
      <x v="526"/>
    </i>
    <i>
      <x v="129"/>
    </i>
    <i>
      <x v="508"/>
    </i>
    <i>
      <x v="488"/>
    </i>
    <i>
      <x v="373"/>
    </i>
    <i>
      <x v="404"/>
    </i>
    <i>
      <x v="284"/>
    </i>
    <i>
      <x v="682"/>
    </i>
    <i>
      <x v="333"/>
    </i>
    <i>
      <x v="78"/>
    </i>
    <i>
      <x v="471"/>
    </i>
    <i>
      <x v="158"/>
    </i>
    <i>
      <x v="245"/>
    </i>
    <i>
      <x v="366"/>
    </i>
    <i>
      <x v="667"/>
    </i>
    <i>
      <x v="631"/>
    </i>
    <i>
      <x v="743"/>
    </i>
    <i>
      <x v="294"/>
    </i>
    <i>
      <x v="231"/>
    </i>
    <i>
      <x v="266"/>
    </i>
    <i>
      <x v="644"/>
    </i>
    <i>
      <x v="44"/>
    </i>
    <i>
      <x v="257"/>
    </i>
    <i>
      <x v="600"/>
    </i>
    <i>
      <x v="678"/>
    </i>
    <i>
      <x v="281"/>
    </i>
    <i>
      <x v="663"/>
    </i>
    <i>
      <x v="670"/>
    </i>
    <i>
      <x v="774"/>
    </i>
    <i>
      <x v="666"/>
    </i>
    <i>
      <x v="781"/>
    </i>
    <i>
      <x v="240"/>
    </i>
    <i>
      <x v="229"/>
    </i>
    <i>
      <x v="729"/>
    </i>
    <i>
      <x v="188"/>
    </i>
    <i>
      <x v="60"/>
    </i>
    <i>
      <x v="223"/>
    </i>
    <i>
      <x v="420"/>
    </i>
    <i>
      <x v="621"/>
    </i>
    <i>
      <x v="633"/>
    </i>
    <i>
      <x v="106"/>
    </i>
    <i>
      <x v="110"/>
    </i>
    <i>
      <x v="640"/>
    </i>
    <i>
      <x v="193"/>
    </i>
    <i>
      <x v="187"/>
    </i>
    <i>
      <x v="5"/>
    </i>
    <i>
      <x v="341"/>
    </i>
    <i>
      <x v="4"/>
    </i>
    <i>
      <x v="329"/>
    </i>
    <i>
      <x v="462"/>
    </i>
    <i>
      <x v="131"/>
    </i>
    <i>
      <x v="248"/>
    </i>
    <i>
      <x v="693"/>
    </i>
    <i>
      <x v="464"/>
    </i>
    <i>
      <x v="626"/>
    </i>
    <i>
      <x v="18"/>
    </i>
    <i>
      <x v="496"/>
    </i>
    <i>
      <x v="155"/>
    </i>
    <i>
      <x v="111"/>
    </i>
    <i>
      <x v="218"/>
    </i>
    <i>
      <x v="365"/>
    </i>
    <i>
      <x v="310"/>
    </i>
    <i>
      <x v="348"/>
    </i>
    <i>
      <x v="145"/>
    </i>
    <i>
      <x v="414"/>
    </i>
    <i>
      <x v="516"/>
    </i>
    <i>
      <x v="658"/>
    </i>
    <i>
      <x v="734"/>
    </i>
    <i>
      <x v="712"/>
    </i>
    <i>
      <x v="705"/>
    </i>
    <i>
      <x v="422"/>
    </i>
    <i>
      <x v="586"/>
    </i>
    <i>
      <x v="273"/>
    </i>
    <i>
      <x v="295"/>
    </i>
    <i>
      <x v="272"/>
    </i>
    <i>
      <x v="541"/>
    </i>
    <i>
      <x v="752"/>
    </i>
    <i>
      <x v="429"/>
    </i>
    <i>
      <x v="692"/>
    </i>
    <i>
      <x v="675"/>
    </i>
    <i>
      <x v="2"/>
    </i>
    <i>
      <x v="183"/>
    </i>
    <i>
      <x v="128"/>
    </i>
    <i>
      <x v="463"/>
    </i>
    <i>
      <x v="533"/>
    </i>
    <i>
      <x v="280"/>
    </i>
    <i>
      <x v="206"/>
    </i>
    <i>
      <x v="574"/>
    </i>
    <i>
      <x v="732"/>
    </i>
    <i>
      <x v="153"/>
    </i>
    <i>
      <x v="739"/>
    </i>
    <i>
      <x v="472"/>
    </i>
    <i>
      <x v="74"/>
    </i>
    <i>
      <x v="406"/>
    </i>
    <i>
      <x v="695"/>
    </i>
    <i>
      <x v="492"/>
    </i>
    <i>
      <x v="637"/>
    </i>
    <i>
      <x v="181"/>
    </i>
    <i>
      <x v="562"/>
    </i>
    <i>
      <x v="519"/>
    </i>
    <i>
      <x v="67"/>
    </i>
    <i>
      <x v="210"/>
    </i>
    <i>
      <x v="597"/>
    </i>
    <i>
      <x v="335"/>
    </i>
    <i>
      <x v="160"/>
    </i>
    <i>
      <x v="177"/>
    </i>
    <i>
      <x v="61"/>
    </i>
    <i>
      <x v="267"/>
    </i>
    <i>
      <x v="461"/>
    </i>
    <i>
      <x v="196"/>
    </i>
    <i>
      <x v="411"/>
    </i>
    <i>
      <x v="151"/>
    </i>
    <i>
      <x v="771"/>
    </i>
    <i>
      <x v="292"/>
    </i>
    <i>
      <x v="68"/>
    </i>
    <i>
      <x v="772"/>
    </i>
    <i>
      <x v="642"/>
    </i>
    <i>
      <x v="383"/>
    </i>
    <i>
      <x v="609"/>
    </i>
    <i>
      <x v="256"/>
    </i>
    <i>
      <x v="148"/>
    </i>
    <i>
      <x v="535"/>
    </i>
    <i>
      <x v="437"/>
    </i>
    <i>
      <x v="454"/>
    </i>
    <i>
      <x v="483"/>
    </i>
    <i>
      <x v="388"/>
    </i>
    <i>
      <x v="491"/>
    </i>
    <i>
      <x v="356"/>
    </i>
    <i>
      <x v="409"/>
    </i>
    <i>
      <x v="101"/>
    </i>
    <i>
      <x v="89"/>
    </i>
    <i>
      <x v="285"/>
    </i>
    <i>
      <x v="572"/>
    </i>
    <i>
      <x v="627"/>
    </i>
    <i>
      <x v="275"/>
    </i>
    <i>
      <x v="204"/>
    </i>
    <i>
      <x v="149"/>
    </i>
    <i>
      <x v="474"/>
    </i>
    <i>
      <x v="617"/>
    </i>
    <i>
      <x v="424"/>
    </i>
    <i>
      <x v="687"/>
    </i>
    <i>
      <x v="709"/>
    </i>
    <i>
      <x v="326"/>
    </i>
    <i>
      <x v="17"/>
    </i>
    <i>
      <x v="456"/>
    </i>
    <i>
      <x v="711"/>
    </i>
    <i>
      <x v="565"/>
    </i>
    <i>
      <x v="86"/>
    </i>
    <i>
      <x v="252"/>
    </i>
    <i>
      <x v="499"/>
    </i>
    <i>
      <x v="116"/>
    </i>
    <i>
      <x v="215"/>
    </i>
    <i>
      <x v="172"/>
    </i>
    <i>
      <x v="40"/>
    </i>
    <i>
      <x v="142"/>
    </i>
    <i>
      <x v="331"/>
    </i>
    <i>
      <x v="290"/>
    </i>
    <i>
      <x v="401"/>
    </i>
    <i>
      <x v="400"/>
    </i>
    <i>
      <x v="232"/>
    </i>
    <i>
      <x v="30"/>
    </i>
    <i>
      <x v="589"/>
    </i>
    <i>
      <x v="569"/>
    </i>
    <i>
      <x v="527"/>
    </i>
    <i>
      <x v="85"/>
    </i>
    <i>
      <x v="141"/>
    </i>
    <i>
      <x v="554"/>
    </i>
    <i>
      <x v="279"/>
    </i>
    <i>
      <x v="495"/>
    </i>
    <i>
      <x v="105"/>
    </i>
    <i>
      <x v="776"/>
    </i>
    <i>
      <x v="301"/>
    </i>
    <i>
      <x v="531"/>
    </i>
    <i>
      <x v="72"/>
    </i>
    <i>
      <x v="504"/>
    </i>
    <i>
      <x v="738"/>
    </i>
    <i>
      <x v="484"/>
    </i>
    <i>
      <x v="207"/>
    </i>
    <i>
      <x v="788"/>
    </i>
    <i>
      <x v="171"/>
    </i>
    <i>
      <x v="359"/>
    </i>
    <i>
      <x v="185"/>
    </i>
    <i>
      <x v="568"/>
    </i>
    <i>
      <x v="339"/>
    </i>
    <i>
      <x v="32"/>
    </i>
    <i>
      <x v="178"/>
    </i>
    <i>
      <x v="510"/>
    </i>
    <i>
      <x v="647"/>
    </i>
    <i>
      <x v="253"/>
    </i>
    <i>
      <x v="212"/>
    </i>
    <i>
      <x v="147"/>
    </i>
    <i>
      <x v="525"/>
    </i>
    <i>
      <x v="458"/>
    </i>
    <i>
      <x v="445"/>
    </i>
    <i>
      <x v="344"/>
    </i>
    <i>
      <x v="288"/>
    </i>
    <i>
      <x v="176"/>
    </i>
    <i>
      <x v="93"/>
    </i>
    <i>
      <x v="413"/>
    </i>
    <i>
      <x v="505"/>
    </i>
    <i>
      <x v="410"/>
    </i>
    <i>
      <x v="490"/>
    </i>
    <i>
      <x v="439"/>
    </i>
    <i>
      <x v="764"/>
    </i>
    <i>
      <x v="352"/>
    </i>
    <i>
      <x v="453"/>
    </i>
    <i>
      <x v="26"/>
    </i>
    <i>
      <x v="308"/>
    </i>
    <i>
      <x v="559"/>
    </i>
    <i>
      <x v="538"/>
    </i>
    <i>
      <x v="205"/>
    </i>
    <i>
      <x v="613"/>
    </i>
    <i>
      <x v="517"/>
    </i>
    <i>
      <x v="347"/>
    </i>
    <i>
      <x v="412"/>
    </i>
    <i>
      <x v="250"/>
    </i>
    <i>
      <x v="750"/>
    </i>
    <i>
      <x v="305"/>
    </i>
    <i>
      <x v="92"/>
    </i>
    <i>
      <x v="582"/>
    </i>
    <i>
      <x v="691"/>
    </i>
    <i>
      <x v="428"/>
    </i>
    <i>
      <x v="192"/>
    </i>
    <i>
      <x v="655"/>
    </i>
    <i>
      <x v="742"/>
    </i>
    <i>
      <x v="325"/>
    </i>
    <i>
      <x v="246"/>
    </i>
    <i>
      <x v="566"/>
    </i>
    <i>
      <x v="384"/>
    </i>
    <i>
      <x v="170"/>
    </i>
    <i>
      <x v="244"/>
    </i>
    <i>
      <x v="415"/>
    </i>
    <i>
      <x v="707"/>
    </i>
    <i>
      <x v="468"/>
    </i>
    <i>
      <x v="638"/>
    </i>
    <i>
      <x v="773"/>
    </i>
    <i>
      <x v="515"/>
    </i>
    <i>
      <x v="645"/>
    </i>
    <i>
      <x v="760"/>
    </i>
    <i>
      <x v="57"/>
    </i>
    <i>
      <x v="126"/>
    </i>
    <i>
      <x v="571"/>
    </i>
    <i>
      <x v="226"/>
    </i>
    <i>
      <x v="780"/>
    </i>
    <i>
      <x v="319"/>
    </i>
    <i>
      <x v="239"/>
    </i>
    <i>
      <x v="591"/>
    </i>
    <i>
      <x v="575"/>
    </i>
    <i>
      <x v="683"/>
    </i>
    <i>
      <x v="465"/>
    </i>
    <i>
      <x v="159"/>
    </i>
    <i>
      <x v="768"/>
    </i>
    <i>
      <x v="350"/>
    </i>
    <i>
      <x v="355"/>
    </i>
    <i>
      <x v="513"/>
    </i>
    <i>
      <x v="727"/>
    </i>
    <i>
      <x v="421"/>
    </i>
    <i>
      <x v="304"/>
    </i>
    <i>
      <x v="696"/>
    </i>
    <i>
      <x v="467"/>
    </i>
    <i>
      <x v="694"/>
    </i>
    <i>
      <x v="112"/>
    </i>
    <i>
      <x v="708"/>
    </i>
    <i>
      <x v="555"/>
    </i>
    <i>
      <x v="184"/>
    </i>
    <i>
      <x v="702"/>
    </i>
    <i>
      <x v="590"/>
    </i>
    <i>
      <x v="62"/>
    </i>
    <i>
      <x v="581"/>
    </i>
    <i>
      <x v="258"/>
    </i>
    <i>
      <x v="599"/>
    </i>
    <i>
      <x v="573"/>
    </i>
    <i>
      <x v="349"/>
    </i>
    <i>
      <x v="358"/>
    </i>
    <i>
      <x v="31"/>
    </i>
    <i>
      <x v="138"/>
    </i>
    <i>
      <x v="200"/>
    </i>
    <i>
      <x v="548"/>
    </i>
    <i>
      <x v="1"/>
    </i>
    <i>
      <x v="475"/>
    </i>
    <i>
      <x v="79"/>
    </i>
    <i>
      <x v="777"/>
    </i>
    <i>
      <x v="7"/>
    </i>
    <i>
      <x v="544"/>
    </i>
    <i>
      <x v="367"/>
    </i>
    <i>
      <x v="96"/>
    </i>
    <i>
      <x v="225"/>
    </i>
    <i>
      <x v="407"/>
    </i>
    <i>
      <x v="769"/>
    </i>
    <i>
      <x v="76"/>
    </i>
    <i>
      <x v="197"/>
    </i>
    <i>
      <x v="518"/>
    </i>
    <i>
      <x v="661"/>
    </i>
    <i>
      <x v="426"/>
    </i>
    <i>
      <x v="135"/>
    </i>
    <i>
      <x v="120"/>
    </i>
    <i>
      <x v="362"/>
    </i>
    <i>
      <x v="139"/>
    </i>
    <i>
      <x v="163"/>
    </i>
    <i>
      <x v="263"/>
    </i>
    <i>
      <x v="47"/>
    </i>
    <i>
      <x v="49"/>
    </i>
    <i>
      <x v="512"/>
    </i>
    <i>
      <x v="748"/>
    </i>
    <i>
      <x v="180"/>
    </i>
    <i>
      <x v="12"/>
    </i>
    <i>
      <x v="80"/>
    </i>
    <i>
      <x v="182"/>
    </i>
    <i>
      <x v="540"/>
    </i>
    <i>
      <x v="343"/>
    </i>
    <i>
      <x v="419"/>
    </i>
    <i>
      <x v="300"/>
    </i>
    <i>
      <x v="579"/>
    </i>
    <i>
      <x v="497"/>
    </i>
    <i>
      <x v="485"/>
    </i>
    <i>
      <x v="107"/>
    </i>
    <i>
      <x v="136"/>
    </i>
    <i>
      <x v="114"/>
    </i>
    <i>
      <x v="82"/>
    </i>
    <i>
      <x v="433"/>
    </i>
    <i>
      <x v="39"/>
    </i>
    <i>
      <x v="385"/>
    </i>
    <i>
      <x v="189"/>
    </i>
    <i>
      <x v="792"/>
    </i>
    <i>
      <x v="144"/>
    </i>
    <i>
      <x v="452"/>
    </i>
    <i>
      <x v="735"/>
    </i>
    <i>
      <x v="583"/>
    </i>
    <i>
      <x v="618"/>
    </i>
    <i>
      <x v="100"/>
    </i>
    <i>
      <x v="219"/>
    </i>
    <i>
      <x v="608"/>
    </i>
    <i>
      <x v="34"/>
    </i>
    <i>
      <x v="623"/>
    </i>
    <i>
      <x v="592"/>
    </i>
    <i>
      <x v="731"/>
    </i>
    <i>
      <x v="403"/>
    </i>
    <i>
      <x v="537"/>
    </i>
    <i>
      <x v="746"/>
    </i>
    <i>
      <x v="152"/>
    </i>
    <i>
      <x v="646"/>
    </i>
    <i>
      <x v="552"/>
    </i>
    <i>
      <x v="371"/>
    </i>
    <i>
      <x v="594"/>
    </i>
    <i>
      <x v="313"/>
    </i>
    <i>
      <x v="186"/>
    </i>
    <i>
      <x v="560"/>
    </i>
    <i>
      <x v="363"/>
    </i>
    <i>
      <x v="770"/>
    </i>
    <i>
      <x v="282"/>
    </i>
    <i>
      <x v="233"/>
    </i>
    <i>
      <x v="297"/>
    </i>
    <i>
      <x v="676"/>
    </i>
    <i>
      <x v="469"/>
    </i>
    <i>
      <x v="511"/>
    </i>
    <i>
      <x v="679"/>
    </i>
    <i>
      <x v="118"/>
    </i>
    <i>
      <x v="66"/>
    </i>
    <i>
      <x v="674"/>
    </i>
    <i>
      <x v="195"/>
    </i>
    <i>
      <x v="536"/>
    </i>
    <i>
      <x v="698"/>
    </i>
    <i>
      <x v="482"/>
    </i>
    <i>
      <x v="701"/>
    </i>
    <i>
      <x v="503"/>
    </i>
    <i>
      <x v="251"/>
    </i>
    <i>
      <x v="174"/>
    </i>
    <i>
      <x v="227"/>
    </i>
    <i>
      <x v="316"/>
    </i>
    <i>
      <x v="302"/>
    </i>
    <i>
      <x v="121"/>
    </i>
    <i>
      <x v="596"/>
    </i>
    <i>
      <x v="719"/>
    </i>
    <i>
      <x v="241"/>
    </i>
    <i>
      <x v="124"/>
    </i>
    <i>
      <x v="473"/>
    </i>
    <i>
      <x v="532"/>
    </i>
    <i>
      <x v="298"/>
    </i>
    <i>
      <x v="710"/>
    </i>
    <i>
      <x v="506"/>
    </i>
    <i>
      <x v="255"/>
    </i>
    <i>
      <x v="762"/>
    </i>
    <i>
      <x v="395"/>
    </i>
    <i>
      <x v="523"/>
    </i>
    <i>
      <x v="577"/>
    </i>
    <i>
      <x v="587"/>
    </i>
    <i>
      <x v="265"/>
    </i>
    <i>
      <x v="340"/>
    </i>
    <i>
      <x v="150"/>
    </i>
    <i>
      <x v="522"/>
    </i>
    <i>
      <x v="237"/>
    </i>
    <i>
      <x v="276"/>
    </i>
    <i>
      <x v="81"/>
    </i>
    <i>
      <x v="217"/>
    </i>
    <i>
      <x v="28"/>
    </i>
    <i>
      <x v="376"/>
    </i>
    <i>
      <x v="242"/>
    </i>
    <i>
      <x v="166"/>
    </i>
    <i>
      <x v="443"/>
    </i>
    <i>
      <x v="652"/>
    </i>
    <i>
      <x v="125"/>
    </i>
    <i>
      <x v="377"/>
    </i>
    <i>
      <x v="201"/>
    </i>
    <i>
      <x v="10"/>
    </i>
    <i>
      <x v="763"/>
    </i>
    <i>
      <x v="368"/>
    </i>
    <i>
      <x v="681"/>
    </i>
    <i>
      <x v="364"/>
    </i>
    <i>
      <x v="222"/>
    </i>
    <i>
      <x v="211"/>
    </i>
    <i>
      <x v="164"/>
    </i>
    <i>
      <x v="598"/>
    </i>
    <i>
      <x v="209"/>
    </i>
    <i>
      <x v="357"/>
    </i>
    <i>
      <x v="611"/>
    </i>
    <i>
      <x v="24"/>
    </i>
    <i>
      <x v="785"/>
    </i>
    <i>
      <x v="22"/>
    </i>
    <i>
      <x v="198"/>
    </i>
    <i>
      <x v="243"/>
    </i>
    <i>
      <x v="725"/>
    </i>
    <i>
      <x v="271"/>
    </i>
    <i>
      <x v="741"/>
    </i>
    <i>
      <x v="542"/>
    </i>
    <i>
      <x v="747"/>
    </i>
    <i>
      <x v="688"/>
    </i>
    <i>
      <x v="478"/>
    </i>
    <i>
      <x v="620"/>
    </i>
    <i>
      <x v="481"/>
    </i>
    <i>
      <x v="115"/>
    </i>
    <i>
      <x v="779"/>
    </i>
    <i>
      <x v="438"/>
    </i>
    <i>
      <x v="69"/>
    </i>
    <i>
      <x v="754"/>
    </i>
    <i>
      <x v="660"/>
    </i>
    <i>
      <x v="9"/>
    </i>
    <i>
      <x v="653"/>
    </i>
    <i>
      <x v="723"/>
    </i>
    <i>
      <x v="392"/>
    </i>
    <i>
      <x v="351"/>
    </i>
    <i>
      <x v="616"/>
    </i>
    <i>
      <x v="119"/>
    </i>
    <i>
      <x v="654"/>
    </i>
    <i>
      <x v="260"/>
    </i>
    <i>
      <x v="509"/>
    </i>
    <i>
      <x v="262"/>
    </i>
    <i>
      <x v="27"/>
    </i>
    <i>
      <x v="277"/>
    </i>
    <i>
      <x v="498"/>
    </i>
    <i>
      <x v="16"/>
    </i>
    <i>
      <x v="425"/>
    </i>
    <i>
      <x v="134"/>
    </i>
    <i>
      <x v="703"/>
    </i>
    <i>
      <x v="393"/>
    </i>
    <i>
      <x v="328"/>
    </i>
    <i>
      <x/>
    </i>
    <i>
      <x v="662"/>
    </i>
    <i>
      <x v="140"/>
    </i>
    <i>
      <x v="318"/>
    </i>
    <i>
      <x v="664"/>
    </i>
    <i>
      <x v="628"/>
    </i>
    <i>
      <x v="375"/>
    </i>
    <i>
      <x v="378"/>
    </i>
    <i>
      <x v="58"/>
    </i>
    <i>
      <x v="405"/>
    </i>
    <i>
      <x v="530"/>
    </i>
    <i>
      <x v="778"/>
    </i>
    <i>
      <x v="783"/>
    </i>
    <i>
      <x v="143"/>
    </i>
    <i>
      <x v="755"/>
    </i>
    <i>
      <x v="41"/>
    </i>
    <i>
      <x v="264"/>
    </i>
    <i>
      <x v="744"/>
    </i>
    <i>
      <x v="23"/>
    </i>
    <i>
      <x v="104"/>
    </i>
    <i>
      <x v="208"/>
    </i>
    <i>
      <x v="507"/>
    </i>
    <i>
      <x v="84"/>
    </i>
    <i>
      <x v="321"/>
    </i>
    <i>
      <x v="524"/>
    </i>
    <i>
      <x v="550"/>
    </i>
    <i>
      <x v="669"/>
    </i>
    <i>
      <x v="715"/>
    </i>
    <i>
      <x v="470"/>
    </i>
    <i>
      <x v="238"/>
    </i>
    <i>
      <x v="337"/>
    </i>
    <i>
      <x v="65"/>
    </i>
    <i>
      <x v="766"/>
    </i>
    <i>
      <x v="534"/>
    </i>
    <i>
      <x v="635"/>
    </i>
    <i>
      <x v="585"/>
    </i>
    <i>
      <x v="38"/>
    </i>
    <i>
      <x v="330"/>
    </i>
    <i>
      <x v="584"/>
    </i>
    <i>
      <x v="602"/>
    </i>
    <i>
      <x v="361"/>
    </i>
    <i>
      <x v="402"/>
    </i>
    <i>
      <x v="605"/>
    </i>
    <i>
      <x v="261"/>
    </i>
    <i>
      <x v="753"/>
    </i>
    <i>
      <x v="21"/>
    </i>
    <i>
      <x v="83"/>
    </i>
    <i>
      <x v="117"/>
    </i>
    <i>
      <x v="43"/>
    </i>
    <i>
      <x v="55"/>
    </i>
    <i>
      <x v="476"/>
    </i>
    <i>
      <x v="398"/>
    </i>
    <i>
      <x v="130"/>
    </i>
    <i>
      <x v="501"/>
    </i>
    <i>
      <x v="63"/>
    </i>
    <i>
      <x v="619"/>
    </i>
    <i>
      <x v="699"/>
    </i>
    <i>
      <x v="95"/>
    </i>
    <i>
      <x v="64"/>
    </i>
    <i>
      <x v="487"/>
    </i>
    <i>
      <x v="220"/>
    </i>
    <i>
      <x v="15"/>
    </i>
    <i>
      <x v="108"/>
    </i>
    <i>
      <x v="564"/>
    </i>
    <i>
      <x v="127"/>
    </i>
    <i>
      <x v="162"/>
    </i>
    <i>
      <x v="122"/>
    </i>
    <i>
      <x v="386"/>
    </i>
    <i>
      <x v="636"/>
    </i>
    <i>
      <x v="36"/>
    </i>
    <i>
      <x v="173"/>
    </i>
    <i>
      <x v="500"/>
    </i>
    <i>
      <x v="394"/>
    </i>
    <i>
      <x v="268"/>
    </i>
    <i>
      <x v="442"/>
    </i>
    <i>
      <x v="436"/>
    </i>
    <i>
      <x v="749"/>
    </i>
    <i>
      <x v="700"/>
    </i>
    <i>
      <x v="784"/>
    </i>
    <i>
      <x v="704"/>
    </i>
    <i>
      <x v="98"/>
    </i>
    <i>
      <x v="494"/>
    </i>
    <i>
      <x v="70"/>
    </i>
    <i>
      <x v="399"/>
    </i>
    <i>
      <x v="353"/>
    </i>
    <i>
      <x v="786"/>
    </i>
    <i>
      <x v="563"/>
    </i>
    <i>
      <x v="520"/>
    </i>
    <i>
      <x v="480"/>
    </i>
    <i>
      <x v="19"/>
    </i>
    <i>
      <x v="278"/>
    </i>
    <i>
      <x v="323"/>
    </i>
    <i>
      <x v="234"/>
    </i>
    <i>
      <x v="449"/>
    </i>
    <i>
      <x v="103"/>
    </i>
    <i>
      <x v="466"/>
    </i>
    <i>
      <x v="360"/>
    </i>
    <i>
      <x v="370"/>
    </i>
    <i>
      <x v="161"/>
    </i>
    <i>
      <x v="448"/>
    </i>
    <i>
      <x v="721"/>
    </i>
    <i>
      <x v="718"/>
    </i>
    <i>
      <x v="570"/>
    </i>
    <i>
      <x v="71"/>
    </i>
    <i>
      <x v="236"/>
    </i>
    <i>
      <x v="97"/>
    </i>
    <i>
      <x v="33"/>
    </i>
    <i>
      <x v="317"/>
    </i>
    <i>
      <x v="665"/>
    </i>
    <i>
      <x v="593"/>
    </i>
    <i>
      <x v="314"/>
    </i>
    <i>
      <x v="269"/>
    </i>
    <i>
      <x v="315"/>
    </i>
    <i>
      <x v="641"/>
    </i>
    <i>
      <x v="332"/>
    </i>
    <i>
      <x v="25"/>
    </i>
    <i>
      <x v="382"/>
    </i>
    <i>
      <x v="50"/>
    </i>
    <i>
      <x v="549"/>
    </i>
    <i>
      <x v="53"/>
    </i>
    <i>
      <x v="604"/>
    </i>
    <i>
      <x v="228"/>
    </i>
    <i>
      <x v="528"/>
    </i>
    <i>
      <x v="309"/>
    </i>
    <i>
      <x v="612"/>
    </i>
    <i>
      <x v="94"/>
    </i>
    <i>
      <x v="247"/>
    </i>
    <i>
      <x v="168"/>
    </i>
    <i>
      <x v="648"/>
    </i>
    <i>
      <x v="418"/>
    </i>
    <i>
      <x v="37"/>
    </i>
    <i>
      <x v="291"/>
    </i>
    <i>
      <x v="354"/>
    </i>
    <i>
      <x v="8"/>
    </i>
    <i>
      <x v="447"/>
    </i>
    <i>
      <x v="625"/>
    </i>
    <i>
      <x v="724"/>
    </i>
    <i>
      <x v="656"/>
    </i>
    <i>
      <x v="545"/>
    </i>
    <i>
      <x v="123"/>
    </i>
    <i>
      <x v="455"/>
    </i>
    <i>
      <x v="737"/>
    </i>
    <i t="grand">
      <x/>
    </i>
  </rowItems>
  <colItems count="1">
    <i/>
  </colItems>
  <dataFields count="1">
    <dataField name="Sum of Sales"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462C0A6A-7870-4290-94F6-6D393C47049B}" name="PivotTable5" cacheId="0" applyNumberFormats="0" applyBorderFormats="0" applyFontFormats="0" applyPatternFormats="0" applyAlignmentFormats="0" applyWidthHeightFormats="1" dataCaption="Values" updatedVersion="8" minRefreshableVersion="3" useAutoFormatting="1" itemPrintTitles="1" createdVersion="8" indent="0" compact="0" compactData="0" multipleFieldFilters="0">
  <location ref="K3:L19" firstHeaderRow="1" firstDataRow="1" firstDataCol="1"/>
  <pivotFields count="13">
    <pivotField compact="0" outline="0" showAll="0"/>
    <pivotField compact="0" outline="0" showAll="0"/>
    <pivotField compact="0" outline="0" showAll="0"/>
    <pivotField axis="axisRow" compact="0" outline="0" showAll="0" measureFilter="1" sortType="descending">
      <items count="50">
        <item x="19"/>
        <item x="16"/>
        <item x="36"/>
        <item x="1"/>
        <item x="22"/>
        <item x="29"/>
        <item x="13"/>
        <item x="40"/>
        <item x="2"/>
        <item x="32"/>
        <item x="45"/>
        <item x="10"/>
        <item x="14"/>
        <item x="23"/>
        <item x="41"/>
        <item x="0"/>
        <item x="28"/>
        <item x="43"/>
        <item x="39"/>
        <item x="31"/>
        <item x="12"/>
        <item x="11"/>
        <item x="35"/>
        <item x="25"/>
        <item x="37"/>
        <item x="8"/>
        <item x="33"/>
        <item x="38"/>
        <item x="30"/>
        <item x="27"/>
        <item x="15"/>
        <item x="3"/>
        <item x="46"/>
        <item x="24"/>
        <item x="26"/>
        <item x="21"/>
        <item x="9"/>
        <item x="34"/>
        <item x="20"/>
        <item x="44"/>
        <item x="18"/>
        <item x="5"/>
        <item x="7"/>
        <item x="42"/>
        <item x="17"/>
        <item x="4"/>
        <item x="48"/>
        <item x="6"/>
        <item x="47"/>
        <item t="default"/>
      </items>
      <autoSortScope>
        <pivotArea dataOnly="0" outline="0" fieldPosition="0">
          <references count="1">
            <reference field="4294967294" count="1" selected="0">
              <x v="0"/>
            </reference>
          </references>
        </pivotArea>
      </autoSortScope>
    </pivotField>
    <pivotField compact="0" outline="0" showAll="0"/>
    <pivotField compact="0" outline="0" showAll="0">
      <items count="4">
        <item x="0"/>
        <item x="1"/>
        <item x="2"/>
        <item t="default"/>
      </items>
    </pivotField>
    <pivotField compact="0" outline="0" showAll="0">
      <items count="18">
        <item x="11"/>
        <item x="9"/>
        <item x="6"/>
        <item x="8"/>
        <item x="0"/>
        <item x="1"/>
        <item x="16"/>
        <item x="12"/>
        <item x="13"/>
        <item x="5"/>
        <item x="2"/>
        <item x="15"/>
        <item x="10"/>
        <item x="7"/>
        <item x="4"/>
        <item x="14"/>
        <item x="3"/>
        <item t="default"/>
      </items>
    </pivotField>
    <pivotField compact="0" outline="0" showAll="0"/>
    <pivotField compact="0" outline="0" showAll="0"/>
    <pivotField compact="0" outline="0" showAll="0"/>
    <pivotField compact="0" outline="0" showAll="0"/>
    <pivotField compact="0" outline="0" showAll="0"/>
    <pivotField dataField="1" compact="0" outline="0" showAll="0"/>
  </pivotFields>
  <rowFields count="1">
    <field x="3"/>
  </rowFields>
  <rowItems count="16">
    <i>
      <x v="3"/>
    </i>
    <i>
      <x v="30"/>
    </i>
    <i>
      <x v="45"/>
    </i>
    <i>
      <x v="20"/>
    </i>
    <i>
      <x v="44"/>
    </i>
    <i>
      <x v="12"/>
    </i>
    <i>
      <x v="9"/>
    </i>
    <i>
      <x v="15"/>
    </i>
    <i>
      <x v="21"/>
    </i>
    <i>
      <x v="6"/>
    </i>
    <i>
      <x v="28"/>
    </i>
    <i>
      <x v="47"/>
    </i>
    <i>
      <x v="37"/>
    </i>
    <i>
      <x v="18"/>
    </i>
    <i>
      <x v="19"/>
    </i>
    <i t="grand">
      <x/>
    </i>
  </rowItems>
  <colItems count="1">
    <i/>
  </colItems>
  <dataFields count="1">
    <dataField name="Sum of Profit" fld="12" baseField="0" baseItem="0"/>
  </dataFields>
  <pivotTableStyleInfo name="PivotStyleLight16" showRowHeaders="1" showColHeaders="1" showRowStripes="0" showColStripes="0" showLastColumn="1"/>
  <filters count="1">
    <filter fld="3" type="count" evalOrder="-1" id="1" iMeasureFld="0">
      <autoFilter ref="A1">
        <filterColumn colId="0">
          <top10 val="15" filterVal="15"/>
        </filterColumn>
      </autoFilter>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1BFDD4D7-76C3-4793-8E57-6F602CDEDF13}" name="PivotTable10" cacheId="0" applyNumberFormats="0" applyBorderFormats="0" applyFontFormats="0" applyPatternFormats="0" applyAlignmentFormats="0" applyWidthHeightFormats="1" dataCaption="Values" updatedVersion="8" minRefreshableVersion="3" useAutoFormatting="1" itemPrintTitles="1" createdVersion="8" indent="0" compact="0" compactData="0" multipleFieldFilters="0">
  <location ref="W13:AA17" firstHeaderRow="0" firstDataRow="1" firstDataCol="1" rowPageCount="1" colPageCount="1"/>
  <pivotFields count="13">
    <pivotField compact="0" outline="0" showAll="0"/>
    <pivotField compact="0" outline="0" showAll="0"/>
    <pivotField compact="0" outline="0" showAll="0"/>
    <pivotField compact="0" outline="0" showAll="0">
      <items count="50">
        <item x="19"/>
        <item x="16"/>
        <item x="36"/>
        <item x="1"/>
        <item x="22"/>
        <item x="29"/>
        <item x="13"/>
        <item x="40"/>
        <item x="2"/>
        <item x="32"/>
        <item x="45"/>
        <item x="10"/>
        <item x="14"/>
        <item x="23"/>
        <item x="41"/>
        <item x="0"/>
        <item x="28"/>
        <item x="43"/>
        <item x="39"/>
        <item x="31"/>
        <item x="12"/>
        <item x="11"/>
        <item x="35"/>
        <item x="25"/>
        <item x="37"/>
        <item x="8"/>
        <item x="33"/>
        <item x="38"/>
        <item x="30"/>
        <item x="27"/>
        <item x="15"/>
        <item x="3"/>
        <item x="46"/>
        <item x="24"/>
        <item x="26"/>
        <item x="21"/>
        <item x="9"/>
        <item x="34"/>
        <item x="20"/>
        <item x="44"/>
        <item x="18"/>
        <item x="5"/>
        <item x="7"/>
        <item x="42"/>
        <item x="17"/>
        <item x="4"/>
        <item x="48"/>
        <item x="6"/>
        <item x="47"/>
        <item t="default"/>
      </items>
    </pivotField>
    <pivotField compact="0" outline="0" showAll="0"/>
    <pivotField axis="axisRow" compact="0" outline="0" showAll="0">
      <items count="4">
        <item x="0"/>
        <item x="1"/>
        <item x="2"/>
        <item t="default"/>
      </items>
    </pivotField>
    <pivotField compact="0" outline="0" showAll="0">
      <items count="18">
        <item x="11"/>
        <item x="9"/>
        <item x="6"/>
        <item x="8"/>
        <item x="0"/>
        <item x="1"/>
        <item x="16"/>
        <item x="12"/>
        <item x="13"/>
        <item x="5"/>
        <item x="2"/>
        <item x="15"/>
        <item x="10"/>
        <item x="7"/>
        <item x="4"/>
        <item x="14"/>
        <item x="3"/>
        <item t="default"/>
      </items>
    </pivotField>
    <pivotField compact="0" outline="0" showAll="0"/>
    <pivotField axis="axisPage" compact="0" outline="0" multipleItemSelectionAllowed="1" showAll="0">
      <items count="4">
        <item h="1" x="1"/>
        <item x="0"/>
        <item x="2"/>
        <item t="default"/>
      </items>
    </pivotField>
    <pivotField dataField="1" compact="0" outline="0" showAll="0"/>
    <pivotField compact="0" outline="0" showAll="0"/>
    <pivotField compact="0" outline="0" showAll="0"/>
    <pivotField compact="0" outline="0" showAll="0"/>
  </pivotFields>
  <rowFields count="1">
    <field x="5"/>
  </rowFields>
  <rowItems count="4">
    <i>
      <x/>
    </i>
    <i>
      <x v="1"/>
    </i>
    <i>
      <x v="2"/>
    </i>
    <i t="grand">
      <x/>
    </i>
  </rowItems>
  <colFields count="1">
    <field x="-2"/>
  </colFields>
  <colItems count="4">
    <i>
      <x/>
    </i>
    <i i="1">
      <x v="1"/>
    </i>
    <i i="2">
      <x v="2"/>
    </i>
    <i i="3">
      <x v="3"/>
    </i>
  </colItems>
  <pageFields count="1">
    <pageField fld="8" hier="-1"/>
  </pageFields>
  <dataFields count="4">
    <dataField name="Sum of Sales" fld="9" baseField="0" baseItem="0"/>
    <dataField name="Average of Sales" fld="9" subtotal="average" baseField="5" baseItem="1"/>
    <dataField name="Max of Sales" fld="9" subtotal="max" baseField="5" baseItem="1"/>
    <dataField name="% of Sales" fld="9" showDataAs="percentOfCol" baseField="5" baseItem="1" numFmtId="1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841D52A6-856A-4EAB-8FC5-4F6CAD0AB0DB}" name="PivotTable4" cacheId="0" applyNumberFormats="0" applyBorderFormats="0" applyFontFormats="0" applyPatternFormats="0" applyAlignmentFormats="0" applyWidthHeightFormats="1" dataCaption="Values" updatedVersion="8" minRefreshableVersion="3" useAutoFormatting="1" itemPrintTitles="1" createdVersion="8" indent="0" compact="0" compactData="0" multipleFieldFilters="0">
  <location ref="G3:H21" firstHeaderRow="1" firstDataRow="1" firstDataCol="1"/>
  <pivotFields count="13">
    <pivotField compact="0" outline="0" showAll="0"/>
    <pivotField compact="0" outline="0" showAll="0"/>
    <pivotField compact="0" outline="0" showAll="0"/>
    <pivotField compact="0" outline="0" showAll="0"/>
    <pivotField compact="0" outline="0" showAll="0"/>
    <pivotField compact="0" outline="0" showAll="0">
      <items count="4">
        <item x="0"/>
        <item x="1"/>
        <item x="2"/>
        <item t="default"/>
      </items>
    </pivotField>
    <pivotField axis="axisRow" compact="0" outline="0" showAll="0" sortType="descending">
      <items count="18">
        <item x="11"/>
        <item x="9"/>
        <item x="6"/>
        <item x="8"/>
        <item x="0"/>
        <item x="1"/>
        <item x="16"/>
        <item x="12"/>
        <item x="13"/>
        <item x="5"/>
        <item x="2"/>
        <item x="15"/>
        <item x="10"/>
        <item x="7"/>
        <item x="4"/>
        <item x="14"/>
        <item x="3"/>
        <item t="default"/>
      </items>
      <autoSortScope>
        <pivotArea dataOnly="0" outline="0" fieldPosition="0">
          <references count="1">
            <reference field="4294967294" count="1" selected="0">
              <x v="0"/>
            </reference>
          </references>
        </pivotArea>
      </autoSortScope>
    </pivotField>
    <pivotField compact="0" outline="0" showAll="0"/>
    <pivotField compact="0" outline="0" showAll="0"/>
    <pivotField dataField="1" compact="0" outline="0" showAll="0"/>
    <pivotField compact="0" outline="0" showAll="0"/>
    <pivotField compact="0" outline="0" showAll="0"/>
    <pivotField compact="0" outline="0" showAll="0"/>
  </pivotFields>
  <rowFields count="1">
    <field x="6"/>
  </rowFields>
  <rowItems count="18">
    <i>
      <x v="13"/>
    </i>
    <i>
      <x v="5"/>
    </i>
    <i>
      <x v="14"/>
    </i>
    <i>
      <x v="16"/>
    </i>
    <i>
      <x v="3"/>
    </i>
    <i>
      <x v="11"/>
    </i>
    <i>
      <x/>
    </i>
    <i>
      <x v="6"/>
    </i>
    <i>
      <x v="4"/>
    </i>
    <i>
      <x v="1"/>
    </i>
    <i>
      <x v="9"/>
    </i>
    <i>
      <x v="12"/>
    </i>
    <i>
      <x v="15"/>
    </i>
    <i>
      <x v="2"/>
    </i>
    <i>
      <x v="7"/>
    </i>
    <i>
      <x v="10"/>
    </i>
    <i>
      <x v="8"/>
    </i>
    <i t="grand">
      <x/>
    </i>
  </rowItems>
  <colItems count="1">
    <i/>
  </colItems>
  <dataFields count="1">
    <dataField name="Sum of Sales"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1" xr16:uid="{CE77A556-CD6C-4F2F-9291-7D37EE3AF817}" autoFormatId="16" applyNumberFormats="0" applyBorderFormats="0" applyFontFormats="0" applyPatternFormats="0" applyAlignmentFormats="0" applyWidthHeightFormats="0">
  <queryTableRefresh nextId="4">
    <queryTableFields count="3">
      <queryTableField id="1" name="Full Names" tableColumnId="1"/>
      <queryTableField id="2" name="January" tableColumnId="2"/>
      <queryTableField id="3" name="February" tableColumnId="3"/>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1" connectionId="5" xr16:uid="{BC0C336F-0A47-418C-B089-A856B5C9F139}" autoFormatId="16" applyNumberFormats="0" applyBorderFormats="0" applyFontFormats="0" applyPatternFormats="0" applyAlignmentFormats="0" applyWidthHeightFormats="0">
  <queryTableRefresh nextId="5">
    <queryTableFields count="4">
      <queryTableField id="1" name="Product" tableColumnId="1"/>
      <queryTableField id="2" name="First Name" tableColumnId="2"/>
      <queryTableField id="3" name="Last Name" tableColumnId="3"/>
      <queryTableField id="4" name="Order date" tableColumnId="4"/>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ExternalData_1" connectionId="3" xr16:uid="{4D6BE94D-A6DB-41D8-A24B-004FF6D98C86}" autoFormatId="16" applyNumberFormats="0" applyBorderFormats="0" applyFontFormats="0" applyPatternFormats="0" applyAlignmentFormats="0" applyWidthHeightFormats="0">
  <queryTableRefresh nextId="5">
    <queryTableFields count="4">
      <queryTableField id="1" name="Column1" tableColumnId="1"/>
      <queryTableField id="2" name="Column2" tableColumnId="2"/>
      <queryTableField id="3" name="Column3" tableColumnId="3"/>
      <queryTableField id="4" name="Column4" tableColumnId="4"/>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ExternalData_1" connectionId="2" xr16:uid="{EC546108-BFF2-49BA-B4C3-68A8A0C246A0}" autoFormatId="16" applyNumberFormats="0" applyBorderFormats="0" applyFontFormats="0" applyPatternFormats="0" applyAlignmentFormats="0" applyWidthHeightFormats="0">
  <queryTableRefresh nextId="6">
    <queryTableFields count="5">
      <queryTableField id="1" name="Sales Rep" tableColumnId="1"/>
      <queryTableField id="2" name="Gender" tableColumnId="2"/>
      <queryTableField id="3" name="State" tableColumnId="3"/>
      <queryTableField id="4" name="Month" tableColumnId="4"/>
      <queryTableField id="5" name="Sales" tableColumnId="5"/>
    </queryTableFields>
  </queryTableRefresh>
</queryTable>
</file>

<file path=xl/tables/_rels/table4.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8.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10.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CF633F5-920F-4A9F-A09D-F745DAF513D7}" name="Table1" displayName="Table1" ref="C1:G46" totalsRowShown="0" headerRowDxfId="30">
  <autoFilter ref="C1:G46" xr:uid="{CCF633F5-920F-4A9F-A09D-F745DAF513D7}"/>
  <sortState xmlns:xlrd2="http://schemas.microsoft.com/office/spreadsheetml/2017/richdata2" ref="C2:G46">
    <sortCondition ref="D1:D46"/>
  </sortState>
  <tableColumns count="5">
    <tableColumn id="1" xr3:uid="{FA6CCB6C-E6A0-45B3-885B-B889FFCD5C54}" name="Date" dataDxfId="29"/>
    <tableColumn id="2" xr3:uid="{B545BBB8-95E4-4D1F-826D-299887856783}" name="Region"/>
    <tableColumn id="3" xr3:uid="{B35EEB0D-7A95-4F3D-A113-6682050E6EFC}" name="Sales Rep"/>
    <tableColumn id="4" xr3:uid="{3F3543BA-02F9-4FAE-8A14-0948D7108B91}" name="Products"/>
    <tableColumn id="5" xr3:uid="{884E7B27-DAE8-42CC-89CA-76729B065D12}" name="Sales" dataDxfId="28" dataCellStyle="Currency"/>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2543A23-D76F-4BB7-8067-6AFBFF164582}" name="Table2" displayName="Table2" ref="A1:E46" totalsRowShown="0" headerRowDxfId="27">
  <autoFilter ref="A1:E46" xr:uid="{B2543A23-D76F-4BB7-8067-6AFBFF164582}"/>
  <tableColumns count="5">
    <tableColumn id="1" xr3:uid="{B6F22604-1A30-4C51-A589-804A915D7436}" name="Date" dataDxfId="26"/>
    <tableColumn id="2" xr3:uid="{CB7F1AB1-E8BA-4E5B-8983-05FF7A24690F}" name="Region"/>
    <tableColumn id="3" xr3:uid="{A523F325-4451-4870-9F30-E1E8210CA62C}" name="Sales Rep"/>
    <tableColumn id="4" xr3:uid="{DE203BED-3882-4892-8AF8-408F11E85675}" name="Products"/>
    <tableColumn id="5" xr3:uid="{007B359D-8313-4C1D-9689-B1457A48251D}" name="Sales" dataDxfId="25" dataCellStyle="Currency"/>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23F34512-CEB9-4BAF-B23F-A3F5EB00EBFF}" name="Table14" displayName="Table14" ref="A1:M9995" totalsRowShown="0">
  <autoFilter ref="A1:M9995" xr:uid="{23F34512-CEB9-4BAF-B23F-A3F5EB00EBFF}"/>
  <tableColumns count="13">
    <tableColumn id="1" xr3:uid="{3974C76F-F136-41FF-A090-78867E88F887}" name="Customer Name"/>
    <tableColumn id="2" xr3:uid="{F39AC29C-7042-4E89-9E3A-211967858F57}" name="Segment"/>
    <tableColumn id="3" xr3:uid="{0C52E2C9-2A23-40C9-B925-BF8EDBAA850A}" name="City"/>
    <tableColumn id="4" xr3:uid="{117D2910-571B-46F5-8EC9-279D6102547C}" name="State"/>
    <tableColumn id="5" xr3:uid="{3906C5E5-97D1-4FF9-BD4B-8AA49B1D2DD4}" name="Region"/>
    <tableColumn id="6" xr3:uid="{E21EC9B1-090E-463B-9613-4AD6709BD1F2}" name="Category"/>
    <tableColumn id="7" xr3:uid="{DDB9F2C5-94A8-40F9-92D5-CB65B712AA73}" name="Sub-Category"/>
    <tableColumn id="8" xr3:uid="{6E5B7149-B04B-4F65-8D0C-830A7080F3DF}" name="Return"/>
    <tableColumn id="9" xr3:uid="{466D5364-68AB-4B74-A755-D6AF450B89EF}" name="Payment Method"/>
    <tableColumn id="10" xr3:uid="{9DDEF1A0-A78D-47C4-99A4-8A46066AF541}" name="Sales"/>
    <tableColumn id="11" xr3:uid="{ED7A675C-9863-4527-8E06-4EBBC9852B28}" name="Quantity"/>
    <tableColumn id="12" xr3:uid="{58C3E972-679C-4DBA-9BFB-E3E581E3EB4D}" name="Discount"/>
    <tableColumn id="13" xr3:uid="{7986B457-2D1B-41ED-95BA-22BEF76D273F}" name="Profit"/>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D863CF26-750E-422C-B6E9-B97D2348E804}" name="_C1" displayName="_C1" ref="A1:C21" tableType="queryTable" totalsRowShown="0">
  <autoFilter ref="A1:C21" xr:uid="{D863CF26-750E-422C-B6E9-B97D2348E804}"/>
  <tableColumns count="3">
    <tableColumn id="1" xr3:uid="{FCEBBA99-44D1-44B4-A466-A81BA198B6F6}" uniqueName="1" name="Full Names" queryTableFieldId="1" dataDxfId="24"/>
    <tableColumn id="2" xr3:uid="{9BD5187C-9D39-4AED-9674-9180712FC021}" uniqueName="2" name="January" queryTableFieldId="2"/>
    <tableColumn id="3" xr3:uid="{720C040A-7793-41DD-B6C8-C4058E55E47B}" uniqueName="3" name="February" queryTableFieldId="3"/>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D1BCA0E-243D-4D9C-AEAE-767941A9B0F8}" name="Table7" displayName="Table7" ref="A2:E22" totalsRowShown="0" headerRowDxfId="23">
  <autoFilter ref="A2:E22" xr:uid="{1D1BCA0E-243D-4D9C-AEAE-767941A9B0F8}"/>
  <tableColumns count="5">
    <tableColumn id="1" xr3:uid="{7DDBFC22-DF53-4B58-B2F4-7A5D52D56740}" name="Title"/>
    <tableColumn id="2" xr3:uid="{6C8D3254-F27A-4DCF-AA89-8EE136B8EDB2}" name="First Name "/>
    <tableColumn id="3" xr3:uid="{B8B118EE-DDF9-41B2-AF7F-0B800D03AA9B}" name="Last Name"/>
    <tableColumn id="4" xr3:uid="{584A04A1-8852-479B-ABBD-EDF3DAD1178C}" name="January"/>
    <tableColumn id="5" xr3:uid="{DAEB1A83-6F19-4075-BE47-07B75C8EDDD9}" name="February" dataDxfId="22"/>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88CED18-1C97-414E-9305-57667A92B3EC}" name="tbl_Sheet4data" displayName="tbl_Sheet4data" ref="B11:D15" totalsRowShown="0">
  <tableColumns count="3">
    <tableColumn id="1" xr3:uid="{B2060095-0B6D-41A6-9681-6E587A56DC1E}" name="Product"/>
    <tableColumn id="2" xr3:uid="{A099633B-1DA7-4BF0-B74E-DAE783BCE414}" name="Sales rep"/>
    <tableColumn id="3" xr3:uid="{920DA46C-124F-42DE-9617-D17D045603E0}" name="Order date" dataDxfId="21"/>
  </tableColumns>
  <tableStyleInfo name="TableStyleMedium2" showFirstColumn="0" showLastColumn="0" showRowStripes="1" showColumnStripes="0"/>
  <extLst>
    <ext xmlns:x14="http://schemas.microsoft.com/office/spreadsheetml/2009/9/main" uri="{504A1905-F514-4f6f-8877-14C23A59335A}">
      <x14:table altTextSummary="Cells B11 through D15 contain data. There are three columns: Product, Sales rep, and Order date. Each column has various values for each row."/>
    </ext>
  </extLst>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8CD29B1A-B50F-4861-9654-B35F1686AE61}" name="tbl_Sheet4pq_1" displayName="tbl_Sheet4pq_1" ref="H11:K15" totalsRowShown="0">
  <tableColumns count="4">
    <tableColumn id="1" xr3:uid="{495946BD-F16D-4874-88E9-5BE9E5AA086F}" name="Product" dataDxfId="20"/>
    <tableColumn id="2" xr3:uid="{7AE8770D-EA62-4318-932B-9C4979911E04}" name="First name" dataDxfId="19"/>
    <tableColumn id="3" xr3:uid="{8639F7AE-BDCE-42B1-951F-CAAA609EF9FF}" name="Last name" dataDxfId="18"/>
    <tableColumn id="4" xr3:uid="{59CF697E-10C8-430C-B204-0C1EC360B28B}" name="Order date" dataDxfId="17"/>
  </tableColumns>
  <tableStyleInfo name="TableStyleMedium7" showFirstColumn="0" showLastColumn="0" showRowStripes="1" showColumnStripes="0"/>
  <extLst>
    <ext xmlns:x14="http://schemas.microsoft.com/office/spreadsheetml/2009/9/main" uri="{504A1905-F514-4f6f-8877-14C23A59335A}">
      <x14:table altTextSummary="Cells H11 through K15 contain data. There are four columns: Product, First name, Last name, and Order date. Each column has various values for each row."/>
    </ext>
  </extLst>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ACE646B2-A37F-459D-B706-3ED56284AA0B}" name="tbl_Sheet4data__2" displayName="tbl_Sheet4data__2" ref="H18:K22" tableType="queryTable" totalsRowShown="0">
  <autoFilter ref="H18:K22" xr:uid="{ACE646B2-A37F-459D-B706-3ED56284AA0B}"/>
  <tableColumns count="4">
    <tableColumn id="1" xr3:uid="{2F37DF53-0384-4D47-94EE-8C385BFAAD7D}" uniqueName="1" name="Product" queryTableFieldId="1" dataDxfId="16"/>
    <tableColumn id="2" xr3:uid="{67002A98-1C4A-4A7D-BA2E-70E38031DF8B}" uniqueName="2" name="First Name" queryTableFieldId="2" dataDxfId="15"/>
    <tableColumn id="3" xr3:uid="{FD05CE72-92AD-4823-B109-3B211A9AD3BF}" uniqueName="3" name="Last Name" queryTableFieldId="3" dataDxfId="14"/>
    <tableColumn id="4" xr3:uid="{B514B695-F35A-4D06-A197-CF96EB2F732B}" uniqueName="4" name="Order date" queryTableFieldId="4" dataDxfId="13"/>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D331779F-3EC5-4C5F-A896-15608A190161}" name="Table12" displayName="Table12" ref="A1:C5" totalsRowShown="0">
  <autoFilter ref="A1:C5" xr:uid="{D331779F-3EC5-4C5F-A896-15608A190161}"/>
  <tableColumns count="3">
    <tableColumn id="1" xr3:uid="{24440401-0C5E-41D4-B9C1-6705E3D8A357}" name="Column1"/>
    <tableColumn id="2" xr3:uid="{2C541C32-35DA-4DB7-B5C3-C84D8493D42E}" name="Column2"/>
    <tableColumn id="3" xr3:uid="{55C54CC4-94A0-4F45-80F8-22305F73EFCA}" name="Column3"/>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CF68F9FF-5E02-40C3-9142-712118BA45D9}" name="Table12_2" displayName="Table12_2" ref="F1:I4" tableType="queryTable" totalsRowShown="0">
  <autoFilter ref="F1:I4" xr:uid="{CF68F9FF-5E02-40C3-9142-712118BA45D9}"/>
  <tableColumns count="4">
    <tableColumn id="1" xr3:uid="{65AB097B-182E-4F07-9134-1705E7DFA448}" uniqueName="1" name="Column1" queryTableFieldId="1"/>
    <tableColumn id="2" xr3:uid="{315E7EE2-5CFA-4466-8A59-2DBC5040AD82}" uniqueName="2" name="Column2" queryTableFieldId="2"/>
    <tableColumn id="3" xr3:uid="{3B1E409C-0179-48A6-83EF-9E92D66A8F33}" uniqueName="3" name="Column3" queryTableFieldId="3"/>
    <tableColumn id="4" xr3:uid="{F55BFE6B-9948-4F86-83F8-1AB700A656FC}" uniqueName="4" name="Column4" queryTableFieldId="4"/>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E8A932C1-88A8-466E-AAE9-94E4AFAEA85F}" name="_c2" displayName="_c2" ref="A1:E31" tableType="queryTable" totalsRowShown="0">
  <autoFilter ref="A1:E31" xr:uid="{E8A932C1-88A8-466E-AAE9-94E4AFAEA85F}"/>
  <tableColumns count="5">
    <tableColumn id="1" xr3:uid="{20F51FCB-2048-4FF5-BC81-63E6AF4F7734}" uniqueName="1" name="Sales Rep" queryTableFieldId="1" dataDxfId="12"/>
    <tableColumn id="2" xr3:uid="{1FF09922-67F8-4E98-9CB7-47B2B8A0259E}" uniqueName="2" name="Gender" queryTableFieldId="2" dataDxfId="11"/>
    <tableColumn id="3" xr3:uid="{E2A10EAB-2C9D-4C61-B31F-5F86CC15C56D}" uniqueName="3" name="State" queryTableFieldId="3" dataDxfId="10"/>
    <tableColumn id="4" xr3:uid="{AC179185-7680-4EF8-959B-D0F9C7B66168}" uniqueName="4" name="Month" queryTableFieldId="4" dataDxfId="9"/>
    <tableColumn id="5" xr3:uid="{AC409774-A81C-4F6B-98CD-4DC56155B8B3}" uniqueName="5" name="Sales" queryTableFieldId="5"/>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A6318AAC-0960-4F0D-AE96-8E87DE7E6E32}" name="Table9" displayName="Table9" ref="A1:I6" totalsRowShown="0" headerRowDxfId="8" dataDxfId="7" dataCellStyle="Currency">
  <autoFilter ref="A1:I6" xr:uid="{A6318AAC-0960-4F0D-AE96-8E87DE7E6E32}"/>
  <tableColumns count="9">
    <tableColumn id="1" xr3:uid="{A4880B8C-7669-4E3B-9325-685A05EFFCB4}" name="Sales Rep"/>
    <tableColumn id="2" xr3:uid="{12DE2550-97AF-4446-8ADE-A373B6205F34}" name="Gender"/>
    <tableColumn id="3" xr3:uid="{8FB36E0C-52C1-4BCC-931B-DFDA6EAC551D}" name="State"/>
    <tableColumn id="4" xr3:uid="{0E017125-1014-4EB5-A77C-DCA731B0349A}" name="January" dataDxfId="6" dataCellStyle="Currency"/>
    <tableColumn id="5" xr3:uid="{C3413150-224C-419A-8B2B-EB9B452494F5}" name="February" dataDxfId="5" dataCellStyle="Currency"/>
    <tableColumn id="6" xr3:uid="{D0FA3F18-8334-489D-AFC0-1C2F9E61976B}" name="March" dataDxfId="4" dataCellStyle="Currency"/>
    <tableColumn id="7" xr3:uid="{7887CBAE-1A9D-4E63-841D-F3A03BD8FB59}" name="April" dataDxfId="3" dataCellStyle="Currency"/>
    <tableColumn id="8" xr3:uid="{FE88E808-13C8-42D2-B150-D09B142B793E}" name="May" dataDxfId="2" dataCellStyle="Currency"/>
    <tableColumn id="9" xr3:uid="{9882E5AA-D5DA-4B0B-9A1F-947F51795BAE}" name="June" dataDxfId="1" dataCellStyle="Currency"/>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6.xml.rels><?xml version="1.0" encoding="UTF-8" standalone="yes"?>
<Relationships xmlns="http://schemas.openxmlformats.org/package/2006/relationships"><Relationship Id="rId8" Type="http://schemas.openxmlformats.org/officeDocument/2006/relationships/pivotTable" Target="../pivotTables/pivotTable8.xml"/><Relationship Id="rId3" Type="http://schemas.openxmlformats.org/officeDocument/2006/relationships/pivotTable" Target="../pivotTables/pivotTable3.xml"/><Relationship Id="rId7" Type="http://schemas.openxmlformats.org/officeDocument/2006/relationships/pivotTable" Target="../pivotTables/pivotTable7.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7.xml"/><Relationship Id="rId2" Type="http://schemas.openxmlformats.org/officeDocument/2006/relationships/table" Target="../tables/table6.xml"/><Relationship Id="rId1" Type="http://schemas.openxmlformats.org/officeDocument/2006/relationships/drawing" Target="../drawings/drawing2.xml"/><Relationship Id="rId4" Type="http://schemas.openxmlformats.org/officeDocument/2006/relationships/table" Target="../tables/table8.xml"/></Relationships>
</file>

<file path=xl/worksheets/_rels/sheet21.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table" Target="../tables/table9.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FEFC78-BED2-4556-9EB6-8D8556C68600}">
  <dimension ref="A1:I178"/>
  <sheetViews>
    <sheetView tabSelected="1" workbookViewId="0">
      <selection activeCell="B11" sqref="B11"/>
    </sheetView>
  </sheetViews>
  <sheetFormatPr defaultRowHeight="14.5" x14ac:dyDescent="0.35"/>
  <cols>
    <col min="1" max="1" width="4.81640625" bestFit="1" customWidth="1"/>
    <col min="2" max="2" width="40" bestFit="1" customWidth="1"/>
    <col min="3" max="3" width="22.54296875" bestFit="1" customWidth="1"/>
    <col min="4" max="4" width="12.453125" bestFit="1" customWidth="1"/>
    <col min="5" max="5" width="15.7265625" bestFit="1" customWidth="1"/>
    <col min="6" max="6" width="10" bestFit="1" customWidth="1"/>
    <col min="7" max="7" width="13.54296875" bestFit="1" customWidth="1"/>
    <col min="8" max="8" width="8.453125" bestFit="1" customWidth="1"/>
    <col min="9" max="9" width="12.54296875" bestFit="1" customWidth="1"/>
  </cols>
  <sheetData>
    <row r="1" spans="1:9" ht="17" x14ac:dyDescent="0.5">
      <c r="A1" s="1" t="s">
        <v>0</v>
      </c>
      <c r="B1" s="1" t="s">
        <v>1</v>
      </c>
      <c r="C1" s="1" t="s">
        <v>2</v>
      </c>
      <c r="D1" s="1" t="s">
        <v>3</v>
      </c>
      <c r="E1" s="1" t="s">
        <v>4</v>
      </c>
      <c r="F1" s="1" t="s">
        <v>5</v>
      </c>
      <c r="G1" s="1" t="s">
        <v>6</v>
      </c>
      <c r="H1" s="1" t="s">
        <v>7</v>
      </c>
      <c r="I1" s="1" t="s">
        <v>8</v>
      </c>
    </row>
    <row r="2" spans="1:9" x14ac:dyDescent="0.35">
      <c r="A2" s="2">
        <v>1</v>
      </c>
      <c r="B2" t="s">
        <v>9</v>
      </c>
      <c r="C2" t="s">
        <v>10</v>
      </c>
      <c r="D2" s="3">
        <v>64.5</v>
      </c>
      <c r="E2" s="4">
        <v>19.7</v>
      </c>
      <c r="F2" s="2">
        <v>14.4</v>
      </c>
      <c r="G2" s="3">
        <f t="shared" ref="G2:G33" si="0">SUM(D2:F2)</f>
        <v>98.600000000000009</v>
      </c>
      <c r="H2" s="2" t="str">
        <f t="shared" ref="H2:H33" si="1">IF(G2&gt;=80,"A",IF(G2&gt;=70,"B",IF(G2&gt;=60,"C",IF(G2&gt;=55,"D",IF(G2&gt;=50,"E","F")))))</f>
        <v>A</v>
      </c>
      <c r="I2" s="2" t="str">
        <f t="shared" ref="I2:I33" si="2">IF(H2="A","Excellent",IF(H2="B","Distinction",IF(H2="C","V.good",IF(H2="D","Good",IF(H2="E","Pass","Fail")))))</f>
        <v>Excellent</v>
      </c>
    </row>
    <row r="3" spans="1:9" x14ac:dyDescent="0.35">
      <c r="A3" s="2">
        <v>2</v>
      </c>
      <c r="B3" t="s">
        <v>11</v>
      </c>
      <c r="C3" t="s">
        <v>12</v>
      </c>
      <c r="D3" s="3">
        <v>65</v>
      </c>
      <c r="E3" s="4">
        <v>20</v>
      </c>
      <c r="F3" s="2">
        <v>13.5</v>
      </c>
      <c r="G3" s="3">
        <f t="shared" si="0"/>
        <v>98.5</v>
      </c>
      <c r="H3" s="2" t="str">
        <f t="shared" si="1"/>
        <v>A</v>
      </c>
      <c r="I3" s="2" t="str">
        <f t="shared" si="2"/>
        <v>Excellent</v>
      </c>
    </row>
    <row r="4" spans="1:9" x14ac:dyDescent="0.35">
      <c r="A4" s="2">
        <v>3</v>
      </c>
      <c r="B4" t="s">
        <v>13</v>
      </c>
      <c r="C4" t="s">
        <v>12</v>
      </c>
      <c r="D4" s="3">
        <v>65</v>
      </c>
      <c r="E4" s="4">
        <v>19.399999999999999</v>
      </c>
      <c r="F4" s="2">
        <v>13.7</v>
      </c>
      <c r="G4" s="3">
        <f t="shared" si="0"/>
        <v>98.100000000000009</v>
      </c>
      <c r="H4" s="2" t="str">
        <f t="shared" si="1"/>
        <v>A</v>
      </c>
      <c r="I4" s="2" t="str">
        <f t="shared" si="2"/>
        <v>Excellent</v>
      </c>
    </row>
    <row r="5" spans="1:9" x14ac:dyDescent="0.35">
      <c r="A5" s="2">
        <v>4</v>
      </c>
      <c r="B5" t="s">
        <v>14</v>
      </c>
      <c r="C5" t="s">
        <v>10</v>
      </c>
      <c r="D5" s="3">
        <v>65</v>
      </c>
      <c r="E5" s="4">
        <v>18.5</v>
      </c>
      <c r="F5" s="2">
        <v>13.95</v>
      </c>
      <c r="G5" s="3">
        <f t="shared" si="0"/>
        <v>97.45</v>
      </c>
      <c r="H5" s="2" t="str">
        <f t="shared" si="1"/>
        <v>A</v>
      </c>
      <c r="I5" s="2" t="str">
        <f t="shared" si="2"/>
        <v>Excellent</v>
      </c>
    </row>
    <row r="6" spans="1:9" x14ac:dyDescent="0.35">
      <c r="A6" s="2">
        <v>5</v>
      </c>
      <c r="B6" t="s">
        <v>15</v>
      </c>
      <c r="C6" t="s">
        <v>12</v>
      </c>
      <c r="D6" s="3">
        <v>64.5</v>
      </c>
      <c r="E6" s="4">
        <v>19</v>
      </c>
      <c r="F6" s="2">
        <v>13.65</v>
      </c>
      <c r="G6" s="3">
        <f t="shared" si="0"/>
        <v>97.15</v>
      </c>
      <c r="H6" s="2" t="str">
        <f t="shared" si="1"/>
        <v>A</v>
      </c>
      <c r="I6" s="2" t="str">
        <f t="shared" si="2"/>
        <v>Excellent</v>
      </c>
    </row>
    <row r="7" spans="1:9" x14ac:dyDescent="0.35">
      <c r="A7" s="2">
        <v>6</v>
      </c>
      <c r="B7" t="s">
        <v>16</v>
      </c>
      <c r="C7" t="s">
        <v>12</v>
      </c>
      <c r="D7" s="3">
        <v>64</v>
      </c>
      <c r="E7" s="4">
        <v>19.299999999999997</v>
      </c>
      <c r="F7" s="2">
        <v>13.35</v>
      </c>
      <c r="G7" s="3">
        <f t="shared" si="0"/>
        <v>96.649999999999991</v>
      </c>
      <c r="H7" s="2" t="str">
        <f t="shared" si="1"/>
        <v>A</v>
      </c>
      <c r="I7" s="2" t="str">
        <f t="shared" si="2"/>
        <v>Excellent</v>
      </c>
    </row>
    <row r="8" spans="1:9" x14ac:dyDescent="0.35">
      <c r="A8" s="2">
        <v>7</v>
      </c>
      <c r="B8" t="s">
        <v>17</v>
      </c>
      <c r="C8" t="s">
        <v>12</v>
      </c>
      <c r="D8" s="3">
        <v>63.5</v>
      </c>
      <c r="E8" s="4">
        <v>19.399999999999999</v>
      </c>
      <c r="F8" s="2">
        <v>13.2</v>
      </c>
      <c r="G8" s="3">
        <f t="shared" si="0"/>
        <v>96.100000000000009</v>
      </c>
      <c r="H8" s="2" t="str">
        <f t="shared" si="1"/>
        <v>A</v>
      </c>
      <c r="I8" s="2" t="str">
        <f t="shared" si="2"/>
        <v>Excellent</v>
      </c>
    </row>
    <row r="9" spans="1:9" x14ac:dyDescent="0.35">
      <c r="A9" s="2">
        <v>8</v>
      </c>
      <c r="B9" t="s">
        <v>18</v>
      </c>
      <c r="C9" t="s">
        <v>12</v>
      </c>
      <c r="D9" s="3">
        <v>63.5</v>
      </c>
      <c r="E9" s="4">
        <v>18.2</v>
      </c>
      <c r="F9" s="2">
        <v>14.399999999999999</v>
      </c>
      <c r="G9" s="3">
        <f t="shared" si="0"/>
        <v>96.1</v>
      </c>
      <c r="H9" s="2" t="str">
        <f t="shared" si="1"/>
        <v>A</v>
      </c>
      <c r="I9" s="2" t="str">
        <f t="shared" si="2"/>
        <v>Excellent</v>
      </c>
    </row>
    <row r="10" spans="1:9" x14ac:dyDescent="0.35">
      <c r="A10" s="2">
        <v>9</v>
      </c>
      <c r="B10" t="s">
        <v>19</v>
      </c>
      <c r="C10" t="s">
        <v>12</v>
      </c>
      <c r="D10" s="3">
        <v>63</v>
      </c>
      <c r="E10" s="4">
        <v>18.799999999999997</v>
      </c>
      <c r="F10" s="2">
        <v>13.95</v>
      </c>
      <c r="G10" s="3">
        <f t="shared" si="0"/>
        <v>95.75</v>
      </c>
      <c r="H10" s="2" t="str">
        <f t="shared" si="1"/>
        <v>A</v>
      </c>
      <c r="I10" s="2" t="str">
        <f t="shared" si="2"/>
        <v>Excellent</v>
      </c>
    </row>
    <row r="11" spans="1:9" x14ac:dyDescent="0.35">
      <c r="A11" s="2">
        <v>10</v>
      </c>
      <c r="B11" t="s">
        <v>20</v>
      </c>
      <c r="C11" t="s">
        <v>21</v>
      </c>
      <c r="D11" s="3">
        <v>63.5</v>
      </c>
      <c r="E11" s="4">
        <v>18.8</v>
      </c>
      <c r="F11" s="2">
        <v>13.149999999999999</v>
      </c>
      <c r="G11" s="3">
        <f t="shared" si="0"/>
        <v>95.449999999999989</v>
      </c>
      <c r="H11" s="2" t="str">
        <f t="shared" si="1"/>
        <v>A</v>
      </c>
      <c r="I11" s="2" t="str">
        <f t="shared" si="2"/>
        <v>Excellent</v>
      </c>
    </row>
    <row r="12" spans="1:9" x14ac:dyDescent="0.35">
      <c r="A12" s="2">
        <v>11</v>
      </c>
      <c r="B12" t="s">
        <v>22</v>
      </c>
      <c r="C12" t="s">
        <v>10</v>
      </c>
      <c r="D12" s="3">
        <v>62</v>
      </c>
      <c r="E12" s="4">
        <v>18.8</v>
      </c>
      <c r="F12" s="2">
        <v>14.100000000000001</v>
      </c>
      <c r="G12" s="3">
        <f t="shared" si="0"/>
        <v>94.9</v>
      </c>
      <c r="H12" s="2" t="str">
        <f t="shared" si="1"/>
        <v>A</v>
      </c>
      <c r="I12" s="2" t="str">
        <f t="shared" si="2"/>
        <v>Excellent</v>
      </c>
    </row>
    <row r="13" spans="1:9" x14ac:dyDescent="0.35">
      <c r="A13" s="2">
        <v>12</v>
      </c>
      <c r="B13" t="s">
        <v>23</v>
      </c>
      <c r="C13" t="s">
        <v>12</v>
      </c>
      <c r="D13" s="3">
        <v>64</v>
      </c>
      <c r="E13" s="4">
        <v>18.399999999999999</v>
      </c>
      <c r="F13" s="2">
        <v>12.35</v>
      </c>
      <c r="G13" s="3">
        <f t="shared" si="0"/>
        <v>94.75</v>
      </c>
      <c r="H13" s="2" t="str">
        <f t="shared" si="1"/>
        <v>A</v>
      </c>
      <c r="I13" s="2" t="str">
        <f t="shared" si="2"/>
        <v>Excellent</v>
      </c>
    </row>
    <row r="14" spans="1:9" x14ac:dyDescent="0.35">
      <c r="A14" s="2">
        <v>13</v>
      </c>
      <c r="B14" t="s">
        <v>24</v>
      </c>
      <c r="C14" t="s">
        <v>12</v>
      </c>
      <c r="D14" s="3">
        <v>64.0625</v>
      </c>
      <c r="E14" s="4">
        <v>18.2</v>
      </c>
      <c r="F14" s="2">
        <v>12.45</v>
      </c>
      <c r="G14" s="3">
        <f t="shared" si="0"/>
        <v>94.712500000000006</v>
      </c>
      <c r="H14" s="2" t="str">
        <f t="shared" si="1"/>
        <v>A</v>
      </c>
      <c r="I14" s="2" t="str">
        <f t="shared" si="2"/>
        <v>Excellent</v>
      </c>
    </row>
    <row r="15" spans="1:9" x14ac:dyDescent="0.35">
      <c r="A15" s="2">
        <v>14</v>
      </c>
      <c r="B15" t="s">
        <v>25</v>
      </c>
      <c r="C15" t="s">
        <v>26</v>
      </c>
      <c r="D15" s="3">
        <v>60.375</v>
      </c>
      <c r="E15" s="4">
        <v>19.7</v>
      </c>
      <c r="F15" s="2">
        <v>14.45</v>
      </c>
      <c r="G15" s="3">
        <f t="shared" si="0"/>
        <v>94.525000000000006</v>
      </c>
      <c r="H15" s="2" t="str">
        <f t="shared" si="1"/>
        <v>A</v>
      </c>
      <c r="I15" s="2" t="str">
        <f t="shared" si="2"/>
        <v>Excellent</v>
      </c>
    </row>
    <row r="16" spans="1:9" x14ac:dyDescent="0.35">
      <c r="A16" s="2">
        <v>15</v>
      </c>
      <c r="B16" t="s">
        <v>27</v>
      </c>
      <c r="C16" t="s">
        <v>10</v>
      </c>
      <c r="D16" s="3">
        <v>62.25</v>
      </c>
      <c r="E16" s="4">
        <v>17.600000000000001</v>
      </c>
      <c r="F16" s="2">
        <v>13.55</v>
      </c>
      <c r="G16" s="3">
        <f t="shared" si="0"/>
        <v>93.399999999999991</v>
      </c>
      <c r="H16" s="2" t="str">
        <f t="shared" si="1"/>
        <v>A</v>
      </c>
      <c r="I16" s="2" t="str">
        <f t="shared" si="2"/>
        <v>Excellent</v>
      </c>
    </row>
    <row r="17" spans="1:9" x14ac:dyDescent="0.35">
      <c r="A17" s="2">
        <v>16</v>
      </c>
      <c r="B17" t="s">
        <v>28</v>
      </c>
      <c r="C17" t="s">
        <v>29</v>
      </c>
      <c r="D17" s="3">
        <v>63</v>
      </c>
      <c r="E17" s="4">
        <v>16.2</v>
      </c>
      <c r="F17" s="2">
        <v>14.05</v>
      </c>
      <c r="G17" s="3">
        <f t="shared" si="0"/>
        <v>93.25</v>
      </c>
      <c r="H17" s="2" t="str">
        <f t="shared" si="1"/>
        <v>A</v>
      </c>
      <c r="I17" s="2" t="str">
        <f t="shared" si="2"/>
        <v>Excellent</v>
      </c>
    </row>
    <row r="18" spans="1:9" x14ac:dyDescent="0.35">
      <c r="A18" s="2">
        <v>17</v>
      </c>
      <c r="B18" t="s">
        <v>30</v>
      </c>
      <c r="C18" t="s">
        <v>12</v>
      </c>
      <c r="D18" s="3">
        <v>59.9375</v>
      </c>
      <c r="E18" s="4">
        <v>18.599999999999998</v>
      </c>
      <c r="F18" s="2">
        <v>13.85</v>
      </c>
      <c r="G18" s="3">
        <f t="shared" si="0"/>
        <v>92.387499999999989</v>
      </c>
      <c r="H18" s="2" t="str">
        <f t="shared" si="1"/>
        <v>A</v>
      </c>
      <c r="I18" s="2" t="str">
        <f t="shared" si="2"/>
        <v>Excellent</v>
      </c>
    </row>
    <row r="19" spans="1:9" x14ac:dyDescent="0.35">
      <c r="A19" s="2">
        <v>18</v>
      </c>
      <c r="B19" t="s">
        <v>31</v>
      </c>
      <c r="C19" t="s">
        <v>12</v>
      </c>
      <c r="D19" s="3">
        <v>59.125</v>
      </c>
      <c r="E19" s="4">
        <v>19.399999999999999</v>
      </c>
      <c r="F19" s="2">
        <v>13.5</v>
      </c>
      <c r="G19" s="3">
        <f t="shared" si="0"/>
        <v>92.025000000000006</v>
      </c>
      <c r="H19" s="2" t="str">
        <f t="shared" si="1"/>
        <v>A</v>
      </c>
      <c r="I19" s="2" t="str">
        <f t="shared" si="2"/>
        <v>Excellent</v>
      </c>
    </row>
    <row r="20" spans="1:9" x14ac:dyDescent="0.35">
      <c r="A20" s="2">
        <v>19</v>
      </c>
      <c r="B20" t="s">
        <v>32</v>
      </c>
      <c r="C20" t="s">
        <v>12</v>
      </c>
      <c r="D20" s="3">
        <v>61.5</v>
      </c>
      <c r="E20" s="4">
        <v>16.3</v>
      </c>
      <c r="F20" s="2">
        <v>14</v>
      </c>
      <c r="G20" s="3">
        <f t="shared" si="0"/>
        <v>91.8</v>
      </c>
      <c r="H20" s="2" t="str">
        <f t="shared" si="1"/>
        <v>A</v>
      </c>
      <c r="I20" s="2" t="str">
        <f t="shared" si="2"/>
        <v>Excellent</v>
      </c>
    </row>
    <row r="21" spans="1:9" x14ac:dyDescent="0.35">
      <c r="A21" s="2">
        <v>20</v>
      </c>
      <c r="B21" t="s">
        <v>33</v>
      </c>
      <c r="C21" t="s">
        <v>10</v>
      </c>
      <c r="D21" s="3">
        <v>63</v>
      </c>
      <c r="E21" s="4">
        <v>16</v>
      </c>
      <c r="F21" s="2">
        <v>12.55</v>
      </c>
      <c r="G21" s="3">
        <f t="shared" si="0"/>
        <v>91.55</v>
      </c>
      <c r="H21" s="2" t="str">
        <f t="shared" si="1"/>
        <v>A</v>
      </c>
      <c r="I21" s="2" t="str">
        <f t="shared" si="2"/>
        <v>Excellent</v>
      </c>
    </row>
    <row r="22" spans="1:9" x14ac:dyDescent="0.35">
      <c r="A22" s="2">
        <v>21</v>
      </c>
      <c r="B22" t="s">
        <v>34</v>
      </c>
      <c r="C22" t="s">
        <v>10</v>
      </c>
      <c r="D22" s="3">
        <v>59.75</v>
      </c>
      <c r="E22" s="4">
        <v>17.899999999999999</v>
      </c>
      <c r="F22" s="2">
        <v>13.45</v>
      </c>
      <c r="G22" s="3">
        <f t="shared" si="0"/>
        <v>91.100000000000009</v>
      </c>
      <c r="H22" s="2" t="str">
        <f t="shared" si="1"/>
        <v>A</v>
      </c>
      <c r="I22" s="2" t="str">
        <f t="shared" si="2"/>
        <v>Excellent</v>
      </c>
    </row>
    <row r="23" spans="1:9" x14ac:dyDescent="0.35">
      <c r="A23" s="2">
        <v>22</v>
      </c>
      <c r="B23" t="s">
        <v>35</v>
      </c>
      <c r="C23" t="s">
        <v>29</v>
      </c>
      <c r="D23" s="3">
        <v>62.125</v>
      </c>
      <c r="E23" s="4">
        <v>16.5</v>
      </c>
      <c r="F23" s="2">
        <v>12.4</v>
      </c>
      <c r="G23" s="3">
        <f t="shared" si="0"/>
        <v>91.025000000000006</v>
      </c>
      <c r="H23" s="2" t="str">
        <f t="shared" si="1"/>
        <v>A</v>
      </c>
      <c r="I23" s="2" t="str">
        <f t="shared" si="2"/>
        <v>Excellent</v>
      </c>
    </row>
    <row r="24" spans="1:9" x14ac:dyDescent="0.35">
      <c r="A24" s="2">
        <v>23</v>
      </c>
      <c r="B24" t="s">
        <v>36</v>
      </c>
      <c r="C24" t="s">
        <v>21</v>
      </c>
      <c r="D24" s="3">
        <v>61.4375</v>
      </c>
      <c r="E24" s="4">
        <v>17</v>
      </c>
      <c r="F24" s="2">
        <v>12.55</v>
      </c>
      <c r="G24" s="3">
        <f t="shared" si="0"/>
        <v>90.987499999999997</v>
      </c>
      <c r="H24" s="2" t="str">
        <f t="shared" si="1"/>
        <v>A</v>
      </c>
      <c r="I24" s="2" t="str">
        <f t="shared" si="2"/>
        <v>Excellent</v>
      </c>
    </row>
    <row r="25" spans="1:9" x14ac:dyDescent="0.35">
      <c r="A25" s="2">
        <v>24</v>
      </c>
      <c r="B25" t="s">
        <v>37</v>
      </c>
      <c r="C25" t="s">
        <v>10</v>
      </c>
      <c r="D25" s="3">
        <v>61</v>
      </c>
      <c r="E25" s="4">
        <v>16.899999999999999</v>
      </c>
      <c r="F25" s="2">
        <v>12.350000000000001</v>
      </c>
      <c r="G25" s="3">
        <f t="shared" si="0"/>
        <v>90.25</v>
      </c>
      <c r="H25" s="2" t="str">
        <f t="shared" si="1"/>
        <v>A</v>
      </c>
      <c r="I25" s="2" t="str">
        <f t="shared" si="2"/>
        <v>Excellent</v>
      </c>
    </row>
    <row r="26" spans="1:9" x14ac:dyDescent="0.35">
      <c r="A26" s="2">
        <v>25</v>
      </c>
      <c r="B26" t="s">
        <v>38</v>
      </c>
      <c r="C26" t="s">
        <v>10</v>
      </c>
      <c r="D26" s="3">
        <v>59.75</v>
      </c>
      <c r="E26" s="4">
        <v>16.600000000000001</v>
      </c>
      <c r="F26" s="2">
        <v>13.649999999999999</v>
      </c>
      <c r="G26" s="3">
        <f t="shared" si="0"/>
        <v>90</v>
      </c>
      <c r="H26" s="2" t="str">
        <f t="shared" si="1"/>
        <v>A</v>
      </c>
      <c r="I26" s="2" t="str">
        <f t="shared" si="2"/>
        <v>Excellent</v>
      </c>
    </row>
    <row r="27" spans="1:9" x14ac:dyDescent="0.35">
      <c r="A27" s="2">
        <v>26</v>
      </c>
      <c r="B27" t="s">
        <v>39</v>
      </c>
      <c r="C27" t="s">
        <v>12</v>
      </c>
      <c r="D27" s="3">
        <v>58.625</v>
      </c>
      <c r="E27" s="4">
        <v>17.7</v>
      </c>
      <c r="F27" s="2">
        <v>13.649999999999999</v>
      </c>
      <c r="G27" s="3">
        <f t="shared" si="0"/>
        <v>89.974999999999994</v>
      </c>
      <c r="H27" s="2" t="str">
        <f t="shared" si="1"/>
        <v>A</v>
      </c>
      <c r="I27" s="2" t="str">
        <f t="shared" si="2"/>
        <v>Excellent</v>
      </c>
    </row>
    <row r="28" spans="1:9" x14ac:dyDescent="0.35">
      <c r="A28" s="2">
        <v>27</v>
      </c>
      <c r="B28" t="s">
        <v>40</v>
      </c>
      <c r="C28" t="s">
        <v>10</v>
      </c>
      <c r="D28" s="3">
        <v>59.375</v>
      </c>
      <c r="E28" s="4">
        <v>17</v>
      </c>
      <c r="F28" s="2">
        <v>13.5</v>
      </c>
      <c r="G28" s="3">
        <f t="shared" si="0"/>
        <v>89.875</v>
      </c>
      <c r="H28" s="2" t="str">
        <f t="shared" si="1"/>
        <v>A</v>
      </c>
      <c r="I28" s="2" t="str">
        <f t="shared" si="2"/>
        <v>Excellent</v>
      </c>
    </row>
    <row r="29" spans="1:9" x14ac:dyDescent="0.35">
      <c r="A29" s="2">
        <v>28</v>
      </c>
      <c r="B29" t="s">
        <v>41</v>
      </c>
      <c r="C29" t="s">
        <v>10</v>
      </c>
      <c r="D29" s="3">
        <v>60</v>
      </c>
      <c r="E29" s="4">
        <v>15.8</v>
      </c>
      <c r="F29" s="2">
        <v>13.649999999999999</v>
      </c>
      <c r="G29" s="3">
        <f t="shared" si="0"/>
        <v>89.449999999999989</v>
      </c>
      <c r="H29" s="2" t="str">
        <f t="shared" si="1"/>
        <v>A</v>
      </c>
      <c r="I29" s="2" t="str">
        <f t="shared" si="2"/>
        <v>Excellent</v>
      </c>
    </row>
    <row r="30" spans="1:9" x14ac:dyDescent="0.35">
      <c r="A30" s="2">
        <v>29</v>
      </c>
      <c r="B30" t="s">
        <v>42</v>
      </c>
      <c r="C30" t="s">
        <v>10</v>
      </c>
      <c r="D30" s="3">
        <v>59.0625</v>
      </c>
      <c r="E30" s="4">
        <v>15.9</v>
      </c>
      <c r="F30" s="2">
        <v>13.4</v>
      </c>
      <c r="G30" s="3">
        <f t="shared" si="0"/>
        <v>88.362500000000011</v>
      </c>
      <c r="H30" s="2" t="str">
        <f t="shared" si="1"/>
        <v>A</v>
      </c>
      <c r="I30" s="2" t="str">
        <f t="shared" si="2"/>
        <v>Excellent</v>
      </c>
    </row>
    <row r="31" spans="1:9" x14ac:dyDescent="0.35">
      <c r="A31" s="2">
        <v>30</v>
      </c>
      <c r="B31" t="s">
        <v>43</v>
      </c>
      <c r="C31" t="s">
        <v>21</v>
      </c>
      <c r="D31" s="3">
        <v>61.25</v>
      </c>
      <c r="E31" s="4">
        <v>13.900000000000002</v>
      </c>
      <c r="F31" s="2">
        <v>13.05</v>
      </c>
      <c r="G31" s="3">
        <f t="shared" si="0"/>
        <v>88.2</v>
      </c>
      <c r="H31" s="2" t="str">
        <f t="shared" si="1"/>
        <v>A</v>
      </c>
      <c r="I31" s="2" t="str">
        <f t="shared" si="2"/>
        <v>Excellent</v>
      </c>
    </row>
    <row r="32" spans="1:9" x14ac:dyDescent="0.35">
      <c r="A32" s="2">
        <v>31</v>
      </c>
      <c r="B32" t="s">
        <v>44</v>
      </c>
      <c r="C32" t="s">
        <v>29</v>
      </c>
      <c r="D32" s="3">
        <v>58.0625</v>
      </c>
      <c r="E32" s="4">
        <v>17.099999999999998</v>
      </c>
      <c r="F32" s="2">
        <v>12.55</v>
      </c>
      <c r="G32" s="3">
        <f t="shared" si="0"/>
        <v>87.712499999999991</v>
      </c>
      <c r="H32" s="2" t="str">
        <f t="shared" si="1"/>
        <v>A</v>
      </c>
      <c r="I32" s="2" t="str">
        <f t="shared" si="2"/>
        <v>Excellent</v>
      </c>
    </row>
    <row r="33" spans="1:9" x14ac:dyDescent="0.35">
      <c r="A33" s="2">
        <v>32</v>
      </c>
      <c r="B33" t="s">
        <v>45</v>
      </c>
      <c r="C33" t="s">
        <v>12</v>
      </c>
      <c r="D33" s="3">
        <v>61.1</v>
      </c>
      <c r="E33" s="4">
        <v>13.3</v>
      </c>
      <c r="F33" s="2">
        <v>13.2</v>
      </c>
      <c r="G33" s="3">
        <f t="shared" si="0"/>
        <v>87.600000000000009</v>
      </c>
      <c r="H33" s="2" t="str">
        <f t="shared" si="1"/>
        <v>A</v>
      </c>
      <c r="I33" s="2" t="str">
        <f t="shared" si="2"/>
        <v>Excellent</v>
      </c>
    </row>
    <row r="34" spans="1:9" x14ac:dyDescent="0.35">
      <c r="A34" s="2">
        <v>33</v>
      </c>
      <c r="B34" t="s">
        <v>46</v>
      </c>
      <c r="C34" t="s">
        <v>10</v>
      </c>
      <c r="D34" s="3">
        <v>59.125</v>
      </c>
      <c r="E34" s="4">
        <v>14.5</v>
      </c>
      <c r="F34" s="2">
        <v>13.25</v>
      </c>
      <c r="G34" s="3">
        <f t="shared" ref="G34:G65" si="3">SUM(D34:F34)</f>
        <v>86.875</v>
      </c>
      <c r="H34" s="2" t="str">
        <f t="shared" ref="H34:H65" si="4">IF(G34&gt;=80,"A",IF(G34&gt;=70,"B",IF(G34&gt;=60,"C",IF(G34&gt;=55,"D",IF(G34&gt;=50,"E","F")))))</f>
        <v>A</v>
      </c>
      <c r="I34" s="2" t="str">
        <f t="shared" ref="I34:I65" si="5">IF(H34="A","Excellent",IF(H34="B","Distinction",IF(H34="C","V.good",IF(H34="D","Good",IF(H34="E","Pass","Fail")))))</f>
        <v>Excellent</v>
      </c>
    </row>
    <row r="35" spans="1:9" x14ac:dyDescent="0.35">
      <c r="A35" s="2">
        <v>34</v>
      </c>
      <c r="B35" t="s">
        <v>47</v>
      </c>
      <c r="C35" t="s">
        <v>12</v>
      </c>
      <c r="D35" s="3">
        <v>55.75</v>
      </c>
      <c r="E35" s="4">
        <v>16.5</v>
      </c>
      <c r="F35" s="2">
        <v>13.95</v>
      </c>
      <c r="G35" s="3">
        <f t="shared" si="3"/>
        <v>86.2</v>
      </c>
      <c r="H35" s="2" t="str">
        <f t="shared" si="4"/>
        <v>A</v>
      </c>
      <c r="I35" s="2" t="str">
        <f t="shared" si="5"/>
        <v>Excellent</v>
      </c>
    </row>
    <row r="36" spans="1:9" x14ac:dyDescent="0.35">
      <c r="A36" s="2">
        <v>35</v>
      </c>
      <c r="B36" t="s">
        <v>48</v>
      </c>
      <c r="C36" t="s">
        <v>29</v>
      </c>
      <c r="D36" s="3">
        <v>61.5</v>
      </c>
      <c r="E36" s="4">
        <v>12.8</v>
      </c>
      <c r="F36" s="2">
        <v>11.6</v>
      </c>
      <c r="G36" s="3">
        <f t="shared" si="3"/>
        <v>85.899999999999991</v>
      </c>
      <c r="H36" s="2" t="str">
        <f t="shared" si="4"/>
        <v>A</v>
      </c>
      <c r="I36" s="2" t="str">
        <f t="shared" si="5"/>
        <v>Excellent</v>
      </c>
    </row>
    <row r="37" spans="1:9" x14ac:dyDescent="0.35">
      <c r="A37" s="2">
        <v>36</v>
      </c>
      <c r="B37" t="s">
        <v>49</v>
      </c>
      <c r="C37" t="s">
        <v>10</v>
      </c>
      <c r="D37" s="3">
        <v>59</v>
      </c>
      <c r="E37" s="4">
        <v>13.5</v>
      </c>
      <c r="F37" s="2">
        <v>12.5</v>
      </c>
      <c r="G37" s="3">
        <f t="shared" si="3"/>
        <v>85</v>
      </c>
      <c r="H37" s="2" t="str">
        <f t="shared" si="4"/>
        <v>A</v>
      </c>
      <c r="I37" s="2" t="str">
        <f t="shared" si="5"/>
        <v>Excellent</v>
      </c>
    </row>
    <row r="38" spans="1:9" x14ac:dyDescent="0.35">
      <c r="A38" s="2">
        <v>37</v>
      </c>
      <c r="B38" t="s">
        <v>50</v>
      </c>
      <c r="C38" t="s">
        <v>12</v>
      </c>
      <c r="D38" s="3">
        <v>58.0625</v>
      </c>
      <c r="E38" s="4">
        <v>12.9</v>
      </c>
      <c r="F38" s="2">
        <v>13.75</v>
      </c>
      <c r="G38" s="3">
        <f t="shared" si="3"/>
        <v>84.712500000000006</v>
      </c>
      <c r="H38" s="2" t="str">
        <f t="shared" si="4"/>
        <v>A</v>
      </c>
      <c r="I38" s="2" t="str">
        <f t="shared" si="5"/>
        <v>Excellent</v>
      </c>
    </row>
    <row r="39" spans="1:9" x14ac:dyDescent="0.35">
      <c r="A39" s="2">
        <v>38</v>
      </c>
      <c r="B39" t="s">
        <v>51</v>
      </c>
      <c r="C39" t="s">
        <v>10</v>
      </c>
      <c r="D39" s="3">
        <v>57.25</v>
      </c>
      <c r="E39" s="4">
        <v>13.700000000000001</v>
      </c>
      <c r="F39" s="2">
        <v>13.65</v>
      </c>
      <c r="G39" s="3">
        <f t="shared" si="3"/>
        <v>84.600000000000009</v>
      </c>
      <c r="H39" s="2" t="str">
        <f t="shared" si="4"/>
        <v>A</v>
      </c>
      <c r="I39" s="2" t="str">
        <f t="shared" si="5"/>
        <v>Excellent</v>
      </c>
    </row>
    <row r="40" spans="1:9" x14ac:dyDescent="0.35">
      <c r="A40" s="2">
        <v>39</v>
      </c>
      <c r="B40" t="s">
        <v>52</v>
      </c>
      <c r="C40" t="s">
        <v>10</v>
      </c>
      <c r="D40" s="3">
        <v>56.125</v>
      </c>
      <c r="E40" s="4">
        <v>15.5</v>
      </c>
      <c r="F40" s="2">
        <v>12.85</v>
      </c>
      <c r="G40" s="3">
        <f t="shared" si="3"/>
        <v>84.474999999999994</v>
      </c>
      <c r="H40" s="2" t="str">
        <f t="shared" si="4"/>
        <v>A</v>
      </c>
      <c r="I40" s="2" t="str">
        <f t="shared" si="5"/>
        <v>Excellent</v>
      </c>
    </row>
    <row r="41" spans="1:9" x14ac:dyDescent="0.35">
      <c r="A41" s="2">
        <v>40</v>
      </c>
      <c r="B41" t="s">
        <v>53</v>
      </c>
      <c r="C41" t="s">
        <v>54</v>
      </c>
      <c r="D41" s="3">
        <v>56.75</v>
      </c>
      <c r="E41" s="4">
        <v>14.8</v>
      </c>
      <c r="F41" s="2">
        <v>12.15</v>
      </c>
      <c r="G41" s="3">
        <f t="shared" si="3"/>
        <v>83.7</v>
      </c>
      <c r="H41" s="2" t="str">
        <f t="shared" si="4"/>
        <v>A</v>
      </c>
      <c r="I41" s="2" t="str">
        <f t="shared" si="5"/>
        <v>Excellent</v>
      </c>
    </row>
    <row r="42" spans="1:9" x14ac:dyDescent="0.35">
      <c r="A42" s="2">
        <v>41</v>
      </c>
      <c r="B42" t="s">
        <v>55</v>
      </c>
      <c r="C42" t="s">
        <v>21</v>
      </c>
      <c r="D42" s="3">
        <v>57</v>
      </c>
      <c r="E42" s="4">
        <v>15.6</v>
      </c>
      <c r="F42" s="2">
        <v>10.85</v>
      </c>
      <c r="G42" s="3">
        <f t="shared" si="3"/>
        <v>83.449999999999989</v>
      </c>
      <c r="H42" s="2" t="str">
        <f t="shared" si="4"/>
        <v>A</v>
      </c>
      <c r="I42" s="2" t="str">
        <f t="shared" si="5"/>
        <v>Excellent</v>
      </c>
    </row>
    <row r="43" spans="1:9" x14ac:dyDescent="0.35">
      <c r="A43" s="2">
        <v>42</v>
      </c>
      <c r="B43" t="s">
        <v>56</v>
      </c>
      <c r="C43" t="s">
        <v>54</v>
      </c>
      <c r="D43" s="3">
        <v>58.375</v>
      </c>
      <c r="E43" s="4">
        <v>13.2</v>
      </c>
      <c r="F43" s="2">
        <v>11.6</v>
      </c>
      <c r="G43" s="3">
        <f t="shared" si="3"/>
        <v>83.174999999999997</v>
      </c>
      <c r="H43" s="2" t="str">
        <f t="shared" si="4"/>
        <v>A</v>
      </c>
      <c r="I43" s="2" t="str">
        <f t="shared" si="5"/>
        <v>Excellent</v>
      </c>
    </row>
    <row r="44" spans="1:9" x14ac:dyDescent="0.35">
      <c r="A44" s="2">
        <v>43</v>
      </c>
      <c r="B44" t="s">
        <v>57</v>
      </c>
      <c r="C44" t="s">
        <v>58</v>
      </c>
      <c r="D44" s="3">
        <v>56.75</v>
      </c>
      <c r="E44" s="4">
        <v>12.600000000000001</v>
      </c>
      <c r="F44" s="2">
        <v>12.55</v>
      </c>
      <c r="G44" s="3">
        <f t="shared" si="3"/>
        <v>81.899999999999991</v>
      </c>
      <c r="H44" s="2" t="str">
        <f t="shared" si="4"/>
        <v>A</v>
      </c>
      <c r="I44" s="2" t="str">
        <f t="shared" si="5"/>
        <v>Excellent</v>
      </c>
    </row>
    <row r="45" spans="1:9" x14ac:dyDescent="0.35">
      <c r="A45" s="2">
        <v>44</v>
      </c>
      <c r="B45" t="s">
        <v>59</v>
      </c>
      <c r="C45" t="s">
        <v>60</v>
      </c>
      <c r="D45" s="3">
        <v>55</v>
      </c>
      <c r="E45" s="4">
        <v>14.8</v>
      </c>
      <c r="F45" s="2">
        <v>12.05</v>
      </c>
      <c r="G45" s="3">
        <f t="shared" si="3"/>
        <v>81.849999999999994</v>
      </c>
      <c r="H45" s="2" t="str">
        <f t="shared" si="4"/>
        <v>A</v>
      </c>
      <c r="I45" s="2" t="str">
        <f t="shared" si="5"/>
        <v>Excellent</v>
      </c>
    </row>
    <row r="46" spans="1:9" x14ac:dyDescent="0.35">
      <c r="A46" s="2">
        <v>45</v>
      </c>
      <c r="B46" t="s">
        <v>61</v>
      </c>
      <c r="C46" t="s">
        <v>29</v>
      </c>
      <c r="D46" s="3">
        <v>56.1875</v>
      </c>
      <c r="E46" s="4">
        <v>13.399999999999999</v>
      </c>
      <c r="F46" s="2">
        <v>12.25</v>
      </c>
      <c r="G46" s="3">
        <f t="shared" si="3"/>
        <v>81.837500000000006</v>
      </c>
      <c r="H46" s="2" t="str">
        <f t="shared" si="4"/>
        <v>A</v>
      </c>
      <c r="I46" s="2" t="str">
        <f t="shared" si="5"/>
        <v>Excellent</v>
      </c>
    </row>
    <row r="47" spans="1:9" x14ac:dyDescent="0.35">
      <c r="A47" s="2">
        <v>46</v>
      </c>
      <c r="B47" t="s">
        <v>62</v>
      </c>
      <c r="C47" t="s">
        <v>21</v>
      </c>
      <c r="D47" s="3">
        <v>58.1875</v>
      </c>
      <c r="E47" s="4">
        <v>12.6</v>
      </c>
      <c r="F47" s="2">
        <v>10.7</v>
      </c>
      <c r="G47" s="3">
        <f t="shared" si="3"/>
        <v>81.487499999999997</v>
      </c>
      <c r="H47" s="2" t="str">
        <f t="shared" si="4"/>
        <v>A</v>
      </c>
      <c r="I47" s="2" t="str">
        <f t="shared" si="5"/>
        <v>Excellent</v>
      </c>
    </row>
    <row r="48" spans="1:9" x14ac:dyDescent="0.35">
      <c r="A48" s="2">
        <v>47</v>
      </c>
      <c r="B48" t="s">
        <v>63</v>
      </c>
      <c r="C48" t="s">
        <v>21</v>
      </c>
      <c r="D48" s="3">
        <v>55.75</v>
      </c>
      <c r="E48" s="4">
        <v>14.4</v>
      </c>
      <c r="F48" s="2">
        <v>11.25</v>
      </c>
      <c r="G48" s="3">
        <f t="shared" si="3"/>
        <v>81.400000000000006</v>
      </c>
      <c r="H48" s="2" t="str">
        <f t="shared" si="4"/>
        <v>A</v>
      </c>
      <c r="I48" s="2" t="str">
        <f t="shared" si="5"/>
        <v>Excellent</v>
      </c>
    </row>
    <row r="49" spans="1:9" x14ac:dyDescent="0.35">
      <c r="A49" s="2">
        <v>48</v>
      </c>
      <c r="B49" t="s">
        <v>64</v>
      </c>
      <c r="C49" t="s">
        <v>26</v>
      </c>
      <c r="D49" s="3">
        <v>52.75</v>
      </c>
      <c r="E49" s="4">
        <v>15.299999999999999</v>
      </c>
      <c r="F49" s="2">
        <v>13.15</v>
      </c>
      <c r="G49" s="3">
        <f t="shared" si="3"/>
        <v>81.2</v>
      </c>
      <c r="H49" s="2" t="str">
        <f t="shared" si="4"/>
        <v>A</v>
      </c>
      <c r="I49" s="2" t="str">
        <f t="shared" si="5"/>
        <v>Excellent</v>
      </c>
    </row>
    <row r="50" spans="1:9" x14ac:dyDescent="0.35">
      <c r="A50" s="2">
        <v>49</v>
      </c>
      <c r="B50" t="s">
        <v>65</v>
      </c>
      <c r="C50" t="s">
        <v>54</v>
      </c>
      <c r="D50" s="3">
        <v>52.75</v>
      </c>
      <c r="E50" s="4">
        <v>16.2</v>
      </c>
      <c r="F50" s="2">
        <v>12.05</v>
      </c>
      <c r="G50" s="3">
        <f t="shared" si="3"/>
        <v>81</v>
      </c>
      <c r="H50" s="2" t="str">
        <f t="shared" si="4"/>
        <v>A</v>
      </c>
      <c r="I50" s="2" t="str">
        <f t="shared" si="5"/>
        <v>Excellent</v>
      </c>
    </row>
    <row r="51" spans="1:9" x14ac:dyDescent="0.35">
      <c r="A51" s="2">
        <v>50</v>
      </c>
      <c r="B51" t="s">
        <v>66</v>
      </c>
      <c r="C51" t="s">
        <v>26</v>
      </c>
      <c r="D51" s="3">
        <v>55.125</v>
      </c>
      <c r="E51" s="4">
        <v>13.599999999999998</v>
      </c>
      <c r="F51" s="2">
        <v>11.600000000000001</v>
      </c>
      <c r="G51" s="3">
        <f t="shared" si="3"/>
        <v>80.324999999999989</v>
      </c>
      <c r="H51" s="2" t="str">
        <f t="shared" si="4"/>
        <v>A</v>
      </c>
      <c r="I51" s="2" t="str">
        <f t="shared" si="5"/>
        <v>Excellent</v>
      </c>
    </row>
    <row r="52" spans="1:9" x14ac:dyDescent="0.35">
      <c r="A52" s="2">
        <v>51</v>
      </c>
      <c r="B52" t="s">
        <v>67</v>
      </c>
      <c r="C52" t="s">
        <v>21</v>
      </c>
      <c r="D52" s="3">
        <v>58.25</v>
      </c>
      <c r="E52" s="4">
        <v>9.8000000000000007</v>
      </c>
      <c r="F52" s="2">
        <v>12.05</v>
      </c>
      <c r="G52" s="3">
        <f t="shared" si="3"/>
        <v>80.099999999999994</v>
      </c>
      <c r="H52" s="2" t="str">
        <f t="shared" si="4"/>
        <v>A</v>
      </c>
      <c r="I52" s="2" t="str">
        <f t="shared" si="5"/>
        <v>Excellent</v>
      </c>
    </row>
    <row r="53" spans="1:9" x14ac:dyDescent="0.35">
      <c r="A53" s="2">
        <v>52</v>
      </c>
      <c r="B53" t="s">
        <v>68</v>
      </c>
      <c r="C53" t="s">
        <v>29</v>
      </c>
      <c r="D53" s="3">
        <v>55.125</v>
      </c>
      <c r="E53" s="4">
        <v>12.399999999999999</v>
      </c>
      <c r="F53" s="2">
        <v>12.4</v>
      </c>
      <c r="G53" s="3">
        <f t="shared" si="3"/>
        <v>79.925000000000011</v>
      </c>
      <c r="H53" s="2" t="str">
        <f t="shared" si="4"/>
        <v>B</v>
      </c>
      <c r="I53" s="2" t="str">
        <f t="shared" si="5"/>
        <v>Distinction</v>
      </c>
    </row>
    <row r="54" spans="1:9" x14ac:dyDescent="0.35">
      <c r="A54" s="2">
        <v>53</v>
      </c>
      <c r="B54" t="s">
        <v>69</v>
      </c>
      <c r="C54" t="s">
        <v>12</v>
      </c>
      <c r="D54" s="3">
        <v>54.5</v>
      </c>
      <c r="E54" s="4">
        <v>12.5</v>
      </c>
      <c r="F54" s="2">
        <v>12.55</v>
      </c>
      <c r="G54" s="3">
        <f t="shared" si="3"/>
        <v>79.55</v>
      </c>
      <c r="H54" s="2" t="str">
        <f t="shared" si="4"/>
        <v>B</v>
      </c>
      <c r="I54" s="2" t="str">
        <f t="shared" si="5"/>
        <v>Distinction</v>
      </c>
    </row>
    <row r="55" spans="1:9" x14ac:dyDescent="0.35">
      <c r="A55" s="2">
        <v>54</v>
      </c>
      <c r="B55" t="s">
        <v>70</v>
      </c>
      <c r="C55" t="s">
        <v>10</v>
      </c>
      <c r="D55" s="3">
        <v>53.375</v>
      </c>
      <c r="E55" s="4">
        <v>13.700000000000001</v>
      </c>
      <c r="F55" s="2">
        <v>12.15</v>
      </c>
      <c r="G55" s="3">
        <f t="shared" si="3"/>
        <v>79.225000000000009</v>
      </c>
      <c r="H55" s="2" t="str">
        <f t="shared" si="4"/>
        <v>B</v>
      </c>
      <c r="I55" s="2" t="str">
        <f t="shared" si="5"/>
        <v>Distinction</v>
      </c>
    </row>
    <row r="56" spans="1:9" x14ac:dyDescent="0.35">
      <c r="A56" s="2">
        <v>55</v>
      </c>
      <c r="B56" t="s">
        <v>71</v>
      </c>
      <c r="C56" t="s">
        <v>10</v>
      </c>
      <c r="D56" s="3">
        <v>56.375</v>
      </c>
      <c r="E56" s="4">
        <v>10.799999999999999</v>
      </c>
      <c r="F56" s="2">
        <v>12.05</v>
      </c>
      <c r="G56" s="3">
        <f t="shared" si="3"/>
        <v>79.224999999999994</v>
      </c>
      <c r="H56" s="2" t="str">
        <f t="shared" si="4"/>
        <v>B</v>
      </c>
      <c r="I56" s="2" t="str">
        <f t="shared" si="5"/>
        <v>Distinction</v>
      </c>
    </row>
    <row r="57" spans="1:9" x14ac:dyDescent="0.35">
      <c r="A57" s="2">
        <v>56</v>
      </c>
      <c r="B57" t="s">
        <v>72</v>
      </c>
      <c r="C57" t="s">
        <v>54</v>
      </c>
      <c r="D57" s="3">
        <v>54.625</v>
      </c>
      <c r="E57" s="4">
        <v>13.899999999999999</v>
      </c>
      <c r="F57" s="2">
        <v>10.65</v>
      </c>
      <c r="G57" s="3">
        <f t="shared" si="3"/>
        <v>79.175000000000011</v>
      </c>
      <c r="H57" s="2" t="str">
        <f t="shared" si="4"/>
        <v>B</v>
      </c>
      <c r="I57" s="2" t="str">
        <f t="shared" si="5"/>
        <v>Distinction</v>
      </c>
    </row>
    <row r="58" spans="1:9" x14ac:dyDescent="0.35">
      <c r="A58" s="2">
        <v>57</v>
      </c>
      <c r="B58" t="s">
        <v>73</v>
      </c>
      <c r="C58" t="s">
        <v>60</v>
      </c>
      <c r="D58" s="3">
        <v>54.9</v>
      </c>
      <c r="E58" s="4">
        <v>12.700000000000001</v>
      </c>
      <c r="F58" s="2">
        <v>11.45</v>
      </c>
      <c r="G58" s="3">
        <f t="shared" si="3"/>
        <v>79.05</v>
      </c>
      <c r="H58" s="2" t="str">
        <f t="shared" si="4"/>
        <v>B</v>
      </c>
      <c r="I58" s="2" t="str">
        <f t="shared" si="5"/>
        <v>Distinction</v>
      </c>
    </row>
    <row r="59" spans="1:9" x14ac:dyDescent="0.35">
      <c r="A59" s="2">
        <v>58</v>
      </c>
      <c r="B59" t="s">
        <v>74</v>
      </c>
      <c r="C59" t="s">
        <v>54</v>
      </c>
      <c r="D59" s="3">
        <v>56.625</v>
      </c>
      <c r="E59" s="4">
        <v>11.3</v>
      </c>
      <c r="F59" s="2">
        <v>10.95</v>
      </c>
      <c r="G59" s="3">
        <f t="shared" si="3"/>
        <v>78.875</v>
      </c>
      <c r="H59" s="2" t="str">
        <f t="shared" si="4"/>
        <v>B</v>
      </c>
      <c r="I59" s="2" t="str">
        <f t="shared" si="5"/>
        <v>Distinction</v>
      </c>
    </row>
    <row r="60" spans="1:9" x14ac:dyDescent="0.35">
      <c r="A60" s="2">
        <v>59</v>
      </c>
      <c r="B60" t="s">
        <v>75</v>
      </c>
      <c r="C60" t="s">
        <v>21</v>
      </c>
      <c r="D60" s="3">
        <v>54.75</v>
      </c>
      <c r="E60" s="4">
        <v>12</v>
      </c>
      <c r="F60" s="2">
        <v>11.95</v>
      </c>
      <c r="G60" s="3">
        <f t="shared" si="3"/>
        <v>78.7</v>
      </c>
      <c r="H60" s="2" t="str">
        <f t="shared" si="4"/>
        <v>B</v>
      </c>
      <c r="I60" s="2" t="str">
        <f t="shared" si="5"/>
        <v>Distinction</v>
      </c>
    </row>
    <row r="61" spans="1:9" x14ac:dyDescent="0.35">
      <c r="A61" s="2">
        <v>60</v>
      </c>
      <c r="B61" t="s">
        <v>76</v>
      </c>
      <c r="C61" t="s">
        <v>77</v>
      </c>
      <c r="D61" s="3">
        <v>52.5</v>
      </c>
      <c r="E61" s="4">
        <v>14.500000000000002</v>
      </c>
      <c r="F61" s="2">
        <v>11.7</v>
      </c>
      <c r="G61" s="3">
        <f t="shared" si="3"/>
        <v>78.7</v>
      </c>
      <c r="H61" s="2" t="str">
        <f t="shared" si="4"/>
        <v>B</v>
      </c>
      <c r="I61" s="2" t="str">
        <f t="shared" si="5"/>
        <v>Distinction</v>
      </c>
    </row>
    <row r="62" spans="1:9" x14ac:dyDescent="0.35">
      <c r="A62" s="2">
        <v>61</v>
      </c>
      <c r="B62" t="s">
        <v>78</v>
      </c>
      <c r="C62" t="s">
        <v>29</v>
      </c>
      <c r="D62" s="3">
        <v>53.3125</v>
      </c>
      <c r="E62" s="4">
        <v>12.600000000000001</v>
      </c>
      <c r="F62" s="2">
        <v>12.55</v>
      </c>
      <c r="G62" s="3">
        <f t="shared" si="3"/>
        <v>78.462499999999991</v>
      </c>
      <c r="H62" s="2" t="str">
        <f t="shared" si="4"/>
        <v>B</v>
      </c>
      <c r="I62" s="2" t="str">
        <f t="shared" si="5"/>
        <v>Distinction</v>
      </c>
    </row>
    <row r="63" spans="1:9" x14ac:dyDescent="0.35">
      <c r="A63" s="2">
        <v>62</v>
      </c>
      <c r="B63" t="s">
        <v>79</v>
      </c>
      <c r="C63" t="s">
        <v>54</v>
      </c>
      <c r="D63" s="3">
        <v>54.625</v>
      </c>
      <c r="E63" s="4">
        <v>12.100000000000001</v>
      </c>
      <c r="F63" s="2">
        <v>11.55</v>
      </c>
      <c r="G63" s="3">
        <f t="shared" si="3"/>
        <v>78.274999999999991</v>
      </c>
      <c r="H63" s="2" t="str">
        <f t="shared" si="4"/>
        <v>B</v>
      </c>
      <c r="I63" s="2" t="str">
        <f t="shared" si="5"/>
        <v>Distinction</v>
      </c>
    </row>
    <row r="64" spans="1:9" x14ac:dyDescent="0.35">
      <c r="A64" s="2">
        <v>63</v>
      </c>
      <c r="B64" t="s">
        <v>80</v>
      </c>
      <c r="C64" t="s">
        <v>29</v>
      </c>
      <c r="D64" s="3">
        <v>55.5</v>
      </c>
      <c r="E64" s="4">
        <v>11.8</v>
      </c>
      <c r="F64" s="2">
        <v>10.85</v>
      </c>
      <c r="G64" s="3">
        <f t="shared" si="3"/>
        <v>78.149999999999991</v>
      </c>
      <c r="H64" s="2" t="str">
        <f t="shared" si="4"/>
        <v>B</v>
      </c>
      <c r="I64" s="2" t="str">
        <f t="shared" si="5"/>
        <v>Distinction</v>
      </c>
    </row>
    <row r="65" spans="1:9" x14ac:dyDescent="0.35">
      <c r="A65" s="2">
        <v>64</v>
      </c>
      <c r="B65" t="s">
        <v>81</v>
      </c>
      <c r="C65" t="s">
        <v>12</v>
      </c>
      <c r="D65" s="3">
        <v>54.625</v>
      </c>
      <c r="E65" s="4">
        <v>12.3</v>
      </c>
      <c r="F65" s="2">
        <v>10.899999999999999</v>
      </c>
      <c r="G65" s="3">
        <f t="shared" si="3"/>
        <v>77.824999999999989</v>
      </c>
      <c r="H65" s="2" t="str">
        <f t="shared" si="4"/>
        <v>B</v>
      </c>
      <c r="I65" s="2" t="str">
        <f t="shared" si="5"/>
        <v>Distinction</v>
      </c>
    </row>
    <row r="66" spans="1:9" x14ac:dyDescent="0.35">
      <c r="A66" s="2">
        <v>65</v>
      </c>
      <c r="B66" t="s">
        <v>82</v>
      </c>
      <c r="C66" t="s">
        <v>10</v>
      </c>
      <c r="D66" s="3">
        <v>54.875</v>
      </c>
      <c r="E66" s="4">
        <v>11.899999999999999</v>
      </c>
      <c r="F66" s="2">
        <v>11</v>
      </c>
      <c r="G66" s="3">
        <f t="shared" ref="G66:G97" si="6">SUM(D66:F66)</f>
        <v>77.775000000000006</v>
      </c>
      <c r="H66" s="2" t="str">
        <f t="shared" ref="H66:H97" si="7">IF(G66&gt;=80,"A",IF(G66&gt;=70,"B",IF(G66&gt;=60,"C",IF(G66&gt;=55,"D",IF(G66&gt;=50,"E","F")))))</f>
        <v>B</v>
      </c>
      <c r="I66" s="2" t="str">
        <f t="shared" ref="I66:I97" si="8">IF(H66="A","Excellent",IF(H66="B","Distinction",IF(H66="C","V.good",IF(H66="D","Good",IF(H66="E","Pass","Fail")))))</f>
        <v>Distinction</v>
      </c>
    </row>
    <row r="67" spans="1:9" x14ac:dyDescent="0.35">
      <c r="A67" s="2">
        <v>66</v>
      </c>
      <c r="B67" t="s">
        <v>83</v>
      </c>
      <c r="C67" t="s">
        <v>26</v>
      </c>
      <c r="D67" s="3">
        <v>55.25</v>
      </c>
      <c r="E67" s="4">
        <v>12.5</v>
      </c>
      <c r="F67" s="2">
        <v>9.8000000000000007</v>
      </c>
      <c r="G67" s="3">
        <f t="shared" si="6"/>
        <v>77.55</v>
      </c>
      <c r="H67" s="2" t="str">
        <f t="shared" si="7"/>
        <v>B</v>
      </c>
      <c r="I67" s="2" t="str">
        <f t="shared" si="8"/>
        <v>Distinction</v>
      </c>
    </row>
    <row r="68" spans="1:9" x14ac:dyDescent="0.35">
      <c r="A68" s="2">
        <v>67</v>
      </c>
      <c r="B68" t="s">
        <v>84</v>
      </c>
      <c r="C68" t="s">
        <v>77</v>
      </c>
      <c r="D68" s="3">
        <v>53.875</v>
      </c>
      <c r="E68" s="4">
        <v>12.2</v>
      </c>
      <c r="F68" s="2">
        <v>10.75</v>
      </c>
      <c r="G68" s="3">
        <f t="shared" si="6"/>
        <v>76.825000000000003</v>
      </c>
      <c r="H68" s="2" t="str">
        <f t="shared" si="7"/>
        <v>B</v>
      </c>
      <c r="I68" s="2" t="str">
        <f t="shared" si="8"/>
        <v>Distinction</v>
      </c>
    </row>
    <row r="69" spans="1:9" x14ac:dyDescent="0.35">
      <c r="A69" s="2">
        <v>68</v>
      </c>
      <c r="B69" t="s">
        <v>85</v>
      </c>
      <c r="C69" t="s">
        <v>12</v>
      </c>
      <c r="D69" s="3">
        <v>54.75</v>
      </c>
      <c r="E69" s="4">
        <v>9.6000000000000014</v>
      </c>
      <c r="F69" s="2">
        <v>11.95</v>
      </c>
      <c r="G69" s="3">
        <f t="shared" si="6"/>
        <v>76.3</v>
      </c>
      <c r="H69" s="2" t="str">
        <f t="shared" si="7"/>
        <v>B</v>
      </c>
      <c r="I69" s="2" t="str">
        <f t="shared" si="8"/>
        <v>Distinction</v>
      </c>
    </row>
    <row r="70" spans="1:9" x14ac:dyDescent="0.35">
      <c r="A70" s="2">
        <v>69</v>
      </c>
      <c r="B70" t="s">
        <v>86</v>
      </c>
      <c r="C70" t="s">
        <v>12</v>
      </c>
      <c r="D70" s="3">
        <v>54.5</v>
      </c>
      <c r="E70" s="4">
        <v>11.500000000000002</v>
      </c>
      <c r="F70" s="2">
        <v>10.25</v>
      </c>
      <c r="G70" s="3">
        <f t="shared" si="6"/>
        <v>76.25</v>
      </c>
      <c r="H70" s="2" t="str">
        <f t="shared" si="7"/>
        <v>B</v>
      </c>
      <c r="I70" s="2" t="str">
        <f t="shared" si="8"/>
        <v>Distinction</v>
      </c>
    </row>
    <row r="71" spans="1:9" x14ac:dyDescent="0.35">
      <c r="A71" s="2">
        <v>70</v>
      </c>
      <c r="B71" t="s">
        <v>87</v>
      </c>
      <c r="C71" t="s">
        <v>77</v>
      </c>
      <c r="D71" s="3">
        <v>53.4375</v>
      </c>
      <c r="E71" s="4">
        <v>12</v>
      </c>
      <c r="F71" s="2">
        <v>10.6</v>
      </c>
      <c r="G71" s="3">
        <f t="shared" si="6"/>
        <v>76.037499999999994</v>
      </c>
      <c r="H71" s="2" t="str">
        <f t="shared" si="7"/>
        <v>B</v>
      </c>
      <c r="I71" s="2" t="str">
        <f t="shared" si="8"/>
        <v>Distinction</v>
      </c>
    </row>
    <row r="72" spans="1:9" x14ac:dyDescent="0.35">
      <c r="A72" s="2">
        <v>71</v>
      </c>
      <c r="B72" t="s">
        <v>88</v>
      </c>
      <c r="C72" t="s">
        <v>12</v>
      </c>
      <c r="D72" s="3">
        <v>51.125</v>
      </c>
      <c r="E72" s="4">
        <v>13.2</v>
      </c>
      <c r="F72" s="2">
        <v>11.5</v>
      </c>
      <c r="G72" s="3">
        <f t="shared" si="6"/>
        <v>75.825000000000003</v>
      </c>
      <c r="H72" s="2" t="str">
        <f t="shared" si="7"/>
        <v>B</v>
      </c>
      <c r="I72" s="2" t="str">
        <f t="shared" si="8"/>
        <v>Distinction</v>
      </c>
    </row>
    <row r="73" spans="1:9" x14ac:dyDescent="0.35">
      <c r="A73" s="2">
        <v>72</v>
      </c>
      <c r="B73" t="s">
        <v>89</v>
      </c>
      <c r="C73" t="s">
        <v>54</v>
      </c>
      <c r="D73" s="3">
        <v>52.8</v>
      </c>
      <c r="E73" s="4">
        <v>11.399999999999999</v>
      </c>
      <c r="F73" s="2">
        <v>11.4</v>
      </c>
      <c r="G73" s="3">
        <f t="shared" si="6"/>
        <v>75.599999999999994</v>
      </c>
      <c r="H73" s="2" t="str">
        <f t="shared" si="7"/>
        <v>B</v>
      </c>
      <c r="I73" s="2" t="str">
        <f t="shared" si="8"/>
        <v>Distinction</v>
      </c>
    </row>
    <row r="74" spans="1:9" x14ac:dyDescent="0.35">
      <c r="A74" s="2">
        <v>73</v>
      </c>
      <c r="B74" t="s">
        <v>90</v>
      </c>
      <c r="C74" t="s">
        <v>54</v>
      </c>
      <c r="D74" s="3">
        <v>53</v>
      </c>
      <c r="E74" s="4">
        <v>11.2</v>
      </c>
      <c r="F74" s="2">
        <v>11.350000000000001</v>
      </c>
      <c r="G74" s="3">
        <f t="shared" si="6"/>
        <v>75.550000000000011</v>
      </c>
      <c r="H74" s="2" t="str">
        <f t="shared" si="7"/>
        <v>B</v>
      </c>
      <c r="I74" s="2" t="str">
        <f t="shared" si="8"/>
        <v>Distinction</v>
      </c>
    </row>
    <row r="75" spans="1:9" x14ac:dyDescent="0.35">
      <c r="A75" s="2">
        <v>74</v>
      </c>
      <c r="B75" t="s">
        <v>91</v>
      </c>
      <c r="C75" t="s">
        <v>21</v>
      </c>
      <c r="D75" s="3">
        <v>50.375</v>
      </c>
      <c r="E75" s="4">
        <v>13.5</v>
      </c>
      <c r="F75" s="2">
        <v>11.55</v>
      </c>
      <c r="G75" s="3">
        <f t="shared" si="6"/>
        <v>75.424999999999997</v>
      </c>
      <c r="H75" s="2" t="str">
        <f t="shared" si="7"/>
        <v>B</v>
      </c>
      <c r="I75" s="2" t="str">
        <f t="shared" si="8"/>
        <v>Distinction</v>
      </c>
    </row>
    <row r="76" spans="1:9" x14ac:dyDescent="0.35">
      <c r="A76" s="2">
        <v>75</v>
      </c>
      <c r="B76" t="s">
        <v>92</v>
      </c>
      <c r="C76" t="s">
        <v>29</v>
      </c>
      <c r="D76" s="3">
        <v>53.25</v>
      </c>
      <c r="E76" s="4">
        <v>10.1</v>
      </c>
      <c r="F76" s="2">
        <v>11.4</v>
      </c>
      <c r="G76" s="3">
        <f t="shared" si="6"/>
        <v>74.75</v>
      </c>
      <c r="H76" s="2" t="str">
        <f t="shared" si="7"/>
        <v>B</v>
      </c>
      <c r="I76" s="2" t="str">
        <f t="shared" si="8"/>
        <v>Distinction</v>
      </c>
    </row>
    <row r="77" spans="1:9" x14ac:dyDescent="0.35">
      <c r="A77" s="2">
        <v>76</v>
      </c>
      <c r="B77" t="s">
        <v>93</v>
      </c>
      <c r="C77" t="s">
        <v>10</v>
      </c>
      <c r="D77" s="3">
        <v>47.6875</v>
      </c>
      <c r="E77" s="4">
        <v>15.7</v>
      </c>
      <c r="F77" s="2">
        <v>11.35</v>
      </c>
      <c r="G77" s="3">
        <f t="shared" si="6"/>
        <v>74.737499999999997</v>
      </c>
      <c r="H77" s="2" t="str">
        <f t="shared" si="7"/>
        <v>B</v>
      </c>
      <c r="I77" s="2" t="str">
        <f t="shared" si="8"/>
        <v>Distinction</v>
      </c>
    </row>
    <row r="78" spans="1:9" x14ac:dyDescent="0.35">
      <c r="A78" s="2">
        <v>77</v>
      </c>
      <c r="B78" t="s">
        <v>94</v>
      </c>
      <c r="C78" t="s">
        <v>60</v>
      </c>
      <c r="D78" s="3">
        <v>51.0625</v>
      </c>
      <c r="E78" s="4">
        <v>12.3</v>
      </c>
      <c r="F78" s="2">
        <v>11.35</v>
      </c>
      <c r="G78" s="3">
        <f t="shared" si="6"/>
        <v>74.712499999999991</v>
      </c>
      <c r="H78" s="2" t="str">
        <f t="shared" si="7"/>
        <v>B</v>
      </c>
      <c r="I78" s="2" t="str">
        <f t="shared" si="8"/>
        <v>Distinction</v>
      </c>
    </row>
    <row r="79" spans="1:9" x14ac:dyDescent="0.35">
      <c r="A79" s="2">
        <v>78</v>
      </c>
      <c r="B79" t="s">
        <v>95</v>
      </c>
      <c r="C79" t="s">
        <v>29</v>
      </c>
      <c r="D79" s="3">
        <v>54</v>
      </c>
      <c r="E79" s="4">
        <v>9.8000000000000007</v>
      </c>
      <c r="F79" s="2">
        <v>10.45</v>
      </c>
      <c r="G79" s="3">
        <f t="shared" si="6"/>
        <v>74.25</v>
      </c>
      <c r="H79" s="2" t="str">
        <f t="shared" si="7"/>
        <v>B</v>
      </c>
      <c r="I79" s="2" t="str">
        <f t="shared" si="8"/>
        <v>Distinction</v>
      </c>
    </row>
    <row r="80" spans="1:9" x14ac:dyDescent="0.35">
      <c r="A80" s="2">
        <v>79</v>
      </c>
      <c r="B80" t="s">
        <v>96</v>
      </c>
      <c r="C80" t="s">
        <v>58</v>
      </c>
      <c r="D80" s="3">
        <v>49.5</v>
      </c>
      <c r="E80" s="4">
        <v>13.7</v>
      </c>
      <c r="F80" s="2">
        <v>11.05</v>
      </c>
      <c r="G80" s="3">
        <f t="shared" si="6"/>
        <v>74.25</v>
      </c>
      <c r="H80" s="2" t="str">
        <f t="shared" si="7"/>
        <v>B</v>
      </c>
      <c r="I80" s="2" t="str">
        <f t="shared" si="8"/>
        <v>Distinction</v>
      </c>
    </row>
    <row r="81" spans="1:9" x14ac:dyDescent="0.35">
      <c r="A81" s="2">
        <v>80</v>
      </c>
      <c r="B81" t="s">
        <v>97</v>
      </c>
      <c r="C81" t="s">
        <v>77</v>
      </c>
      <c r="D81" s="3">
        <v>52.125</v>
      </c>
      <c r="E81" s="4">
        <v>10.9</v>
      </c>
      <c r="F81" s="2">
        <v>11.2</v>
      </c>
      <c r="G81" s="3">
        <f t="shared" si="6"/>
        <v>74.224999999999994</v>
      </c>
      <c r="H81" s="2" t="str">
        <f t="shared" si="7"/>
        <v>B</v>
      </c>
      <c r="I81" s="2" t="str">
        <f t="shared" si="8"/>
        <v>Distinction</v>
      </c>
    </row>
    <row r="82" spans="1:9" x14ac:dyDescent="0.35">
      <c r="A82" s="2">
        <v>81</v>
      </c>
      <c r="B82" t="s">
        <v>98</v>
      </c>
      <c r="C82" t="s">
        <v>60</v>
      </c>
      <c r="D82" s="3">
        <v>52.5</v>
      </c>
      <c r="E82" s="4">
        <v>11.3</v>
      </c>
      <c r="F82" s="2">
        <v>10.15</v>
      </c>
      <c r="G82" s="3">
        <f t="shared" si="6"/>
        <v>73.95</v>
      </c>
      <c r="H82" s="2" t="str">
        <f t="shared" si="7"/>
        <v>B</v>
      </c>
      <c r="I82" s="2" t="str">
        <f t="shared" si="8"/>
        <v>Distinction</v>
      </c>
    </row>
    <row r="83" spans="1:9" x14ac:dyDescent="0.35">
      <c r="A83" s="2">
        <v>82</v>
      </c>
      <c r="B83" t="s">
        <v>99</v>
      </c>
      <c r="C83" t="s">
        <v>77</v>
      </c>
      <c r="D83" s="3">
        <v>52.5625</v>
      </c>
      <c r="E83" s="4">
        <v>10.899999999999999</v>
      </c>
      <c r="F83" s="2">
        <v>10.4</v>
      </c>
      <c r="G83" s="3">
        <f t="shared" si="6"/>
        <v>73.862499999999997</v>
      </c>
      <c r="H83" s="2" t="str">
        <f t="shared" si="7"/>
        <v>B</v>
      </c>
      <c r="I83" s="2" t="str">
        <f t="shared" si="8"/>
        <v>Distinction</v>
      </c>
    </row>
    <row r="84" spans="1:9" x14ac:dyDescent="0.35">
      <c r="A84" s="2">
        <v>83</v>
      </c>
      <c r="B84" t="s">
        <v>100</v>
      </c>
      <c r="C84" t="s">
        <v>77</v>
      </c>
      <c r="D84" s="3">
        <v>51.1</v>
      </c>
      <c r="E84" s="4">
        <v>11.8</v>
      </c>
      <c r="F84" s="2">
        <v>10.199999999999999</v>
      </c>
      <c r="G84" s="3">
        <f t="shared" si="6"/>
        <v>73.100000000000009</v>
      </c>
      <c r="H84" s="2" t="str">
        <f t="shared" si="7"/>
        <v>B</v>
      </c>
      <c r="I84" s="2" t="str">
        <f t="shared" si="8"/>
        <v>Distinction</v>
      </c>
    </row>
    <row r="85" spans="1:9" x14ac:dyDescent="0.35">
      <c r="A85" s="2">
        <v>84</v>
      </c>
      <c r="B85" t="s">
        <v>101</v>
      </c>
      <c r="C85" t="s">
        <v>26</v>
      </c>
      <c r="D85" s="3">
        <v>53.6875</v>
      </c>
      <c r="E85" s="4">
        <v>8.4</v>
      </c>
      <c r="F85" s="2">
        <v>10.8</v>
      </c>
      <c r="G85" s="3">
        <f t="shared" si="6"/>
        <v>72.887500000000003</v>
      </c>
      <c r="H85" s="2" t="str">
        <f t="shared" si="7"/>
        <v>B</v>
      </c>
      <c r="I85" s="2" t="str">
        <f t="shared" si="8"/>
        <v>Distinction</v>
      </c>
    </row>
    <row r="86" spans="1:9" x14ac:dyDescent="0.35">
      <c r="A86" s="2">
        <v>85</v>
      </c>
      <c r="B86" t="s">
        <v>102</v>
      </c>
      <c r="C86" t="s">
        <v>12</v>
      </c>
      <c r="D86" s="3">
        <v>47.875</v>
      </c>
      <c r="E86" s="4">
        <v>13.7</v>
      </c>
      <c r="F86" s="2">
        <v>11.3</v>
      </c>
      <c r="G86" s="3">
        <f t="shared" si="6"/>
        <v>72.875</v>
      </c>
      <c r="H86" s="2" t="str">
        <f t="shared" si="7"/>
        <v>B</v>
      </c>
      <c r="I86" s="2" t="str">
        <f t="shared" si="8"/>
        <v>Distinction</v>
      </c>
    </row>
    <row r="87" spans="1:9" x14ac:dyDescent="0.35">
      <c r="A87" s="2">
        <v>86</v>
      </c>
      <c r="B87" t="s">
        <v>103</v>
      </c>
      <c r="C87" t="s">
        <v>21</v>
      </c>
      <c r="D87" s="3">
        <v>49.25</v>
      </c>
      <c r="E87" s="4">
        <v>11.799999999999999</v>
      </c>
      <c r="F87" s="2">
        <v>11.8</v>
      </c>
      <c r="G87" s="3">
        <f t="shared" si="6"/>
        <v>72.849999999999994</v>
      </c>
      <c r="H87" s="2" t="str">
        <f t="shared" si="7"/>
        <v>B</v>
      </c>
      <c r="I87" s="2" t="str">
        <f t="shared" si="8"/>
        <v>Distinction</v>
      </c>
    </row>
    <row r="88" spans="1:9" x14ac:dyDescent="0.35">
      <c r="A88" s="2">
        <v>87</v>
      </c>
      <c r="B88" t="s">
        <v>104</v>
      </c>
      <c r="C88" t="s">
        <v>21</v>
      </c>
      <c r="D88" s="3">
        <v>52.0625</v>
      </c>
      <c r="E88" s="4">
        <v>11.5</v>
      </c>
      <c r="F88" s="2">
        <v>9.1000000000000014</v>
      </c>
      <c r="G88" s="3">
        <f t="shared" si="6"/>
        <v>72.662499999999994</v>
      </c>
      <c r="H88" s="2" t="str">
        <f t="shared" si="7"/>
        <v>B</v>
      </c>
      <c r="I88" s="2" t="str">
        <f t="shared" si="8"/>
        <v>Distinction</v>
      </c>
    </row>
    <row r="89" spans="1:9" x14ac:dyDescent="0.35">
      <c r="A89" s="2">
        <v>88</v>
      </c>
      <c r="B89" t="s">
        <v>105</v>
      </c>
      <c r="C89" t="s">
        <v>54</v>
      </c>
      <c r="D89" s="3">
        <v>49.3</v>
      </c>
      <c r="E89" s="4">
        <v>12.1</v>
      </c>
      <c r="F89" s="2">
        <v>9.5500000000000007</v>
      </c>
      <c r="G89" s="3">
        <f t="shared" si="6"/>
        <v>70.95</v>
      </c>
      <c r="H89" s="2" t="str">
        <f t="shared" si="7"/>
        <v>B</v>
      </c>
      <c r="I89" s="2" t="str">
        <f t="shared" si="8"/>
        <v>Distinction</v>
      </c>
    </row>
    <row r="90" spans="1:9" x14ac:dyDescent="0.35">
      <c r="A90" s="2">
        <v>89</v>
      </c>
      <c r="B90" t="s">
        <v>106</v>
      </c>
      <c r="C90" t="s">
        <v>10</v>
      </c>
      <c r="D90" s="3">
        <v>48.375</v>
      </c>
      <c r="E90" s="4">
        <v>11.4</v>
      </c>
      <c r="F90" s="2">
        <v>10.95</v>
      </c>
      <c r="G90" s="3">
        <f t="shared" si="6"/>
        <v>70.724999999999994</v>
      </c>
      <c r="H90" s="2" t="str">
        <f t="shared" si="7"/>
        <v>B</v>
      </c>
      <c r="I90" s="2" t="str">
        <f t="shared" si="8"/>
        <v>Distinction</v>
      </c>
    </row>
    <row r="91" spans="1:9" x14ac:dyDescent="0.35">
      <c r="A91" s="2">
        <v>90</v>
      </c>
      <c r="B91" t="s">
        <v>107</v>
      </c>
      <c r="C91" t="s">
        <v>21</v>
      </c>
      <c r="D91" s="3">
        <v>49.625</v>
      </c>
      <c r="E91" s="4">
        <v>11.6</v>
      </c>
      <c r="F91" s="2">
        <v>9.4</v>
      </c>
      <c r="G91" s="3">
        <f t="shared" si="6"/>
        <v>70.625</v>
      </c>
      <c r="H91" s="2" t="str">
        <f t="shared" si="7"/>
        <v>B</v>
      </c>
      <c r="I91" s="2" t="str">
        <f t="shared" si="8"/>
        <v>Distinction</v>
      </c>
    </row>
    <row r="92" spans="1:9" x14ac:dyDescent="0.35">
      <c r="A92" s="2">
        <v>91</v>
      </c>
      <c r="B92" t="s">
        <v>108</v>
      </c>
      <c r="C92" t="s">
        <v>60</v>
      </c>
      <c r="D92" s="3">
        <v>48</v>
      </c>
      <c r="E92" s="4">
        <v>12.799999999999999</v>
      </c>
      <c r="F92" s="2">
        <v>9.5500000000000007</v>
      </c>
      <c r="G92" s="3">
        <f t="shared" si="6"/>
        <v>70.349999999999994</v>
      </c>
      <c r="H92" s="2" t="str">
        <f t="shared" si="7"/>
        <v>B</v>
      </c>
      <c r="I92" s="2" t="str">
        <f t="shared" si="8"/>
        <v>Distinction</v>
      </c>
    </row>
    <row r="93" spans="1:9" x14ac:dyDescent="0.35">
      <c r="A93" s="2">
        <v>92</v>
      </c>
      <c r="B93" t="s">
        <v>109</v>
      </c>
      <c r="C93" t="s">
        <v>21</v>
      </c>
      <c r="D93" s="3">
        <v>48.8125</v>
      </c>
      <c r="E93" s="4">
        <v>10.7</v>
      </c>
      <c r="F93" s="2">
        <v>10.299999999999999</v>
      </c>
      <c r="G93" s="3">
        <f t="shared" si="6"/>
        <v>69.8125</v>
      </c>
      <c r="H93" s="2" t="str">
        <f t="shared" si="7"/>
        <v>C</v>
      </c>
      <c r="I93" s="2" t="str">
        <f t="shared" si="8"/>
        <v>V.good</v>
      </c>
    </row>
    <row r="94" spans="1:9" x14ac:dyDescent="0.35">
      <c r="A94" s="2">
        <v>93</v>
      </c>
      <c r="B94" t="s">
        <v>110</v>
      </c>
      <c r="C94" t="s">
        <v>60</v>
      </c>
      <c r="D94" s="3">
        <v>48.875</v>
      </c>
      <c r="E94" s="4">
        <v>10.500000000000002</v>
      </c>
      <c r="F94" s="2">
        <v>10.399999999999999</v>
      </c>
      <c r="G94" s="3">
        <f t="shared" si="6"/>
        <v>69.775000000000006</v>
      </c>
      <c r="H94" s="2" t="str">
        <f t="shared" si="7"/>
        <v>C</v>
      </c>
      <c r="I94" s="2" t="str">
        <f t="shared" si="8"/>
        <v>V.good</v>
      </c>
    </row>
    <row r="95" spans="1:9" x14ac:dyDescent="0.35">
      <c r="A95" s="2">
        <v>94</v>
      </c>
      <c r="B95" t="s">
        <v>111</v>
      </c>
      <c r="C95" t="s">
        <v>26</v>
      </c>
      <c r="D95" s="3">
        <v>47</v>
      </c>
      <c r="E95" s="4">
        <v>11.700000000000001</v>
      </c>
      <c r="F95" s="2">
        <v>10.95</v>
      </c>
      <c r="G95" s="3">
        <f t="shared" si="6"/>
        <v>69.650000000000006</v>
      </c>
      <c r="H95" s="2" t="str">
        <f t="shared" si="7"/>
        <v>C</v>
      </c>
      <c r="I95" s="2" t="str">
        <f t="shared" si="8"/>
        <v>V.good</v>
      </c>
    </row>
    <row r="96" spans="1:9" x14ac:dyDescent="0.35">
      <c r="A96" s="2">
        <v>95</v>
      </c>
      <c r="B96" t="s">
        <v>112</v>
      </c>
      <c r="C96" t="s">
        <v>77</v>
      </c>
      <c r="D96" s="3">
        <v>45.5</v>
      </c>
      <c r="E96" s="4">
        <v>12.499999999999998</v>
      </c>
      <c r="F96" s="2">
        <v>11.6</v>
      </c>
      <c r="G96" s="3">
        <f t="shared" si="6"/>
        <v>69.599999999999994</v>
      </c>
      <c r="H96" s="2" t="str">
        <f t="shared" si="7"/>
        <v>C</v>
      </c>
      <c r="I96" s="2" t="str">
        <f t="shared" si="8"/>
        <v>V.good</v>
      </c>
    </row>
    <row r="97" spans="1:9" x14ac:dyDescent="0.35">
      <c r="A97" s="2">
        <v>96</v>
      </c>
      <c r="B97" t="s">
        <v>113</v>
      </c>
      <c r="C97" t="s">
        <v>21</v>
      </c>
      <c r="D97" s="3">
        <v>46.0625</v>
      </c>
      <c r="E97" s="4">
        <v>13</v>
      </c>
      <c r="F97" s="2">
        <v>10.5</v>
      </c>
      <c r="G97" s="3">
        <f t="shared" si="6"/>
        <v>69.5625</v>
      </c>
      <c r="H97" s="2" t="str">
        <f t="shared" si="7"/>
        <v>C</v>
      </c>
      <c r="I97" s="2" t="str">
        <f t="shared" si="8"/>
        <v>V.good</v>
      </c>
    </row>
    <row r="98" spans="1:9" x14ac:dyDescent="0.35">
      <c r="A98" s="2">
        <v>97</v>
      </c>
      <c r="B98" t="s">
        <v>114</v>
      </c>
      <c r="C98" t="s">
        <v>77</v>
      </c>
      <c r="D98" s="3">
        <v>51.625</v>
      </c>
      <c r="E98" s="4">
        <v>8.3000000000000007</v>
      </c>
      <c r="F98" s="2">
        <v>9.5500000000000007</v>
      </c>
      <c r="G98" s="3">
        <f t="shared" ref="G98:G129" si="9">SUM(D98:F98)</f>
        <v>69.474999999999994</v>
      </c>
      <c r="H98" s="2" t="str">
        <f t="shared" ref="H98:H129" si="10">IF(G98&gt;=80,"A",IF(G98&gt;=70,"B",IF(G98&gt;=60,"C",IF(G98&gt;=55,"D",IF(G98&gt;=50,"E","F")))))</f>
        <v>C</v>
      </c>
      <c r="I98" s="2" t="str">
        <f t="shared" ref="I98:I129" si="11">IF(H98="A","Excellent",IF(H98="B","Distinction",IF(H98="C","V.good",IF(H98="D","Good",IF(H98="E","Pass","Fail")))))</f>
        <v>V.good</v>
      </c>
    </row>
    <row r="99" spans="1:9" x14ac:dyDescent="0.35">
      <c r="A99" s="2">
        <v>98</v>
      </c>
      <c r="B99" t="s">
        <v>115</v>
      </c>
      <c r="C99" t="s">
        <v>77</v>
      </c>
      <c r="D99" s="3">
        <v>49.75</v>
      </c>
      <c r="E99" s="4">
        <v>9.4</v>
      </c>
      <c r="F99" s="2">
        <v>10.25</v>
      </c>
      <c r="G99" s="3">
        <f t="shared" si="9"/>
        <v>69.400000000000006</v>
      </c>
      <c r="H99" s="2" t="str">
        <f t="shared" si="10"/>
        <v>C</v>
      </c>
      <c r="I99" s="2" t="str">
        <f t="shared" si="11"/>
        <v>V.good</v>
      </c>
    </row>
    <row r="100" spans="1:9" x14ac:dyDescent="0.35">
      <c r="A100" s="2">
        <v>99</v>
      </c>
      <c r="B100" t="s">
        <v>116</v>
      </c>
      <c r="C100" t="s">
        <v>29</v>
      </c>
      <c r="D100" s="3">
        <v>43.6875</v>
      </c>
      <c r="E100" s="4">
        <v>14.499999999999998</v>
      </c>
      <c r="F100" s="2">
        <v>10.95</v>
      </c>
      <c r="G100" s="3">
        <f t="shared" si="9"/>
        <v>69.137500000000003</v>
      </c>
      <c r="H100" s="2" t="str">
        <f t="shared" si="10"/>
        <v>C</v>
      </c>
      <c r="I100" s="2" t="str">
        <f t="shared" si="11"/>
        <v>V.good</v>
      </c>
    </row>
    <row r="101" spans="1:9" x14ac:dyDescent="0.35">
      <c r="A101" s="2">
        <v>100</v>
      </c>
      <c r="B101" t="s">
        <v>117</v>
      </c>
      <c r="C101" t="s">
        <v>77</v>
      </c>
      <c r="D101" s="3">
        <v>46</v>
      </c>
      <c r="E101" s="4">
        <v>15.299999999999999</v>
      </c>
      <c r="F101" s="2">
        <v>7.3</v>
      </c>
      <c r="G101" s="3">
        <f t="shared" si="9"/>
        <v>68.599999999999994</v>
      </c>
      <c r="H101" s="2" t="str">
        <f t="shared" si="10"/>
        <v>C</v>
      </c>
      <c r="I101" s="2" t="str">
        <f t="shared" si="11"/>
        <v>V.good</v>
      </c>
    </row>
    <row r="102" spans="1:9" x14ac:dyDescent="0.35">
      <c r="A102" s="2">
        <v>101</v>
      </c>
      <c r="B102" t="s">
        <v>118</v>
      </c>
      <c r="C102" t="s">
        <v>12</v>
      </c>
      <c r="D102" s="3">
        <v>47.125</v>
      </c>
      <c r="E102" s="4">
        <v>11.399999999999999</v>
      </c>
      <c r="F102" s="2">
        <v>9.9</v>
      </c>
      <c r="G102" s="3">
        <f t="shared" si="9"/>
        <v>68.424999999999997</v>
      </c>
      <c r="H102" s="2" t="str">
        <f t="shared" si="10"/>
        <v>C</v>
      </c>
      <c r="I102" s="2" t="str">
        <f t="shared" si="11"/>
        <v>V.good</v>
      </c>
    </row>
    <row r="103" spans="1:9" x14ac:dyDescent="0.35">
      <c r="A103" s="2">
        <v>102</v>
      </c>
      <c r="B103" t="s">
        <v>119</v>
      </c>
      <c r="C103" t="s">
        <v>29</v>
      </c>
      <c r="D103" s="3">
        <v>50.25</v>
      </c>
      <c r="E103" s="4">
        <v>7.7000000000000011</v>
      </c>
      <c r="F103" s="2">
        <v>10.15</v>
      </c>
      <c r="G103" s="3">
        <f t="shared" si="9"/>
        <v>68.100000000000009</v>
      </c>
      <c r="H103" s="2" t="str">
        <f t="shared" si="10"/>
        <v>C</v>
      </c>
      <c r="I103" s="2" t="str">
        <f t="shared" si="11"/>
        <v>V.good</v>
      </c>
    </row>
    <row r="104" spans="1:9" x14ac:dyDescent="0.35">
      <c r="A104" s="2">
        <v>103</v>
      </c>
      <c r="B104" t="s">
        <v>120</v>
      </c>
      <c r="C104" t="s">
        <v>29</v>
      </c>
      <c r="D104" s="3">
        <v>47.875</v>
      </c>
      <c r="E104" s="4">
        <v>10.500000000000002</v>
      </c>
      <c r="F104" s="2">
        <v>9.5500000000000007</v>
      </c>
      <c r="G104" s="3">
        <f t="shared" si="9"/>
        <v>67.924999999999997</v>
      </c>
      <c r="H104" s="2" t="str">
        <f t="shared" si="10"/>
        <v>C</v>
      </c>
      <c r="I104" s="2" t="str">
        <f t="shared" si="11"/>
        <v>V.good</v>
      </c>
    </row>
    <row r="105" spans="1:9" x14ac:dyDescent="0.35">
      <c r="A105" s="2">
        <v>104</v>
      </c>
      <c r="B105" t="s">
        <v>121</v>
      </c>
      <c r="C105" t="s">
        <v>54</v>
      </c>
      <c r="D105" s="3">
        <v>44.5</v>
      </c>
      <c r="E105" s="4">
        <v>11.600000000000001</v>
      </c>
      <c r="F105" s="2">
        <v>11.3</v>
      </c>
      <c r="G105" s="3">
        <f t="shared" si="9"/>
        <v>67.400000000000006</v>
      </c>
      <c r="H105" s="2" t="str">
        <f t="shared" si="10"/>
        <v>C</v>
      </c>
      <c r="I105" s="2" t="str">
        <f t="shared" si="11"/>
        <v>V.good</v>
      </c>
    </row>
    <row r="106" spans="1:9" x14ac:dyDescent="0.35">
      <c r="A106" s="2">
        <v>105</v>
      </c>
      <c r="B106" t="s">
        <v>122</v>
      </c>
      <c r="C106" t="s">
        <v>60</v>
      </c>
      <c r="D106" s="3">
        <v>45.75</v>
      </c>
      <c r="E106" s="4">
        <v>9.8000000000000007</v>
      </c>
      <c r="F106" s="2">
        <v>11.75</v>
      </c>
      <c r="G106" s="3">
        <f t="shared" si="9"/>
        <v>67.3</v>
      </c>
      <c r="H106" s="2" t="str">
        <f t="shared" si="10"/>
        <v>C</v>
      </c>
      <c r="I106" s="2" t="str">
        <f t="shared" si="11"/>
        <v>V.good</v>
      </c>
    </row>
    <row r="107" spans="1:9" x14ac:dyDescent="0.35">
      <c r="A107" s="2">
        <v>106</v>
      </c>
      <c r="B107" t="s">
        <v>123</v>
      </c>
      <c r="C107" t="s">
        <v>58</v>
      </c>
      <c r="D107" s="3">
        <v>43.5</v>
      </c>
      <c r="E107" s="4">
        <v>12.8</v>
      </c>
      <c r="F107" s="2">
        <v>10.85</v>
      </c>
      <c r="G107" s="3">
        <f t="shared" si="9"/>
        <v>67.149999999999991</v>
      </c>
      <c r="H107" s="2" t="str">
        <f t="shared" si="10"/>
        <v>C</v>
      </c>
      <c r="I107" s="2" t="str">
        <f t="shared" si="11"/>
        <v>V.good</v>
      </c>
    </row>
    <row r="108" spans="1:9" x14ac:dyDescent="0.35">
      <c r="A108" s="2">
        <v>107</v>
      </c>
      <c r="B108" t="s">
        <v>124</v>
      </c>
      <c r="C108" t="s">
        <v>29</v>
      </c>
      <c r="D108" s="3">
        <v>46.4375</v>
      </c>
      <c r="E108" s="4">
        <v>9.4</v>
      </c>
      <c r="F108" s="2">
        <v>11.2</v>
      </c>
      <c r="G108" s="3">
        <f t="shared" si="9"/>
        <v>67.037499999999994</v>
      </c>
      <c r="H108" s="2" t="str">
        <f t="shared" si="10"/>
        <v>C</v>
      </c>
      <c r="I108" s="2" t="str">
        <f t="shared" si="11"/>
        <v>V.good</v>
      </c>
    </row>
    <row r="109" spans="1:9" x14ac:dyDescent="0.35">
      <c r="A109" s="2">
        <v>108</v>
      </c>
      <c r="B109" t="s">
        <v>125</v>
      </c>
      <c r="C109" t="s">
        <v>29</v>
      </c>
      <c r="D109" s="3">
        <v>46.8125</v>
      </c>
      <c r="E109" s="4">
        <v>10.1</v>
      </c>
      <c r="F109" s="2">
        <v>10.1</v>
      </c>
      <c r="G109" s="3">
        <f t="shared" si="9"/>
        <v>67.012500000000003</v>
      </c>
      <c r="H109" s="2" t="str">
        <f t="shared" si="10"/>
        <v>C</v>
      </c>
      <c r="I109" s="2" t="str">
        <f t="shared" si="11"/>
        <v>V.good</v>
      </c>
    </row>
    <row r="110" spans="1:9" x14ac:dyDescent="0.35">
      <c r="A110" s="2">
        <v>109</v>
      </c>
      <c r="B110" t="s">
        <v>126</v>
      </c>
      <c r="C110" t="s">
        <v>58</v>
      </c>
      <c r="D110" s="3">
        <v>43.625</v>
      </c>
      <c r="E110" s="4">
        <v>12.200000000000001</v>
      </c>
      <c r="F110" s="2">
        <v>10.45</v>
      </c>
      <c r="G110" s="3">
        <f t="shared" si="9"/>
        <v>66.275000000000006</v>
      </c>
      <c r="H110" s="2" t="str">
        <f t="shared" si="10"/>
        <v>C</v>
      </c>
      <c r="I110" s="2" t="str">
        <f t="shared" si="11"/>
        <v>V.good</v>
      </c>
    </row>
    <row r="111" spans="1:9" x14ac:dyDescent="0.35">
      <c r="A111" s="2">
        <v>110</v>
      </c>
      <c r="B111" t="s">
        <v>127</v>
      </c>
      <c r="C111" t="s">
        <v>77</v>
      </c>
      <c r="D111" s="3">
        <v>45.0625</v>
      </c>
      <c r="E111" s="4">
        <v>10.200000000000001</v>
      </c>
      <c r="F111" s="2">
        <v>10.5</v>
      </c>
      <c r="G111" s="3">
        <f t="shared" si="9"/>
        <v>65.762500000000003</v>
      </c>
      <c r="H111" s="2" t="str">
        <f t="shared" si="10"/>
        <v>C</v>
      </c>
      <c r="I111" s="2" t="str">
        <f t="shared" si="11"/>
        <v>V.good</v>
      </c>
    </row>
    <row r="112" spans="1:9" x14ac:dyDescent="0.35">
      <c r="A112" s="2">
        <v>111</v>
      </c>
      <c r="B112" t="s">
        <v>128</v>
      </c>
      <c r="C112" t="s">
        <v>60</v>
      </c>
      <c r="D112" s="3">
        <v>42.1875</v>
      </c>
      <c r="E112" s="4">
        <v>12.600000000000001</v>
      </c>
      <c r="F112" s="2">
        <v>10.7</v>
      </c>
      <c r="G112" s="3">
        <f t="shared" si="9"/>
        <v>65.487499999999997</v>
      </c>
      <c r="H112" s="2" t="str">
        <f t="shared" si="10"/>
        <v>C</v>
      </c>
      <c r="I112" s="2" t="str">
        <f t="shared" si="11"/>
        <v>V.good</v>
      </c>
    </row>
    <row r="113" spans="1:9" x14ac:dyDescent="0.35">
      <c r="A113" s="2">
        <v>112</v>
      </c>
      <c r="B113" t="s">
        <v>129</v>
      </c>
      <c r="C113" t="s">
        <v>77</v>
      </c>
      <c r="D113" s="3">
        <v>46.875</v>
      </c>
      <c r="E113" s="4">
        <v>7.3</v>
      </c>
      <c r="F113" s="2">
        <v>11.05</v>
      </c>
      <c r="G113" s="3">
        <f t="shared" si="9"/>
        <v>65.224999999999994</v>
      </c>
      <c r="H113" s="2" t="str">
        <f t="shared" si="10"/>
        <v>C</v>
      </c>
      <c r="I113" s="2" t="str">
        <f t="shared" si="11"/>
        <v>V.good</v>
      </c>
    </row>
    <row r="114" spans="1:9" x14ac:dyDescent="0.35">
      <c r="A114" s="2">
        <v>113</v>
      </c>
      <c r="B114" t="s">
        <v>130</v>
      </c>
      <c r="C114" t="s">
        <v>60</v>
      </c>
      <c r="D114" s="3">
        <v>46.75</v>
      </c>
      <c r="E114" s="4">
        <v>8.8999999999999986</v>
      </c>
      <c r="F114" s="2">
        <v>9.4499999999999993</v>
      </c>
      <c r="G114" s="3">
        <f t="shared" si="9"/>
        <v>65.099999999999994</v>
      </c>
      <c r="H114" s="2" t="str">
        <f t="shared" si="10"/>
        <v>C</v>
      </c>
      <c r="I114" s="2" t="str">
        <f t="shared" si="11"/>
        <v>V.good</v>
      </c>
    </row>
    <row r="115" spans="1:9" x14ac:dyDescent="0.35">
      <c r="A115" s="2">
        <v>114</v>
      </c>
      <c r="B115" t="s">
        <v>131</v>
      </c>
      <c r="C115" t="s">
        <v>54</v>
      </c>
      <c r="D115" s="3">
        <v>48.375</v>
      </c>
      <c r="E115" s="4">
        <v>6.6000000000000005</v>
      </c>
      <c r="F115" s="2">
        <v>10</v>
      </c>
      <c r="G115" s="3">
        <f t="shared" si="9"/>
        <v>64.974999999999994</v>
      </c>
      <c r="H115" s="2" t="str">
        <f t="shared" si="10"/>
        <v>C</v>
      </c>
      <c r="I115" s="2" t="str">
        <f t="shared" si="11"/>
        <v>V.good</v>
      </c>
    </row>
    <row r="116" spans="1:9" x14ac:dyDescent="0.35">
      <c r="A116" s="2">
        <v>115</v>
      </c>
      <c r="B116" t="s">
        <v>132</v>
      </c>
      <c r="C116" t="s">
        <v>60</v>
      </c>
      <c r="D116" s="3">
        <v>45.5625</v>
      </c>
      <c r="E116" s="4">
        <v>11.1</v>
      </c>
      <c r="F116" s="2">
        <v>8.3000000000000007</v>
      </c>
      <c r="G116" s="3">
        <f t="shared" si="9"/>
        <v>64.962500000000006</v>
      </c>
      <c r="H116" s="2" t="str">
        <f t="shared" si="10"/>
        <v>C</v>
      </c>
      <c r="I116" s="2" t="str">
        <f t="shared" si="11"/>
        <v>V.good</v>
      </c>
    </row>
    <row r="117" spans="1:9" x14ac:dyDescent="0.35">
      <c r="A117" s="2">
        <v>116</v>
      </c>
      <c r="B117" t="s">
        <v>133</v>
      </c>
      <c r="C117" t="s">
        <v>26</v>
      </c>
      <c r="D117" s="3">
        <v>46.625</v>
      </c>
      <c r="E117" s="4">
        <v>8.6</v>
      </c>
      <c r="F117" s="2">
        <v>9.65</v>
      </c>
      <c r="G117" s="3">
        <f t="shared" si="9"/>
        <v>64.875</v>
      </c>
      <c r="H117" s="2" t="str">
        <f t="shared" si="10"/>
        <v>C</v>
      </c>
      <c r="I117" s="2" t="str">
        <f t="shared" si="11"/>
        <v>V.good</v>
      </c>
    </row>
    <row r="118" spans="1:9" x14ac:dyDescent="0.35">
      <c r="A118" s="2">
        <v>117</v>
      </c>
      <c r="B118" t="s">
        <v>134</v>
      </c>
      <c r="C118" t="s">
        <v>54</v>
      </c>
      <c r="D118" s="3">
        <v>46.25</v>
      </c>
      <c r="E118" s="4">
        <v>8.6999999999999993</v>
      </c>
      <c r="F118" s="2">
        <v>9.8000000000000007</v>
      </c>
      <c r="G118" s="3">
        <f t="shared" si="9"/>
        <v>64.75</v>
      </c>
      <c r="H118" s="2" t="str">
        <f t="shared" si="10"/>
        <v>C</v>
      </c>
      <c r="I118" s="2" t="str">
        <f t="shared" si="11"/>
        <v>V.good</v>
      </c>
    </row>
    <row r="119" spans="1:9" x14ac:dyDescent="0.35">
      <c r="A119" s="2">
        <v>118</v>
      </c>
      <c r="B119" t="s">
        <v>135</v>
      </c>
      <c r="C119" t="s">
        <v>54</v>
      </c>
      <c r="D119" s="3">
        <v>42.25</v>
      </c>
      <c r="E119" s="4">
        <v>11.999999999999998</v>
      </c>
      <c r="F119" s="2">
        <v>10.35</v>
      </c>
      <c r="G119" s="3">
        <f t="shared" si="9"/>
        <v>64.599999999999994</v>
      </c>
      <c r="H119" s="2" t="str">
        <f t="shared" si="10"/>
        <v>C</v>
      </c>
      <c r="I119" s="2" t="str">
        <f t="shared" si="11"/>
        <v>V.good</v>
      </c>
    </row>
    <row r="120" spans="1:9" x14ac:dyDescent="0.35">
      <c r="A120" s="2">
        <v>119</v>
      </c>
      <c r="B120" t="s">
        <v>136</v>
      </c>
      <c r="C120" t="s">
        <v>21</v>
      </c>
      <c r="D120" s="3">
        <v>45.0625</v>
      </c>
      <c r="E120" s="4">
        <v>8.1999999999999993</v>
      </c>
      <c r="F120" s="2">
        <v>11.2</v>
      </c>
      <c r="G120" s="3">
        <f t="shared" si="9"/>
        <v>64.462500000000006</v>
      </c>
      <c r="H120" s="2" t="str">
        <f t="shared" si="10"/>
        <v>C</v>
      </c>
      <c r="I120" s="2" t="str">
        <f t="shared" si="11"/>
        <v>V.good</v>
      </c>
    </row>
    <row r="121" spans="1:9" x14ac:dyDescent="0.35">
      <c r="A121" s="2">
        <v>120</v>
      </c>
      <c r="B121" t="s">
        <v>137</v>
      </c>
      <c r="C121" t="s">
        <v>60</v>
      </c>
      <c r="D121" s="3">
        <v>42.625</v>
      </c>
      <c r="E121" s="4">
        <v>11.7</v>
      </c>
      <c r="F121" s="2">
        <v>10.050000000000001</v>
      </c>
      <c r="G121" s="3">
        <f t="shared" si="9"/>
        <v>64.375</v>
      </c>
      <c r="H121" s="2" t="str">
        <f t="shared" si="10"/>
        <v>C</v>
      </c>
      <c r="I121" s="2" t="str">
        <f t="shared" si="11"/>
        <v>V.good</v>
      </c>
    </row>
    <row r="122" spans="1:9" x14ac:dyDescent="0.35">
      <c r="A122" s="2">
        <v>121</v>
      </c>
      <c r="B122" t="s">
        <v>138</v>
      </c>
      <c r="C122" t="s">
        <v>54</v>
      </c>
      <c r="D122" s="3">
        <v>42.375</v>
      </c>
      <c r="E122" s="4">
        <v>11.5</v>
      </c>
      <c r="F122" s="2">
        <v>10</v>
      </c>
      <c r="G122" s="3">
        <f t="shared" si="9"/>
        <v>63.875</v>
      </c>
      <c r="H122" s="2" t="str">
        <f t="shared" si="10"/>
        <v>C</v>
      </c>
      <c r="I122" s="2" t="str">
        <f t="shared" si="11"/>
        <v>V.good</v>
      </c>
    </row>
    <row r="123" spans="1:9" x14ac:dyDescent="0.35">
      <c r="A123" s="2">
        <v>122</v>
      </c>
      <c r="B123" t="s">
        <v>139</v>
      </c>
      <c r="C123" t="s">
        <v>21</v>
      </c>
      <c r="D123" s="3">
        <v>46.5625</v>
      </c>
      <c r="E123" s="4">
        <v>6.8000000000000007</v>
      </c>
      <c r="F123" s="2">
        <v>10.5</v>
      </c>
      <c r="G123" s="3">
        <f t="shared" si="9"/>
        <v>63.862499999999997</v>
      </c>
      <c r="H123" s="2" t="str">
        <f t="shared" si="10"/>
        <v>C</v>
      </c>
      <c r="I123" s="2" t="str">
        <f t="shared" si="11"/>
        <v>V.good</v>
      </c>
    </row>
    <row r="124" spans="1:9" x14ac:dyDescent="0.35">
      <c r="A124" s="2">
        <v>123</v>
      </c>
      <c r="B124" t="s">
        <v>140</v>
      </c>
      <c r="C124" t="s">
        <v>29</v>
      </c>
      <c r="D124" s="3">
        <v>42.625</v>
      </c>
      <c r="E124" s="4">
        <v>10.100000000000001</v>
      </c>
      <c r="F124" s="2">
        <v>11.05</v>
      </c>
      <c r="G124" s="3">
        <f t="shared" si="9"/>
        <v>63.775000000000006</v>
      </c>
      <c r="H124" s="2" t="str">
        <f t="shared" si="10"/>
        <v>C</v>
      </c>
      <c r="I124" s="2" t="str">
        <f t="shared" si="11"/>
        <v>V.good</v>
      </c>
    </row>
    <row r="125" spans="1:9" x14ac:dyDescent="0.35">
      <c r="A125" s="2">
        <v>124</v>
      </c>
      <c r="B125" t="s">
        <v>141</v>
      </c>
      <c r="C125" t="s">
        <v>60</v>
      </c>
      <c r="D125" s="3">
        <v>45.375</v>
      </c>
      <c r="E125" s="4">
        <v>9.1999999999999993</v>
      </c>
      <c r="F125" s="2">
        <v>9.1</v>
      </c>
      <c r="G125" s="3">
        <f t="shared" si="9"/>
        <v>63.675000000000004</v>
      </c>
      <c r="H125" s="2" t="str">
        <f t="shared" si="10"/>
        <v>C</v>
      </c>
      <c r="I125" s="2" t="str">
        <f t="shared" si="11"/>
        <v>V.good</v>
      </c>
    </row>
    <row r="126" spans="1:9" x14ac:dyDescent="0.35">
      <c r="A126" s="2">
        <v>125</v>
      </c>
      <c r="B126" t="s">
        <v>142</v>
      </c>
      <c r="C126" t="s">
        <v>58</v>
      </c>
      <c r="D126" s="3">
        <v>43.4</v>
      </c>
      <c r="E126" s="4">
        <v>11.3</v>
      </c>
      <c r="F126" s="2">
        <v>8.9499999999999993</v>
      </c>
      <c r="G126" s="3">
        <f t="shared" si="9"/>
        <v>63.650000000000006</v>
      </c>
      <c r="H126" s="2" t="str">
        <f t="shared" si="10"/>
        <v>C</v>
      </c>
      <c r="I126" s="2" t="str">
        <f t="shared" si="11"/>
        <v>V.good</v>
      </c>
    </row>
    <row r="127" spans="1:9" x14ac:dyDescent="0.35">
      <c r="A127" s="2">
        <v>126</v>
      </c>
      <c r="B127" t="s">
        <v>143</v>
      </c>
      <c r="C127" t="s">
        <v>77</v>
      </c>
      <c r="D127" s="3">
        <v>41.6875</v>
      </c>
      <c r="E127" s="4">
        <v>10.700000000000001</v>
      </c>
      <c r="F127" s="2">
        <v>10.95</v>
      </c>
      <c r="G127" s="3">
        <f t="shared" si="9"/>
        <v>63.337500000000006</v>
      </c>
      <c r="H127" s="2" t="str">
        <f t="shared" si="10"/>
        <v>C</v>
      </c>
      <c r="I127" s="2" t="str">
        <f t="shared" si="11"/>
        <v>V.good</v>
      </c>
    </row>
    <row r="128" spans="1:9" x14ac:dyDescent="0.35">
      <c r="A128" s="2">
        <v>127</v>
      </c>
      <c r="B128" t="s">
        <v>144</v>
      </c>
      <c r="C128" t="s">
        <v>77</v>
      </c>
      <c r="D128" s="3">
        <v>46</v>
      </c>
      <c r="E128" s="4">
        <v>8.6000000000000014</v>
      </c>
      <c r="F128" s="2">
        <v>8.6999999999999993</v>
      </c>
      <c r="G128" s="3">
        <f t="shared" si="9"/>
        <v>63.3</v>
      </c>
      <c r="H128" s="2" t="str">
        <f t="shared" si="10"/>
        <v>C</v>
      </c>
      <c r="I128" s="2" t="str">
        <f t="shared" si="11"/>
        <v>V.good</v>
      </c>
    </row>
    <row r="129" spans="1:9" x14ac:dyDescent="0.35">
      <c r="A129" s="2">
        <v>128</v>
      </c>
      <c r="B129" t="s">
        <v>145</v>
      </c>
      <c r="C129" t="s">
        <v>54</v>
      </c>
      <c r="D129" s="3">
        <v>40.125</v>
      </c>
      <c r="E129" s="4">
        <v>11.2</v>
      </c>
      <c r="F129" s="2">
        <v>11.65</v>
      </c>
      <c r="G129" s="3">
        <f t="shared" si="9"/>
        <v>62.975000000000001</v>
      </c>
      <c r="H129" s="2" t="str">
        <f t="shared" si="10"/>
        <v>C</v>
      </c>
      <c r="I129" s="2" t="str">
        <f t="shared" si="11"/>
        <v>V.good</v>
      </c>
    </row>
    <row r="130" spans="1:9" x14ac:dyDescent="0.35">
      <c r="A130" s="2">
        <v>129</v>
      </c>
      <c r="B130" t="s">
        <v>146</v>
      </c>
      <c r="C130" t="s">
        <v>29</v>
      </c>
      <c r="D130" s="3">
        <v>45.3125</v>
      </c>
      <c r="E130" s="4">
        <v>7.4999999999999991</v>
      </c>
      <c r="F130" s="2">
        <v>9.85</v>
      </c>
      <c r="G130" s="3">
        <f t="shared" ref="G130:G161" si="12">SUM(D130:F130)</f>
        <v>62.662500000000001</v>
      </c>
      <c r="H130" s="2" t="str">
        <f t="shared" ref="H130:H161" si="13">IF(G130&gt;=80,"A",IF(G130&gt;=70,"B",IF(G130&gt;=60,"C",IF(G130&gt;=55,"D",IF(G130&gt;=50,"E","F")))))</f>
        <v>C</v>
      </c>
      <c r="I130" s="2" t="str">
        <f t="shared" ref="I130:I161" si="14">IF(H130="A","Excellent",IF(H130="B","Distinction",IF(H130="C","V.good",IF(H130="D","Good",IF(H130="E","Pass","Fail")))))</f>
        <v>V.good</v>
      </c>
    </row>
    <row r="131" spans="1:9" x14ac:dyDescent="0.35">
      <c r="A131" s="2">
        <v>130</v>
      </c>
      <c r="B131" t="s">
        <v>147</v>
      </c>
      <c r="C131" t="s">
        <v>21</v>
      </c>
      <c r="D131" s="3">
        <v>43.9375</v>
      </c>
      <c r="E131" s="4">
        <v>9.5</v>
      </c>
      <c r="F131" s="2">
        <v>9.1</v>
      </c>
      <c r="G131" s="3">
        <f t="shared" si="12"/>
        <v>62.537500000000001</v>
      </c>
      <c r="H131" s="2" t="str">
        <f t="shared" si="13"/>
        <v>C</v>
      </c>
      <c r="I131" s="2" t="str">
        <f t="shared" si="14"/>
        <v>V.good</v>
      </c>
    </row>
    <row r="132" spans="1:9" x14ac:dyDescent="0.35">
      <c r="A132" s="2">
        <v>131</v>
      </c>
      <c r="B132" t="s">
        <v>148</v>
      </c>
      <c r="C132" t="s">
        <v>21</v>
      </c>
      <c r="D132" s="3">
        <v>43.125</v>
      </c>
      <c r="E132" s="4">
        <v>10.799999999999999</v>
      </c>
      <c r="F132" s="2">
        <v>8.4499999999999993</v>
      </c>
      <c r="G132" s="3">
        <f t="shared" si="12"/>
        <v>62.375</v>
      </c>
      <c r="H132" s="2" t="str">
        <f t="shared" si="13"/>
        <v>C</v>
      </c>
      <c r="I132" s="2" t="str">
        <f t="shared" si="14"/>
        <v>V.good</v>
      </c>
    </row>
    <row r="133" spans="1:9" x14ac:dyDescent="0.35">
      <c r="A133" s="2">
        <v>132</v>
      </c>
      <c r="B133" t="s">
        <v>149</v>
      </c>
      <c r="C133" t="s">
        <v>58</v>
      </c>
      <c r="D133" s="3">
        <v>39.875</v>
      </c>
      <c r="E133" s="4">
        <v>11.899999999999999</v>
      </c>
      <c r="F133" s="2">
        <v>10.050000000000001</v>
      </c>
      <c r="G133" s="3">
        <f t="shared" si="12"/>
        <v>61.825000000000003</v>
      </c>
      <c r="H133" s="2" t="str">
        <f t="shared" si="13"/>
        <v>C</v>
      </c>
      <c r="I133" s="2" t="str">
        <f t="shared" si="14"/>
        <v>V.good</v>
      </c>
    </row>
    <row r="134" spans="1:9" x14ac:dyDescent="0.35">
      <c r="A134" s="2">
        <v>133</v>
      </c>
      <c r="B134" t="s">
        <v>150</v>
      </c>
      <c r="C134" t="s">
        <v>60</v>
      </c>
      <c r="D134" s="3">
        <v>42.625</v>
      </c>
      <c r="E134" s="4">
        <v>10.199999999999999</v>
      </c>
      <c r="F134" s="2">
        <v>8.9499999999999993</v>
      </c>
      <c r="G134" s="3">
        <f t="shared" si="12"/>
        <v>61.775000000000006</v>
      </c>
      <c r="H134" s="2" t="str">
        <f t="shared" si="13"/>
        <v>C</v>
      </c>
      <c r="I134" s="2" t="str">
        <f t="shared" si="14"/>
        <v>V.good</v>
      </c>
    </row>
    <row r="135" spans="1:9" x14ac:dyDescent="0.35">
      <c r="A135" s="2">
        <v>134</v>
      </c>
      <c r="B135" t="s">
        <v>151</v>
      </c>
      <c r="C135" t="s">
        <v>77</v>
      </c>
      <c r="D135" s="3">
        <v>43.625</v>
      </c>
      <c r="E135" s="4">
        <v>8.2000000000000011</v>
      </c>
      <c r="F135" s="2">
        <v>9.9</v>
      </c>
      <c r="G135" s="3">
        <f t="shared" si="12"/>
        <v>61.725000000000001</v>
      </c>
      <c r="H135" s="2" t="str">
        <f t="shared" si="13"/>
        <v>C</v>
      </c>
      <c r="I135" s="2" t="str">
        <f t="shared" si="14"/>
        <v>V.good</v>
      </c>
    </row>
    <row r="136" spans="1:9" x14ac:dyDescent="0.35">
      <c r="A136" s="2">
        <v>135</v>
      </c>
      <c r="B136" t="s">
        <v>152</v>
      </c>
      <c r="C136" t="s">
        <v>60</v>
      </c>
      <c r="D136" s="3">
        <v>42.375</v>
      </c>
      <c r="E136" s="4">
        <v>9.5</v>
      </c>
      <c r="F136" s="2">
        <v>9.75</v>
      </c>
      <c r="G136" s="3">
        <f t="shared" si="12"/>
        <v>61.625</v>
      </c>
      <c r="H136" s="2" t="str">
        <f t="shared" si="13"/>
        <v>C</v>
      </c>
      <c r="I136" s="2" t="str">
        <f t="shared" si="14"/>
        <v>V.good</v>
      </c>
    </row>
    <row r="137" spans="1:9" x14ac:dyDescent="0.35">
      <c r="A137" s="2">
        <v>136</v>
      </c>
      <c r="B137" t="s">
        <v>153</v>
      </c>
      <c r="C137" t="s">
        <v>60</v>
      </c>
      <c r="D137" s="3">
        <v>44.3125</v>
      </c>
      <c r="E137" s="4">
        <v>7.4</v>
      </c>
      <c r="F137" s="2">
        <v>9.4</v>
      </c>
      <c r="G137" s="3">
        <f t="shared" si="12"/>
        <v>61.112499999999997</v>
      </c>
      <c r="H137" s="2" t="str">
        <f t="shared" si="13"/>
        <v>C</v>
      </c>
      <c r="I137" s="2" t="str">
        <f t="shared" si="14"/>
        <v>V.good</v>
      </c>
    </row>
    <row r="138" spans="1:9" x14ac:dyDescent="0.35">
      <c r="A138" s="2">
        <v>137</v>
      </c>
      <c r="B138" t="s">
        <v>154</v>
      </c>
      <c r="C138" t="s">
        <v>29</v>
      </c>
      <c r="D138" s="3">
        <v>41.5</v>
      </c>
      <c r="E138" s="4">
        <v>9.7999999999999989</v>
      </c>
      <c r="F138" s="2">
        <v>9.8000000000000007</v>
      </c>
      <c r="G138" s="3">
        <f t="shared" si="12"/>
        <v>61.099999999999994</v>
      </c>
      <c r="H138" s="2" t="str">
        <f t="shared" si="13"/>
        <v>C</v>
      </c>
      <c r="I138" s="2" t="str">
        <f t="shared" si="14"/>
        <v>V.good</v>
      </c>
    </row>
    <row r="139" spans="1:9" x14ac:dyDescent="0.35">
      <c r="A139" s="2">
        <v>138</v>
      </c>
      <c r="B139" t="s">
        <v>155</v>
      </c>
      <c r="C139" t="s">
        <v>26</v>
      </c>
      <c r="D139" s="3">
        <v>40.5</v>
      </c>
      <c r="E139" s="4">
        <v>10.4</v>
      </c>
      <c r="F139" s="2">
        <v>10.15</v>
      </c>
      <c r="G139" s="3">
        <f t="shared" si="12"/>
        <v>61.05</v>
      </c>
      <c r="H139" s="2" t="str">
        <f t="shared" si="13"/>
        <v>C</v>
      </c>
      <c r="I139" s="2" t="str">
        <f t="shared" si="14"/>
        <v>V.good</v>
      </c>
    </row>
    <row r="140" spans="1:9" x14ac:dyDescent="0.35">
      <c r="A140" s="2">
        <v>139</v>
      </c>
      <c r="B140" t="s">
        <v>156</v>
      </c>
      <c r="C140" t="s">
        <v>54</v>
      </c>
      <c r="D140" s="3">
        <v>43.5625</v>
      </c>
      <c r="E140" s="4">
        <v>8.4</v>
      </c>
      <c r="F140" s="2">
        <v>8.9</v>
      </c>
      <c r="G140" s="3">
        <f t="shared" si="12"/>
        <v>60.862499999999997</v>
      </c>
      <c r="H140" s="2" t="str">
        <f t="shared" si="13"/>
        <v>C</v>
      </c>
      <c r="I140" s="2" t="str">
        <f t="shared" si="14"/>
        <v>V.good</v>
      </c>
    </row>
    <row r="141" spans="1:9" x14ac:dyDescent="0.35">
      <c r="A141" s="2">
        <v>140</v>
      </c>
      <c r="B141" t="s">
        <v>157</v>
      </c>
      <c r="C141" t="s">
        <v>21</v>
      </c>
      <c r="D141" s="3">
        <v>40</v>
      </c>
      <c r="E141" s="4">
        <v>10.1</v>
      </c>
      <c r="F141" s="2">
        <v>10.25</v>
      </c>
      <c r="G141" s="3">
        <f t="shared" si="12"/>
        <v>60.35</v>
      </c>
      <c r="H141" s="2" t="str">
        <f t="shared" si="13"/>
        <v>C</v>
      </c>
      <c r="I141" s="2" t="str">
        <f t="shared" si="14"/>
        <v>V.good</v>
      </c>
    </row>
    <row r="142" spans="1:9" x14ac:dyDescent="0.35">
      <c r="A142" s="2">
        <v>141</v>
      </c>
      <c r="B142" t="s">
        <v>158</v>
      </c>
      <c r="C142" t="s">
        <v>29</v>
      </c>
      <c r="D142" s="3">
        <v>40.5</v>
      </c>
      <c r="E142" s="4">
        <v>9.2999999999999989</v>
      </c>
      <c r="F142" s="2">
        <v>10.5</v>
      </c>
      <c r="G142" s="3">
        <f t="shared" si="12"/>
        <v>60.3</v>
      </c>
      <c r="H142" s="2" t="str">
        <f t="shared" si="13"/>
        <v>C</v>
      </c>
      <c r="I142" s="2" t="str">
        <f t="shared" si="14"/>
        <v>V.good</v>
      </c>
    </row>
    <row r="143" spans="1:9" x14ac:dyDescent="0.35">
      <c r="A143" s="2">
        <v>142</v>
      </c>
      <c r="B143" t="s">
        <v>159</v>
      </c>
      <c r="C143" t="s">
        <v>29</v>
      </c>
      <c r="D143" s="3">
        <v>40.1875</v>
      </c>
      <c r="E143" s="4">
        <v>10.3</v>
      </c>
      <c r="F143" s="2">
        <v>9.75</v>
      </c>
      <c r="G143" s="3">
        <f t="shared" si="12"/>
        <v>60.237499999999997</v>
      </c>
      <c r="H143" s="2" t="str">
        <f t="shared" si="13"/>
        <v>C</v>
      </c>
      <c r="I143" s="2" t="str">
        <f t="shared" si="14"/>
        <v>V.good</v>
      </c>
    </row>
    <row r="144" spans="1:9" x14ac:dyDescent="0.35">
      <c r="A144" s="2">
        <v>143</v>
      </c>
      <c r="B144" t="s">
        <v>160</v>
      </c>
      <c r="C144" t="s">
        <v>54</v>
      </c>
      <c r="D144" s="3">
        <v>42</v>
      </c>
      <c r="E144" s="4">
        <v>9</v>
      </c>
      <c r="F144" s="2">
        <v>9.0500000000000007</v>
      </c>
      <c r="G144" s="3">
        <f t="shared" si="12"/>
        <v>60.05</v>
      </c>
      <c r="H144" s="2" t="str">
        <f t="shared" si="13"/>
        <v>C</v>
      </c>
      <c r="I144" s="2" t="str">
        <f t="shared" si="14"/>
        <v>V.good</v>
      </c>
    </row>
    <row r="145" spans="1:9" x14ac:dyDescent="0.35">
      <c r="A145" s="2">
        <v>144</v>
      </c>
      <c r="B145" t="s">
        <v>161</v>
      </c>
      <c r="C145" t="s">
        <v>26</v>
      </c>
      <c r="D145" s="3">
        <v>41.9375</v>
      </c>
      <c r="E145" s="4">
        <v>9.6999999999999993</v>
      </c>
      <c r="F145" s="2">
        <v>8.25</v>
      </c>
      <c r="G145" s="3">
        <f t="shared" si="12"/>
        <v>59.887500000000003</v>
      </c>
      <c r="H145" s="2" t="str">
        <f t="shared" si="13"/>
        <v>D</v>
      </c>
      <c r="I145" s="2" t="str">
        <f t="shared" si="14"/>
        <v>Good</v>
      </c>
    </row>
    <row r="146" spans="1:9" x14ac:dyDescent="0.35">
      <c r="A146" s="2">
        <v>145</v>
      </c>
      <c r="B146" t="s">
        <v>162</v>
      </c>
      <c r="C146" t="s">
        <v>58</v>
      </c>
      <c r="D146" s="3">
        <v>41</v>
      </c>
      <c r="E146" s="4">
        <v>10.3</v>
      </c>
      <c r="F146" s="2">
        <v>8.25</v>
      </c>
      <c r="G146" s="3">
        <f t="shared" si="12"/>
        <v>59.55</v>
      </c>
      <c r="H146" s="2" t="str">
        <f t="shared" si="13"/>
        <v>D</v>
      </c>
      <c r="I146" s="2" t="str">
        <f t="shared" si="14"/>
        <v>Good</v>
      </c>
    </row>
    <row r="147" spans="1:9" x14ac:dyDescent="0.35">
      <c r="A147" s="2">
        <v>146</v>
      </c>
      <c r="B147" t="s">
        <v>163</v>
      </c>
      <c r="C147" t="s">
        <v>10</v>
      </c>
      <c r="D147" s="3">
        <v>40.375</v>
      </c>
      <c r="E147" s="4">
        <v>9.3999999999999986</v>
      </c>
      <c r="F147" s="2">
        <v>9.65</v>
      </c>
      <c r="G147" s="3">
        <f t="shared" si="12"/>
        <v>59.424999999999997</v>
      </c>
      <c r="H147" s="2" t="str">
        <f t="shared" si="13"/>
        <v>D</v>
      </c>
      <c r="I147" s="2" t="str">
        <f t="shared" si="14"/>
        <v>Good</v>
      </c>
    </row>
    <row r="148" spans="1:9" x14ac:dyDescent="0.35">
      <c r="A148" s="2">
        <v>147</v>
      </c>
      <c r="B148" t="s">
        <v>164</v>
      </c>
      <c r="C148" t="s">
        <v>77</v>
      </c>
      <c r="D148" s="3">
        <v>36.5</v>
      </c>
      <c r="E148" s="4">
        <v>12.3</v>
      </c>
      <c r="F148" s="2">
        <v>10.25</v>
      </c>
      <c r="G148" s="3">
        <f t="shared" si="12"/>
        <v>59.05</v>
      </c>
      <c r="H148" s="2" t="str">
        <f t="shared" si="13"/>
        <v>D</v>
      </c>
      <c r="I148" s="2" t="str">
        <f t="shared" si="14"/>
        <v>Good</v>
      </c>
    </row>
    <row r="149" spans="1:9" x14ac:dyDescent="0.35">
      <c r="A149" s="2">
        <v>148</v>
      </c>
      <c r="B149" t="s">
        <v>165</v>
      </c>
      <c r="C149" t="s">
        <v>54</v>
      </c>
      <c r="D149" s="3">
        <v>36.0625</v>
      </c>
      <c r="E149" s="4">
        <v>11.600000000000001</v>
      </c>
      <c r="F149" s="2">
        <v>11</v>
      </c>
      <c r="G149" s="3">
        <f t="shared" si="12"/>
        <v>58.662500000000001</v>
      </c>
      <c r="H149" s="2" t="str">
        <f t="shared" si="13"/>
        <v>D</v>
      </c>
      <c r="I149" s="2" t="str">
        <f t="shared" si="14"/>
        <v>Good</v>
      </c>
    </row>
    <row r="150" spans="1:9" x14ac:dyDescent="0.35">
      <c r="A150" s="2">
        <v>149</v>
      </c>
      <c r="B150" t="s">
        <v>104</v>
      </c>
      <c r="C150" t="s">
        <v>21</v>
      </c>
      <c r="D150" s="3">
        <v>52.0625</v>
      </c>
      <c r="E150" s="4">
        <v>0</v>
      </c>
      <c r="F150" s="2">
        <v>5</v>
      </c>
      <c r="G150" s="3">
        <f t="shared" si="12"/>
        <v>57.0625</v>
      </c>
      <c r="H150" s="2" t="str">
        <f t="shared" si="13"/>
        <v>D</v>
      </c>
      <c r="I150" s="2" t="str">
        <f t="shared" si="14"/>
        <v>Good</v>
      </c>
    </row>
    <row r="151" spans="1:9" x14ac:dyDescent="0.35">
      <c r="A151" s="2">
        <v>150</v>
      </c>
      <c r="B151" t="s">
        <v>166</v>
      </c>
      <c r="C151" t="s">
        <v>54</v>
      </c>
      <c r="D151" s="3">
        <v>40.299999999999997</v>
      </c>
      <c r="E151" s="4">
        <v>7.4999999999999991</v>
      </c>
      <c r="F151" s="2">
        <v>8.9499999999999993</v>
      </c>
      <c r="G151" s="3">
        <f t="shared" si="12"/>
        <v>56.75</v>
      </c>
      <c r="H151" s="2" t="str">
        <f t="shared" si="13"/>
        <v>D</v>
      </c>
      <c r="I151" s="2" t="str">
        <f t="shared" si="14"/>
        <v>Good</v>
      </c>
    </row>
    <row r="152" spans="1:9" x14ac:dyDescent="0.35">
      <c r="A152" s="2">
        <v>151</v>
      </c>
      <c r="B152" t="s">
        <v>167</v>
      </c>
      <c r="C152" t="s">
        <v>58</v>
      </c>
      <c r="D152" s="3">
        <v>37</v>
      </c>
      <c r="E152" s="4">
        <v>9.4</v>
      </c>
      <c r="F152" s="2">
        <v>9.75</v>
      </c>
      <c r="G152" s="3">
        <f t="shared" si="12"/>
        <v>56.15</v>
      </c>
      <c r="H152" s="2" t="str">
        <f t="shared" si="13"/>
        <v>D</v>
      </c>
      <c r="I152" s="2" t="str">
        <f t="shared" si="14"/>
        <v>Good</v>
      </c>
    </row>
    <row r="153" spans="1:9" x14ac:dyDescent="0.35">
      <c r="A153" s="2">
        <v>152</v>
      </c>
      <c r="B153" t="s">
        <v>168</v>
      </c>
      <c r="C153" t="s">
        <v>26</v>
      </c>
      <c r="D153" s="3">
        <v>36.6875</v>
      </c>
      <c r="E153" s="4">
        <v>10</v>
      </c>
      <c r="F153" s="2">
        <v>9.1</v>
      </c>
      <c r="G153" s="3">
        <f t="shared" si="12"/>
        <v>55.787500000000001</v>
      </c>
      <c r="H153" s="2" t="str">
        <f t="shared" si="13"/>
        <v>D</v>
      </c>
      <c r="I153" s="2" t="str">
        <f t="shared" si="14"/>
        <v>Good</v>
      </c>
    </row>
    <row r="154" spans="1:9" x14ac:dyDescent="0.35">
      <c r="A154" s="2">
        <v>153</v>
      </c>
      <c r="B154" t="s">
        <v>169</v>
      </c>
      <c r="C154" t="s">
        <v>21</v>
      </c>
      <c r="D154" s="3">
        <v>39.875</v>
      </c>
      <c r="E154" s="4">
        <v>7.2000000000000011</v>
      </c>
      <c r="F154" s="2">
        <v>8.3999999999999986</v>
      </c>
      <c r="G154" s="3">
        <f t="shared" si="12"/>
        <v>55.475000000000001</v>
      </c>
      <c r="H154" s="2" t="str">
        <f t="shared" si="13"/>
        <v>D</v>
      </c>
      <c r="I154" s="2" t="str">
        <f t="shared" si="14"/>
        <v>Good</v>
      </c>
    </row>
    <row r="155" spans="1:9" x14ac:dyDescent="0.35">
      <c r="A155" s="2">
        <v>154</v>
      </c>
      <c r="B155" t="s">
        <v>170</v>
      </c>
      <c r="C155" t="s">
        <v>77</v>
      </c>
      <c r="D155" s="3">
        <v>35.25</v>
      </c>
      <c r="E155" s="4">
        <v>9.3000000000000007</v>
      </c>
      <c r="F155" s="2">
        <v>9.75</v>
      </c>
      <c r="G155" s="3">
        <f t="shared" si="12"/>
        <v>54.3</v>
      </c>
      <c r="H155" s="2" t="str">
        <f t="shared" si="13"/>
        <v>E</v>
      </c>
      <c r="I155" s="2" t="str">
        <f t="shared" si="14"/>
        <v>Pass</v>
      </c>
    </row>
    <row r="156" spans="1:9" x14ac:dyDescent="0.35">
      <c r="A156" s="2">
        <v>155</v>
      </c>
      <c r="B156" t="s">
        <v>171</v>
      </c>
      <c r="C156" t="s">
        <v>21</v>
      </c>
      <c r="D156" s="3">
        <v>35</v>
      </c>
      <c r="E156" s="4">
        <v>9.6999999999999993</v>
      </c>
      <c r="F156" s="2">
        <v>9.25</v>
      </c>
      <c r="G156" s="3">
        <f t="shared" si="12"/>
        <v>53.95</v>
      </c>
      <c r="H156" s="2" t="str">
        <f t="shared" si="13"/>
        <v>E</v>
      </c>
      <c r="I156" s="2" t="str">
        <f t="shared" si="14"/>
        <v>Pass</v>
      </c>
    </row>
    <row r="157" spans="1:9" x14ac:dyDescent="0.35">
      <c r="A157" s="2">
        <v>156</v>
      </c>
      <c r="B157" t="s">
        <v>172</v>
      </c>
      <c r="C157" t="s">
        <v>77</v>
      </c>
      <c r="D157" s="3">
        <v>35.375</v>
      </c>
      <c r="E157" s="4">
        <v>9.6000000000000014</v>
      </c>
      <c r="F157" s="2">
        <v>8.5</v>
      </c>
      <c r="G157" s="3">
        <f t="shared" si="12"/>
        <v>53.475000000000001</v>
      </c>
      <c r="H157" s="2" t="str">
        <f t="shared" si="13"/>
        <v>E</v>
      </c>
      <c r="I157" s="2" t="str">
        <f t="shared" si="14"/>
        <v>Pass</v>
      </c>
    </row>
    <row r="158" spans="1:9" x14ac:dyDescent="0.35">
      <c r="A158" s="2">
        <v>157</v>
      </c>
      <c r="B158" t="s">
        <v>173</v>
      </c>
      <c r="C158" t="s">
        <v>58</v>
      </c>
      <c r="D158" s="3">
        <v>32</v>
      </c>
      <c r="E158" s="4">
        <v>11.3</v>
      </c>
      <c r="F158" s="2">
        <v>10</v>
      </c>
      <c r="G158" s="3">
        <f t="shared" si="12"/>
        <v>53.3</v>
      </c>
      <c r="H158" s="2" t="str">
        <f t="shared" si="13"/>
        <v>E</v>
      </c>
      <c r="I158" s="2" t="str">
        <f t="shared" si="14"/>
        <v>Pass</v>
      </c>
    </row>
    <row r="159" spans="1:9" x14ac:dyDescent="0.35">
      <c r="A159" s="2">
        <v>158</v>
      </c>
      <c r="B159" t="s">
        <v>174</v>
      </c>
      <c r="C159" t="s">
        <v>26</v>
      </c>
      <c r="D159" s="3">
        <v>35.5</v>
      </c>
      <c r="E159" s="4">
        <v>8.3000000000000007</v>
      </c>
      <c r="F159" s="2">
        <v>9.35</v>
      </c>
      <c r="G159" s="3">
        <f t="shared" si="12"/>
        <v>53.15</v>
      </c>
      <c r="H159" s="2" t="str">
        <f t="shared" si="13"/>
        <v>E</v>
      </c>
      <c r="I159" s="2" t="str">
        <f t="shared" si="14"/>
        <v>Pass</v>
      </c>
    </row>
    <row r="160" spans="1:9" x14ac:dyDescent="0.35">
      <c r="A160" s="2">
        <v>159</v>
      </c>
      <c r="B160" t="s">
        <v>175</v>
      </c>
      <c r="C160" t="s">
        <v>60</v>
      </c>
      <c r="D160" s="3">
        <v>34.875</v>
      </c>
      <c r="E160" s="4">
        <v>8.6000000000000014</v>
      </c>
      <c r="F160" s="2">
        <v>9.5</v>
      </c>
      <c r="G160" s="3">
        <f t="shared" si="12"/>
        <v>52.975000000000001</v>
      </c>
      <c r="H160" s="2" t="str">
        <f t="shared" si="13"/>
        <v>E</v>
      </c>
      <c r="I160" s="2" t="str">
        <f t="shared" si="14"/>
        <v>Pass</v>
      </c>
    </row>
    <row r="161" spans="1:9" x14ac:dyDescent="0.35">
      <c r="A161" s="2">
        <v>160</v>
      </c>
      <c r="B161" t="s">
        <v>176</v>
      </c>
      <c r="C161" t="s">
        <v>58</v>
      </c>
      <c r="D161" s="3">
        <v>42.875</v>
      </c>
      <c r="F161" s="2">
        <v>9.9</v>
      </c>
      <c r="G161" s="3">
        <f t="shared" si="12"/>
        <v>52.774999999999999</v>
      </c>
      <c r="H161" s="2" t="str">
        <f t="shared" si="13"/>
        <v>E</v>
      </c>
      <c r="I161" s="2" t="str">
        <f t="shared" si="14"/>
        <v>Pass</v>
      </c>
    </row>
    <row r="162" spans="1:9" x14ac:dyDescent="0.35">
      <c r="A162" s="2">
        <v>161</v>
      </c>
      <c r="B162" t="s">
        <v>177</v>
      </c>
      <c r="C162" t="s">
        <v>77</v>
      </c>
      <c r="D162" s="3">
        <v>35.25</v>
      </c>
      <c r="E162" s="4">
        <v>8</v>
      </c>
      <c r="F162" s="2">
        <v>9.15</v>
      </c>
      <c r="G162" s="3">
        <f t="shared" ref="G162:G178" si="15">SUM(D162:F162)</f>
        <v>52.4</v>
      </c>
      <c r="H162" s="2" t="str">
        <f t="shared" ref="H162:H178" si="16">IF(G162&gt;=80,"A",IF(G162&gt;=70,"B",IF(G162&gt;=60,"C",IF(G162&gt;=55,"D",IF(G162&gt;=50,"E","F")))))</f>
        <v>E</v>
      </c>
      <c r="I162" s="2" t="str">
        <f t="shared" ref="I162:I178" si="17">IF(H162="A","Excellent",IF(H162="B","Distinction",IF(H162="C","V.good",IF(H162="D","Good",IF(H162="E","Pass","Fail")))))</f>
        <v>Pass</v>
      </c>
    </row>
    <row r="163" spans="1:9" x14ac:dyDescent="0.35">
      <c r="A163" s="2">
        <v>162</v>
      </c>
      <c r="B163" t="s">
        <v>178</v>
      </c>
      <c r="C163" t="s">
        <v>29</v>
      </c>
      <c r="D163" s="3">
        <v>31.4</v>
      </c>
      <c r="E163" s="4">
        <v>8.1999999999999993</v>
      </c>
      <c r="F163" s="2">
        <v>8.35</v>
      </c>
      <c r="G163" s="3">
        <f t="shared" si="15"/>
        <v>47.949999999999996</v>
      </c>
      <c r="H163" s="2" t="str">
        <f t="shared" si="16"/>
        <v>F</v>
      </c>
      <c r="I163" s="2" t="str">
        <f t="shared" si="17"/>
        <v>Fail</v>
      </c>
    </row>
    <row r="164" spans="1:9" x14ac:dyDescent="0.35">
      <c r="A164" s="2">
        <v>163</v>
      </c>
      <c r="B164" t="s">
        <v>179</v>
      </c>
      <c r="C164" t="s">
        <v>77</v>
      </c>
      <c r="D164" s="3">
        <v>37.1875</v>
      </c>
      <c r="E164" s="4">
        <v>0</v>
      </c>
      <c r="F164" s="2">
        <v>10.049999999999999</v>
      </c>
      <c r="G164" s="3">
        <f t="shared" si="15"/>
        <v>47.237499999999997</v>
      </c>
      <c r="H164" s="2" t="str">
        <f t="shared" si="16"/>
        <v>F</v>
      </c>
      <c r="I164" s="2" t="str">
        <f t="shared" si="17"/>
        <v>Fail</v>
      </c>
    </row>
    <row r="165" spans="1:9" x14ac:dyDescent="0.35">
      <c r="A165" s="2">
        <v>164</v>
      </c>
      <c r="B165" t="s">
        <v>180</v>
      </c>
      <c r="C165" t="s">
        <v>12</v>
      </c>
      <c r="D165" s="3">
        <v>24.9375</v>
      </c>
      <c r="E165" s="4">
        <v>10</v>
      </c>
      <c r="F165" s="2">
        <v>12.1</v>
      </c>
      <c r="G165" s="3">
        <f t="shared" si="15"/>
        <v>47.037500000000001</v>
      </c>
      <c r="H165" s="2" t="str">
        <f t="shared" si="16"/>
        <v>F</v>
      </c>
      <c r="I165" s="2" t="str">
        <f t="shared" si="17"/>
        <v>Fail</v>
      </c>
    </row>
    <row r="166" spans="1:9" x14ac:dyDescent="0.35">
      <c r="A166" s="2">
        <v>165</v>
      </c>
      <c r="B166" t="s">
        <v>181</v>
      </c>
      <c r="C166" t="s">
        <v>29</v>
      </c>
      <c r="D166" s="3">
        <v>29</v>
      </c>
      <c r="E166" s="4">
        <v>7.9999999999999991</v>
      </c>
      <c r="F166" s="2">
        <v>9.8000000000000007</v>
      </c>
      <c r="G166" s="3">
        <f t="shared" si="15"/>
        <v>46.8</v>
      </c>
      <c r="H166" s="2" t="str">
        <f t="shared" si="16"/>
        <v>F</v>
      </c>
      <c r="I166" s="2" t="str">
        <f t="shared" si="17"/>
        <v>Fail</v>
      </c>
    </row>
    <row r="167" spans="1:9" x14ac:dyDescent="0.35">
      <c r="A167" s="2">
        <v>166</v>
      </c>
      <c r="B167" t="s">
        <v>182</v>
      </c>
      <c r="C167" t="s">
        <v>60</v>
      </c>
      <c r="D167" s="3">
        <v>29.9375</v>
      </c>
      <c r="E167" s="4">
        <v>6.5</v>
      </c>
      <c r="F167" s="2">
        <v>9.3000000000000007</v>
      </c>
      <c r="G167" s="3">
        <f t="shared" si="15"/>
        <v>45.737499999999997</v>
      </c>
      <c r="H167" s="2" t="str">
        <f t="shared" si="16"/>
        <v>F</v>
      </c>
      <c r="I167" s="2" t="str">
        <f t="shared" si="17"/>
        <v>Fail</v>
      </c>
    </row>
    <row r="168" spans="1:9" x14ac:dyDescent="0.35">
      <c r="A168" s="2">
        <v>167</v>
      </c>
      <c r="B168" t="s">
        <v>183</v>
      </c>
      <c r="C168" t="s">
        <v>58</v>
      </c>
      <c r="D168" s="3">
        <v>29.75</v>
      </c>
      <c r="E168" s="4">
        <v>4.7</v>
      </c>
      <c r="F168" s="2">
        <v>8.1</v>
      </c>
      <c r="G168" s="3">
        <f t="shared" si="15"/>
        <v>42.550000000000004</v>
      </c>
      <c r="H168" s="2" t="str">
        <f t="shared" si="16"/>
        <v>F</v>
      </c>
      <c r="I168" s="2" t="str">
        <f t="shared" si="17"/>
        <v>Fail</v>
      </c>
    </row>
    <row r="169" spans="1:9" x14ac:dyDescent="0.35">
      <c r="A169" s="2">
        <v>168</v>
      </c>
      <c r="B169" t="s">
        <v>184</v>
      </c>
      <c r="C169" t="s">
        <v>26</v>
      </c>
      <c r="D169" s="3">
        <v>25.3125</v>
      </c>
      <c r="E169" s="4">
        <v>6.6000000000000005</v>
      </c>
      <c r="F169" s="2">
        <v>9.15</v>
      </c>
      <c r="G169" s="3">
        <f t="shared" si="15"/>
        <v>41.0625</v>
      </c>
      <c r="H169" s="2" t="str">
        <f t="shared" si="16"/>
        <v>F</v>
      </c>
      <c r="I169" s="2" t="str">
        <f t="shared" si="17"/>
        <v>Fail</v>
      </c>
    </row>
    <row r="170" spans="1:9" x14ac:dyDescent="0.35">
      <c r="A170" s="2">
        <v>169</v>
      </c>
      <c r="B170" t="s">
        <v>185</v>
      </c>
      <c r="C170" t="s">
        <v>26</v>
      </c>
      <c r="D170" s="3">
        <v>28.4375</v>
      </c>
      <c r="E170" s="4">
        <v>4.2</v>
      </c>
      <c r="F170" s="2">
        <v>8.1</v>
      </c>
      <c r="G170" s="3">
        <f t="shared" si="15"/>
        <v>40.737500000000004</v>
      </c>
      <c r="H170" s="2" t="str">
        <f t="shared" si="16"/>
        <v>F</v>
      </c>
      <c r="I170" s="2" t="str">
        <f t="shared" si="17"/>
        <v>Fail</v>
      </c>
    </row>
    <row r="171" spans="1:9" x14ac:dyDescent="0.35">
      <c r="A171" s="2">
        <v>170</v>
      </c>
      <c r="B171" t="s">
        <v>186</v>
      </c>
      <c r="C171" t="s">
        <v>58</v>
      </c>
      <c r="D171" s="3">
        <v>24.6875</v>
      </c>
      <c r="E171" s="4">
        <v>5.1999999999999993</v>
      </c>
      <c r="F171" s="2">
        <v>8.35</v>
      </c>
      <c r="G171" s="3">
        <f t="shared" si="15"/>
        <v>38.237499999999997</v>
      </c>
      <c r="H171" s="2" t="str">
        <f t="shared" si="16"/>
        <v>F</v>
      </c>
      <c r="I171" s="2" t="str">
        <f t="shared" si="17"/>
        <v>Fail</v>
      </c>
    </row>
    <row r="172" spans="1:9" x14ac:dyDescent="0.35">
      <c r="A172" s="2">
        <v>171</v>
      </c>
      <c r="B172" t="s">
        <v>187</v>
      </c>
      <c r="C172" t="s">
        <v>26</v>
      </c>
      <c r="D172" s="3">
        <v>20.25</v>
      </c>
      <c r="E172" s="4">
        <v>4.9999999999999991</v>
      </c>
      <c r="F172" s="2">
        <v>8.5</v>
      </c>
      <c r="G172" s="3">
        <f t="shared" si="15"/>
        <v>33.75</v>
      </c>
      <c r="H172" s="2" t="str">
        <f t="shared" si="16"/>
        <v>F</v>
      </c>
      <c r="I172" s="2" t="str">
        <f t="shared" si="17"/>
        <v>Fail</v>
      </c>
    </row>
    <row r="173" spans="1:9" x14ac:dyDescent="0.35">
      <c r="A173" s="2">
        <v>172</v>
      </c>
      <c r="B173" t="s">
        <v>188</v>
      </c>
      <c r="C173" t="s">
        <v>10</v>
      </c>
      <c r="D173" s="3">
        <v>0</v>
      </c>
      <c r="E173" s="4">
        <v>18.100000000000001</v>
      </c>
      <c r="F173" s="2">
        <v>13.25</v>
      </c>
      <c r="G173" s="3">
        <f t="shared" si="15"/>
        <v>31.35</v>
      </c>
      <c r="H173" s="2" t="str">
        <f t="shared" si="16"/>
        <v>F</v>
      </c>
      <c r="I173" s="2" t="str">
        <f t="shared" si="17"/>
        <v>Fail</v>
      </c>
    </row>
    <row r="174" spans="1:9" x14ac:dyDescent="0.35">
      <c r="A174" s="2">
        <v>173</v>
      </c>
      <c r="B174" t="s">
        <v>189</v>
      </c>
      <c r="C174" t="s">
        <v>26</v>
      </c>
      <c r="D174" s="3">
        <v>18.9375</v>
      </c>
      <c r="E174" s="4">
        <v>4.2</v>
      </c>
      <c r="F174" s="2">
        <v>7.4</v>
      </c>
      <c r="G174" s="3">
        <f t="shared" si="15"/>
        <v>30.537500000000001</v>
      </c>
      <c r="H174" s="2" t="str">
        <f t="shared" si="16"/>
        <v>F</v>
      </c>
      <c r="I174" s="2" t="str">
        <f t="shared" si="17"/>
        <v>Fail</v>
      </c>
    </row>
    <row r="175" spans="1:9" x14ac:dyDescent="0.35">
      <c r="A175" s="2">
        <v>174</v>
      </c>
      <c r="B175" t="s">
        <v>190</v>
      </c>
      <c r="C175" t="s">
        <v>58</v>
      </c>
      <c r="D175" s="3">
        <v>14.25</v>
      </c>
      <c r="E175" s="4">
        <v>3.7</v>
      </c>
      <c r="F175" s="2">
        <v>7.7</v>
      </c>
      <c r="G175" s="3">
        <f t="shared" si="15"/>
        <v>25.65</v>
      </c>
      <c r="H175" s="2" t="str">
        <f t="shared" si="16"/>
        <v>F</v>
      </c>
      <c r="I175" s="2" t="str">
        <f t="shared" si="17"/>
        <v>Fail</v>
      </c>
    </row>
    <row r="176" spans="1:9" x14ac:dyDescent="0.35">
      <c r="A176" s="2">
        <v>175</v>
      </c>
      <c r="B176" t="s">
        <v>191</v>
      </c>
      <c r="C176" t="s">
        <v>26</v>
      </c>
      <c r="D176" s="3">
        <v>12.5</v>
      </c>
      <c r="E176" s="4">
        <v>5.1000000000000005</v>
      </c>
      <c r="F176" s="2">
        <v>7.25</v>
      </c>
      <c r="G176" s="3">
        <f t="shared" si="15"/>
        <v>24.85</v>
      </c>
      <c r="H176" s="2" t="str">
        <f t="shared" si="16"/>
        <v>F</v>
      </c>
      <c r="I176" s="2" t="str">
        <f t="shared" si="17"/>
        <v>Fail</v>
      </c>
    </row>
    <row r="177" spans="1:9" x14ac:dyDescent="0.35">
      <c r="A177" s="2">
        <v>176</v>
      </c>
      <c r="B177" t="s">
        <v>192</v>
      </c>
      <c r="C177" t="s">
        <v>58</v>
      </c>
      <c r="D177" s="3">
        <v>0</v>
      </c>
      <c r="E177" s="4">
        <v>8.5</v>
      </c>
      <c r="F177" s="2">
        <v>9.4499999999999993</v>
      </c>
      <c r="G177" s="3">
        <f t="shared" si="15"/>
        <v>17.95</v>
      </c>
      <c r="H177" s="2" t="str">
        <f t="shared" si="16"/>
        <v>F</v>
      </c>
      <c r="I177" s="2" t="str">
        <f t="shared" si="17"/>
        <v>Fail</v>
      </c>
    </row>
    <row r="178" spans="1:9" x14ac:dyDescent="0.35">
      <c r="A178" s="2">
        <v>177</v>
      </c>
      <c r="B178" t="s">
        <v>193</v>
      </c>
      <c r="C178" t="s">
        <v>10</v>
      </c>
      <c r="D178" s="3">
        <v>0</v>
      </c>
      <c r="E178" s="4">
        <v>0</v>
      </c>
      <c r="F178" s="2">
        <v>0</v>
      </c>
      <c r="G178" s="3">
        <f t="shared" si="15"/>
        <v>0</v>
      </c>
      <c r="H178" s="2" t="str">
        <f t="shared" si="16"/>
        <v>F</v>
      </c>
      <c r="I178" s="2" t="str">
        <f t="shared" si="17"/>
        <v>Fail</v>
      </c>
    </row>
  </sheetData>
  <sortState xmlns:xlrd2="http://schemas.microsoft.com/office/spreadsheetml/2017/richdata2" ref="A2:I178">
    <sortCondition descending="1" ref="G4:G178"/>
  </sortState>
  <conditionalFormatting sqref="G2:G178">
    <cfRule type="cellIs" dxfId="0" priority="1" operator="lessThan">
      <formula>50</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490A8-674B-4F92-A9F1-786B9B288664}">
  <dimension ref="A1:L68"/>
  <sheetViews>
    <sheetView topLeftCell="C1" workbookViewId="0">
      <selection activeCell="K10" sqref="K10"/>
    </sheetView>
  </sheetViews>
  <sheetFormatPr defaultRowHeight="14.5" x14ac:dyDescent="0.35"/>
  <cols>
    <col min="1" max="1" width="23.1796875" bestFit="1" customWidth="1"/>
    <col min="2" max="2" width="10.7265625" bestFit="1" customWidth="1"/>
    <col min="3" max="4" width="13.1796875" bestFit="1" customWidth="1"/>
    <col min="5" max="5" width="11.7265625" bestFit="1" customWidth="1"/>
    <col min="6" max="7" width="10.54296875" bestFit="1" customWidth="1"/>
    <col min="11" max="11" width="10.453125" bestFit="1" customWidth="1"/>
    <col min="12" max="12" width="9.7265625" bestFit="1" customWidth="1"/>
  </cols>
  <sheetData>
    <row r="1" spans="1:12" x14ac:dyDescent="0.35">
      <c r="A1" s="5" t="s">
        <v>194</v>
      </c>
      <c r="C1" s="6" t="s">
        <v>195</v>
      </c>
      <c r="D1" s="6" t="s">
        <v>196</v>
      </c>
      <c r="E1" s="6" t="s">
        <v>197</v>
      </c>
      <c r="F1" s="6" t="s">
        <v>198</v>
      </c>
      <c r="G1" s="6" t="s">
        <v>199</v>
      </c>
    </row>
    <row r="2" spans="1:12" x14ac:dyDescent="0.35">
      <c r="A2" t="s">
        <v>200</v>
      </c>
      <c r="C2" s="43">
        <v>44585</v>
      </c>
      <c r="D2" s="41" t="s">
        <v>201</v>
      </c>
      <c r="E2" s="41" t="s">
        <v>202</v>
      </c>
      <c r="F2" s="41" t="s">
        <v>203</v>
      </c>
      <c r="G2" s="44">
        <v>920</v>
      </c>
    </row>
    <row r="3" spans="1:12" x14ac:dyDescent="0.35">
      <c r="A3" t="s">
        <v>204</v>
      </c>
      <c r="C3" s="45">
        <v>44576</v>
      </c>
      <c r="D3" s="42" t="s">
        <v>201</v>
      </c>
      <c r="E3" s="42" t="s">
        <v>205</v>
      </c>
      <c r="F3" s="42" t="s">
        <v>206</v>
      </c>
      <c r="G3" s="46">
        <v>800</v>
      </c>
    </row>
    <row r="4" spans="1:12" x14ac:dyDescent="0.35">
      <c r="A4" t="s">
        <v>207</v>
      </c>
      <c r="C4" s="43">
        <v>44567</v>
      </c>
      <c r="D4" s="41" t="s">
        <v>201</v>
      </c>
      <c r="E4" s="41" t="s">
        <v>208</v>
      </c>
      <c r="F4" s="41" t="s">
        <v>203</v>
      </c>
      <c r="G4" s="44">
        <v>560</v>
      </c>
    </row>
    <row r="5" spans="1:12" x14ac:dyDescent="0.35">
      <c r="A5" t="s">
        <v>209</v>
      </c>
      <c r="C5" s="45">
        <v>44558</v>
      </c>
      <c r="D5" s="42" t="s">
        <v>201</v>
      </c>
      <c r="E5" s="42" t="s">
        <v>210</v>
      </c>
      <c r="F5" s="42" t="s">
        <v>206</v>
      </c>
      <c r="G5" s="46">
        <v>700</v>
      </c>
    </row>
    <row r="6" spans="1:12" x14ac:dyDescent="0.35">
      <c r="A6" t="s">
        <v>211</v>
      </c>
      <c r="C6" s="7">
        <v>44591</v>
      </c>
      <c r="D6" t="s">
        <v>212</v>
      </c>
      <c r="E6" t="s">
        <v>210</v>
      </c>
      <c r="F6" t="s">
        <v>203</v>
      </c>
      <c r="G6" s="8">
        <v>500</v>
      </c>
    </row>
    <row r="7" spans="1:12" x14ac:dyDescent="0.35">
      <c r="A7" t="s">
        <v>213</v>
      </c>
      <c r="C7" s="7">
        <v>44594</v>
      </c>
      <c r="D7" t="s">
        <v>212</v>
      </c>
      <c r="E7" t="s">
        <v>214</v>
      </c>
      <c r="F7" t="s">
        <v>215</v>
      </c>
      <c r="G7" s="8">
        <v>800</v>
      </c>
    </row>
    <row r="8" spans="1:12" x14ac:dyDescent="0.35">
      <c r="C8" s="7">
        <v>44582</v>
      </c>
      <c r="D8" t="s">
        <v>212</v>
      </c>
      <c r="E8" t="s">
        <v>216</v>
      </c>
      <c r="F8" t="s">
        <v>206</v>
      </c>
      <c r="G8" s="8">
        <v>860</v>
      </c>
      <c r="L8" s="7"/>
    </row>
    <row r="9" spans="1:12" x14ac:dyDescent="0.35">
      <c r="C9" s="7">
        <v>44573</v>
      </c>
      <c r="D9" t="s">
        <v>212</v>
      </c>
      <c r="E9" t="s">
        <v>217</v>
      </c>
      <c r="F9" t="s">
        <v>203</v>
      </c>
      <c r="G9" s="8">
        <v>680</v>
      </c>
    </row>
    <row r="10" spans="1:12" x14ac:dyDescent="0.35">
      <c r="C10" s="7">
        <v>44564</v>
      </c>
      <c r="D10" t="s">
        <v>212</v>
      </c>
      <c r="E10" t="s">
        <v>205</v>
      </c>
      <c r="F10" t="s">
        <v>206</v>
      </c>
      <c r="G10" s="8">
        <v>500</v>
      </c>
    </row>
    <row r="11" spans="1:12" x14ac:dyDescent="0.35">
      <c r="C11" s="7">
        <v>44555</v>
      </c>
      <c r="D11" t="s">
        <v>212</v>
      </c>
      <c r="E11" t="s">
        <v>219</v>
      </c>
      <c r="F11" t="s">
        <v>203</v>
      </c>
      <c r="G11" s="8">
        <v>340</v>
      </c>
    </row>
    <row r="12" spans="1:12" x14ac:dyDescent="0.35">
      <c r="C12" s="7">
        <v>44599</v>
      </c>
      <c r="D12" t="s">
        <v>220</v>
      </c>
      <c r="E12" t="s">
        <v>221</v>
      </c>
      <c r="F12" t="s">
        <v>222</v>
      </c>
      <c r="G12" s="8">
        <v>1020</v>
      </c>
    </row>
    <row r="13" spans="1:12" x14ac:dyDescent="0.35">
      <c r="C13" s="7">
        <v>44590</v>
      </c>
      <c r="D13" t="s">
        <v>220</v>
      </c>
      <c r="E13" t="s">
        <v>221</v>
      </c>
      <c r="F13" t="s">
        <v>222</v>
      </c>
      <c r="G13" s="8">
        <v>1020</v>
      </c>
    </row>
    <row r="14" spans="1:12" x14ac:dyDescent="0.35">
      <c r="C14" s="7">
        <v>44581</v>
      </c>
      <c r="D14" t="s">
        <v>220</v>
      </c>
      <c r="E14" t="s">
        <v>223</v>
      </c>
      <c r="F14" t="s">
        <v>215</v>
      </c>
      <c r="G14" s="8">
        <v>840</v>
      </c>
    </row>
    <row r="15" spans="1:12" x14ac:dyDescent="0.35">
      <c r="C15" s="7">
        <v>44572</v>
      </c>
      <c r="D15" t="s">
        <v>220</v>
      </c>
      <c r="E15" t="s">
        <v>224</v>
      </c>
      <c r="F15" t="s">
        <v>222</v>
      </c>
      <c r="G15" s="8">
        <v>660</v>
      </c>
    </row>
    <row r="16" spans="1:12" x14ac:dyDescent="0.35">
      <c r="C16" s="7">
        <v>44563</v>
      </c>
      <c r="D16" t="s">
        <v>220</v>
      </c>
      <c r="E16" t="s">
        <v>202</v>
      </c>
      <c r="F16" t="s">
        <v>215</v>
      </c>
      <c r="G16" s="8">
        <v>480</v>
      </c>
    </row>
    <row r="17" spans="3:7" x14ac:dyDescent="0.35">
      <c r="C17" s="7">
        <v>44597</v>
      </c>
      <c r="D17" t="s">
        <v>225</v>
      </c>
      <c r="E17" t="s">
        <v>219</v>
      </c>
      <c r="F17" t="s">
        <v>206</v>
      </c>
      <c r="G17" s="8">
        <v>980</v>
      </c>
    </row>
    <row r="18" spans="3:7" x14ac:dyDescent="0.35">
      <c r="C18" s="7">
        <v>44588</v>
      </c>
      <c r="D18" t="s">
        <v>225</v>
      </c>
      <c r="E18" t="s">
        <v>219</v>
      </c>
      <c r="F18" t="s">
        <v>206</v>
      </c>
      <c r="G18" s="8">
        <v>980</v>
      </c>
    </row>
    <row r="19" spans="3:7" x14ac:dyDescent="0.35">
      <c r="C19" s="7">
        <v>44579</v>
      </c>
      <c r="D19" t="s">
        <v>225</v>
      </c>
      <c r="E19" t="s">
        <v>221</v>
      </c>
      <c r="F19" t="s">
        <v>203</v>
      </c>
      <c r="G19" s="8">
        <v>800</v>
      </c>
    </row>
    <row r="20" spans="3:7" x14ac:dyDescent="0.35">
      <c r="C20" s="7">
        <v>44570</v>
      </c>
      <c r="D20" t="s">
        <v>225</v>
      </c>
      <c r="E20" t="s">
        <v>223</v>
      </c>
      <c r="F20" t="s">
        <v>206</v>
      </c>
      <c r="G20" s="8">
        <v>620</v>
      </c>
    </row>
    <row r="21" spans="3:7" x14ac:dyDescent="0.35">
      <c r="C21" s="7">
        <v>44561</v>
      </c>
      <c r="D21" t="s">
        <v>225</v>
      </c>
      <c r="E21" t="s">
        <v>224</v>
      </c>
      <c r="F21" t="s">
        <v>203</v>
      </c>
      <c r="G21" s="8">
        <v>440</v>
      </c>
    </row>
    <row r="22" spans="3:7" x14ac:dyDescent="0.35">
      <c r="C22" s="7">
        <v>44598</v>
      </c>
      <c r="D22" t="s">
        <v>226</v>
      </c>
      <c r="E22" t="s">
        <v>208</v>
      </c>
      <c r="F22" t="s">
        <v>227</v>
      </c>
      <c r="G22" s="8">
        <v>1000</v>
      </c>
    </row>
    <row r="23" spans="3:7" x14ac:dyDescent="0.35">
      <c r="C23" s="7">
        <v>44589</v>
      </c>
      <c r="D23" t="s">
        <v>226</v>
      </c>
      <c r="E23" t="s">
        <v>208</v>
      </c>
      <c r="F23" t="s">
        <v>227</v>
      </c>
      <c r="G23" s="8">
        <v>1000</v>
      </c>
    </row>
    <row r="24" spans="3:7" x14ac:dyDescent="0.35">
      <c r="C24" s="7">
        <v>44580</v>
      </c>
      <c r="D24" t="s">
        <v>226</v>
      </c>
      <c r="E24" t="s">
        <v>210</v>
      </c>
      <c r="F24" t="s">
        <v>228</v>
      </c>
      <c r="G24" s="8">
        <v>820</v>
      </c>
    </row>
    <row r="25" spans="3:7" x14ac:dyDescent="0.35">
      <c r="C25" s="7">
        <v>44571</v>
      </c>
      <c r="D25" t="s">
        <v>226</v>
      </c>
      <c r="E25" t="s">
        <v>216</v>
      </c>
      <c r="F25" t="s">
        <v>227</v>
      </c>
      <c r="G25" s="8">
        <v>640</v>
      </c>
    </row>
    <row r="26" spans="3:7" x14ac:dyDescent="0.35">
      <c r="C26" s="7">
        <v>44562</v>
      </c>
      <c r="D26" t="s">
        <v>226</v>
      </c>
      <c r="E26" t="s">
        <v>217</v>
      </c>
      <c r="F26" t="s">
        <v>228</v>
      </c>
      <c r="G26" s="8">
        <v>460</v>
      </c>
    </row>
    <row r="27" spans="3:7" x14ac:dyDescent="0.35">
      <c r="C27" s="7">
        <v>44592</v>
      </c>
      <c r="D27" t="s">
        <v>229</v>
      </c>
      <c r="E27" t="s">
        <v>223</v>
      </c>
      <c r="F27" t="s">
        <v>228</v>
      </c>
      <c r="G27" s="8">
        <v>1060</v>
      </c>
    </row>
    <row r="28" spans="3:7" x14ac:dyDescent="0.35">
      <c r="C28" s="7">
        <v>44583</v>
      </c>
      <c r="D28" t="s">
        <v>229</v>
      </c>
      <c r="E28" t="s">
        <v>224</v>
      </c>
      <c r="F28" t="s">
        <v>227</v>
      </c>
      <c r="G28" s="8">
        <v>880</v>
      </c>
    </row>
    <row r="29" spans="3:7" x14ac:dyDescent="0.35">
      <c r="C29" s="7">
        <v>44574</v>
      </c>
      <c r="D29" t="s">
        <v>229</v>
      </c>
      <c r="E29" t="s">
        <v>202</v>
      </c>
      <c r="F29" t="s">
        <v>228</v>
      </c>
      <c r="G29" s="8">
        <v>700</v>
      </c>
    </row>
    <row r="30" spans="3:7" x14ac:dyDescent="0.35">
      <c r="C30" s="7">
        <v>44565</v>
      </c>
      <c r="D30" t="s">
        <v>229</v>
      </c>
      <c r="E30" t="s">
        <v>205</v>
      </c>
      <c r="F30" t="s">
        <v>227</v>
      </c>
      <c r="G30" s="8">
        <v>520</v>
      </c>
    </row>
    <row r="31" spans="3:7" x14ac:dyDescent="0.35">
      <c r="C31" s="7">
        <v>44556</v>
      </c>
      <c r="D31" t="s">
        <v>229</v>
      </c>
      <c r="E31" t="s">
        <v>208</v>
      </c>
      <c r="F31" t="s">
        <v>228</v>
      </c>
      <c r="G31" s="8">
        <v>590</v>
      </c>
    </row>
    <row r="32" spans="3:7" x14ac:dyDescent="0.35">
      <c r="C32" s="7">
        <v>44595</v>
      </c>
      <c r="D32" t="s">
        <v>230</v>
      </c>
      <c r="E32" t="s">
        <v>218</v>
      </c>
      <c r="F32" t="s">
        <v>228</v>
      </c>
      <c r="G32" s="8">
        <v>940</v>
      </c>
    </row>
    <row r="33" spans="3:7" x14ac:dyDescent="0.35">
      <c r="C33" s="7">
        <v>44586</v>
      </c>
      <c r="D33" t="s">
        <v>230</v>
      </c>
      <c r="E33" t="s">
        <v>218</v>
      </c>
      <c r="F33" t="s">
        <v>228</v>
      </c>
      <c r="G33" s="8">
        <v>940</v>
      </c>
    </row>
    <row r="34" spans="3:7" x14ac:dyDescent="0.35">
      <c r="C34" s="7">
        <v>44577</v>
      </c>
      <c r="D34" t="s">
        <v>230</v>
      </c>
      <c r="E34" t="s">
        <v>219</v>
      </c>
      <c r="F34" t="s">
        <v>227</v>
      </c>
      <c r="G34" s="8">
        <v>760</v>
      </c>
    </row>
    <row r="35" spans="3:7" x14ac:dyDescent="0.35">
      <c r="C35" s="7">
        <v>44568</v>
      </c>
      <c r="D35" t="s">
        <v>230</v>
      </c>
      <c r="E35" t="s">
        <v>221</v>
      </c>
      <c r="F35" t="s">
        <v>228</v>
      </c>
      <c r="G35" s="8">
        <v>580</v>
      </c>
    </row>
    <row r="36" spans="3:7" x14ac:dyDescent="0.35">
      <c r="C36" s="7">
        <v>44559</v>
      </c>
      <c r="D36" t="s">
        <v>230</v>
      </c>
      <c r="E36" t="s">
        <v>223</v>
      </c>
      <c r="F36" t="s">
        <v>227</v>
      </c>
      <c r="G36" s="8">
        <v>267</v>
      </c>
    </row>
    <row r="37" spans="3:7" x14ac:dyDescent="0.35">
      <c r="C37" s="7">
        <v>44596</v>
      </c>
      <c r="D37" t="s">
        <v>231</v>
      </c>
      <c r="E37" t="s">
        <v>205</v>
      </c>
      <c r="F37" t="s">
        <v>215</v>
      </c>
      <c r="G37" s="8">
        <v>960</v>
      </c>
    </row>
    <row r="38" spans="3:7" x14ac:dyDescent="0.35">
      <c r="C38" s="7">
        <v>44587</v>
      </c>
      <c r="D38" t="s">
        <v>231</v>
      </c>
      <c r="E38" t="s">
        <v>205</v>
      </c>
      <c r="F38" t="s">
        <v>215</v>
      </c>
      <c r="G38" s="8">
        <v>960</v>
      </c>
    </row>
    <row r="39" spans="3:7" x14ac:dyDescent="0.35">
      <c r="C39" s="7">
        <v>44578</v>
      </c>
      <c r="D39" t="s">
        <v>231</v>
      </c>
      <c r="E39" t="s">
        <v>208</v>
      </c>
      <c r="F39" t="s">
        <v>222</v>
      </c>
      <c r="G39" s="8">
        <v>780</v>
      </c>
    </row>
    <row r="40" spans="3:7" x14ac:dyDescent="0.35">
      <c r="C40" s="7">
        <v>44569</v>
      </c>
      <c r="D40" t="s">
        <v>231</v>
      </c>
      <c r="E40" t="s">
        <v>210</v>
      </c>
      <c r="F40" t="s">
        <v>215</v>
      </c>
      <c r="G40" s="8">
        <v>600</v>
      </c>
    </row>
    <row r="41" spans="3:7" x14ac:dyDescent="0.35">
      <c r="C41" s="7">
        <v>44560</v>
      </c>
      <c r="D41" t="s">
        <v>231</v>
      </c>
      <c r="E41" t="s">
        <v>216</v>
      </c>
      <c r="F41" t="s">
        <v>222</v>
      </c>
      <c r="G41" s="8">
        <v>420</v>
      </c>
    </row>
    <row r="42" spans="3:7" x14ac:dyDescent="0.35">
      <c r="C42" s="7">
        <v>44593</v>
      </c>
      <c r="D42" t="s">
        <v>232</v>
      </c>
      <c r="E42" t="s">
        <v>216</v>
      </c>
      <c r="F42" t="s">
        <v>215</v>
      </c>
      <c r="G42" s="8">
        <v>200</v>
      </c>
    </row>
    <row r="43" spans="3:7" x14ac:dyDescent="0.35">
      <c r="C43" s="7">
        <v>44584</v>
      </c>
      <c r="D43" t="s">
        <v>232</v>
      </c>
      <c r="E43" t="s">
        <v>217</v>
      </c>
      <c r="F43" t="s">
        <v>222</v>
      </c>
      <c r="G43" s="8">
        <v>900</v>
      </c>
    </row>
    <row r="44" spans="3:7" x14ac:dyDescent="0.35">
      <c r="C44" s="7">
        <v>44575</v>
      </c>
      <c r="D44" t="s">
        <v>232</v>
      </c>
      <c r="E44" t="s">
        <v>218</v>
      </c>
      <c r="F44" t="s">
        <v>215</v>
      </c>
      <c r="G44" s="8">
        <v>720</v>
      </c>
    </row>
    <row r="45" spans="3:7" x14ac:dyDescent="0.35">
      <c r="C45" s="7">
        <v>44566</v>
      </c>
      <c r="D45" t="s">
        <v>232</v>
      </c>
      <c r="E45" t="s">
        <v>219</v>
      </c>
      <c r="F45" t="s">
        <v>222</v>
      </c>
      <c r="G45" s="8">
        <v>540</v>
      </c>
    </row>
    <row r="46" spans="3:7" x14ac:dyDescent="0.35">
      <c r="C46" s="7">
        <v>44557</v>
      </c>
      <c r="D46" t="s">
        <v>232</v>
      </c>
      <c r="E46" t="s">
        <v>221</v>
      </c>
      <c r="F46" t="s">
        <v>215</v>
      </c>
      <c r="G46" s="8">
        <v>460</v>
      </c>
    </row>
    <row r="57" spans="2:2" x14ac:dyDescent="0.35">
      <c r="B57" s="7"/>
    </row>
    <row r="58" spans="2:2" x14ac:dyDescent="0.35">
      <c r="B58" s="7"/>
    </row>
    <row r="59" spans="2:2" x14ac:dyDescent="0.35">
      <c r="B59" s="7"/>
    </row>
    <row r="60" spans="2:2" x14ac:dyDescent="0.35">
      <c r="B60" s="7"/>
    </row>
    <row r="61" spans="2:2" x14ac:dyDescent="0.35">
      <c r="B61" s="7"/>
    </row>
    <row r="62" spans="2:2" x14ac:dyDescent="0.35">
      <c r="B62" s="7"/>
    </row>
    <row r="63" spans="2:2" x14ac:dyDescent="0.35">
      <c r="B63" s="7"/>
    </row>
    <row r="64" spans="2:2" x14ac:dyDescent="0.35">
      <c r="B64" s="7"/>
    </row>
    <row r="65" spans="2:2" x14ac:dyDescent="0.35">
      <c r="B65" s="7"/>
    </row>
    <row r="66" spans="2:2" x14ac:dyDescent="0.35">
      <c r="B66" s="7"/>
    </row>
    <row r="67" spans="2:2" x14ac:dyDescent="0.35">
      <c r="B67" s="7"/>
    </row>
    <row r="68" spans="2:2" x14ac:dyDescent="0.35">
      <c r="B68" s="7"/>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7F85F0-9CD1-43DB-A80B-AB379A0C36D2}">
  <dimension ref="A1:M46"/>
  <sheetViews>
    <sheetView topLeftCell="C1" workbookViewId="0">
      <selection activeCell="H17" sqref="H17"/>
    </sheetView>
  </sheetViews>
  <sheetFormatPr defaultRowHeight="14.5" x14ac:dyDescent="0.35"/>
  <cols>
    <col min="1" max="1" width="10.7265625" bestFit="1" customWidth="1"/>
    <col min="5" max="5" width="10.54296875" bestFit="1" customWidth="1"/>
    <col min="11" max="11" width="10.7265625" bestFit="1" customWidth="1"/>
    <col min="14" max="14" width="10.453125" bestFit="1" customWidth="1"/>
    <col min="15" max="15" width="10.54296875" bestFit="1" customWidth="1"/>
  </cols>
  <sheetData>
    <row r="1" spans="1:10" x14ac:dyDescent="0.35">
      <c r="A1" s="6" t="s">
        <v>195</v>
      </c>
      <c r="B1" s="6" t="s">
        <v>196</v>
      </c>
      <c r="C1" s="6" t="s">
        <v>197</v>
      </c>
      <c r="D1" s="6" t="s">
        <v>198</v>
      </c>
      <c r="E1" s="6" t="s">
        <v>199</v>
      </c>
      <c r="J1" s="9" t="s">
        <v>196</v>
      </c>
    </row>
    <row r="2" spans="1:10" x14ac:dyDescent="0.35">
      <c r="A2" s="7">
        <v>44585</v>
      </c>
      <c r="B2" t="s">
        <v>201</v>
      </c>
      <c r="C2" t="s">
        <v>202</v>
      </c>
      <c r="D2" t="s">
        <v>203</v>
      </c>
      <c r="E2" s="8">
        <v>920</v>
      </c>
      <c r="J2" t="s">
        <v>232</v>
      </c>
    </row>
    <row r="3" spans="1:10" x14ac:dyDescent="0.35">
      <c r="A3" s="7">
        <v>44576</v>
      </c>
      <c r="B3" t="s">
        <v>201</v>
      </c>
      <c r="C3" t="s">
        <v>205</v>
      </c>
      <c r="D3" t="s">
        <v>206</v>
      </c>
      <c r="E3" s="8">
        <v>740</v>
      </c>
    </row>
    <row r="4" spans="1:10" x14ac:dyDescent="0.35">
      <c r="A4" s="7">
        <v>44567</v>
      </c>
      <c r="B4" t="s">
        <v>201</v>
      </c>
      <c r="C4" t="s">
        <v>208</v>
      </c>
      <c r="D4" t="s">
        <v>203</v>
      </c>
      <c r="E4" s="8">
        <v>560</v>
      </c>
    </row>
    <row r="5" spans="1:10" x14ac:dyDescent="0.35">
      <c r="A5" s="7">
        <v>44558</v>
      </c>
      <c r="B5" t="s">
        <v>201</v>
      </c>
      <c r="C5" t="s">
        <v>210</v>
      </c>
      <c r="D5" t="s">
        <v>206</v>
      </c>
      <c r="E5" s="8">
        <v>605</v>
      </c>
      <c r="I5" s="10"/>
      <c r="J5" s="10"/>
    </row>
    <row r="6" spans="1:10" x14ac:dyDescent="0.35">
      <c r="A6" s="7">
        <v>44591</v>
      </c>
      <c r="B6" t="s">
        <v>212</v>
      </c>
      <c r="C6" t="s">
        <v>210</v>
      </c>
      <c r="D6" t="s">
        <v>203</v>
      </c>
      <c r="E6" s="8">
        <v>500</v>
      </c>
      <c r="I6" s="7"/>
    </row>
    <row r="7" spans="1:10" x14ac:dyDescent="0.35">
      <c r="A7" s="7">
        <v>44594</v>
      </c>
      <c r="B7" t="s">
        <v>212</v>
      </c>
      <c r="C7" t="s">
        <v>214</v>
      </c>
      <c r="D7" t="s">
        <v>215</v>
      </c>
      <c r="E7" s="8">
        <v>800</v>
      </c>
      <c r="I7" s="7"/>
    </row>
    <row r="8" spans="1:10" x14ac:dyDescent="0.35">
      <c r="A8" s="7">
        <v>44582</v>
      </c>
      <c r="B8" t="s">
        <v>212</v>
      </c>
      <c r="C8" t="s">
        <v>216</v>
      </c>
      <c r="D8" t="s">
        <v>206</v>
      </c>
      <c r="E8" s="8">
        <v>860</v>
      </c>
      <c r="I8" s="7"/>
    </row>
    <row r="9" spans="1:10" x14ac:dyDescent="0.35">
      <c r="A9" s="7">
        <v>44573</v>
      </c>
      <c r="B9" t="s">
        <v>212</v>
      </c>
      <c r="C9" t="s">
        <v>217</v>
      </c>
      <c r="D9" t="s">
        <v>203</v>
      </c>
      <c r="E9" s="8">
        <v>680</v>
      </c>
      <c r="I9" s="7"/>
    </row>
    <row r="10" spans="1:10" x14ac:dyDescent="0.35">
      <c r="A10" s="7">
        <v>44564</v>
      </c>
      <c r="B10" t="s">
        <v>212</v>
      </c>
      <c r="C10" t="s">
        <v>218</v>
      </c>
      <c r="D10" t="s">
        <v>206</v>
      </c>
      <c r="E10" s="8">
        <v>500</v>
      </c>
      <c r="I10" s="7"/>
    </row>
    <row r="11" spans="1:10" x14ac:dyDescent="0.35">
      <c r="A11" s="7">
        <v>44555</v>
      </c>
      <c r="B11" t="s">
        <v>212</v>
      </c>
      <c r="C11" t="s">
        <v>219</v>
      </c>
      <c r="D11" t="s">
        <v>203</v>
      </c>
      <c r="E11" s="8">
        <v>340</v>
      </c>
      <c r="I11" s="7"/>
    </row>
    <row r="12" spans="1:10" x14ac:dyDescent="0.35">
      <c r="A12" s="7">
        <v>44599</v>
      </c>
      <c r="B12" t="s">
        <v>220</v>
      </c>
      <c r="C12" t="s">
        <v>221</v>
      </c>
      <c r="D12" t="s">
        <v>222</v>
      </c>
      <c r="E12" s="8">
        <v>1020</v>
      </c>
      <c r="I12" s="7"/>
    </row>
    <row r="13" spans="1:10" x14ac:dyDescent="0.35">
      <c r="A13" s="7">
        <v>44590</v>
      </c>
      <c r="B13" t="s">
        <v>220</v>
      </c>
      <c r="C13" t="s">
        <v>221</v>
      </c>
      <c r="D13" t="s">
        <v>222</v>
      </c>
      <c r="E13" s="8">
        <v>1020</v>
      </c>
      <c r="I13" s="7"/>
    </row>
    <row r="14" spans="1:10" x14ac:dyDescent="0.35">
      <c r="A14" s="7">
        <v>44581</v>
      </c>
      <c r="B14" t="s">
        <v>220</v>
      </c>
      <c r="C14" t="s">
        <v>223</v>
      </c>
      <c r="D14" t="s">
        <v>215</v>
      </c>
      <c r="E14" s="8">
        <v>840</v>
      </c>
      <c r="I14" s="7"/>
    </row>
    <row r="15" spans="1:10" x14ac:dyDescent="0.35">
      <c r="A15" s="7">
        <v>44572</v>
      </c>
      <c r="B15" t="s">
        <v>220</v>
      </c>
      <c r="C15" t="s">
        <v>224</v>
      </c>
      <c r="D15" t="s">
        <v>222</v>
      </c>
      <c r="E15" s="8">
        <v>660</v>
      </c>
      <c r="I15" s="7"/>
    </row>
    <row r="16" spans="1:10" x14ac:dyDescent="0.35">
      <c r="A16" s="7">
        <v>44563</v>
      </c>
      <c r="B16" t="s">
        <v>220</v>
      </c>
      <c r="C16" t="s">
        <v>202</v>
      </c>
      <c r="D16" t="s">
        <v>215</v>
      </c>
      <c r="E16" s="8">
        <v>480</v>
      </c>
      <c r="I16" s="7"/>
    </row>
    <row r="17" spans="1:13" x14ac:dyDescent="0.35">
      <c r="A17" s="7">
        <v>44597</v>
      </c>
      <c r="B17" t="s">
        <v>225</v>
      </c>
      <c r="C17" t="s">
        <v>219</v>
      </c>
      <c r="D17" t="s">
        <v>206</v>
      </c>
      <c r="E17" s="8">
        <v>980</v>
      </c>
      <c r="I17" s="7"/>
    </row>
    <row r="18" spans="1:13" x14ac:dyDescent="0.35">
      <c r="A18" s="7">
        <v>44588</v>
      </c>
      <c r="B18" t="s">
        <v>225</v>
      </c>
      <c r="C18" t="s">
        <v>219</v>
      </c>
      <c r="D18" t="s">
        <v>206</v>
      </c>
      <c r="E18" s="8">
        <v>980</v>
      </c>
      <c r="I18" s="7"/>
    </row>
    <row r="19" spans="1:13" x14ac:dyDescent="0.35">
      <c r="A19" s="7">
        <v>44579</v>
      </c>
      <c r="B19" t="s">
        <v>225</v>
      </c>
      <c r="C19" t="s">
        <v>221</v>
      </c>
      <c r="D19" t="s">
        <v>203</v>
      </c>
      <c r="E19" s="8">
        <v>800</v>
      </c>
      <c r="I19" s="7"/>
    </row>
    <row r="20" spans="1:13" x14ac:dyDescent="0.35">
      <c r="A20" s="7">
        <v>44570</v>
      </c>
      <c r="B20" t="s">
        <v>225</v>
      </c>
      <c r="C20" t="s">
        <v>223</v>
      </c>
      <c r="D20" t="s">
        <v>206</v>
      </c>
      <c r="E20" s="8">
        <v>620</v>
      </c>
      <c r="I20" s="7"/>
      <c r="M20" s="8"/>
    </row>
    <row r="21" spans="1:13" x14ac:dyDescent="0.35">
      <c r="A21" s="7">
        <v>44561</v>
      </c>
      <c r="B21" t="s">
        <v>225</v>
      </c>
      <c r="C21" t="s">
        <v>224</v>
      </c>
      <c r="D21" t="s">
        <v>203</v>
      </c>
      <c r="E21" s="8">
        <v>440</v>
      </c>
      <c r="I21" s="7"/>
      <c r="M21" s="8"/>
    </row>
    <row r="22" spans="1:13" x14ac:dyDescent="0.35">
      <c r="A22" s="7">
        <v>44598</v>
      </c>
      <c r="B22" t="s">
        <v>226</v>
      </c>
      <c r="C22" t="s">
        <v>208</v>
      </c>
      <c r="D22" t="s">
        <v>227</v>
      </c>
      <c r="E22" s="8">
        <v>1000</v>
      </c>
      <c r="I22" s="7"/>
      <c r="M22" s="8"/>
    </row>
    <row r="23" spans="1:13" x14ac:dyDescent="0.35">
      <c r="A23" s="7">
        <v>44589</v>
      </c>
      <c r="B23" t="s">
        <v>226</v>
      </c>
      <c r="C23" t="s">
        <v>208</v>
      </c>
      <c r="D23" t="s">
        <v>227</v>
      </c>
      <c r="E23" s="8">
        <v>1000</v>
      </c>
      <c r="I23" s="7"/>
      <c r="M23" s="8"/>
    </row>
    <row r="24" spans="1:13" x14ac:dyDescent="0.35">
      <c r="A24" s="7">
        <v>44580</v>
      </c>
      <c r="B24" t="s">
        <v>226</v>
      </c>
      <c r="C24" t="s">
        <v>210</v>
      </c>
      <c r="D24" t="s">
        <v>228</v>
      </c>
      <c r="E24" s="8">
        <v>820</v>
      </c>
      <c r="I24" s="7"/>
      <c r="M24" s="8"/>
    </row>
    <row r="25" spans="1:13" x14ac:dyDescent="0.35">
      <c r="A25" s="7">
        <v>44571</v>
      </c>
      <c r="B25" t="s">
        <v>226</v>
      </c>
      <c r="C25" t="s">
        <v>216</v>
      </c>
      <c r="D25" t="s">
        <v>227</v>
      </c>
      <c r="E25" s="8">
        <v>640</v>
      </c>
      <c r="I25" s="7"/>
      <c r="M25" s="8"/>
    </row>
    <row r="26" spans="1:13" x14ac:dyDescent="0.35">
      <c r="A26" s="7">
        <v>44562</v>
      </c>
      <c r="B26" t="s">
        <v>226</v>
      </c>
      <c r="C26" t="s">
        <v>217</v>
      </c>
      <c r="D26" t="s">
        <v>228</v>
      </c>
      <c r="E26" s="8">
        <v>460</v>
      </c>
      <c r="I26" s="7"/>
      <c r="M26" s="8"/>
    </row>
    <row r="27" spans="1:13" x14ac:dyDescent="0.35">
      <c r="A27" s="7">
        <v>44592</v>
      </c>
      <c r="B27" t="s">
        <v>229</v>
      </c>
      <c r="C27" t="s">
        <v>223</v>
      </c>
      <c r="D27" t="s">
        <v>228</v>
      </c>
      <c r="E27" s="8">
        <v>1060</v>
      </c>
    </row>
    <row r="28" spans="1:13" x14ac:dyDescent="0.35">
      <c r="A28" s="7">
        <v>44583</v>
      </c>
      <c r="B28" t="s">
        <v>229</v>
      </c>
      <c r="C28" t="s">
        <v>224</v>
      </c>
      <c r="D28" t="s">
        <v>227</v>
      </c>
      <c r="E28" s="8">
        <v>880</v>
      </c>
    </row>
    <row r="29" spans="1:13" x14ac:dyDescent="0.35">
      <c r="A29" s="7">
        <v>44574</v>
      </c>
      <c r="B29" t="s">
        <v>229</v>
      </c>
      <c r="C29" t="s">
        <v>202</v>
      </c>
      <c r="D29" t="s">
        <v>228</v>
      </c>
      <c r="E29" s="8">
        <v>700</v>
      </c>
    </row>
    <row r="30" spans="1:13" x14ac:dyDescent="0.35">
      <c r="A30" s="7">
        <v>44565</v>
      </c>
      <c r="B30" t="s">
        <v>229</v>
      </c>
      <c r="C30" t="s">
        <v>205</v>
      </c>
      <c r="D30" t="s">
        <v>227</v>
      </c>
      <c r="E30" s="8">
        <v>520</v>
      </c>
    </row>
    <row r="31" spans="1:13" x14ac:dyDescent="0.35">
      <c r="A31" s="7">
        <v>44556</v>
      </c>
      <c r="B31" t="s">
        <v>229</v>
      </c>
      <c r="C31" t="s">
        <v>208</v>
      </c>
      <c r="D31" t="s">
        <v>228</v>
      </c>
      <c r="E31" s="8">
        <v>590</v>
      </c>
    </row>
    <row r="32" spans="1:13" x14ac:dyDescent="0.35">
      <c r="A32" s="7">
        <v>44595</v>
      </c>
      <c r="B32" t="s">
        <v>230</v>
      </c>
      <c r="C32" t="s">
        <v>218</v>
      </c>
      <c r="D32" t="s">
        <v>228</v>
      </c>
      <c r="E32" s="8">
        <v>940</v>
      </c>
    </row>
    <row r="33" spans="1:5" x14ac:dyDescent="0.35">
      <c r="A33" s="7">
        <v>44586</v>
      </c>
      <c r="B33" t="s">
        <v>230</v>
      </c>
      <c r="C33" t="s">
        <v>218</v>
      </c>
      <c r="D33" t="s">
        <v>228</v>
      </c>
      <c r="E33" s="8">
        <v>940</v>
      </c>
    </row>
    <row r="34" spans="1:5" x14ac:dyDescent="0.35">
      <c r="A34" s="7">
        <v>44577</v>
      </c>
      <c r="B34" t="s">
        <v>230</v>
      </c>
      <c r="C34" t="s">
        <v>219</v>
      </c>
      <c r="D34" t="s">
        <v>227</v>
      </c>
      <c r="E34" s="8">
        <v>760</v>
      </c>
    </row>
    <row r="35" spans="1:5" x14ac:dyDescent="0.35">
      <c r="A35" s="7">
        <v>44568</v>
      </c>
      <c r="B35" t="s">
        <v>230</v>
      </c>
      <c r="C35" t="s">
        <v>221</v>
      </c>
      <c r="D35" t="s">
        <v>228</v>
      </c>
      <c r="E35" s="8">
        <v>580</v>
      </c>
    </row>
    <row r="36" spans="1:5" x14ac:dyDescent="0.35">
      <c r="A36" s="7">
        <v>44559</v>
      </c>
      <c r="B36" t="s">
        <v>230</v>
      </c>
      <c r="C36" t="s">
        <v>223</v>
      </c>
      <c r="D36" t="s">
        <v>227</v>
      </c>
      <c r="E36" s="8">
        <v>267</v>
      </c>
    </row>
    <row r="37" spans="1:5" x14ac:dyDescent="0.35">
      <c r="A37" s="7">
        <v>44596</v>
      </c>
      <c r="B37" t="s">
        <v>231</v>
      </c>
      <c r="C37" t="s">
        <v>205</v>
      </c>
      <c r="D37" t="s">
        <v>215</v>
      </c>
      <c r="E37" s="8">
        <v>960</v>
      </c>
    </row>
    <row r="38" spans="1:5" x14ac:dyDescent="0.35">
      <c r="A38" s="7">
        <v>44587</v>
      </c>
      <c r="B38" t="s">
        <v>231</v>
      </c>
      <c r="C38" t="s">
        <v>205</v>
      </c>
      <c r="D38" t="s">
        <v>215</v>
      </c>
      <c r="E38" s="8">
        <v>960</v>
      </c>
    </row>
    <row r="39" spans="1:5" x14ac:dyDescent="0.35">
      <c r="A39" s="7">
        <v>44578</v>
      </c>
      <c r="B39" t="s">
        <v>231</v>
      </c>
      <c r="C39" t="s">
        <v>208</v>
      </c>
      <c r="D39" t="s">
        <v>222</v>
      </c>
      <c r="E39" s="8">
        <v>780</v>
      </c>
    </row>
    <row r="40" spans="1:5" x14ac:dyDescent="0.35">
      <c r="A40" s="7">
        <v>44569</v>
      </c>
      <c r="B40" t="s">
        <v>231</v>
      </c>
      <c r="C40" t="s">
        <v>210</v>
      </c>
      <c r="D40" t="s">
        <v>215</v>
      </c>
      <c r="E40" s="8">
        <v>600</v>
      </c>
    </row>
    <row r="41" spans="1:5" x14ac:dyDescent="0.35">
      <c r="A41" s="7">
        <v>44560</v>
      </c>
      <c r="B41" t="s">
        <v>231</v>
      </c>
      <c r="C41" t="s">
        <v>216</v>
      </c>
      <c r="D41" t="s">
        <v>222</v>
      </c>
      <c r="E41" s="8">
        <v>420</v>
      </c>
    </row>
    <row r="42" spans="1:5" x14ac:dyDescent="0.35">
      <c r="A42" s="7">
        <v>44593</v>
      </c>
      <c r="B42" t="s">
        <v>232</v>
      </c>
      <c r="C42" t="s">
        <v>216</v>
      </c>
      <c r="D42" t="s">
        <v>215</v>
      </c>
      <c r="E42" s="8">
        <v>200</v>
      </c>
    </row>
    <row r="43" spans="1:5" x14ac:dyDescent="0.35">
      <c r="A43" s="7">
        <v>44584</v>
      </c>
      <c r="B43" t="s">
        <v>232</v>
      </c>
      <c r="C43" t="s">
        <v>217</v>
      </c>
      <c r="D43" t="s">
        <v>222</v>
      </c>
      <c r="E43" s="8">
        <v>900</v>
      </c>
    </row>
    <row r="44" spans="1:5" x14ac:dyDescent="0.35">
      <c r="A44" s="7">
        <v>44575</v>
      </c>
      <c r="B44" t="s">
        <v>232</v>
      </c>
      <c r="C44" t="s">
        <v>218</v>
      </c>
      <c r="D44" t="s">
        <v>215</v>
      </c>
      <c r="E44" s="8">
        <v>720</v>
      </c>
    </row>
    <row r="45" spans="1:5" x14ac:dyDescent="0.35">
      <c r="A45" s="7">
        <v>44566</v>
      </c>
      <c r="B45" t="s">
        <v>232</v>
      </c>
      <c r="C45" t="s">
        <v>219</v>
      </c>
      <c r="D45" t="s">
        <v>222</v>
      </c>
      <c r="E45" s="8">
        <v>540</v>
      </c>
    </row>
    <row r="46" spans="1:5" x14ac:dyDescent="0.35">
      <c r="A46" s="7">
        <v>44557</v>
      </c>
      <c r="B46" t="s">
        <v>232</v>
      </c>
      <c r="C46" t="s">
        <v>221</v>
      </c>
      <c r="D46" t="s">
        <v>215</v>
      </c>
      <c r="E46" s="8">
        <v>460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9DA47-580A-4165-AFAF-13DF0775E877}">
  <dimension ref="A1:J46"/>
  <sheetViews>
    <sheetView workbookViewId="0">
      <selection activeCell="L2" sqref="L2:P4"/>
    </sheetView>
  </sheetViews>
  <sheetFormatPr defaultRowHeight="14.5" x14ac:dyDescent="0.35"/>
  <cols>
    <col min="1" max="1" width="10.7265625" bestFit="1" customWidth="1"/>
    <col min="2" max="2" width="13.1796875" bestFit="1" customWidth="1"/>
    <col min="3" max="3" width="9.81640625" bestFit="1" customWidth="1"/>
    <col min="4" max="4" width="10" bestFit="1" customWidth="1"/>
    <col min="5" max="5" width="10.54296875" bestFit="1" customWidth="1"/>
    <col min="8" max="8" width="10.7265625" bestFit="1" customWidth="1"/>
    <col min="9" max="9" width="12.7265625" bestFit="1" customWidth="1"/>
    <col min="10" max="10" width="9.81640625" bestFit="1" customWidth="1"/>
    <col min="11" max="11" width="9.7265625" bestFit="1" customWidth="1"/>
    <col min="12" max="12" width="9.453125" bestFit="1" customWidth="1"/>
    <col min="13" max="13" width="9.81640625" bestFit="1" customWidth="1"/>
  </cols>
  <sheetData>
    <row r="1" spans="1:10" x14ac:dyDescent="0.35">
      <c r="A1" s="6" t="s">
        <v>195</v>
      </c>
      <c r="B1" s="6" t="s">
        <v>196</v>
      </c>
      <c r="C1" s="6" t="s">
        <v>197</v>
      </c>
      <c r="D1" s="6" t="s">
        <v>198</v>
      </c>
      <c r="E1" s="6" t="s">
        <v>199</v>
      </c>
      <c r="I1" s="9" t="s">
        <v>196</v>
      </c>
      <c r="J1" s="9" t="s">
        <v>197</v>
      </c>
    </row>
    <row r="2" spans="1:10" x14ac:dyDescent="0.35">
      <c r="A2" s="7">
        <v>44585</v>
      </c>
      <c r="B2" t="s">
        <v>201</v>
      </c>
      <c r="C2" t="s">
        <v>202</v>
      </c>
      <c r="D2" t="s">
        <v>203</v>
      </c>
      <c r="E2" s="8">
        <v>920</v>
      </c>
      <c r="I2" t="s">
        <v>233</v>
      </c>
      <c r="J2" t="s">
        <v>224</v>
      </c>
    </row>
    <row r="3" spans="1:10" x14ac:dyDescent="0.35">
      <c r="A3" s="7">
        <v>44576</v>
      </c>
      <c r="B3" t="s">
        <v>201</v>
      </c>
      <c r="C3" t="s">
        <v>205</v>
      </c>
      <c r="D3" t="s">
        <v>206</v>
      </c>
      <c r="E3" s="8">
        <v>740</v>
      </c>
    </row>
    <row r="4" spans="1:10" x14ac:dyDescent="0.35">
      <c r="A4" s="7">
        <v>44567</v>
      </c>
      <c r="B4" t="s">
        <v>201</v>
      </c>
      <c r="C4" t="s">
        <v>208</v>
      </c>
      <c r="D4" t="s">
        <v>203</v>
      </c>
      <c r="E4" s="8">
        <v>560</v>
      </c>
    </row>
    <row r="5" spans="1:10" x14ac:dyDescent="0.35">
      <c r="A5" s="7">
        <v>44558</v>
      </c>
      <c r="B5" t="s">
        <v>201</v>
      </c>
      <c r="C5" t="s">
        <v>210</v>
      </c>
      <c r="D5" t="s">
        <v>206</v>
      </c>
      <c r="E5" s="8">
        <v>605</v>
      </c>
    </row>
    <row r="6" spans="1:10" x14ac:dyDescent="0.35">
      <c r="A6" s="7">
        <v>44591</v>
      </c>
      <c r="B6" t="s">
        <v>212</v>
      </c>
      <c r="C6" t="s">
        <v>210</v>
      </c>
      <c r="D6" t="s">
        <v>203</v>
      </c>
      <c r="E6" s="8">
        <v>500</v>
      </c>
    </row>
    <row r="7" spans="1:10" x14ac:dyDescent="0.35">
      <c r="A7" s="7">
        <v>44594</v>
      </c>
      <c r="B7" t="s">
        <v>212</v>
      </c>
      <c r="C7" t="s">
        <v>214</v>
      </c>
      <c r="D7" t="s">
        <v>215</v>
      </c>
      <c r="E7" s="8">
        <v>800</v>
      </c>
    </row>
    <row r="8" spans="1:10" x14ac:dyDescent="0.35">
      <c r="A8" s="7">
        <v>44582</v>
      </c>
      <c r="B8" t="s">
        <v>212</v>
      </c>
      <c r="C8" t="s">
        <v>216</v>
      </c>
      <c r="D8" t="s">
        <v>206</v>
      </c>
      <c r="E8" s="8">
        <v>860</v>
      </c>
    </row>
    <row r="9" spans="1:10" x14ac:dyDescent="0.35">
      <c r="A9" s="7">
        <v>44573</v>
      </c>
      <c r="B9" t="s">
        <v>212</v>
      </c>
      <c r="C9" t="s">
        <v>217</v>
      </c>
      <c r="D9" t="s">
        <v>203</v>
      </c>
      <c r="E9" s="8">
        <v>680</v>
      </c>
    </row>
    <row r="10" spans="1:10" x14ac:dyDescent="0.35">
      <c r="A10" s="7">
        <v>44564</v>
      </c>
      <c r="B10" t="s">
        <v>212</v>
      </c>
      <c r="C10" t="s">
        <v>218</v>
      </c>
      <c r="D10" t="s">
        <v>206</v>
      </c>
      <c r="E10" s="8">
        <v>500</v>
      </c>
    </row>
    <row r="11" spans="1:10" x14ac:dyDescent="0.35">
      <c r="A11" s="7">
        <v>44555</v>
      </c>
      <c r="B11" t="s">
        <v>212</v>
      </c>
      <c r="C11" t="s">
        <v>219</v>
      </c>
      <c r="D11" t="s">
        <v>203</v>
      </c>
      <c r="E11" s="8">
        <v>340</v>
      </c>
    </row>
    <row r="12" spans="1:10" x14ac:dyDescent="0.35">
      <c r="A12" s="7">
        <v>44599</v>
      </c>
      <c r="B12" t="s">
        <v>220</v>
      </c>
      <c r="C12" t="s">
        <v>221</v>
      </c>
      <c r="D12" t="s">
        <v>222</v>
      </c>
      <c r="E12" s="8">
        <v>1020</v>
      </c>
    </row>
    <row r="13" spans="1:10" x14ac:dyDescent="0.35">
      <c r="A13" s="7">
        <v>44590</v>
      </c>
      <c r="B13" t="s">
        <v>220</v>
      </c>
      <c r="C13" t="s">
        <v>221</v>
      </c>
      <c r="D13" t="s">
        <v>222</v>
      </c>
      <c r="E13" s="8">
        <v>1020</v>
      </c>
    </row>
    <row r="14" spans="1:10" x14ac:dyDescent="0.35">
      <c r="A14" s="7">
        <v>44581</v>
      </c>
      <c r="B14" t="s">
        <v>220</v>
      </c>
      <c r="C14" t="s">
        <v>223</v>
      </c>
      <c r="D14" t="s">
        <v>215</v>
      </c>
      <c r="E14" s="8">
        <v>840</v>
      </c>
    </row>
    <row r="15" spans="1:10" x14ac:dyDescent="0.35">
      <c r="A15" s="7">
        <v>44572</v>
      </c>
      <c r="B15" t="s">
        <v>220</v>
      </c>
      <c r="C15" t="s">
        <v>224</v>
      </c>
      <c r="D15" t="s">
        <v>222</v>
      </c>
      <c r="E15" s="8">
        <v>660</v>
      </c>
    </row>
    <row r="16" spans="1:10" x14ac:dyDescent="0.35">
      <c r="A16" s="7">
        <v>44563</v>
      </c>
      <c r="B16" t="s">
        <v>220</v>
      </c>
      <c r="C16" t="s">
        <v>202</v>
      </c>
      <c r="D16" t="s">
        <v>215</v>
      </c>
      <c r="E16" s="8">
        <v>480</v>
      </c>
    </row>
    <row r="17" spans="1:5" x14ac:dyDescent="0.35">
      <c r="A17" s="7">
        <v>44597</v>
      </c>
      <c r="B17" t="s">
        <v>225</v>
      </c>
      <c r="C17" t="s">
        <v>219</v>
      </c>
      <c r="D17" t="s">
        <v>206</v>
      </c>
      <c r="E17" s="8">
        <v>980</v>
      </c>
    </row>
    <row r="18" spans="1:5" x14ac:dyDescent="0.35">
      <c r="A18" s="7">
        <v>44588</v>
      </c>
      <c r="B18" t="s">
        <v>225</v>
      </c>
      <c r="C18" t="s">
        <v>219</v>
      </c>
      <c r="D18" t="s">
        <v>206</v>
      </c>
      <c r="E18" s="8">
        <v>980</v>
      </c>
    </row>
    <row r="19" spans="1:5" x14ac:dyDescent="0.35">
      <c r="A19" s="7">
        <v>44579</v>
      </c>
      <c r="B19" t="s">
        <v>225</v>
      </c>
      <c r="C19" t="s">
        <v>221</v>
      </c>
      <c r="D19" t="s">
        <v>203</v>
      </c>
      <c r="E19" s="8">
        <v>800</v>
      </c>
    </row>
    <row r="20" spans="1:5" x14ac:dyDescent="0.35">
      <c r="A20" s="7">
        <v>44570</v>
      </c>
      <c r="B20" t="s">
        <v>225</v>
      </c>
      <c r="C20" t="s">
        <v>223</v>
      </c>
      <c r="D20" t="s">
        <v>206</v>
      </c>
      <c r="E20" s="8">
        <v>620</v>
      </c>
    </row>
    <row r="21" spans="1:5" x14ac:dyDescent="0.35">
      <c r="A21" s="7">
        <v>44561</v>
      </c>
      <c r="B21" t="s">
        <v>225</v>
      </c>
      <c r="C21" t="s">
        <v>224</v>
      </c>
      <c r="D21" t="s">
        <v>203</v>
      </c>
      <c r="E21" s="8">
        <v>440</v>
      </c>
    </row>
    <row r="22" spans="1:5" x14ac:dyDescent="0.35">
      <c r="A22" s="7">
        <v>44598</v>
      </c>
      <c r="B22" t="s">
        <v>226</v>
      </c>
      <c r="C22" t="s">
        <v>208</v>
      </c>
      <c r="D22" t="s">
        <v>227</v>
      </c>
      <c r="E22" s="8">
        <v>1000</v>
      </c>
    </row>
    <row r="23" spans="1:5" x14ac:dyDescent="0.35">
      <c r="A23" s="7">
        <v>44589</v>
      </c>
      <c r="B23" t="s">
        <v>226</v>
      </c>
      <c r="C23" t="s">
        <v>208</v>
      </c>
      <c r="D23" t="s">
        <v>227</v>
      </c>
      <c r="E23" s="8">
        <v>1000</v>
      </c>
    </row>
    <row r="24" spans="1:5" x14ac:dyDescent="0.35">
      <c r="A24" s="7">
        <v>44580</v>
      </c>
      <c r="B24" t="s">
        <v>226</v>
      </c>
      <c r="C24" t="s">
        <v>210</v>
      </c>
      <c r="D24" t="s">
        <v>228</v>
      </c>
      <c r="E24" s="8">
        <v>820</v>
      </c>
    </row>
    <row r="25" spans="1:5" x14ac:dyDescent="0.35">
      <c r="A25" s="7">
        <v>44571</v>
      </c>
      <c r="B25" t="s">
        <v>226</v>
      </c>
      <c r="C25" t="s">
        <v>216</v>
      </c>
      <c r="D25" t="s">
        <v>227</v>
      </c>
      <c r="E25" s="8">
        <v>640</v>
      </c>
    </row>
    <row r="26" spans="1:5" x14ac:dyDescent="0.35">
      <c r="A26" s="7">
        <v>44562</v>
      </c>
      <c r="B26" t="s">
        <v>226</v>
      </c>
      <c r="C26" t="s">
        <v>217</v>
      </c>
      <c r="D26" t="s">
        <v>228</v>
      </c>
      <c r="E26" s="8">
        <v>460</v>
      </c>
    </row>
    <row r="27" spans="1:5" x14ac:dyDescent="0.35">
      <c r="A27" s="7">
        <v>44592</v>
      </c>
      <c r="B27" t="s">
        <v>229</v>
      </c>
      <c r="C27" t="s">
        <v>223</v>
      </c>
      <c r="D27" t="s">
        <v>228</v>
      </c>
      <c r="E27" s="8">
        <v>1060</v>
      </c>
    </row>
    <row r="28" spans="1:5" x14ac:dyDescent="0.35">
      <c r="A28" s="7">
        <v>44583</v>
      </c>
      <c r="B28" t="s">
        <v>229</v>
      </c>
      <c r="C28" t="s">
        <v>224</v>
      </c>
      <c r="D28" t="s">
        <v>227</v>
      </c>
      <c r="E28" s="8">
        <v>880</v>
      </c>
    </row>
    <row r="29" spans="1:5" x14ac:dyDescent="0.35">
      <c r="A29" s="7">
        <v>44574</v>
      </c>
      <c r="B29" t="s">
        <v>229</v>
      </c>
      <c r="C29" t="s">
        <v>202</v>
      </c>
      <c r="D29" t="s">
        <v>228</v>
      </c>
      <c r="E29" s="8">
        <v>700</v>
      </c>
    </row>
    <row r="30" spans="1:5" x14ac:dyDescent="0.35">
      <c r="A30" s="7">
        <v>44565</v>
      </c>
      <c r="B30" t="s">
        <v>229</v>
      </c>
      <c r="C30" t="s">
        <v>205</v>
      </c>
      <c r="D30" t="s">
        <v>227</v>
      </c>
      <c r="E30" s="8">
        <v>520</v>
      </c>
    </row>
    <row r="31" spans="1:5" x14ac:dyDescent="0.35">
      <c r="A31" s="7">
        <v>44556</v>
      </c>
      <c r="B31" t="s">
        <v>229</v>
      </c>
      <c r="C31" t="s">
        <v>208</v>
      </c>
      <c r="D31" t="s">
        <v>228</v>
      </c>
      <c r="E31" s="8">
        <v>590</v>
      </c>
    </row>
    <row r="32" spans="1:5" x14ac:dyDescent="0.35">
      <c r="A32" s="7">
        <v>44595</v>
      </c>
      <c r="B32" t="s">
        <v>230</v>
      </c>
      <c r="C32" t="s">
        <v>218</v>
      </c>
      <c r="D32" t="s">
        <v>228</v>
      </c>
      <c r="E32" s="8">
        <v>940</v>
      </c>
    </row>
    <row r="33" spans="1:5" x14ac:dyDescent="0.35">
      <c r="A33" s="7">
        <v>44586</v>
      </c>
      <c r="B33" t="s">
        <v>230</v>
      </c>
      <c r="C33" t="s">
        <v>218</v>
      </c>
      <c r="D33" t="s">
        <v>228</v>
      </c>
      <c r="E33" s="8">
        <v>940</v>
      </c>
    </row>
    <row r="34" spans="1:5" x14ac:dyDescent="0.35">
      <c r="A34" s="7">
        <v>44577</v>
      </c>
      <c r="B34" t="s">
        <v>230</v>
      </c>
      <c r="C34" t="s">
        <v>219</v>
      </c>
      <c r="D34" t="s">
        <v>227</v>
      </c>
      <c r="E34" s="8">
        <v>760</v>
      </c>
    </row>
    <row r="35" spans="1:5" x14ac:dyDescent="0.35">
      <c r="A35" s="7">
        <v>44568</v>
      </c>
      <c r="B35" t="s">
        <v>230</v>
      </c>
      <c r="C35" t="s">
        <v>221</v>
      </c>
      <c r="D35" t="s">
        <v>228</v>
      </c>
      <c r="E35" s="8">
        <v>580</v>
      </c>
    </row>
    <row r="36" spans="1:5" x14ac:dyDescent="0.35">
      <c r="A36" s="7">
        <v>44559</v>
      </c>
      <c r="B36" t="s">
        <v>230</v>
      </c>
      <c r="C36" t="s">
        <v>223</v>
      </c>
      <c r="D36" t="s">
        <v>227</v>
      </c>
      <c r="E36" s="8">
        <v>267</v>
      </c>
    </row>
    <row r="37" spans="1:5" x14ac:dyDescent="0.35">
      <c r="A37" s="7">
        <v>44596</v>
      </c>
      <c r="B37" t="s">
        <v>231</v>
      </c>
      <c r="C37" t="s">
        <v>205</v>
      </c>
      <c r="D37" t="s">
        <v>215</v>
      </c>
      <c r="E37" s="8">
        <v>960</v>
      </c>
    </row>
    <row r="38" spans="1:5" x14ac:dyDescent="0.35">
      <c r="A38" s="7">
        <v>44587</v>
      </c>
      <c r="B38" t="s">
        <v>231</v>
      </c>
      <c r="C38" t="s">
        <v>205</v>
      </c>
      <c r="D38" t="s">
        <v>215</v>
      </c>
      <c r="E38" s="8">
        <v>960</v>
      </c>
    </row>
    <row r="39" spans="1:5" x14ac:dyDescent="0.35">
      <c r="A39" s="7">
        <v>44578</v>
      </c>
      <c r="B39" t="s">
        <v>231</v>
      </c>
      <c r="C39" t="s">
        <v>208</v>
      </c>
      <c r="D39" t="s">
        <v>222</v>
      </c>
      <c r="E39" s="8">
        <v>780</v>
      </c>
    </row>
    <row r="40" spans="1:5" x14ac:dyDescent="0.35">
      <c r="A40" s="7">
        <v>44569</v>
      </c>
      <c r="B40" t="s">
        <v>231</v>
      </c>
      <c r="C40" t="s">
        <v>210</v>
      </c>
      <c r="D40" t="s">
        <v>215</v>
      </c>
      <c r="E40" s="8">
        <v>600</v>
      </c>
    </row>
    <row r="41" spans="1:5" x14ac:dyDescent="0.35">
      <c r="A41" s="7">
        <v>44560</v>
      </c>
      <c r="B41" t="s">
        <v>231</v>
      </c>
      <c r="C41" t="s">
        <v>216</v>
      </c>
      <c r="D41" t="s">
        <v>222</v>
      </c>
      <c r="E41" s="8">
        <v>420</v>
      </c>
    </row>
    <row r="42" spans="1:5" x14ac:dyDescent="0.35">
      <c r="A42" s="7">
        <v>44593</v>
      </c>
      <c r="B42" t="s">
        <v>232</v>
      </c>
      <c r="C42" t="s">
        <v>216</v>
      </c>
      <c r="D42" t="s">
        <v>215</v>
      </c>
      <c r="E42" s="8">
        <v>200</v>
      </c>
    </row>
    <row r="43" spans="1:5" x14ac:dyDescent="0.35">
      <c r="A43" s="7">
        <v>44584</v>
      </c>
      <c r="B43" t="s">
        <v>232</v>
      </c>
      <c r="C43" t="s">
        <v>217</v>
      </c>
      <c r="D43" t="s">
        <v>222</v>
      </c>
      <c r="E43" s="8">
        <v>900</v>
      </c>
    </row>
    <row r="44" spans="1:5" x14ac:dyDescent="0.35">
      <c r="A44" s="7">
        <v>44575</v>
      </c>
      <c r="B44" t="s">
        <v>232</v>
      </c>
      <c r="C44" t="s">
        <v>218</v>
      </c>
      <c r="D44" t="s">
        <v>215</v>
      </c>
      <c r="E44" s="8">
        <v>720</v>
      </c>
    </row>
    <row r="45" spans="1:5" x14ac:dyDescent="0.35">
      <c r="A45" s="7">
        <v>44566</v>
      </c>
      <c r="B45" t="s">
        <v>232</v>
      </c>
      <c r="C45" t="s">
        <v>219</v>
      </c>
      <c r="D45" t="s">
        <v>222</v>
      </c>
      <c r="E45" s="8">
        <v>540</v>
      </c>
    </row>
    <row r="46" spans="1:5" x14ac:dyDescent="0.35">
      <c r="A46" s="7">
        <v>44557</v>
      </c>
      <c r="B46" t="s">
        <v>232</v>
      </c>
      <c r="C46" t="s">
        <v>221</v>
      </c>
      <c r="D46" t="s">
        <v>215</v>
      </c>
      <c r="E46" s="8">
        <v>460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063813-441A-4BB4-A2D6-A152EDCA92B9}">
  <dimension ref="A1:J46"/>
  <sheetViews>
    <sheetView topLeftCell="A5" workbookViewId="0">
      <selection activeCell="H23" sqref="H23"/>
    </sheetView>
  </sheetViews>
  <sheetFormatPr defaultRowHeight="14.5" x14ac:dyDescent="0.35"/>
  <cols>
    <col min="1" max="1" width="10.7265625" bestFit="1" customWidth="1"/>
    <col min="2" max="2" width="13.1796875" bestFit="1" customWidth="1"/>
    <col min="3" max="3" width="9.81640625" bestFit="1" customWidth="1"/>
    <col min="4" max="4" width="10" bestFit="1" customWidth="1"/>
    <col min="5" max="5" width="10.54296875" bestFit="1" customWidth="1"/>
    <col min="7" max="7" width="10.453125" bestFit="1" customWidth="1"/>
    <col min="9" max="9" width="12.7265625" bestFit="1" customWidth="1"/>
    <col min="10" max="11" width="10.7265625" bestFit="1" customWidth="1"/>
  </cols>
  <sheetData>
    <row r="1" spans="1:10" x14ac:dyDescent="0.35">
      <c r="A1" s="6" t="s">
        <v>195</v>
      </c>
      <c r="B1" s="6" t="s">
        <v>196</v>
      </c>
      <c r="C1" s="6" t="s">
        <v>197</v>
      </c>
      <c r="D1" s="6" t="s">
        <v>198</v>
      </c>
      <c r="E1" s="6" t="s">
        <v>199</v>
      </c>
      <c r="H1" s="6" t="s">
        <v>197</v>
      </c>
      <c r="I1" s="9" t="s">
        <v>199</v>
      </c>
      <c r="J1" s="11" t="s">
        <v>199</v>
      </c>
    </row>
    <row r="2" spans="1:10" x14ac:dyDescent="0.35">
      <c r="A2" s="7">
        <v>44585</v>
      </c>
      <c r="B2" t="s">
        <v>201</v>
      </c>
      <c r="C2" t="s">
        <v>202</v>
      </c>
      <c r="D2" t="s">
        <v>203</v>
      </c>
      <c r="E2" s="8">
        <v>920</v>
      </c>
      <c r="H2" t="s">
        <v>210</v>
      </c>
      <c r="I2" t="s">
        <v>234</v>
      </c>
    </row>
    <row r="3" spans="1:10" x14ac:dyDescent="0.35">
      <c r="A3" s="7">
        <v>44576</v>
      </c>
      <c r="B3" t="s">
        <v>201</v>
      </c>
      <c r="C3" t="s">
        <v>205</v>
      </c>
      <c r="D3" t="s">
        <v>206</v>
      </c>
      <c r="E3" s="8">
        <v>740</v>
      </c>
    </row>
    <row r="4" spans="1:10" x14ac:dyDescent="0.35">
      <c r="A4" s="7">
        <v>44567</v>
      </c>
      <c r="B4" t="s">
        <v>201</v>
      </c>
      <c r="C4" t="s">
        <v>208</v>
      </c>
      <c r="D4" t="s">
        <v>203</v>
      </c>
      <c r="E4" s="8">
        <v>560</v>
      </c>
      <c r="G4" s="9" t="s">
        <v>199</v>
      </c>
    </row>
    <row r="5" spans="1:10" x14ac:dyDescent="0.35">
      <c r="A5" s="7">
        <v>44558</v>
      </c>
      <c r="B5" t="s">
        <v>201</v>
      </c>
      <c r="C5" t="s">
        <v>210</v>
      </c>
      <c r="D5" t="s">
        <v>206</v>
      </c>
      <c r="E5" s="8">
        <v>605</v>
      </c>
      <c r="G5" t="s">
        <v>235</v>
      </c>
    </row>
    <row r="6" spans="1:10" x14ac:dyDescent="0.35">
      <c r="A6" s="7">
        <v>44591</v>
      </c>
      <c r="B6" t="s">
        <v>212</v>
      </c>
      <c r="C6" t="s">
        <v>210</v>
      </c>
      <c r="D6" t="s">
        <v>203</v>
      </c>
      <c r="E6" s="8">
        <v>500</v>
      </c>
    </row>
    <row r="7" spans="1:10" x14ac:dyDescent="0.35">
      <c r="A7" s="7">
        <v>44594</v>
      </c>
      <c r="B7" t="s">
        <v>212</v>
      </c>
      <c r="C7" t="s">
        <v>214</v>
      </c>
      <c r="D7" t="s">
        <v>215</v>
      </c>
      <c r="E7" s="8">
        <v>800</v>
      </c>
    </row>
    <row r="8" spans="1:10" x14ac:dyDescent="0.35">
      <c r="A8" s="7">
        <v>44582</v>
      </c>
      <c r="B8" t="s">
        <v>212</v>
      </c>
      <c r="C8" t="s">
        <v>216</v>
      </c>
      <c r="D8" t="s">
        <v>206</v>
      </c>
      <c r="E8" s="8">
        <v>860</v>
      </c>
    </row>
    <row r="9" spans="1:10" x14ac:dyDescent="0.35">
      <c r="A9" s="7">
        <v>44573</v>
      </c>
      <c r="B9" t="s">
        <v>212</v>
      </c>
      <c r="C9" t="s">
        <v>217</v>
      </c>
      <c r="D9" t="s">
        <v>203</v>
      </c>
      <c r="E9" s="8">
        <v>680</v>
      </c>
    </row>
    <row r="10" spans="1:10" x14ac:dyDescent="0.35">
      <c r="A10" s="7">
        <v>44564</v>
      </c>
      <c r="B10" t="s">
        <v>212</v>
      </c>
      <c r="C10" t="s">
        <v>218</v>
      </c>
      <c r="D10" t="s">
        <v>206</v>
      </c>
      <c r="E10" s="8">
        <v>500</v>
      </c>
    </row>
    <row r="11" spans="1:10" x14ac:dyDescent="0.35">
      <c r="A11" s="7">
        <v>44555</v>
      </c>
      <c r="B11" t="s">
        <v>212</v>
      </c>
      <c r="C11" t="s">
        <v>219</v>
      </c>
      <c r="D11" t="s">
        <v>203</v>
      </c>
      <c r="E11" s="8">
        <v>340</v>
      </c>
    </row>
    <row r="12" spans="1:10" x14ac:dyDescent="0.35">
      <c r="A12" s="7">
        <v>44599</v>
      </c>
      <c r="B12" t="s">
        <v>220</v>
      </c>
      <c r="C12" t="s">
        <v>221</v>
      </c>
      <c r="D12" t="s">
        <v>222</v>
      </c>
      <c r="E12" s="8">
        <v>1020</v>
      </c>
    </row>
    <row r="13" spans="1:10" x14ac:dyDescent="0.35">
      <c r="A13" s="7">
        <v>44590</v>
      </c>
      <c r="B13" t="s">
        <v>220</v>
      </c>
      <c r="C13" t="s">
        <v>221</v>
      </c>
      <c r="D13" t="s">
        <v>222</v>
      </c>
      <c r="E13" s="8">
        <v>1020</v>
      </c>
    </row>
    <row r="14" spans="1:10" x14ac:dyDescent="0.35">
      <c r="A14" s="7">
        <v>44581</v>
      </c>
      <c r="B14" t="s">
        <v>220</v>
      </c>
      <c r="C14" t="s">
        <v>223</v>
      </c>
      <c r="D14" t="s">
        <v>215</v>
      </c>
      <c r="E14" s="8">
        <v>840</v>
      </c>
    </row>
    <row r="15" spans="1:10" x14ac:dyDescent="0.35">
      <c r="A15" s="7">
        <v>44572</v>
      </c>
      <c r="B15" t="s">
        <v>220</v>
      </c>
      <c r="C15" t="s">
        <v>224</v>
      </c>
      <c r="D15" t="s">
        <v>222</v>
      </c>
      <c r="E15" s="8">
        <v>660</v>
      </c>
    </row>
    <row r="16" spans="1:10" x14ac:dyDescent="0.35">
      <c r="A16" s="7">
        <v>44563</v>
      </c>
      <c r="B16" t="s">
        <v>220</v>
      </c>
      <c r="C16" t="s">
        <v>202</v>
      </c>
      <c r="D16" t="s">
        <v>215</v>
      </c>
      <c r="E16" s="8">
        <v>480</v>
      </c>
    </row>
    <row r="17" spans="1:5" x14ac:dyDescent="0.35">
      <c r="A17" s="7">
        <v>44597</v>
      </c>
      <c r="B17" t="s">
        <v>225</v>
      </c>
      <c r="C17" t="s">
        <v>219</v>
      </c>
      <c r="D17" t="s">
        <v>206</v>
      </c>
      <c r="E17" s="8">
        <v>980</v>
      </c>
    </row>
    <row r="18" spans="1:5" x14ac:dyDescent="0.35">
      <c r="A18" s="7">
        <v>44588</v>
      </c>
      <c r="B18" t="s">
        <v>225</v>
      </c>
      <c r="C18" t="s">
        <v>219</v>
      </c>
      <c r="D18" t="s">
        <v>206</v>
      </c>
      <c r="E18" s="8">
        <v>980</v>
      </c>
    </row>
    <row r="19" spans="1:5" x14ac:dyDescent="0.35">
      <c r="A19" s="7">
        <v>44579</v>
      </c>
      <c r="B19" t="s">
        <v>225</v>
      </c>
      <c r="C19" t="s">
        <v>221</v>
      </c>
      <c r="D19" t="s">
        <v>203</v>
      </c>
      <c r="E19" s="8">
        <v>800</v>
      </c>
    </row>
    <row r="20" spans="1:5" x14ac:dyDescent="0.35">
      <c r="A20" s="7">
        <v>44570</v>
      </c>
      <c r="B20" t="s">
        <v>225</v>
      </c>
      <c r="C20" t="s">
        <v>223</v>
      </c>
      <c r="D20" t="s">
        <v>206</v>
      </c>
      <c r="E20" s="8">
        <v>620</v>
      </c>
    </row>
    <row r="21" spans="1:5" x14ac:dyDescent="0.35">
      <c r="A21" s="7">
        <v>44561</v>
      </c>
      <c r="B21" t="s">
        <v>225</v>
      </c>
      <c r="C21" t="s">
        <v>224</v>
      </c>
      <c r="D21" t="s">
        <v>203</v>
      </c>
      <c r="E21" s="8">
        <v>440</v>
      </c>
    </row>
    <row r="22" spans="1:5" x14ac:dyDescent="0.35">
      <c r="A22" s="7">
        <v>44598</v>
      </c>
      <c r="B22" t="s">
        <v>226</v>
      </c>
      <c r="C22" t="s">
        <v>208</v>
      </c>
      <c r="D22" t="s">
        <v>227</v>
      </c>
      <c r="E22" s="8">
        <v>1000</v>
      </c>
    </row>
    <row r="23" spans="1:5" x14ac:dyDescent="0.35">
      <c r="A23" s="7">
        <v>44589</v>
      </c>
      <c r="B23" t="s">
        <v>226</v>
      </c>
      <c r="C23" t="s">
        <v>208</v>
      </c>
      <c r="D23" t="s">
        <v>227</v>
      </c>
      <c r="E23" s="8">
        <v>1000</v>
      </c>
    </row>
    <row r="24" spans="1:5" x14ac:dyDescent="0.35">
      <c r="A24" s="7">
        <v>44580</v>
      </c>
      <c r="B24" t="s">
        <v>226</v>
      </c>
      <c r="C24" t="s">
        <v>210</v>
      </c>
      <c r="D24" t="s">
        <v>228</v>
      </c>
      <c r="E24" s="8">
        <v>820</v>
      </c>
    </row>
    <row r="25" spans="1:5" x14ac:dyDescent="0.35">
      <c r="A25" s="7">
        <v>44571</v>
      </c>
      <c r="B25" t="s">
        <v>226</v>
      </c>
      <c r="C25" t="s">
        <v>216</v>
      </c>
      <c r="D25" t="s">
        <v>227</v>
      </c>
      <c r="E25" s="8">
        <v>640</v>
      </c>
    </row>
    <row r="26" spans="1:5" x14ac:dyDescent="0.35">
      <c r="A26" s="7">
        <v>44562</v>
      </c>
      <c r="B26" t="s">
        <v>226</v>
      </c>
      <c r="C26" t="s">
        <v>217</v>
      </c>
      <c r="D26" t="s">
        <v>228</v>
      </c>
      <c r="E26" s="8">
        <v>460</v>
      </c>
    </row>
    <row r="27" spans="1:5" x14ac:dyDescent="0.35">
      <c r="A27" s="7">
        <v>44592</v>
      </c>
      <c r="B27" t="s">
        <v>229</v>
      </c>
      <c r="C27" t="s">
        <v>223</v>
      </c>
      <c r="D27" t="s">
        <v>228</v>
      </c>
      <c r="E27" s="8">
        <v>1060</v>
      </c>
    </row>
    <row r="28" spans="1:5" x14ac:dyDescent="0.35">
      <c r="A28" s="7">
        <v>44583</v>
      </c>
      <c r="B28" t="s">
        <v>229</v>
      </c>
      <c r="C28" t="s">
        <v>224</v>
      </c>
      <c r="D28" t="s">
        <v>227</v>
      </c>
      <c r="E28" s="8">
        <v>880</v>
      </c>
    </row>
    <row r="29" spans="1:5" x14ac:dyDescent="0.35">
      <c r="A29" s="7">
        <v>44574</v>
      </c>
      <c r="B29" t="s">
        <v>229</v>
      </c>
      <c r="C29" t="s">
        <v>202</v>
      </c>
      <c r="D29" t="s">
        <v>228</v>
      </c>
      <c r="E29" s="8">
        <v>700</v>
      </c>
    </row>
    <row r="30" spans="1:5" x14ac:dyDescent="0.35">
      <c r="A30" s="7">
        <v>44565</v>
      </c>
      <c r="B30" t="s">
        <v>229</v>
      </c>
      <c r="C30" t="s">
        <v>205</v>
      </c>
      <c r="D30" t="s">
        <v>227</v>
      </c>
      <c r="E30" s="8">
        <v>520</v>
      </c>
    </row>
    <row r="31" spans="1:5" x14ac:dyDescent="0.35">
      <c r="A31" s="7">
        <v>44556</v>
      </c>
      <c r="B31" t="s">
        <v>229</v>
      </c>
      <c r="C31" t="s">
        <v>208</v>
      </c>
      <c r="D31" t="s">
        <v>228</v>
      </c>
      <c r="E31" s="8">
        <v>590</v>
      </c>
    </row>
    <row r="32" spans="1:5" x14ac:dyDescent="0.35">
      <c r="A32" s="7">
        <v>44595</v>
      </c>
      <c r="B32" t="s">
        <v>230</v>
      </c>
      <c r="C32" t="s">
        <v>218</v>
      </c>
      <c r="D32" t="s">
        <v>228</v>
      </c>
      <c r="E32" s="8">
        <v>940</v>
      </c>
    </row>
    <row r="33" spans="1:5" x14ac:dyDescent="0.35">
      <c r="A33" s="7">
        <v>44586</v>
      </c>
      <c r="B33" t="s">
        <v>230</v>
      </c>
      <c r="C33" t="s">
        <v>218</v>
      </c>
      <c r="D33" t="s">
        <v>228</v>
      </c>
      <c r="E33" s="8">
        <v>940</v>
      </c>
    </row>
    <row r="34" spans="1:5" x14ac:dyDescent="0.35">
      <c r="A34" s="7">
        <v>44577</v>
      </c>
      <c r="B34" t="s">
        <v>230</v>
      </c>
      <c r="C34" t="s">
        <v>219</v>
      </c>
      <c r="D34" t="s">
        <v>227</v>
      </c>
      <c r="E34" s="8">
        <v>760</v>
      </c>
    </row>
    <row r="35" spans="1:5" x14ac:dyDescent="0.35">
      <c r="A35" s="7">
        <v>44568</v>
      </c>
      <c r="B35" t="s">
        <v>230</v>
      </c>
      <c r="C35" t="s">
        <v>221</v>
      </c>
      <c r="D35" t="s">
        <v>228</v>
      </c>
      <c r="E35" s="8">
        <v>580</v>
      </c>
    </row>
    <row r="36" spans="1:5" x14ac:dyDescent="0.35">
      <c r="A36" s="7">
        <v>44559</v>
      </c>
      <c r="B36" t="s">
        <v>230</v>
      </c>
      <c r="C36" t="s">
        <v>223</v>
      </c>
      <c r="D36" t="s">
        <v>227</v>
      </c>
      <c r="E36" s="8">
        <v>267</v>
      </c>
    </row>
    <row r="37" spans="1:5" x14ac:dyDescent="0.35">
      <c r="A37" s="7">
        <v>44596</v>
      </c>
      <c r="B37" t="s">
        <v>231</v>
      </c>
      <c r="C37" t="s">
        <v>205</v>
      </c>
      <c r="D37" t="s">
        <v>215</v>
      </c>
      <c r="E37" s="8">
        <v>960</v>
      </c>
    </row>
    <row r="38" spans="1:5" x14ac:dyDescent="0.35">
      <c r="A38" s="7">
        <v>44587</v>
      </c>
      <c r="B38" t="s">
        <v>231</v>
      </c>
      <c r="C38" t="s">
        <v>205</v>
      </c>
      <c r="D38" t="s">
        <v>215</v>
      </c>
      <c r="E38" s="8">
        <v>960</v>
      </c>
    </row>
    <row r="39" spans="1:5" x14ac:dyDescent="0.35">
      <c r="A39" s="7">
        <v>44578</v>
      </c>
      <c r="B39" t="s">
        <v>231</v>
      </c>
      <c r="C39" t="s">
        <v>208</v>
      </c>
      <c r="D39" t="s">
        <v>222</v>
      </c>
      <c r="E39" s="8">
        <v>780</v>
      </c>
    </row>
    <row r="40" spans="1:5" x14ac:dyDescent="0.35">
      <c r="A40" s="7">
        <v>44569</v>
      </c>
      <c r="B40" t="s">
        <v>231</v>
      </c>
      <c r="C40" t="s">
        <v>210</v>
      </c>
      <c r="D40" t="s">
        <v>215</v>
      </c>
      <c r="E40" s="8">
        <v>600</v>
      </c>
    </row>
    <row r="41" spans="1:5" x14ac:dyDescent="0.35">
      <c r="A41" s="7">
        <v>44560</v>
      </c>
      <c r="B41" t="s">
        <v>231</v>
      </c>
      <c r="C41" t="s">
        <v>216</v>
      </c>
      <c r="D41" t="s">
        <v>222</v>
      </c>
      <c r="E41" s="8">
        <v>420</v>
      </c>
    </row>
    <row r="42" spans="1:5" x14ac:dyDescent="0.35">
      <c r="A42" s="7">
        <v>44593</v>
      </c>
      <c r="B42" t="s">
        <v>232</v>
      </c>
      <c r="C42" t="s">
        <v>216</v>
      </c>
      <c r="D42" t="s">
        <v>215</v>
      </c>
      <c r="E42" s="8">
        <v>200</v>
      </c>
    </row>
    <row r="43" spans="1:5" x14ac:dyDescent="0.35">
      <c r="A43" s="7">
        <v>44584</v>
      </c>
      <c r="B43" t="s">
        <v>232</v>
      </c>
      <c r="C43" t="s">
        <v>217</v>
      </c>
      <c r="D43" t="s">
        <v>222</v>
      </c>
      <c r="E43" s="8">
        <v>900</v>
      </c>
    </row>
    <row r="44" spans="1:5" x14ac:dyDescent="0.35">
      <c r="A44" s="7">
        <v>44575</v>
      </c>
      <c r="B44" t="s">
        <v>232</v>
      </c>
      <c r="C44" t="s">
        <v>218</v>
      </c>
      <c r="D44" t="s">
        <v>215</v>
      </c>
      <c r="E44" s="8">
        <v>720</v>
      </c>
    </row>
    <row r="45" spans="1:5" x14ac:dyDescent="0.35">
      <c r="A45" s="7">
        <v>44566</v>
      </c>
      <c r="B45" t="s">
        <v>232</v>
      </c>
      <c r="C45" t="s">
        <v>219</v>
      </c>
      <c r="D45" t="s">
        <v>222</v>
      </c>
      <c r="E45" s="8">
        <v>540</v>
      </c>
    </row>
    <row r="46" spans="1:5" x14ac:dyDescent="0.35">
      <c r="A46" s="7">
        <v>44557</v>
      </c>
      <c r="B46" t="s">
        <v>232</v>
      </c>
      <c r="C46" t="s">
        <v>221</v>
      </c>
      <c r="D46" t="s">
        <v>215</v>
      </c>
      <c r="E46" s="8">
        <v>460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E06C2-0E87-4999-BD15-C2A0D2DB7FBA}">
  <dimension ref="A1:K46"/>
  <sheetViews>
    <sheetView workbookViewId="0">
      <selection activeCell="L4" sqref="L1:P4"/>
    </sheetView>
  </sheetViews>
  <sheetFormatPr defaultRowHeight="14.5" x14ac:dyDescent="0.35"/>
  <cols>
    <col min="1" max="1" width="10.7265625" bestFit="1" customWidth="1"/>
    <col min="2" max="2" width="13.1796875" bestFit="1" customWidth="1"/>
    <col min="3" max="3" width="10.6328125" customWidth="1"/>
    <col min="4" max="4" width="10.26953125" customWidth="1"/>
    <col min="5" max="5" width="10.54296875" bestFit="1" customWidth="1"/>
    <col min="9" max="9" width="10.7265625" bestFit="1" customWidth="1"/>
    <col min="10" max="10" width="9.7265625" bestFit="1" customWidth="1"/>
    <col min="11" max="11" width="10.7265625" bestFit="1" customWidth="1"/>
    <col min="13" max="13" width="12.08984375" bestFit="1" customWidth="1"/>
    <col min="14" max="14" width="10.54296875" bestFit="1" customWidth="1"/>
    <col min="16" max="16" width="10.54296875" bestFit="1" customWidth="1"/>
  </cols>
  <sheetData>
    <row r="1" spans="1:11" x14ac:dyDescent="0.35">
      <c r="A1" s="6" t="s">
        <v>195</v>
      </c>
      <c r="B1" s="6" t="s">
        <v>196</v>
      </c>
      <c r="C1" s="6" t="s">
        <v>197</v>
      </c>
      <c r="D1" s="6" t="s">
        <v>198</v>
      </c>
      <c r="E1" s="6" t="s">
        <v>199</v>
      </c>
      <c r="I1" s="9" t="s">
        <v>195</v>
      </c>
      <c r="J1" s="11"/>
    </row>
    <row r="2" spans="1:11" x14ac:dyDescent="0.35">
      <c r="A2" s="7">
        <v>44585</v>
      </c>
      <c r="B2" t="s">
        <v>201</v>
      </c>
      <c r="C2" t="s">
        <v>202</v>
      </c>
      <c r="D2" t="s">
        <v>203</v>
      </c>
      <c r="E2" s="8">
        <v>920</v>
      </c>
      <c r="I2" s="7" t="s">
        <v>236</v>
      </c>
    </row>
    <row r="3" spans="1:11" x14ac:dyDescent="0.35">
      <c r="A3" s="7">
        <v>44576</v>
      </c>
      <c r="B3" t="s">
        <v>201</v>
      </c>
      <c r="C3" t="s">
        <v>205</v>
      </c>
      <c r="D3" t="s">
        <v>206</v>
      </c>
      <c r="E3" s="8">
        <v>740</v>
      </c>
    </row>
    <row r="4" spans="1:11" x14ac:dyDescent="0.35">
      <c r="A4" s="7">
        <v>44567</v>
      </c>
      <c r="B4" t="s">
        <v>201</v>
      </c>
      <c r="C4" t="s">
        <v>208</v>
      </c>
      <c r="D4" t="s">
        <v>203</v>
      </c>
      <c r="E4" s="8">
        <v>560</v>
      </c>
    </row>
    <row r="5" spans="1:11" x14ac:dyDescent="0.35">
      <c r="A5" s="7">
        <v>44558</v>
      </c>
      <c r="B5" t="s">
        <v>201</v>
      </c>
      <c r="C5" t="s">
        <v>210</v>
      </c>
      <c r="D5" t="s">
        <v>206</v>
      </c>
      <c r="E5" s="8">
        <v>605</v>
      </c>
    </row>
    <row r="6" spans="1:11" x14ac:dyDescent="0.35">
      <c r="A6" s="7">
        <v>44591</v>
      </c>
      <c r="B6" t="s">
        <v>212</v>
      </c>
      <c r="C6" t="s">
        <v>210</v>
      </c>
      <c r="D6" t="s">
        <v>203</v>
      </c>
      <c r="E6" s="8">
        <v>500</v>
      </c>
    </row>
    <row r="7" spans="1:11" x14ac:dyDescent="0.35">
      <c r="A7" s="7">
        <v>44594</v>
      </c>
      <c r="B7" t="s">
        <v>212</v>
      </c>
      <c r="C7" t="s">
        <v>214</v>
      </c>
      <c r="D7" t="s">
        <v>215</v>
      </c>
      <c r="E7" s="8">
        <v>800</v>
      </c>
      <c r="K7" s="7"/>
    </row>
    <row r="8" spans="1:11" x14ac:dyDescent="0.35">
      <c r="A8" s="7">
        <v>44582</v>
      </c>
      <c r="B8" t="s">
        <v>212</v>
      </c>
      <c r="C8" t="s">
        <v>216</v>
      </c>
      <c r="D8" t="s">
        <v>206</v>
      </c>
      <c r="E8" s="8">
        <v>860</v>
      </c>
      <c r="I8" s="10"/>
    </row>
    <row r="9" spans="1:11" x14ac:dyDescent="0.35">
      <c r="A9" s="7">
        <v>44573</v>
      </c>
      <c r="B9" t="s">
        <v>212</v>
      </c>
      <c r="C9" t="s">
        <v>217</v>
      </c>
      <c r="D9" t="s">
        <v>203</v>
      </c>
      <c r="E9" s="8">
        <v>680</v>
      </c>
      <c r="I9" s="8"/>
    </row>
    <row r="10" spans="1:11" x14ac:dyDescent="0.35">
      <c r="A10" s="7">
        <v>44564</v>
      </c>
      <c r="B10" t="s">
        <v>212</v>
      </c>
      <c r="C10" t="s">
        <v>218</v>
      </c>
      <c r="D10" t="s">
        <v>206</v>
      </c>
      <c r="E10" s="8">
        <v>500</v>
      </c>
      <c r="I10" s="8"/>
    </row>
    <row r="11" spans="1:11" x14ac:dyDescent="0.35">
      <c r="A11" s="7">
        <v>44555</v>
      </c>
      <c r="B11" t="s">
        <v>212</v>
      </c>
      <c r="C11" t="s">
        <v>219</v>
      </c>
      <c r="D11" t="s">
        <v>203</v>
      </c>
      <c r="E11" s="8">
        <v>340</v>
      </c>
      <c r="I11" s="8"/>
    </row>
    <row r="12" spans="1:11" x14ac:dyDescent="0.35">
      <c r="A12" s="7">
        <v>44599</v>
      </c>
      <c r="B12" t="s">
        <v>220</v>
      </c>
      <c r="C12" t="s">
        <v>221</v>
      </c>
      <c r="D12" t="s">
        <v>222</v>
      </c>
      <c r="E12" s="8">
        <v>1020</v>
      </c>
      <c r="I12" s="8"/>
    </row>
    <row r="13" spans="1:11" x14ac:dyDescent="0.35">
      <c r="A13" s="7">
        <v>44590</v>
      </c>
      <c r="B13" t="s">
        <v>220</v>
      </c>
      <c r="C13" t="s">
        <v>221</v>
      </c>
      <c r="D13" t="s">
        <v>222</v>
      </c>
      <c r="E13" s="8">
        <v>1020</v>
      </c>
      <c r="I13" s="8"/>
    </row>
    <row r="14" spans="1:11" x14ac:dyDescent="0.35">
      <c r="A14" s="7">
        <v>44581</v>
      </c>
      <c r="B14" t="s">
        <v>220</v>
      </c>
      <c r="C14" t="s">
        <v>223</v>
      </c>
      <c r="D14" t="s">
        <v>215</v>
      </c>
      <c r="E14" s="8">
        <v>840</v>
      </c>
      <c r="I14" s="8"/>
    </row>
    <row r="15" spans="1:11" x14ac:dyDescent="0.35">
      <c r="A15" s="7">
        <v>44572</v>
      </c>
      <c r="B15" t="s">
        <v>220</v>
      </c>
      <c r="C15" t="s">
        <v>224</v>
      </c>
      <c r="D15" t="s">
        <v>222</v>
      </c>
      <c r="E15" s="8">
        <v>660</v>
      </c>
      <c r="I15" s="8"/>
    </row>
    <row r="16" spans="1:11" x14ac:dyDescent="0.35">
      <c r="A16" s="7">
        <v>44563</v>
      </c>
      <c r="B16" t="s">
        <v>220</v>
      </c>
      <c r="C16" t="s">
        <v>202</v>
      </c>
      <c r="D16" t="s">
        <v>215</v>
      </c>
      <c r="E16" s="8">
        <v>480</v>
      </c>
    </row>
    <row r="17" spans="1:5" x14ac:dyDescent="0.35">
      <c r="A17" s="7">
        <v>44597</v>
      </c>
      <c r="B17" t="s">
        <v>225</v>
      </c>
      <c r="C17" t="s">
        <v>219</v>
      </c>
      <c r="D17" t="s">
        <v>206</v>
      </c>
      <c r="E17" s="8">
        <v>980</v>
      </c>
    </row>
    <row r="18" spans="1:5" x14ac:dyDescent="0.35">
      <c r="A18" s="7">
        <v>44588</v>
      </c>
      <c r="B18" t="s">
        <v>225</v>
      </c>
      <c r="C18" t="s">
        <v>219</v>
      </c>
      <c r="D18" t="s">
        <v>206</v>
      </c>
      <c r="E18" s="8">
        <v>980</v>
      </c>
    </row>
    <row r="19" spans="1:5" x14ac:dyDescent="0.35">
      <c r="A19" s="7">
        <v>44579</v>
      </c>
      <c r="B19" t="s">
        <v>225</v>
      </c>
      <c r="C19" t="s">
        <v>221</v>
      </c>
      <c r="D19" t="s">
        <v>203</v>
      </c>
      <c r="E19" s="8">
        <v>800</v>
      </c>
    </row>
    <row r="20" spans="1:5" x14ac:dyDescent="0.35">
      <c r="A20" s="7">
        <v>44570</v>
      </c>
      <c r="B20" t="s">
        <v>225</v>
      </c>
      <c r="C20" t="s">
        <v>223</v>
      </c>
      <c r="D20" t="s">
        <v>206</v>
      </c>
      <c r="E20" s="8">
        <v>620</v>
      </c>
    </row>
    <row r="21" spans="1:5" x14ac:dyDescent="0.35">
      <c r="A21" s="7">
        <v>44561</v>
      </c>
      <c r="B21" t="s">
        <v>225</v>
      </c>
      <c r="C21" t="s">
        <v>224</v>
      </c>
      <c r="D21" t="s">
        <v>203</v>
      </c>
      <c r="E21" s="8">
        <v>440</v>
      </c>
    </row>
    <row r="22" spans="1:5" x14ac:dyDescent="0.35">
      <c r="A22" s="7">
        <v>44598</v>
      </c>
      <c r="B22" t="s">
        <v>226</v>
      </c>
      <c r="C22" t="s">
        <v>208</v>
      </c>
      <c r="D22" t="s">
        <v>227</v>
      </c>
      <c r="E22" s="8">
        <v>1000</v>
      </c>
    </row>
    <row r="23" spans="1:5" x14ac:dyDescent="0.35">
      <c r="A23" s="7">
        <v>44589</v>
      </c>
      <c r="B23" t="s">
        <v>226</v>
      </c>
      <c r="C23" t="s">
        <v>208</v>
      </c>
      <c r="D23" t="s">
        <v>227</v>
      </c>
      <c r="E23" s="8">
        <v>1000</v>
      </c>
    </row>
    <row r="24" spans="1:5" x14ac:dyDescent="0.35">
      <c r="A24" s="7">
        <v>44580</v>
      </c>
      <c r="B24" t="s">
        <v>226</v>
      </c>
      <c r="C24" t="s">
        <v>210</v>
      </c>
      <c r="D24" t="s">
        <v>228</v>
      </c>
      <c r="E24" s="8">
        <v>820</v>
      </c>
    </row>
    <row r="25" spans="1:5" x14ac:dyDescent="0.35">
      <c r="A25" s="7">
        <v>44571</v>
      </c>
      <c r="B25" t="s">
        <v>226</v>
      </c>
      <c r="C25" t="s">
        <v>216</v>
      </c>
      <c r="D25" t="s">
        <v>227</v>
      </c>
      <c r="E25" s="8">
        <v>640</v>
      </c>
    </row>
    <row r="26" spans="1:5" x14ac:dyDescent="0.35">
      <c r="A26" s="7">
        <v>44562</v>
      </c>
      <c r="B26" t="s">
        <v>226</v>
      </c>
      <c r="C26" t="s">
        <v>217</v>
      </c>
      <c r="D26" t="s">
        <v>228</v>
      </c>
      <c r="E26" s="8">
        <v>460</v>
      </c>
    </row>
    <row r="27" spans="1:5" x14ac:dyDescent="0.35">
      <c r="A27" s="7">
        <v>44592</v>
      </c>
      <c r="B27" t="s">
        <v>229</v>
      </c>
      <c r="C27" t="s">
        <v>223</v>
      </c>
      <c r="D27" t="s">
        <v>228</v>
      </c>
      <c r="E27" s="8">
        <v>1060</v>
      </c>
    </row>
    <row r="28" spans="1:5" x14ac:dyDescent="0.35">
      <c r="A28" s="7">
        <v>44583</v>
      </c>
      <c r="B28" t="s">
        <v>229</v>
      </c>
      <c r="C28" t="s">
        <v>224</v>
      </c>
      <c r="D28" t="s">
        <v>227</v>
      </c>
      <c r="E28" s="8">
        <v>880</v>
      </c>
    </row>
    <row r="29" spans="1:5" x14ac:dyDescent="0.35">
      <c r="A29" s="7">
        <v>44574</v>
      </c>
      <c r="B29" t="s">
        <v>229</v>
      </c>
      <c r="C29" t="s">
        <v>202</v>
      </c>
      <c r="D29" t="s">
        <v>228</v>
      </c>
      <c r="E29" s="8">
        <v>700</v>
      </c>
    </row>
    <row r="30" spans="1:5" x14ac:dyDescent="0.35">
      <c r="A30" s="7">
        <v>44565</v>
      </c>
      <c r="B30" t="s">
        <v>229</v>
      </c>
      <c r="C30" t="s">
        <v>205</v>
      </c>
      <c r="D30" t="s">
        <v>227</v>
      </c>
      <c r="E30" s="8">
        <v>520</v>
      </c>
    </row>
    <row r="31" spans="1:5" x14ac:dyDescent="0.35">
      <c r="A31" s="7">
        <v>44556</v>
      </c>
      <c r="B31" t="s">
        <v>229</v>
      </c>
      <c r="C31" t="s">
        <v>208</v>
      </c>
      <c r="D31" t="s">
        <v>228</v>
      </c>
      <c r="E31" s="8">
        <v>590</v>
      </c>
    </row>
    <row r="32" spans="1:5" x14ac:dyDescent="0.35">
      <c r="A32" s="7">
        <v>44595</v>
      </c>
      <c r="B32" t="s">
        <v>230</v>
      </c>
      <c r="C32" t="s">
        <v>218</v>
      </c>
      <c r="D32" t="s">
        <v>228</v>
      </c>
      <c r="E32" s="8">
        <v>940</v>
      </c>
    </row>
    <row r="33" spans="1:5" x14ac:dyDescent="0.35">
      <c r="A33" s="7">
        <v>44586</v>
      </c>
      <c r="B33" t="s">
        <v>230</v>
      </c>
      <c r="C33" t="s">
        <v>218</v>
      </c>
      <c r="D33" t="s">
        <v>228</v>
      </c>
      <c r="E33" s="8">
        <v>940</v>
      </c>
    </row>
    <row r="34" spans="1:5" x14ac:dyDescent="0.35">
      <c r="A34" s="7">
        <v>44577</v>
      </c>
      <c r="B34" t="s">
        <v>230</v>
      </c>
      <c r="C34" t="s">
        <v>219</v>
      </c>
      <c r="D34" t="s">
        <v>227</v>
      </c>
      <c r="E34" s="8">
        <v>760</v>
      </c>
    </row>
    <row r="35" spans="1:5" x14ac:dyDescent="0.35">
      <c r="A35" s="7">
        <v>44568</v>
      </c>
      <c r="B35" t="s">
        <v>230</v>
      </c>
      <c r="C35" t="s">
        <v>221</v>
      </c>
      <c r="D35" t="s">
        <v>228</v>
      </c>
      <c r="E35" s="8">
        <v>580</v>
      </c>
    </row>
    <row r="36" spans="1:5" x14ac:dyDescent="0.35">
      <c r="A36" s="7">
        <v>44559</v>
      </c>
      <c r="B36" t="s">
        <v>230</v>
      </c>
      <c r="C36" t="s">
        <v>223</v>
      </c>
      <c r="D36" t="s">
        <v>227</v>
      </c>
      <c r="E36" s="8">
        <v>267</v>
      </c>
    </row>
    <row r="37" spans="1:5" x14ac:dyDescent="0.35">
      <c r="A37" s="7">
        <v>44596</v>
      </c>
      <c r="B37" t="s">
        <v>231</v>
      </c>
      <c r="C37" t="s">
        <v>205</v>
      </c>
      <c r="D37" t="s">
        <v>215</v>
      </c>
      <c r="E37" s="8">
        <v>960</v>
      </c>
    </row>
    <row r="38" spans="1:5" x14ac:dyDescent="0.35">
      <c r="A38" s="7">
        <v>44587</v>
      </c>
      <c r="B38" t="s">
        <v>231</v>
      </c>
      <c r="C38" t="s">
        <v>205</v>
      </c>
      <c r="D38" t="s">
        <v>215</v>
      </c>
      <c r="E38" s="8">
        <v>960</v>
      </c>
    </row>
    <row r="39" spans="1:5" x14ac:dyDescent="0.35">
      <c r="A39" s="7">
        <v>44578</v>
      </c>
      <c r="B39" t="s">
        <v>231</v>
      </c>
      <c r="C39" t="s">
        <v>208</v>
      </c>
      <c r="D39" t="s">
        <v>222</v>
      </c>
      <c r="E39" s="8">
        <v>780</v>
      </c>
    </row>
    <row r="40" spans="1:5" x14ac:dyDescent="0.35">
      <c r="A40" s="7">
        <v>44569</v>
      </c>
      <c r="B40" t="s">
        <v>231</v>
      </c>
      <c r="C40" t="s">
        <v>210</v>
      </c>
      <c r="D40" t="s">
        <v>215</v>
      </c>
      <c r="E40" s="8">
        <v>600</v>
      </c>
    </row>
    <row r="41" spans="1:5" x14ac:dyDescent="0.35">
      <c r="A41" s="7">
        <v>44560</v>
      </c>
      <c r="B41" t="s">
        <v>231</v>
      </c>
      <c r="C41" t="s">
        <v>216</v>
      </c>
      <c r="D41" t="s">
        <v>222</v>
      </c>
      <c r="E41" s="8">
        <v>420</v>
      </c>
    </row>
    <row r="42" spans="1:5" x14ac:dyDescent="0.35">
      <c r="A42" s="7">
        <v>44593</v>
      </c>
      <c r="B42" t="s">
        <v>232</v>
      </c>
      <c r="C42" t="s">
        <v>216</v>
      </c>
      <c r="D42" t="s">
        <v>215</v>
      </c>
      <c r="E42" s="8">
        <v>200</v>
      </c>
    </row>
    <row r="43" spans="1:5" x14ac:dyDescent="0.35">
      <c r="A43" s="7">
        <v>44584</v>
      </c>
      <c r="B43" t="s">
        <v>232</v>
      </c>
      <c r="C43" t="s">
        <v>217</v>
      </c>
      <c r="D43" t="s">
        <v>222</v>
      </c>
      <c r="E43" s="8">
        <v>900</v>
      </c>
    </row>
    <row r="44" spans="1:5" x14ac:dyDescent="0.35">
      <c r="A44" s="7">
        <v>44575</v>
      </c>
      <c r="B44" t="s">
        <v>232</v>
      </c>
      <c r="C44" t="s">
        <v>218</v>
      </c>
      <c r="D44" t="s">
        <v>215</v>
      </c>
      <c r="E44" s="8">
        <v>720</v>
      </c>
    </row>
    <row r="45" spans="1:5" x14ac:dyDescent="0.35">
      <c r="A45" s="7">
        <v>44566</v>
      </c>
      <c r="B45" t="s">
        <v>232</v>
      </c>
      <c r="C45" t="s">
        <v>219</v>
      </c>
      <c r="D45" t="s">
        <v>222</v>
      </c>
      <c r="E45" s="8">
        <v>540</v>
      </c>
    </row>
    <row r="46" spans="1:5" x14ac:dyDescent="0.35">
      <c r="A46" s="7">
        <v>44557</v>
      </c>
      <c r="B46" t="s">
        <v>232</v>
      </c>
      <c r="C46" t="s">
        <v>221</v>
      </c>
      <c r="D46" t="s">
        <v>215</v>
      </c>
      <c r="E46" s="8">
        <v>460</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18C02-5646-493B-B9DC-97A71D258612}">
  <dimension ref="A1:F55"/>
  <sheetViews>
    <sheetView workbookViewId="0">
      <selection activeCell="A17" sqref="A17"/>
    </sheetView>
  </sheetViews>
  <sheetFormatPr defaultRowHeight="14.5" x14ac:dyDescent="0.35"/>
  <cols>
    <col min="1" max="1" width="30.54296875" bestFit="1" customWidth="1"/>
    <col min="2" max="2" width="18.54296875" bestFit="1" customWidth="1"/>
    <col min="3" max="3" width="16.1796875" bestFit="1" customWidth="1"/>
    <col min="4" max="4" width="19.1796875" bestFit="1" customWidth="1"/>
    <col min="5" max="5" width="15.81640625" bestFit="1" customWidth="1"/>
    <col min="7" max="7" width="27.453125" bestFit="1" customWidth="1"/>
    <col min="8" max="8" width="16.1796875" bestFit="1" customWidth="1"/>
    <col min="10" max="10" width="13.453125" bestFit="1" customWidth="1"/>
    <col min="11" max="11" width="9.81640625" bestFit="1" customWidth="1"/>
    <col min="12" max="12" width="10" bestFit="1" customWidth="1"/>
    <col min="14" max="14" width="22.81640625" bestFit="1" customWidth="1"/>
  </cols>
  <sheetData>
    <row r="1" spans="1:6" x14ac:dyDescent="0.35">
      <c r="A1" s="9" t="s">
        <v>237</v>
      </c>
    </row>
    <row r="2" spans="1:6" x14ac:dyDescent="0.35">
      <c r="A2" t="s">
        <v>238</v>
      </c>
    </row>
    <row r="3" spans="1:6" x14ac:dyDescent="0.35">
      <c r="A3" t="s">
        <v>239</v>
      </c>
    </row>
    <row r="4" spans="1:6" x14ac:dyDescent="0.35">
      <c r="A4" t="s">
        <v>240</v>
      </c>
    </row>
    <row r="5" spans="1:6" x14ac:dyDescent="0.35">
      <c r="A5" t="s">
        <v>241</v>
      </c>
    </row>
    <row r="10" spans="1:6" x14ac:dyDescent="0.35">
      <c r="A10" s="9" t="s">
        <v>242</v>
      </c>
      <c r="B10" s="9" t="s">
        <v>243</v>
      </c>
      <c r="C10" s="9" t="s">
        <v>244</v>
      </c>
      <c r="D10" s="9" t="s">
        <v>245</v>
      </c>
      <c r="E10" s="9" t="s">
        <v>246</v>
      </c>
      <c r="F10" s="9" t="s">
        <v>247</v>
      </c>
    </row>
    <row r="11" spans="1:6" x14ac:dyDescent="0.35">
      <c r="A11" t="s">
        <v>248</v>
      </c>
    </row>
    <row r="12" spans="1:6" x14ac:dyDescent="0.35">
      <c r="A12" t="s">
        <v>249</v>
      </c>
    </row>
    <row r="13" spans="1:6" x14ac:dyDescent="0.35">
      <c r="A13" t="s">
        <v>250</v>
      </c>
    </row>
    <row r="14" spans="1:6" x14ac:dyDescent="0.35">
      <c r="A14" t="s">
        <v>251</v>
      </c>
    </row>
    <row r="15" spans="1:6" x14ac:dyDescent="0.35">
      <c r="A15" t="s">
        <v>252</v>
      </c>
    </row>
    <row r="16" spans="1:6" x14ac:dyDescent="0.35">
      <c r="A16" t="s">
        <v>248</v>
      </c>
    </row>
    <row r="17" spans="1:1" x14ac:dyDescent="0.35">
      <c r="A17" t="s">
        <v>249</v>
      </c>
    </row>
    <row r="18" spans="1:1" x14ac:dyDescent="0.35">
      <c r="A18" t="s">
        <v>250</v>
      </c>
    </row>
    <row r="19" spans="1:1" x14ac:dyDescent="0.35">
      <c r="A19" t="s">
        <v>251</v>
      </c>
    </row>
    <row r="20" spans="1:1" x14ac:dyDescent="0.35">
      <c r="A20" t="s">
        <v>252</v>
      </c>
    </row>
    <row r="21" spans="1:1" x14ac:dyDescent="0.35">
      <c r="A21" t="s">
        <v>248</v>
      </c>
    </row>
    <row r="22" spans="1:1" x14ac:dyDescent="0.35">
      <c r="A22" t="s">
        <v>249</v>
      </c>
    </row>
    <row r="23" spans="1:1" x14ac:dyDescent="0.35">
      <c r="A23" t="s">
        <v>250</v>
      </c>
    </row>
    <row r="24" spans="1:1" x14ac:dyDescent="0.35">
      <c r="A24" t="s">
        <v>251</v>
      </c>
    </row>
    <row r="25" spans="1:1" x14ac:dyDescent="0.35">
      <c r="A25" t="s">
        <v>252</v>
      </c>
    </row>
    <row r="26" spans="1:1" x14ac:dyDescent="0.35">
      <c r="A26" t="s">
        <v>248</v>
      </c>
    </row>
    <row r="27" spans="1:1" x14ac:dyDescent="0.35">
      <c r="A27" t="s">
        <v>249</v>
      </c>
    </row>
    <row r="28" spans="1:1" x14ac:dyDescent="0.35">
      <c r="A28" t="s">
        <v>250</v>
      </c>
    </row>
    <row r="29" spans="1:1" x14ac:dyDescent="0.35">
      <c r="A29" t="s">
        <v>251</v>
      </c>
    </row>
    <row r="30" spans="1:1" x14ac:dyDescent="0.35">
      <c r="A30" t="s">
        <v>252</v>
      </c>
    </row>
    <row r="31" spans="1:1" x14ac:dyDescent="0.35">
      <c r="A31" t="s">
        <v>248</v>
      </c>
    </row>
    <row r="32" spans="1:1" x14ac:dyDescent="0.35">
      <c r="A32" t="s">
        <v>249</v>
      </c>
    </row>
    <row r="33" spans="1:1" x14ac:dyDescent="0.35">
      <c r="A33" t="s">
        <v>250</v>
      </c>
    </row>
    <row r="34" spans="1:1" x14ac:dyDescent="0.35">
      <c r="A34" t="s">
        <v>251</v>
      </c>
    </row>
    <row r="35" spans="1:1" x14ac:dyDescent="0.35">
      <c r="A35" t="s">
        <v>252</v>
      </c>
    </row>
    <row r="36" spans="1:1" x14ac:dyDescent="0.35">
      <c r="A36" t="s">
        <v>248</v>
      </c>
    </row>
    <row r="37" spans="1:1" x14ac:dyDescent="0.35">
      <c r="A37" t="s">
        <v>249</v>
      </c>
    </row>
    <row r="38" spans="1:1" x14ac:dyDescent="0.35">
      <c r="A38" t="s">
        <v>250</v>
      </c>
    </row>
    <row r="39" spans="1:1" x14ac:dyDescent="0.35">
      <c r="A39" t="s">
        <v>251</v>
      </c>
    </row>
    <row r="40" spans="1:1" x14ac:dyDescent="0.35">
      <c r="A40" t="s">
        <v>252</v>
      </c>
    </row>
    <row r="41" spans="1:1" x14ac:dyDescent="0.35">
      <c r="A41" t="s">
        <v>248</v>
      </c>
    </row>
    <row r="42" spans="1:1" x14ac:dyDescent="0.35">
      <c r="A42" t="s">
        <v>249</v>
      </c>
    </row>
    <row r="43" spans="1:1" x14ac:dyDescent="0.35">
      <c r="A43" t="s">
        <v>250</v>
      </c>
    </row>
    <row r="44" spans="1:1" x14ac:dyDescent="0.35">
      <c r="A44" t="s">
        <v>251</v>
      </c>
    </row>
    <row r="45" spans="1:1" x14ac:dyDescent="0.35">
      <c r="A45" t="s">
        <v>252</v>
      </c>
    </row>
    <row r="46" spans="1:1" x14ac:dyDescent="0.35">
      <c r="A46" t="s">
        <v>248</v>
      </c>
    </row>
    <row r="47" spans="1:1" x14ac:dyDescent="0.35">
      <c r="A47" t="s">
        <v>249</v>
      </c>
    </row>
    <row r="48" spans="1:1" x14ac:dyDescent="0.35">
      <c r="A48" t="s">
        <v>250</v>
      </c>
    </row>
    <row r="49" spans="1:1" x14ac:dyDescent="0.35">
      <c r="A49" t="s">
        <v>251</v>
      </c>
    </row>
    <row r="50" spans="1:1" x14ac:dyDescent="0.35">
      <c r="A50" t="s">
        <v>252</v>
      </c>
    </row>
    <row r="51" spans="1:1" x14ac:dyDescent="0.35">
      <c r="A51" t="s">
        <v>248</v>
      </c>
    </row>
    <row r="52" spans="1:1" x14ac:dyDescent="0.35">
      <c r="A52" t="s">
        <v>249</v>
      </c>
    </row>
    <row r="53" spans="1:1" x14ac:dyDescent="0.35">
      <c r="A53" t="s">
        <v>250</v>
      </c>
    </row>
    <row r="54" spans="1:1" x14ac:dyDescent="0.35">
      <c r="A54" t="s">
        <v>251</v>
      </c>
    </row>
    <row r="55" spans="1:1" x14ac:dyDescent="0.35">
      <c r="A55" t="s">
        <v>252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A08F33-89F0-431B-8723-C5D761D2FA5E}">
  <dimension ref="A1:G12"/>
  <sheetViews>
    <sheetView workbookViewId="0">
      <selection activeCell="E17" sqref="E17"/>
    </sheetView>
  </sheetViews>
  <sheetFormatPr defaultRowHeight="14.5" x14ac:dyDescent="0.35"/>
  <cols>
    <col min="1" max="1" width="15.81640625" bestFit="1" customWidth="1"/>
    <col min="5" max="5" width="10.1796875" bestFit="1" customWidth="1"/>
    <col min="6" max="6" width="12.7265625" bestFit="1" customWidth="1"/>
  </cols>
  <sheetData>
    <row r="1" spans="1:7" x14ac:dyDescent="0.35">
      <c r="A1" s="9" t="s">
        <v>253</v>
      </c>
    </row>
    <row r="2" spans="1:7" x14ac:dyDescent="0.35">
      <c r="A2" t="s">
        <v>254</v>
      </c>
    </row>
    <row r="5" spans="1:7" x14ac:dyDescent="0.35">
      <c r="A5" s="9" t="s">
        <v>255</v>
      </c>
      <c r="B5" t="s">
        <v>256</v>
      </c>
      <c r="C5" t="s">
        <v>257</v>
      </c>
      <c r="D5" t="s">
        <v>258</v>
      </c>
      <c r="E5" t="s">
        <v>259</v>
      </c>
      <c r="F5" t="s">
        <v>260</v>
      </c>
      <c r="G5" t="s">
        <v>261</v>
      </c>
    </row>
    <row r="6" spans="1:7" x14ac:dyDescent="0.35">
      <c r="A6" s="9" t="s">
        <v>262</v>
      </c>
      <c r="B6" s="2" t="s">
        <v>263</v>
      </c>
      <c r="C6" s="2" t="s">
        <v>264</v>
      </c>
      <c r="D6" s="2" t="s">
        <v>265</v>
      </c>
      <c r="E6" s="2" t="s">
        <v>266</v>
      </c>
      <c r="F6" s="2" t="s">
        <v>267</v>
      </c>
      <c r="G6" s="2" t="s">
        <v>268</v>
      </c>
    </row>
    <row r="7" spans="1:7" x14ac:dyDescent="0.35">
      <c r="A7" s="9" t="s">
        <v>269</v>
      </c>
      <c r="B7" s="2">
        <v>10</v>
      </c>
      <c r="C7" s="2">
        <v>20</v>
      </c>
      <c r="D7" s="2">
        <v>15</v>
      </c>
      <c r="E7" s="2">
        <v>25</v>
      </c>
      <c r="F7" s="2">
        <v>30</v>
      </c>
      <c r="G7" s="2">
        <v>40</v>
      </c>
    </row>
    <row r="8" spans="1:7" x14ac:dyDescent="0.35">
      <c r="A8" s="9" t="s">
        <v>270</v>
      </c>
      <c r="B8" s="12">
        <v>20</v>
      </c>
      <c r="C8" s="12">
        <v>25</v>
      </c>
      <c r="D8" s="12">
        <v>10</v>
      </c>
      <c r="E8" s="12">
        <v>15</v>
      </c>
      <c r="F8" s="12">
        <v>10</v>
      </c>
      <c r="G8" s="12">
        <v>5</v>
      </c>
    </row>
    <row r="11" spans="1:7" x14ac:dyDescent="0.35">
      <c r="A11" s="9" t="s">
        <v>255</v>
      </c>
      <c r="B11" s="9" t="s">
        <v>270</v>
      </c>
    </row>
    <row r="12" spans="1:7" x14ac:dyDescent="0.35">
      <c r="B12" s="1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97252C-1E04-44A9-B1B0-7A392D264B79}">
  <dimension ref="A1:J16"/>
  <sheetViews>
    <sheetView workbookViewId="0">
      <selection activeCell="I17" sqref="I17"/>
    </sheetView>
  </sheetViews>
  <sheetFormatPr defaultRowHeight="14.5" x14ac:dyDescent="0.35"/>
  <cols>
    <col min="1" max="1" width="13.1796875" bestFit="1" customWidth="1"/>
    <col min="2" max="2" width="10" bestFit="1" customWidth="1"/>
    <col min="5" max="5" width="10.7265625" bestFit="1" customWidth="1"/>
    <col min="8" max="8" width="15.54296875" bestFit="1" customWidth="1"/>
  </cols>
  <sheetData>
    <row r="1" spans="1:10" x14ac:dyDescent="0.35">
      <c r="A1" s="9" t="s">
        <v>271</v>
      </c>
    </row>
    <row r="2" spans="1:10" x14ac:dyDescent="0.35">
      <c r="A2" t="s">
        <v>272</v>
      </c>
    </row>
    <row r="4" spans="1:10" x14ac:dyDescent="0.35">
      <c r="A4" s="9" t="s">
        <v>273</v>
      </c>
      <c r="B4" s="9" t="s">
        <v>269</v>
      </c>
      <c r="C4" s="9" t="s">
        <v>274</v>
      </c>
      <c r="D4" s="9" t="s">
        <v>275</v>
      </c>
      <c r="E4" s="9" t="s">
        <v>276</v>
      </c>
      <c r="I4" s="9" t="s">
        <v>277</v>
      </c>
      <c r="J4" s="13"/>
    </row>
    <row r="5" spans="1:10" x14ac:dyDescent="0.35">
      <c r="A5" t="s">
        <v>278</v>
      </c>
      <c r="B5">
        <v>5</v>
      </c>
      <c r="C5">
        <f>B5*D5</f>
        <v>100</v>
      </c>
      <c r="D5">
        <v>20</v>
      </c>
      <c r="E5" t="s">
        <v>279</v>
      </c>
      <c r="H5" t="s">
        <v>280</v>
      </c>
    </row>
    <row r="6" spans="1:10" x14ac:dyDescent="0.35">
      <c r="A6" t="s">
        <v>282</v>
      </c>
      <c r="B6">
        <v>7</v>
      </c>
      <c r="C6">
        <f t="shared" ref="C6:C16" si="0">B6*D6</f>
        <v>175</v>
      </c>
      <c r="D6">
        <v>25</v>
      </c>
      <c r="E6" t="s">
        <v>283</v>
      </c>
      <c r="H6" t="s">
        <v>284</v>
      </c>
      <c r="I6" s="14"/>
    </row>
    <row r="7" spans="1:10" x14ac:dyDescent="0.35">
      <c r="A7" t="s">
        <v>285</v>
      </c>
      <c r="B7">
        <v>9</v>
      </c>
      <c r="C7">
        <f t="shared" si="0"/>
        <v>270</v>
      </c>
      <c r="D7">
        <v>30</v>
      </c>
      <c r="E7" t="s">
        <v>286</v>
      </c>
      <c r="H7" t="s">
        <v>287</v>
      </c>
    </row>
    <row r="8" spans="1:10" x14ac:dyDescent="0.35">
      <c r="A8" t="s">
        <v>288</v>
      </c>
      <c r="B8">
        <v>4</v>
      </c>
      <c r="C8">
        <f t="shared" si="0"/>
        <v>140</v>
      </c>
      <c r="D8">
        <v>35</v>
      </c>
      <c r="E8" t="s">
        <v>289</v>
      </c>
    </row>
    <row r="9" spans="1:10" x14ac:dyDescent="0.35">
      <c r="A9" t="s">
        <v>290</v>
      </c>
      <c r="B9">
        <v>6</v>
      </c>
      <c r="C9">
        <f t="shared" si="0"/>
        <v>240</v>
      </c>
      <c r="D9">
        <v>40</v>
      </c>
      <c r="E9" t="s">
        <v>291</v>
      </c>
    </row>
    <row r="10" spans="1:10" x14ac:dyDescent="0.35">
      <c r="A10" t="s">
        <v>281</v>
      </c>
      <c r="B10">
        <v>8</v>
      </c>
      <c r="C10">
        <f t="shared" si="0"/>
        <v>360</v>
      </c>
      <c r="D10">
        <v>45</v>
      </c>
      <c r="E10" t="s">
        <v>292</v>
      </c>
    </row>
    <row r="11" spans="1:10" x14ac:dyDescent="0.35">
      <c r="A11" t="s">
        <v>293</v>
      </c>
      <c r="B11">
        <v>4</v>
      </c>
      <c r="C11">
        <f t="shared" si="0"/>
        <v>200</v>
      </c>
      <c r="D11">
        <v>50</v>
      </c>
      <c r="E11" t="s">
        <v>294</v>
      </c>
    </row>
    <row r="12" spans="1:10" x14ac:dyDescent="0.35">
      <c r="A12" t="s">
        <v>295</v>
      </c>
      <c r="B12">
        <v>6</v>
      </c>
      <c r="C12">
        <f t="shared" si="0"/>
        <v>330</v>
      </c>
      <c r="D12">
        <v>55</v>
      </c>
      <c r="E12" t="s">
        <v>296</v>
      </c>
    </row>
    <row r="13" spans="1:10" x14ac:dyDescent="0.35">
      <c r="A13" t="s">
        <v>297</v>
      </c>
      <c r="B13">
        <v>3</v>
      </c>
      <c r="C13">
        <f t="shared" si="0"/>
        <v>180</v>
      </c>
      <c r="D13">
        <v>60</v>
      </c>
      <c r="E13" t="s">
        <v>298</v>
      </c>
    </row>
    <row r="14" spans="1:10" x14ac:dyDescent="0.35">
      <c r="A14" t="s">
        <v>299</v>
      </c>
      <c r="B14">
        <v>7</v>
      </c>
      <c r="C14">
        <f t="shared" si="0"/>
        <v>455</v>
      </c>
      <c r="D14">
        <v>65</v>
      </c>
      <c r="E14" t="s">
        <v>300</v>
      </c>
    </row>
    <row r="15" spans="1:10" x14ac:dyDescent="0.35">
      <c r="A15" t="s">
        <v>301</v>
      </c>
      <c r="B15">
        <v>9</v>
      </c>
      <c r="C15">
        <f t="shared" si="0"/>
        <v>630</v>
      </c>
      <c r="D15">
        <v>70</v>
      </c>
      <c r="E15" t="s">
        <v>302</v>
      </c>
    </row>
    <row r="16" spans="1:10" x14ac:dyDescent="0.35">
      <c r="A16" t="s">
        <v>303</v>
      </c>
      <c r="B16">
        <v>7</v>
      </c>
      <c r="C16">
        <f t="shared" si="0"/>
        <v>525</v>
      </c>
      <c r="D16">
        <v>75</v>
      </c>
      <c r="E16" t="s">
        <v>304</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39469-BCF0-4FE5-A959-15EF1F40B5B4}">
  <dimension ref="A1:H14"/>
  <sheetViews>
    <sheetView workbookViewId="0">
      <selection activeCell="F20" sqref="F20"/>
    </sheetView>
  </sheetViews>
  <sheetFormatPr defaultRowHeight="14.5" x14ac:dyDescent="0.35"/>
  <cols>
    <col min="1" max="2" width="20" bestFit="1" customWidth="1"/>
    <col min="3" max="3" width="13.81640625" customWidth="1"/>
    <col min="4" max="4" width="14.26953125" customWidth="1"/>
    <col min="5" max="5" width="15.81640625" bestFit="1" customWidth="1"/>
    <col min="6" max="6" width="16.54296875" customWidth="1"/>
    <col min="7" max="7" width="13.7265625" customWidth="1"/>
  </cols>
  <sheetData>
    <row r="1" spans="1:8" x14ac:dyDescent="0.35">
      <c r="A1" s="15" t="s">
        <v>305</v>
      </c>
      <c r="B1" s="15" t="s">
        <v>306</v>
      </c>
      <c r="C1" s="15" t="s">
        <v>307</v>
      </c>
      <c r="D1" s="15" t="s">
        <v>308</v>
      </c>
      <c r="E1" s="15" t="s">
        <v>309</v>
      </c>
      <c r="F1" s="15" t="s">
        <v>310</v>
      </c>
      <c r="G1" s="16" t="s">
        <v>311</v>
      </c>
      <c r="H1" s="17" t="s">
        <v>312</v>
      </c>
    </row>
    <row r="2" spans="1:8" x14ac:dyDescent="0.35">
      <c r="A2" s="18" t="s">
        <v>313</v>
      </c>
      <c r="B2" s="18" t="s">
        <v>314</v>
      </c>
      <c r="C2" s="18" t="s">
        <v>315</v>
      </c>
      <c r="D2" s="18" t="s">
        <v>316</v>
      </c>
      <c r="E2" s="19">
        <v>9027544634</v>
      </c>
      <c r="F2" s="18">
        <v>2015</v>
      </c>
      <c r="G2" s="20">
        <v>240000</v>
      </c>
      <c r="H2" s="21" t="s">
        <v>317</v>
      </c>
    </row>
    <row r="3" spans="1:8" x14ac:dyDescent="0.35">
      <c r="A3" s="22" t="s">
        <v>318</v>
      </c>
      <c r="B3" s="22" t="s">
        <v>319</v>
      </c>
      <c r="C3" s="22" t="s">
        <v>320</v>
      </c>
      <c r="D3" s="22" t="s">
        <v>321</v>
      </c>
      <c r="E3" s="23">
        <v>9027544635</v>
      </c>
      <c r="F3" s="22">
        <v>2021</v>
      </c>
      <c r="G3" s="24">
        <v>200000</v>
      </c>
      <c r="H3" s="25" t="s">
        <v>322</v>
      </c>
    </row>
    <row r="4" spans="1:8" x14ac:dyDescent="0.35">
      <c r="A4" s="18" t="s">
        <v>323</v>
      </c>
      <c r="B4" s="18" t="s">
        <v>324</v>
      </c>
      <c r="C4" s="18" t="s">
        <v>325</v>
      </c>
      <c r="D4" s="18" t="s">
        <v>326</v>
      </c>
      <c r="E4" s="19">
        <v>9027544640</v>
      </c>
      <c r="F4" s="18">
        <v>2020</v>
      </c>
      <c r="G4" s="20">
        <v>200000</v>
      </c>
      <c r="H4" s="21" t="s">
        <v>327</v>
      </c>
    </row>
    <row r="5" spans="1:8" x14ac:dyDescent="0.35">
      <c r="A5" s="22" t="s">
        <v>328</v>
      </c>
      <c r="B5" s="22" t="s">
        <v>329</v>
      </c>
      <c r="C5" s="22" t="s">
        <v>330</v>
      </c>
      <c r="D5" s="22" t="s">
        <v>331</v>
      </c>
      <c r="E5" s="23">
        <v>9027544636</v>
      </c>
      <c r="F5" s="22">
        <v>2019</v>
      </c>
      <c r="G5" s="24">
        <v>210000</v>
      </c>
      <c r="H5" s="25" t="s">
        <v>332</v>
      </c>
    </row>
    <row r="6" spans="1:8" x14ac:dyDescent="0.35">
      <c r="A6" s="18" t="s">
        <v>333</v>
      </c>
      <c r="B6" s="18" t="s">
        <v>324</v>
      </c>
      <c r="C6" s="18" t="s">
        <v>334</v>
      </c>
      <c r="D6" s="18" t="s">
        <v>335</v>
      </c>
      <c r="E6" s="19">
        <v>9027544637</v>
      </c>
      <c r="F6" s="18">
        <v>2015</v>
      </c>
      <c r="G6" s="20">
        <v>230000</v>
      </c>
      <c r="H6" s="21" t="s">
        <v>336</v>
      </c>
    </row>
    <row r="7" spans="1:8" x14ac:dyDescent="0.35">
      <c r="A7" s="22" t="s">
        <v>337</v>
      </c>
      <c r="B7" s="22" t="s">
        <v>338</v>
      </c>
      <c r="C7" s="22" t="s">
        <v>325</v>
      </c>
      <c r="D7" s="22" t="s">
        <v>339</v>
      </c>
      <c r="E7" s="23">
        <v>9027544638</v>
      </c>
      <c r="F7" s="22">
        <v>2017</v>
      </c>
      <c r="G7" s="24">
        <v>220000</v>
      </c>
      <c r="H7" s="25" t="s">
        <v>340</v>
      </c>
    </row>
    <row r="8" spans="1:8" x14ac:dyDescent="0.35">
      <c r="A8" s="26" t="s">
        <v>341</v>
      </c>
      <c r="B8" s="26" t="s">
        <v>338</v>
      </c>
      <c r="C8" s="26" t="s">
        <v>342</v>
      </c>
      <c r="D8" s="26" t="s">
        <v>343</v>
      </c>
      <c r="E8" s="27">
        <v>9027544639</v>
      </c>
      <c r="F8" s="26">
        <v>2022</v>
      </c>
      <c r="G8" s="28">
        <v>190000</v>
      </c>
      <c r="H8" s="29" t="s">
        <v>344</v>
      </c>
    </row>
    <row r="9" spans="1:8" x14ac:dyDescent="0.35">
      <c r="A9" s="30" t="s">
        <v>345</v>
      </c>
      <c r="B9" s="30" t="s">
        <v>324</v>
      </c>
      <c r="C9" s="30" t="s">
        <v>325</v>
      </c>
      <c r="D9" s="30" t="s">
        <v>346</v>
      </c>
      <c r="E9" s="27">
        <v>9027544639</v>
      </c>
      <c r="F9" s="30">
        <v>2021</v>
      </c>
      <c r="G9" s="28">
        <v>190000</v>
      </c>
      <c r="H9" s="31" t="s">
        <v>347</v>
      </c>
    </row>
    <row r="10" spans="1:8" x14ac:dyDescent="0.35">
      <c r="A10" s="32" t="s">
        <v>348</v>
      </c>
      <c r="B10" s="32" t="s">
        <v>349</v>
      </c>
      <c r="C10" s="32" t="s">
        <v>315</v>
      </c>
      <c r="D10" s="32" t="s">
        <v>350</v>
      </c>
      <c r="E10" s="33">
        <v>80234455566</v>
      </c>
      <c r="F10" s="32">
        <v>2022</v>
      </c>
      <c r="G10" s="34">
        <v>200000</v>
      </c>
      <c r="H10" s="35" t="s">
        <v>351</v>
      </c>
    </row>
    <row r="14" spans="1:8" x14ac:dyDescent="0.35">
      <c r="E14" s="36"/>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0A785-8FDF-4FF3-88BE-504831945EBC}">
  <dimension ref="C8:J9"/>
  <sheetViews>
    <sheetView topLeftCell="B1" workbookViewId="0">
      <selection activeCell="D12" sqref="D12"/>
    </sheetView>
  </sheetViews>
  <sheetFormatPr defaultRowHeight="14.5" x14ac:dyDescent="0.35"/>
  <cols>
    <col min="3" max="3" width="17.7265625" customWidth="1"/>
    <col min="4" max="4" width="25.81640625" customWidth="1"/>
    <col min="5" max="5" width="17.1796875" customWidth="1"/>
    <col min="6" max="6" width="18.81640625" customWidth="1"/>
    <col min="7" max="7" width="20.81640625" bestFit="1" customWidth="1"/>
    <col min="8" max="8" width="19.54296875" customWidth="1"/>
    <col min="9" max="9" width="15" customWidth="1"/>
    <col min="10" max="10" width="17.54296875" bestFit="1" customWidth="1"/>
  </cols>
  <sheetData>
    <row r="8" spans="3:10" ht="32.25" customHeight="1" x14ac:dyDescent="0.35">
      <c r="C8" s="37" t="s">
        <v>312</v>
      </c>
      <c r="D8" s="37" t="s">
        <v>305</v>
      </c>
      <c r="E8" s="37" t="s">
        <v>306</v>
      </c>
      <c r="F8" s="37" t="s">
        <v>307</v>
      </c>
      <c r="G8" s="37" t="s">
        <v>308</v>
      </c>
      <c r="H8" s="37" t="s">
        <v>309</v>
      </c>
      <c r="I8" s="37" t="s">
        <v>310</v>
      </c>
      <c r="J8" s="37" t="s">
        <v>311</v>
      </c>
    </row>
    <row r="9" spans="3:10" ht="17" x14ac:dyDescent="0.35">
      <c r="C9" s="38"/>
      <c r="D9" s="38"/>
      <c r="E9" s="38"/>
      <c r="F9" s="38"/>
      <c r="G9" s="38"/>
      <c r="H9" s="39"/>
      <c r="I9" s="38"/>
      <c r="J9" s="40"/>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1E412-5DBC-4ECD-AA63-AA3F3E996CC9}">
  <dimension ref="A1:G31"/>
  <sheetViews>
    <sheetView workbookViewId="0">
      <selection sqref="A1:A31"/>
    </sheetView>
  </sheetViews>
  <sheetFormatPr defaultRowHeight="14.5" x14ac:dyDescent="0.35"/>
  <cols>
    <col min="1" max="1" width="35.08984375" bestFit="1" customWidth="1"/>
  </cols>
  <sheetData>
    <row r="1" spans="1:7" ht="15" thickBot="1" x14ac:dyDescent="0.4">
      <c r="A1" t="s">
        <v>352</v>
      </c>
      <c r="C1" t="s">
        <v>197</v>
      </c>
      <c r="D1" t="s">
        <v>2931</v>
      </c>
      <c r="E1" t="s">
        <v>1434</v>
      </c>
      <c r="F1" t="s">
        <v>2936</v>
      </c>
      <c r="G1" t="s">
        <v>199</v>
      </c>
    </row>
    <row r="2" spans="1:7" ht="15" thickBot="1" x14ac:dyDescent="0.4">
      <c r="A2" s="47" t="s">
        <v>353</v>
      </c>
      <c r="C2" t="s">
        <v>224</v>
      </c>
      <c r="D2" t="s">
        <v>2921</v>
      </c>
      <c r="E2" t="s">
        <v>2923</v>
      </c>
      <c r="F2" t="s">
        <v>2846</v>
      </c>
      <c r="G2">
        <v>80</v>
      </c>
    </row>
    <row r="3" spans="1:7" ht="15" thickBot="1" x14ac:dyDescent="0.4">
      <c r="A3" s="47" t="s">
        <v>354</v>
      </c>
      <c r="C3" t="s">
        <v>224</v>
      </c>
      <c r="D3" t="s">
        <v>2921</v>
      </c>
      <c r="E3" t="s">
        <v>2923</v>
      </c>
      <c r="F3" t="s">
        <v>2847</v>
      </c>
      <c r="G3">
        <v>85</v>
      </c>
    </row>
    <row r="4" spans="1:7" ht="15" thickBot="1" x14ac:dyDescent="0.4">
      <c r="A4" s="47" t="s">
        <v>355</v>
      </c>
      <c r="C4" t="s">
        <v>224</v>
      </c>
      <c r="D4" t="s">
        <v>2921</v>
      </c>
      <c r="E4" t="s">
        <v>2923</v>
      </c>
      <c r="F4" t="s">
        <v>2932</v>
      </c>
      <c r="G4">
        <v>90</v>
      </c>
    </row>
    <row r="5" spans="1:7" ht="15" thickBot="1" x14ac:dyDescent="0.4">
      <c r="A5" s="47" t="s">
        <v>356</v>
      </c>
      <c r="C5" t="s">
        <v>224</v>
      </c>
      <c r="D5" t="s">
        <v>2921</v>
      </c>
      <c r="E5" t="s">
        <v>2923</v>
      </c>
      <c r="F5" t="s">
        <v>2933</v>
      </c>
      <c r="G5">
        <v>95</v>
      </c>
    </row>
    <row r="6" spans="1:7" ht="15" thickBot="1" x14ac:dyDescent="0.4">
      <c r="A6" s="47" t="s">
        <v>357</v>
      </c>
      <c r="C6" t="s">
        <v>224</v>
      </c>
      <c r="D6" t="s">
        <v>2921</v>
      </c>
      <c r="E6" t="s">
        <v>2923</v>
      </c>
      <c r="F6" t="s">
        <v>2934</v>
      </c>
      <c r="G6">
        <v>100</v>
      </c>
    </row>
    <row r="7" spans="1:7" ht="15" thickBot="1" x14ac:dyDescent="0.4">
      <c r="A7" s="47" t="s">
        <v>358</v>
      </c>
      <c r="C7" t="s">
        <v>224</v>
      </c>
      <c r="D7" t="s">
        <v>2921</v>
      </c>
      <c r="E7" t="s">
        <v>2923</v>
      </c>
      <c r="F7" t="s">
        <v>2935</v>
      </c>
      <c r="G7">
        <v>105</v>
      </c>
    </row>
    <row r="8" spans="1:7" ht="15" thickBot="1" x14ac:dyDescent="0.4">
      <c r="A8" s="47" t="s">
        <v>359</v>
      </c>
      <c r="C8" t="s">
        <v>2890</v>
      </c>
      <c r="D8" t="s">
        <v>2921</v>
      </c>
      <c r="E8" t="s">
        <v>2924</v>
      </c>
      <c r="F8" t="s">
        <v>2846</v>
      </c>
      <c r="G8">
        <v>72</v>
      </c>
    </row>
    <row r="9" spans="1:7" ht="15" thickBot="1" x14ac:dyDescent="0.4">
      <c r="A9" s="47" t="s">
        <v>360</v>
      </c>
      <c r="C9" t="s">
        <v>2890</v>
      </c>
      <c r="D9" t="s">
        <v>2921</v>
      </c>
      <c r="E9" t="s">
        <v>2924</v>
      </c>
      <c r="F9" t="s">
        <v>2847</v>
      </c>
      <c r="G9">
        <v>88</v>
      </c>
    </row>
    <row r="10" spans="1:7" ht="15" thickBot="1" x14ac:dyDescent="0.4">
      <c r="A10" s="47" t="s">
        <v>361</v>
      </c>
      <c r="C10" t="s">
        <v>2890</v>
      </c>
      <c r="D10" t="s">
        <v>2921</v>
      </c>
      <c r="E10" t="s">
        <v>2924</v>
      </c>
      <c r="F10" t="s">
        <v>2932</v>
      </c>
      <c r="G10">
        <v>70</v>
      </c>
    </row>
    <row r="11" spans="1:7" ht="15" thickBot="1" x14ac:dyDescent="0.4">
      <c r="A11" s="47" t="s">
        <v>362</v>
      </c>
      <c r="C11" t="s">
        <v>2890</v>
      </c>
      <c r="D11" t="s">
        <v>2921</v>
      </c>
      <c r="E11" t="s">
        <v>2924</v>
      </c>
      <c r="F11" t="s">
        <v>2933</v>
      </c>
      <c r="G11">
        <v>58</v>
      </c>
    </row>
    <row r="12" spans="1:7" ht="15" thickBot="1" x14ac:dyDescent="0.4">
      <c r="A12" s="47" t="s">
        <v>363</v>
      </c>
      <c r="C12" t="s">
        <v>2890</v>
      </c>
      <c r="D12" t="s">
        <v>2921</v>
      </c>
      <c r="E12" t="s">
        <v>2924</v>
      </c>
      <c r="F12" t="s">
        <v>2934</v>
      </c>
      <c r="G12">
        <v>45</v>
      </c>
    </row>
    <row r="13" spans="1:7" ht="15" thickBot="1" x14ac:dyDescent="0.4">
      <c r="A13" s="47" t="s">
        <v>364</v>
      </c>
      <c r="C13" t="s">
        <v>2890</v>
      </c>
      <c r="D13" t="s">
        <v>2921</v>
      </c>
      <c r="E13" t="s">
        <v>2924</v>
      </c>
      <c r="F13" t="s">
        <v>2935</v>
      </c>
      <c r="G13">
        <v>68</v>
      </c>
    </row>
    <row r="14" spans="1:7" ht="15" thickBot="1" x14ac:dyDescent="0.4">
      <c r="A14" s="47" t="s">
        <v>365</v>
      </c>
      <c r="C14" t="s">
        <v>2925</v>
      </c>
      <c r="D14" t="s">
        <v>2922</v>
      </c>
      <c r="E14" t="s">
        <v>2926</v>
      </c>
      <c r="F14" t="s">
        <v>2846</v>
      </c>
      <c r="G14">
        <v>64</v>
      </c>
    </row>
    <row r="15" spans="1:7" ht="15" thickBot="1" x14ac:dyDescent="0.4">
      <c r="A15" s="47" t="s">
        <v>366</v>
      </c>
      <c r="C15" t="s">
        <v>2925</v>
      </c>
      <c r="D15" t="s">
        <v>2922</v>
      </c>
      <c r="E15" t="s">
        <v>2926</v>
      </c>
      <c r="F15" t="s">
        <v>2847</v>
      </c>
      <c r="G15">
        <v>91</v>
      </c>
    </row>
    <row r="16" spans="1:7" ht="15" thickBot="1" x14ac:dyDescent="0.4">
      <c r="A16" s="47" t="s">
        <v>367</v>
      </c>
      <c r="C16" t="s">
        <v>2925</v>
      </c>
      <c r="D16" t="s">
        <v>2922</v>
      </c>
      <c r="E16" t="s">
        <v>2926</v>
      </c>
      <c r="F16" t="s">
        <v>2932</v>
      </c>
      <c r="G16">
        <v>50</v>
      </c>
    </row>
    <row r="17" spans="1:7" ht="15" thickBot="1" x14ac:dyDescent="0.4">
      <c r="A17" s="47" t="s">
        <v>368</v>
      </c>
      <c r="C17" t="s">
        <v>2925</v>
      </c>
      <c r="D17" t="s">
        <v>2922</v>
      </c>
      <c r="E17" t="s">
        <v>2926</v>
      </c>
      <c r="F17" t="s">
        <v>2933</v>
      </c>
      <c r="G17">
        <v>36</v>
      </c>
    </row>
    <row r="18" spans="1:7" ht="15" thickBot="1" x14ac:dyDescent="0.4">
      <c r="A18" s="47" t="s">
        <v>369</v>
      </c>
      <c r="C18" t="s">
        <v>2925</v>
      </c>
      <c r="D18" t="s">
        <v>2922</v>
      </c>
      <c r="E18" t="s">
        <v>2926</v>
      </c>
      <c r="F18" t="s">
        <v>2934</v>
      </c>
      <c r="G18">
        <v>35</v>
      </c>
    </row>
    <row r="19" spans="1:7" ht="15" thickBot="1" x14ac:dyDescent="0.4">
      <c r="A19" s="47" t="s">
        <v>370</v>
      </c>
      <c r="C19" t="s">
        <v>2925</v>
      </c>
      <c r="D19" t="s">
        <v>2922</v>
      </c>
      <c r="E19" t="s">
        <v>2926</v>
      </c>
      <c r="F19" t="s">
        <v>2935</v>
      </c>
      <c r="G19">
        <v>31</v>
      </c>
    </row>
    <row r="20" spans="1:7" ht="15" thickBot="1" x14ac:dyDescent="0.4">
      <c r="A20" s="47" t="s">
        <v>371</v>
      </c>
      <c r="C20" t="s">
        <v>2927</v>
      </c>
      <c r="D20" t="s">
        <v>2922</v>
      </c>
      <c r="E20" t="s">
        <v>2928</v>
      </c>
      <c r="F20" t="s">
        <v>2846</v>
      </c>
      <c r="G20">
        <v>56</v>
      </c>
    </row>
    <row r="21" spans="1:7" ht="15" thickBot="1" x14ac:dyDescent="0.4">
      <c r="A21" s="47" t="s">
        <v>372</v>
      </c>
      <c r="C21" t="s">
        <v>2927</v>
      </c>
      <c r="D21" t="s">
        <v>2922</v>
      </c>
      <c r="E21" t="s">
        <v>2928</v>
      </c>
      <c r="F21" t="s">
        <v>2847</v>
      </c>
      <c r="G21">
        <v>94</v>
      </c>
    </row>
    <row r="22" spans="1:7" ht="15" thickBot="1" x14ac:dyDescent="0.4">
      <c r="A22" s="47" t="s">
        <v>373</v>
      </c>
      <c r="C22" t="s">
        <v>2927</v>
      </c>
      <c r="D22" t="s">
        <v>2922</v>
      </c>
      <c r="E22" t="s">
        <v>2928</v>
      </c>
      <c r="F22" t="s">
        <v>2932</v>
      </c>
      <c r="G22">
        <v>30</v>
      </c>
    </row>
    <row r="23" spans="1:7" ht="15" thickBot="1" x14ac:dyDescent="0.4">
      <c r="A23" s="47" t="s">
        <v>374</v>
      </c>
      <c r="C23" t="s">
        <v>2927</v>
      </c>
      <c r="D23" t="s">
        <v>2922</v>
      </c>
      <c r="E23" t="s">
        <v>2928</v>
      </c>
      <c r="F23" t="s">
        <v>2933</v>
      </c>
      <c r="G23">
        <v>65</v>
      </c>
    </row>
    <row r="24" spans="1:7" ht="15" thickBot="1" x14ac:dyDescent="0.4">
      <c r="A24" s="47" t="s">
        <v>375</v>
      </c>
      <c r="C24" t="s">
        <v>2927</v>
      </c>
      <c r="D24" t="s">
        <v>2922</v>
      </c>
      <c r="E24" t="s">
        <v>2928</v>
      </c>
      <c r="F24" t="s">
        <v>2934</v>
      </c>
      <c r="G24">
        <v>56</v>
      </c>
    </row>
    <row r="25" spans="1:7" ht="15" thickBot="1" x14ac:dyDescent="0.4">
      <c r="A25" s="47" t="s">
        <v>376</v>
      </c>
      <c r="C25" t="s">
        <v>2927</v>
      </c>
      <c r="D25" t="s">
        <v>2922</v>
      </c>
      <c r="E25" t="s">
        <v>2928</v>
      </c>
      <c r="F25" t="s">
        <v>2935</v>
      </c>
      <c r="G25">
        <v>20</v>
      </c>
    </row>
    <row r="26" spans="1:7" ht="15" thickBot="1" x14ac:dyDescent="0.4">
      <c r="A26" s="47" t="s">
        <v>377</v>
      </c>
      <c r="C26" t="s">
        <v>2929</v>
      </c>
      <c r="D26" t="s">
        <v>2921</v>
      </c>
      <c r="E26" t="s">
        <v>2930</v>
      </c>
      <c r="F26" t="s">
        <v>2846</v>
      </c>
      <c r="G26">
        <v>64</v>
      </c>
    </row>
    <row r="27" spans="1:7" ht="15" thickBot="1" x14ac:dyDescent="0.4">
      <c r="A27" s="47" t="s">
        <v>378</v>
      </c>
      <c r="C27" t="s">
        <v>2929</v>
      </c>
      <c r="D27" t="s">
        <v>2921</v>
      </c>
      <c r="E27" t="s">
        <v>2930</v>
      </c>
      <c r="F27" t="s">
        <v>2847</v>
      </c>
      <c r="G27">
        <v>91</v>
      </c>
    </row>
    <row r="28" spans="1:7" ht="15" thickBot="1" x14ac:dyDescent="0.4">
      <c r="A28" s="47" t="s">
        <v>379</v>
      </c>
      <c r="C28" t="s">
        <v>2929</v>
      </c>
      <c r="D28" t="s">
        <v>2921</v>
      </c>
      <c r="E28" t="s">
        <v>2930</v>
      </c>
      <c r="F28" t="s">
        <v>2932</v>
      </c>
      <c r="G28">
        <v>50</v>
      </c>
    </row>
    <row r="29" spans="1:7" ht="15" thickBot="1" x14ac:dyDescent="0.4">
      <c r="A29" s="47" t="s">
        <v>380</v>
      </c>
      <c r="C29" t="s">
        <v>2929</v>
      </c>
      <c r="D29" t="s">
        <v>2921</v>
      </c>
      <c r="E29" t="s">
        <v>2930</v>
      </c>
      <c r="F29" t="s">
        <v>2933</v>
      </c>
      <c r="G29">
        <v>58</v>
      </c>
    </row>
    <row r="30" spans="1:7" ht="15" thickBot="1" x14ac:dyDescent="0.4">
      <c r="A30" s="47" t="s">
        <v>381</v>
      </c>
      <c r="C30" t="s">
        <v>2929</v>
      </c>
      <c r="D30" t="s">
        <v>2921</v>
      </c>
      <c r="E30" t="s">
        <v>2930</v>
      </c>
      <c r="F30" t="s">
        <v>2934</v>
      </c>
      <c r="G30">
        <v>45</v>
      </c>
    </row>
    <row r="31" spans="1:7" ht="15" thickBot="1" x14ac:dyDescent="0.4">
      <c r="A31" s="47" t="s">
        <v>382</v>
      </c>
      <c r="C31" t="s">
        <v>2929</v>
      </c>
      <c r="D31" t="s">
        <v>2921</v>
      </c>
      <c r="E31" t="s">
        <v>2930</v>
      </c>
      <c r="F31" t="s">
        <v>2935</v>
      </c>
      <c r="G31">
        <v>68</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D36351-68A7-4946-AA4A-02EEC0B2BD66}">
  <dimension ref="A1:A31"/>
  <sheetViews>
    <sheetView workbookViewId="0">
      <selection activeCell="A7" sqref="A7"/>
    </sheetView>
  </sheetViews>
  <sheetFormatPr defaultRowHeight="14.5" x14ac:dyDescent="0.35"/>
  <cols>
    <col min="1" max="1" width="35.08984375" bestFit="1" customWidth="1"/>
  </cols>
  <sheetData>
    <row r="1" spans="1:1" ht="15" thickBot="1" x14ac:dyDescent="0.4">
      <c r="A1" t="s">
        <v>352</v>
      </c>
    </row>
    <row r="2" spans="1:1" ht="15" thickBot="1" x14ac:dyDescent="0.4">
      <c r="A2" s="47" t="s">
        <v>353</v>
      </c>
    </row>
    <row r="3" spans="1:1" ht="15" thickBot="1" x14ac:dyDescent="0.4">
      <c r="A3" s="47" t="s">
        <v>354</v>
      </c>
    </row>
    <row r="4" spans="1:1" ht="15" thickBot="1" x14ac:dyDescent="0.4">
      <c r="A4" s="47" t="s">
        <v>355</v>
      </c>
    </row>
    <row r="5" spans="1:1" ht="15" thickBot="1" x14ac:dyDescent="0.4">
      <c r="A5" s="47" t="s">
        <v>356</v>
      </c>
    </row>
    <row r="6" spans="1:1" ht="15" thickBot="1" x14ac:dyDescent="0.4">
      <c r="A6" s="47" t="s">
        <v>357</v>
      </c>
    </row>
    <row r="7" spans="1:1" ht="15" thickBot="1" x14ac:dyDescent="0.4">
      <c r="A7" s="47" t="s">
        <v>358</v>
      </c>
    </row>
    <row r="8" spans="1:1" ht="15" thickBot="1" x14ac:dyDescent="0.4">
      <c r="A8" s="47" t="s">
        <v>359</v>
      </c>
    </row>
    <row r="9" spans="1:1" ht="15" thickBot="1" x14ac:dyDescent="0.4">
      <c r="A9" s="47" t="s">
        <v>360</v>
      </c>
    </row>
    <row r="10" spans="1:1" ht="15" thickBot="1" x14ac:dyDescent="0.4">
      <c r="A10" s="47" t="s">
        <v>361</v>
      </c>
    </row>
    <row r="11" spans="1:1" ht="15" thickBot="1" x14ac:dyDescent="0.4">
      <c r="A11" s="47" t="s">
        <v>362</v>
      </c>
    </row>
    <row r="12" spans="1:1" ht="15" thickBot="1" x14ac:dyDescent="0.4">
      <c r="A12" s="47" t="s">
        <v>363</v>
      </c>
    </row>
    <row r="13" spans="1:1" ht="15" thickBot="1" x14ac:dyDescent="0.4">
      <c r="A13" s="47" t="s">
        <v>364</v>
      </c>
    </row>
    <row r="14" spans="1:1" ht="15" thickBot="1" x14ac:dyDescent="0.4">
      <c r="A14" s="47" t="s">
        <v>365</v>
      </c>
    </row>
    <row r="15" spans="1:1" ht="15" thickBot="1" x14ac:dyDescent="0.4">
      <c r="A15" s="47" t="s">
        <v>366</v>
      </c>
    </row>
    <row r="16" spans="1:1" ht="15" thickBot="1" x14ac:dyDescent="0.4">
      <c r="A16" s="47" t="s">
        <v>367</v>
      </c>
    </row>
    <row r="17" spans="1:1" ht="15" thickBot="1" x14ac:dyDescent="0.4">
      <c r="A17" s="47" t="s">
        <v>368</v>
      </c>
    </row>
    <row r="18" spans="1:1" ht="15" thickBot="1" x14ac:dyDescent="0.4">
      <c r="A18" s="47" t="s">
        <v>369</v>
      </c>
    </row>
    <row r="19" spans="1:1" ht="15" thickBot="1" x14ac:dyDescent="0.4">
      <c r="A19" s="47" t="s">
        <v>370</v>
      </c>
    </row>
    <row r="20" spans="1:1" ht="15" thickBot="1" x14ac:dyDescent="0.4">
      <c r="A20" s="47" t="s">
        <v>371</v>
      </c>
    </row>
    <row r="21" spans="1:1" ht="15" thickBot="1" x14ac:dyDescent="0.4">
      <c r="A21" s="47" t="s">
        <v>372</v>
      </c>
    </row>
    <row r="22" spans="1:1" ht="15" thickBot="1" x14ac:dyDescent="0.4">
      <c r="A22" s="47" t="s">
        <v>373</v>
      </c>
    </row>
    <row r="23" spans="1:1" ht="15" thickBot="1" x14ac:dyDescent="0.4">
      <c r="A23" s="47" t="s">
        <v>374</v>
      </c>
    </row>
    <row r="24" spans="1:1" ht="15" thickBot="1" x14ac:dyDescent="0.4">
      <c r="A24" s="47" t="s">
        <v>375</v>
      </c>
    </row>
    <row r="25" spans="1:1" ht="15" thickBot="1" x14ac:dyDescent="0.4">
      <c r="A25" s="47" t="s">
        <v>376</v>
      </c>
    </row>
    <row r="26" spans="1:1" ht="15" thickBot="1" x14ac:dyDescent="0.4">
      <c r="A26" s="47" t="s">
        <v>377</v>
      </c>
    </row>
    <row r="27" spans="1:1" ht="15" thickBot="1" x14ac:dyDescent="0.4">
      <c r="A27" s="47" t="s">
        <v>378</v>
      </c>
    </row>
    <row r="28" spans="1:1" ht="15" thickBot="1" x14ac:dyDescent="0.4">
      <c r="A28" s="47" t="s">
        <v>379</v>
      </c>
    </row>
    <row r="29" spans="1:1" ht="15" thickBot="1" x14ac:dyDescent="0.4">
      <c r="A29" s="47" t="s">
        <v>380</v>
      </c>
    </row>
    <row r="30" spans="1:1" ht="15" thickBot="1" x14ac:dyDescent="0.4">
      <c r="A30" s="47" t="s">
        <v>381</v>
      </c>
    </row>
    <row r="31" spans="1:1" ht="15" thickBot="1" x14ac:dyDescent="0.4">
      <c r="A31" s="47" t="s">
        <v>382</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EEA7B7-E0A7-4F40-8587-D16DC3ACDC93}">
  <dimension ref="A1:D1049"/>
  <sheetViews>
    <sheetView workbookViewId="0">
      <selection sqref="A1:A1049"/>
    </sheetView>
  </sheetViews>
  <sheetFormatPr defaultRowHeight="14.5" x14ac:dyDescent="0.35"/>
  <cols>
    <col min="1" max="1" width="22" customWidth="1"/>
    <col min="2" max="2" width="19.08984375" bestFit="1" customWidth="1"/>
    <col min="3" max="3" width="18.08984375" bestFit="1" customWidth="1"/>
    <col min="4" max="4" width="37" bestFit="1" customWidth="1"/>
  </cols>
  <sheetData>
    <row r="1" spans="1:4" x14ac:dyDescent="0.35">
      <c r="A1" s="48" t="s">
        <v>2937</v>
      </c>
      <c r="B1" t="s">
        <v>2938</v>
      </c>
      <c r="C1" t="s">
        <v>2939</v>
      </c>
      <c r="D1" t="s">
        <v>2940</v>
      </c>
    </row>
    <row r="2" spans="1:4" x14ac:dyDescent="0.35">
      <c r="A2" s="49" t="s">
        <v>2941</v>
      </c>
      <c r="B2">
        <v>1987</v>
      </c>
      <c r="C2" t="s">
        <v>2942</v>
      </c>
      <c r="D2" t="s">
        <v>2943</v>
      </c>
    </row>
    <row r="3" spans="1:4" x14ac:dyDescent="0.35">
      <c r="A3" s="48" t="s">
        <v>2944</v>
      </c>
      <c r="B3">
        <v>1961</v>
      </c>
      <c r="C3" t="s">
        <v>2942</v>
      </c>
      <c r="D3" t="s">
        <v>2943</v>
      </c>
    </row>
    <row r="4" spans="1:4" x14ac:dyDescent="0.35">
      <c r="A4" s="49" t="s">
        <v>2945</v>
      </c>
      <c r="B4">
        <v>1977</v>
      </c>
      <c r="C4" t="s">
        <v>2942</v>
      </c>
      <c r="D4" t="s">
        <v>2943</v>
      </c>
    </row>
    <row r="5" spans="1:4" x14ac:dyDescent="0.35">
      <c r="A5" s="48" t="s">
        <v>2946</v>
      </c>
      <c r="B5">
        <v>1980</v>
      </c>
      <c r="C5" t="s">
        <v>2947</v>
      </c>
      <c r="D5" t="s">
        <v>2943</v>
      </c>
    </row>
    <row r="6" spans="1:4" x14ac:dyDescent="0.35">
      <c r="A6" s="49" t="s">
        <v>2948</v>
      </c>
      <c r="B6">
        <v>1970</v>
      </c>
      <c r="C6" t="s">
        <v>2947</v>
      </c>
      <c r="D6" t="s">
        <v>2943</v>
      </c>
    </row>
    <row r="7" spans="1:4" x14ac:dyDescent="0.35">
      <c r="A7" s="48" t="s">
        <v>2949</v>
      </c>
      <c r="B7">
        <v>1978</v>
      </c>
      <c r="C7" t="s">
        <v>2947</v>
      </c>
      <c r="D7" t="s">
        <v>2943</v>
      </c>
    </row>
    <row r="8" spans="1:4" x14ac:dyDescent="0.35">
      <c r="A8" s="49" t="s">
        <v>2950</v>
      </c>
      <c r="B8">
        <v>1977</v>
      </c>
      <c r="C8" t="s">
        <v>2947</v>
      </c>
      <c r="D8" t="s">
        <v>2943</v>
      </c>
    </row>
    <row r="9" spans="1:4" x14ac:dyDescent="0.35">
      <c r="A9" s="48" t="s">
        <v>2951</v>
      </c>
      <c r="B9">
        <v>2001</v>
      </c>
      <c r="C9" t="s">
        <v>2947</v>
      </c>
      <c r="D9" t="s">
        <v>2943</v>
      </c>
    </row>
    <row r="10" spans="1:4" x14ac:dyDescent="0.35">
      <c r="A10" s="49" t="s">
        <v>2952</v>
      </c>
      <c r="B10">
        <v>1980</v>
      </c>
      <c r="C10" t="s">
        <v>2947</v>
      </c>
      <c r="D10" t="s">
        <v>2943</v>
      </c>
    </row>
    <row r="11" spans="1:4" x14ac:dyDescent="0.35">
      <c r="A11" s="48" t="s">
        <v>2953</v>
      </c>
      <c r="B11">
        <v>1997</v>
      </c>
      <c r="C11" t="s">
        <v>2947</v>
      </c>
      <c r="D11" t="s">
        <v>2943</v>
      </c>
    </row>
    <row r="12" spans="1:4" x14ac:dyDescent="0.35">
      <c r="A12" s="49" t="s">
        <v>2954</v>
      </c>
      <c r="B12">
        <v>1990</v>
      </c>
      <c r="C12" t="s">
        <v>2955</v>
      </c>
      <c r="D12" t="s">
        <v>2956</v>
      </c>
    </row>
    <row r="13" spans="1:4" x14ac:dyDescent="0.35">
      <c r="A13" s="48" t="s">
        <v>2957</v>
      </c>
      <c r="B13">
        <v>1976</v>
      </c>
      <c r="C13" t="s">
        <v>2942</v>
      </c>
      <c r="D13" t="s">
        <v>2943</v>
      </c>
    </row>
    <row r="14" spans="1:4" x14ac:dyDescent="0.35">
      <c r="A14" s="49" t="s">
        <v>2958</v>
      </c>
      <c r="B14">
        <v>1981</v>
      </c>
      <c r="C14" t="s">
        <v>2942</v>
      </c>
      <c r="D14" t="s">
        <v>2943</v>
      </c>
    </row>
    <row r="15" spans="1:4" x14ac:dyDescent="0.35">
      <c r="A15" s="48" t="s">
        <v>2959</v>
      </c>
      <c r="B15">
        <v>1977</v>
      </c>
      <c r="C15" t="s">
        <v>2942</v>
      </c>
      <c r="D15" t="s">
        <v>2943</v>
      </c>
    </row>
    <row r="16" spans="1:4" x14ac:dyDescent="0.35">
      <c r="A16" s="49" t="s">
        <v>2960</v>
      </c>
      <c r="B16">
        <v>1958</v>
      </c>
      <c r="C16" t="s">
        <v>2942</v>
      </c>
      <c r="D16" t="s">
        <v>2943</v>
      </c>
    </row>
    <row r="17" spans="1:4" x14ac:dyDescent="0.35">
      <c r="A17" s="48" t="s">
        <v>2961</v>
      </c>
      <c r="B17">
        <v>1974</v>
      </c>
      <c r="C17" t="s">
        <v>2942</v>
      </c>
      <c r="D17" t="s">
        <v>2943</v>
      </c>
    </row>
    <row r="18" spans="1:4" x14ac:dyDescent="0.35">
      <c r="A18" s="49" t="s">
        <v>2962</v>
      </c>
      <c r="B18">
        <v>1989</v>
      </c>
      <c r="C18" t="s">
        <v>2942</v>
      </c>
      <c r="D18" t="s">
        <v>2943</v>
      </c>
    </row>
    <row r="19" spans="1:4" x14ac:dyDescent="0.35">
      <c r="A19" s="48" t="s">
        <v>2963</v>
      </c>
      <c r="B19">
        <v>1976</v>
      </c>
      <c r="C19" t="s">
        <v>2942</v>
      </c>
      <c r="D19" t="s">
        <v>2943</v>
      </c>
    </row>
    <row r="20" spans="1:4" x14ac:dyDescent="0.35">
      <c r="A20" s="49" t="s">
        <v>2964</v>
      </c>
      <c r="B20">
        <v>1976</v>
      </c>
      <c r="C20" t="s">
        <v>2947</v>
      </c>
      <c r="D20" t="s">
        <v>2943</v>
      </c>
    </row>
    <row r="21" spans="1:4" x14ac:dyDescent="0.35">
      <c r="A21" s="48" t="s">
        <v>2965</v>
      </c>
      <c r="B21">
        <v>1991</v>
      </c>
      <c r="C21" t="s">
        <v>2947</v>
      </c>
      <c r="D21" t="s">
        <v>2943</v>
      </c>
    </row>
    <row r="22" spans="1:4" x14ac:dyDescent="0.35">
      <c r="A22" s="49" t="s">
        <v>2966</v>
      </c>
      <c r="B22">
        <v>1980</v>
      </c>
      <c r="C22" t="s">
        <v>2947</v>
      </c>
      <c r="D22" t="s">
        <v>2943</v>
      </c>
    </row>
    <row r="23" spans="1:4" x14ac:dyDescent="0.35">
      <c r="A23" s="48" t="s">
        <v>2967</v>
      </c>
      <c r="B23">
        <v>1986</v>
      </c>
      <c r="C23" t="s">
        <v>2947</v>
      </c>
      <c r="D23" t="s">
        <v>2968</v>
      </c>
    </row>
    <row r="24" spans="1:4" x14ac:dyDescent="0.35">
      <c r="A24" s="49" t="s">
        <v>2969</v>
      </c>
      <c r="B24">
        <v>1977</v>
      </c>
      <c r="C24" t="s">
        <v>2947</v>
      </c>
      <c r="D24" t="s">
        <v>2968</v>
      </c>
    </row>
    <row r="25" spans="1:4" x14ac:dyDescent="0.35">
      <c r="A25" s="48" t="s">
        <v>2970</v>
      </c>
      <c r="B25">
        <v>1977</v>
      </c>
      <c r="C25" t="s">
        <v>2947</v>
      </c>
      <c r="D25" t="s">
        <v>2943</v>
      </c>
    </row>
    <row r="26" spans="1:4" x14ac:dyDescent="0.35">
      <c r="A26" s="49" t="s">
        <v>2971</v>
      </c>
      <c r="B26">
        <v>1976</v>
      </c>
      <c r="C26" t="s">
        <v>2947</v>
      </c>
      <c r="D26" t="s">
        <v>2956</v>
      </c>
    </row>
    <row r="27" spans="1:4" x14ac:dyDescent="0.35">
      <c r="A27" s="48" t="s">
        <v>2972</v>
      </c>
      <c r="B27">
        <v>1976</v>
      </c>
      <c r="C27" t="s">
        <v>2947</v>
      </c>
      <c r="D27" t="s">
        <v>2943</v>
      </c>
    </row>
    <row r="28" spans="1:4" x14ac:dyDescent="0.35">
      <c r="A28" s="49" t="s">
        <v>2973</v>
      </c>
      <c r="B28">
        <v>1981</v>
      </c>
      <c r="C28" t="s">
        <v>2947</v>
      </c>
      <c r="D28" t="s">
        <v>2968</v>
      </c>
    </row>
    <row r="29" spans="1:4" x14ac:dyDescent="0.35">
      <c r="A29" s="48" t="s">
        <v>2974</v>
      </c>
      <c r="B29">
        <v>1991</v>
      </c>
      <c r="C29" t="s">
        <v>2947</v>
      </c>
      <c r="D29" t="s">
        <v>2943</v>
      </c>
    </row>
    <row r="30" spans="1:4" x14ac:dyDescent="0.35">
      <c r="A30" s="49" t="s">
        <v>2975</v>
      </c>
      <c r="B30">
        <v>1976</v>
      </c>
      <c r="C30" t="s">
        <v>2947</v>
      </c>
      <c r="D30" t="s">
        <v>2943</v>
      </c>
    </row>
    <row r="31" spans="1:4" x14ac:dyDescent="0.35">
      <c r="A31" s="48" t="s">
        <v>2976</v>
      </c>
      <c r="B31">
        <v>1958</v>
      </c>
      <c r="C31" t="s">
        <v>2947</v>
      </c>
      <c r="D31" t="s">
        <v>2943</v>
      </c>
    </row>
    <row r="32" spans="1:4" x14ac:dyDescent="0.35">
      <c r="A32" s="49" t="s">
        <v>2977</v>
      </c>
      <c r="B32">
        <v>1963</v>
      </c>
      <c r="C32" t="s">
        <v>2942</v>
      </c>
      <c r="D32" t="s">
        <v>2943</v>
      </c>
    </row>
    <row r="33" spans="1:4" x14ac:dyDescent="0.35">
      <c r="A33" s="48" t="s">
        <v>2978</v>
      </c>
      <c r="B33">
        <v>1980</v>
      </c>
      <c r="C33" t="s">
        <v>2947</v>
      </c>
      <c r="D33" t="s">
        <v>2943</v>
      </c>
    </row>
    <row r="34" spans="1:4" x14ac:dyDescent="0.35">
      <c r="A34" s="49" t="s">
        <v>2979</v>
      </c>
      <c r="B34">
        <v>1986</v>
      </c>
      <c r="C34" t="s">
        <v>2947</v>
      </c>
      <c r="D34" t="s">
        <v>2943</v>
      </c>
    </row>
    <row r="35" spans="1:4" x14ac:dyDescent="0.35">
      <c r="A35" s="48" t="s">
        <v>2980</v>
      </c>
      <c r="B35">
        <v>2003</v>
      </c>
      <c r="C35" t="s">
        <v>2955</v>
      </c>
      <c r="D35" t="s">
        <v>2943</v>
      </c>
    </row>
    <row r="36" spans="1:4" x14ac:dyDescent="0.35">
      <c r="A36" s="49" t="s">
        <v>2981</v>
      </c>
      <c r="B36">
        <v>1967</v>
      </c>
      <c r="C36" t="s">
        <v>2942</v>
      </c>
      <c r="D36" t="s">
        <v>2943</v>
      </c>
    </row>
    <row r="37" spans="1:4" x14ac:dyDescent="0.35">
      <c r="A37" s="48" t="s">
        <v>2982</v>
      </c>
      <c r="B37">
        <v>1987</v>
      </c>
      <c r="C37" t="s">
        <v>2942</v>
      </c>
      <c r="D37" t="s">
        <v>2943</v>
      </c>
    </row>
    <row r="38" spans="1:4" x14ac:dyDescent="0.35">
      <c r="A38" s="49" t="s">
        <v>2983</v>
      </c>
      <c r="B38">
        <v>1990</v>
      </c>
      <c r="C38" t="s">
        <v>2942</v>
      </c>
      <c r="D38" t="s">
        <v>2943</v>
      </c>
    </row>
    <row r="39" spans="1:4" x14ac:dyDescent="0.35">
      <c r="A39" s="48" t="s">
        <v>2984</v>
      </c>
      <c r="B39">
        <v>1976</v>
      </c>
      <c r="C39" t="s">
        <v>2942</v>
      </c>
      <c r="D39" t="s">
        <v>2943</v>
      </c>
    </row>
    <row r="40" spans="1:4" x14ac:dyDescent="0.35">
      <c r="A40" s="49" t="s">
        <v>2985</v>
      </c>
      <c r="B40">
        <v>1983</v>
      </c>
      <c r="C40" t="s">
        <v>2942</v>
      </c>
      <c r="D40" t="s">
        <v>2943</v>
      </c>
    </row>
    <row r="41" spans="1:4" x14ac:dyDescent="0.35">
      <c r="A41" s="48" t="s">
        <v>2986</v>
      </c>
      <c r="B41">
        <v>1964</v>
      </c>
      <c r="C41" t="s">
        <v>2942</v>
      </c>
      <c r="D41" t="s">
        <v>2943</v>
      </c>
    </row>
    <row r="42" spans="1:4" x14ac:dyDescent="0.35">
      <c r="A42" s="49" t="s">
        <v>2987</v>
      </c>
      <c r="B42">
        <v>1974</v>
      </c>
      <c r="C42" t="s">
        <v>2942</v>
      </c>
      <c r="D42" t="s">
        <v>2943</v>
      </c>
    </row>
    <row r="43" spans="1:4" x14ac:dyDescent="0.35">
      <c r="A43" s="48" t="s">
        <v>2988</v>
      </c>
      <c r="B43">
        <v>1974</v>
      </c>
      <c r="C43" t="s">
        <v>2942</v>
      </c>
      <c r="D43" t="s">
        <v>2943</v>
      </c>
    </row>
    <row r="44" spans="1:4" x14ac:dyDescent="0.35">
      <c r="A44" s="49" t="s">
        <v>2989</v>
      </c>
      <c r="B44">
        <v>1979</v>
      </c>
      <c r="C44" t="s">
        <v>2947</v>
      </c>
      <c r="D44" t="s">
        <v>2943</v>
      </c>
    </row>
    <row r="45" spans="1:4" x14ac:dyDescent="0.35">
      <c r="A45" s="48" t="s">
        <v>2990</v>
      </c>
      <c r="B45">
        <v>1962</v>
      </c>
      <c r="C45" t="s">
        <v>2942</v>
      </c>
      <c r="D45" t="s">
        <v>2943</v>
      </c>
    </row>
    <row r="46" spans="1:4" x14ac:dyDescent="0.35">
      <c r="A46" s="49" t="s">
        <v>2991</v>
      </c>
      <c r="B46">
        <v>1991</v>
      </c>
      <c r="C46" t="s">
        <v>2947</v>
      </c>
      <c r="D46" t="s">
        <v>2943</v>
      </c>
    </row>
    <row r="47" spans="1:4" x14ac:dyDescent="0.35">
      <c r="A47" s="48" t="s">
        <v>2992</v>
      </c>
      <c r="B47">
        <v>1981</v>
      </c>
      <c r="C47" t="s">
        <v>2947</v>
      </c>
      <c r="D47" t="s">
        <v>2943</v>
      </c>
    </row>
    <row r="48" spans="1:4" x14ac:dyDescent="0.35">
      <c r="A48" s="49" t="s">
        <v>2993</v>
      </c>
      <c r="B48">
        <v>1993</v>
      </c>
      <c r="C48" t="s">
        <v>2947</v>
      </c>
      <c r="D48" t="s">
        <v>2943</v>
      </c>
    </row>
    <row r="49" spans="1:4" x14ac:dyDescent="0.35">
      <c r="A49" s="48" t="s">
        <v>2994</v>
      </c>
      <c r="B49">
        <v>1977</v>
      </c>
      <c r="C49" t="s">
        <v>2947</v>
      </c>
      <c r="D49" t="s">
        <v>2943</v>
      </c>
    </row>
    <row r="50" spans="1:4" x14ac:dyDescent="0.35">
      <c r="A50" s="49" t="s">
        <v>2995</v>
      </c>
      <c r="B50">
        <v>1976</v>
      </c>
      <c r="C50" t="s">
        <v>2947</v>
      </c>
      <c r="D50" t="s">
        <v>2968</v>
      </c>
    </row>
    <row r="51" spans="1:4" x14ac:dyDescent="0.35">
      <c r="A51" s="48" t="s">
        <v>2996</v>
      </c>
      <c r="B51">
        <v>1970</v>
      </c>
      <c r="C51" t="s">
        <v>2942</v>
      </c>
      <c r="D51" t="s">
        <v>2943</v>
      </c>
    </row>
    <row r="52" spans="1:4" x14ac:dyDescent="0.35">
      <c r="A52" s="49" t="s">
        <v>2997</v>
      </c>
      <c r="B52">
        <v>2000</v>
      </c>
      <c r="C52" t="s">
        <v>2947</v>
      </c>
      <c r="D52" t="s">
        <v>2943</v>
      </c>
    </row>
    <row r="53" spans="1:4" x14ac:dyDescent="0.35">
      <c r="A53" s="48" t="s">
        <v>2998</v>
      </c>
      <c r="B53">
        <v>1976</v>
      </c>
      <c r="C53" t="s">
        <v>2947</v>
      </c>
      <c r="D53" t="s">
        <v>2943</v>
      </c>
    </row>
    <row r="54" spans="1:4" x14ac:dyDescent="0.35">
      <c r="A54" s="49" t="s">
        <v>2999</v>
      </c>
      <c r="B54">
        <v>1975</v>
      </c>
      <c r="C54" t="s">
        <v>2947</v>
      </c>
      <c r="D54" t="s">
        <v>2943</v>
      </c>
    </row>
    <row r="55" spans="1:4" x14ac:dyDescent="0.35">
      <c r="A55" s="48" t="s">
        <v>3000</v>
      </c>
      <c r="B55">
        <v>1970</v>
      </c>
      <c r="C55" t="s">
        <v>2947</v>
      </c>
      <c r="D55" t="s">
        <v>2943</v>
      </c>
    </row>
    <row r="56" spans="1:4" x14ac:dyDescent="0.35">
      <c r="A56" s="49" t="s">
        <v>3001</v>
      </c>
      <c r="C56" t="s">
        <v>2955</v>
      </c>
      <c r="D56" t="s">
        <v>2956</v>
      </c>
    </row>
    <row r="57" spans="1:4" x14ac:dyDescent="0.35">
      <c r="A57" s="48" t="s">
        <v>3002</v>
      </c>
      <c r="B57">
        <v>1953</v>
      </c>
      <c r="C57" t="s">
        <v>2955</v>
      </c>
      <c r="D57" t="s">
        <v>2943</v>
      </c>
    </row>
    <row r="58" spans="1:4" x14ac:dyDescent="0.35">
      <c r="A58" s="49" t="s">
        <v>3003</v>
      </c>
      <c r="B58">
        <v>2004</v>
      </c>
      <c r="C58" t="s">
        <v>2955</v>
      </c>
      <c r="D58" t="s">
        <v>2968</v>
      </c>
    </row>
    <row r="59" spans="1:4" x14ac:dyDescent="0.35">
      <c r="A59" s="48" t="s">
        <v>3004</v>
      </c>
      <c r="B59">
        <v>1989</v>
      </c>
      <c r="C59" t="s">
        <v>2942</v>
      </c>
      <c r="D59" t="s">
        <v>2943</v>
      </c>
    </row>
    <row r="60" spans="1:4" x14ac:dyDescent="0.35">
      <c r="A60" s="49" t="s">
        <v>3005</v>
      </c>
      <c r="B60">
        <v>1993</v>
      </c>
      <c r="C60" t="s">
        <v>2947</v>
      </c>
      <c r="D60" t="s">
        <v>2968</v>
      </c>
    </row>
    <row r="61" spans="1:4" x14ac:dyDescent="0.35">
      <c r="A61" s="48" t="s">
        <v>3006</v>
      </c>
      <c r="B61">
        <v>1979</v>
      </c>
      <c r="C61" t="s">
        <v>2947</v>
      </c>
      <c r="D61" t="s">
        <v>2968</v>
      </c>
    </row>
    <row r="62" spans="1:4" x14ac:dyDescent="0.35">
      <c r="A62" s="49" t="s">
        <v>3007</v>
      </c>
      <c r="B62">
        <v>1994</v>
      </c>
      <c r="C62" t="s">
        <v>2947</v>
      </c>
      <c r="D62" t="s">
        <v>2943</v>
      </c>
    </row>
    <row r="63" spans="1:4" x14ac:dyDescent="0.35">
      <c r="A63" s="48" t="s">
        <v>3008</v>
      </c>
      <c r="B63">
        <v>1977</v>
      </c>
      <c r="C63" t="s">
        <v>2947</v>
      </c>
      <c r="D63" t="s">
        <v>2956</v>
      </c>
    </row>
    <row r="64" spans="1:4" x14ac:dyDescent="0.35">
      <c r="A64" s="49" t="s">
        <v>3009</v>
      </c>
      <c r="B64">
        <v>2002</v>
      </c>
      <c r="C64" t="s">
        <v>2947</v>
      </c>
      <c r="D64" t="s">
        <v>2943</v>
      </c>
    </row>
    <row r="65" spans="1:4" x14ac:dyDescent="0.35">
      <c r="A65" s="48" t="s">
        <v>3010</v>
      </c>
      <c r="B65">
        <v>2006</v>
      </c>
      <c r="C65" t="s">
        <v>2947</v>
      </c>
      <c r="D65" t="s">
        <v>2943</v>
      </c>
    </row>
    <row r="66" spans="1:4" x14ac:dyDescent="0.35">
      <c r="A66" s="49" t="s">
        <v>3011</v>
      </c>
      <c r="B66">
        <v>2008</v>
      </c>
      <c r="C66" t="s">
        <v>2947</v>
      </c>
      <c r="D66" t="s">
        <v>2943</v>
      </c>
    </row>
    <row r="67" spans="1:4" x14ac:dyDescent="0.35">
      <c r="A67" s="48" t="s">
        <v>3012</v>
      </c>
      <c r="B67">
        <v>1980</v>
      </c>
      <c r="C67" t="s">
        <v>2947</v>
      </c>
      <c r="D67" t="s">
        <v>2943</v>
      </c>
    </row>
    <row r="68" spans="1:4" x14ac:dyDescent="0.35">
      <c r="A68" s="49" t="s">
        <v>3013</v>
      </c>
      <c r="B68">
        <v>2000</v>
      </c>
      <c r="C68" t="s">
        <v>2947</v>
      </c>
      <c r="D68" t="s">
        <v>2943</v>
      </c>
    </row>
    <row r="69" spans="1:4" x14ac:dyDescent="0.35">
      <c r="A69" s="48" t="s">
        <v>3014</v>
      </c>
      <c r="B69">
        <v>2010</v>
      </c>
      <c r="C69" t="s">
        <v>2947</v>
      </c>
      <c r="D69" t="s">
        <v>2943</v>
      </c>
    </row>
    <row r="70" spans="1:4" x14ac:dyDescent="0.35">
      <c r="A70" s="49" t="s">
        <v>3015</v>
      </c>
      <c r="B70">
        <v>1989</v>
      </c>
      <c r="C70" t="s">
        <v>2955</v>
      </c>
      <c r="D70" t="s">
        <v>2943</v>
      </c>
    </row>
    <row r="71" spans="1:4" x14ac:dyDescent="0.35">
      <c r="A71" s="48" t="s">
        <v>3016</v>
      </c>
      <c r="B71">
        <v>1971</v>
      </c>
      <c r="C71" t="s">
        <v>2955</v>
      </c>
      <c r="D71" t="s">
        <v>2943</v>
      </c>
    </row>
    <row r="72" spans="1:4" x14ac:dyDescent="0.35">
      <c r="A72" s="49" t="s">
        <v>3017</v>
      </c>
      <c r="B72">
        <v>1990</v>
      </c>
      <c r="C72" t="s">
        <v>2955</v>
      </c>
      <c r="D72" t="s">
        <v>2943</v>
      </c>
    </row>
    <row r="73" spans="1:4" x14ac:dyDescent="0.35">
      <c r="A73" s="48" t="s">
        <v>3018</v>
      </c>
      <c r="B73">
        <v>2003</v>
      </c>
      <c r="C73" t="s">
        <v>2955</v>
      </c>
      <c r="D73" t="s">
        <v>2943</v>
      </c>
    </row>
    <row r="74" spans="1:4" x14ac:dyDescent="0.35">
      <c r="A74" s="49" t="s">
        <v>3019</v>
      </c>
      <c r="B74">
        <v>2001</v>
      </c>
      <c r="C74" t="s">
        <v>2955</v>
      </c>
      <c r="D74" t="s">
        <v>2943</v>
      </c>
    </row>
    <row r="75" spans="1:4" x14ac:dyDescent="0.35">
      <c r="A75" s="48" t="s">
        <v>3020</v>
      </c>
      <c r="B75">
        <v>2007</v>
      </c>
      <c r="C75" t="s">
        <v>2955</v>
      </c>
      <c r="D75" t="s">
        <v>2943</v>
      </c>
    </row>
    <row r="76" spans="1:4" x14ac:dyDescent="0.35">
      <c r="A76" s="49" t="s">
        <v>3021</v>
      </c>
      <c r="C76" t="s">
        <v>2955</v>
      </c>
      <c r="D76" t="s">
        <v>2943</v>
      </c>
    </row>
    <row r="77" spans="1:4" x14ac:dyDescent="0.35">
      <c r="A77" s="48" t="s">
        <v>3022</v>
      </c>
      <c r="B77">
        <v>2014</v>
      </c>
      <c r="C77" t="s">
        <v>2955</v>
      </c>
      <c r="D77" t="s">
        <v>2943</v>
      </c>
    </row>
    <row r="78" spans="1:4" x14ac:dyDescent="0.35">
      <c r="A78" s="49" t="s">
        <v>3023</v>
      </c>
      <c r="B78">
        <v>2014</v>
      </c>
      <c r="C78" t="s">
        <v>2955</v>
      </c>
      <c r="D78" t="s">
        <v>2943</v>
      </c>
    </row>
    <row r="79" spans="1:4" x14ac:dyDescent="0.35">
      <c r="A79" s="48" t="s">
        <v>3024</v>
      </c>
      <c r="B79">
        <v>2015</v>
      </c>
      <c r="C79" t="s">
        <v>2955</v>
      </c>
      <c r="D79" t="s">
        <v>2968</v>
      </c>
    </row>
    <row r="80" spans="1:4" x14ac:dyDescent="0.35">
      <c r="A80" s="49" t="s">
        <v>3025</v>
      </c>
      <c r="B80">
        <v>2019</v>
      </c>
      <c r="C80" t="s">
        <v>2955</v>
      </c>
      <c r="D80" t="s">
        <v>2956</v>
      </c>
    </row>
    <row r="81" spans="1:4" x14ac:dyDescent="0.35">
      <c r="A81" s="48" t="s">
        <v>3026</v>
      </c>
      <c r="B81">
        <v>2016</v>
      </c>
      <c r="C81" t="s">
        <v>2955</v>
      </c>
      <c r="D81" t="s">
        <v>2943</v>
      </c>
    </row>
    <row r="82" spans="1:4" x14ac:dyDescent="0.35">
      <c r="A82" s="49" t="s">
        <v>3027</v>
      </c>
      <c r="C82" t="s">
        <v>2942</v>
      </c>
      <c r="D82" t="s">
        <v>2956</v>
      </c>
    </row>
    <row r="83" spans="1:4" x14ac:dyDescent="0.35">
      <c r="A83" s="48" t="s">
        <v>3028</v>
      </c>
      <c r="B83">
        <v>2010</v>
      </c>
      <c r="C83" t="s">
        <v>2955</v>
      </c>
      <c r="D83" t="s">
        <v>2968</v>
      </c>
    </row>
    <row r="84" spans="1:4" x14ac:dyDescent="0.35">
      <c r="A84" s="49" t="s">
        <v>3029</v>
      </c>
      <c r="B84">
        <v>2015</v>
      </c>
      <c r="C84" t="s">
        <v>2955</v>
      </c>
      <c r="D84" t="s">
        <v>2943</v>
      </c>
    </row>
    <row r="85" spans="1:4" x14ac:dyDescent="0.35">
      <c r="A85" s="48" t="s">
        <v>3030</v>
      </c>
      <c r="B85">
        <v>2019</v>
      </c>
      <c r="C85" t="s">
        <v>2955</v>
      </c>
      <c r="D85" t="s">
        <v>2943</v>
      </c>
    </row>
    <row r="86" spans="1:4" x14ac:dyDescent="0.35">
      <c r="A86" s="49" t="s">
        <v>3031</v>
      </c>
      <c r="C86" t="s">
        <v>2955</v>
      </c>
      <c r="D86" t="s">
        <v>2943</v>
      </c>
    </row>
    <row r="87" spans="1:4" x14ac:dyDescent="0.35">
      <c r="A87" s="48" t="s">
        <v>3032</v>
      </c>
      <c r="C87" t="s">
        <v>2955</v>
      </c>
      <c r="D87" t="s">
        <v>2943</v>
      </c>
    </row>
    <row r="88" spans="1:4" x14ac:dyDescent="0.35">
      <c r="A88" s="49" t="s">
        <v>3033</v>
      </c>
      <c r="C88" t="s">
        <v>2955</v>
      </c>
      <c r="D88" t="s">
        <v>2956</v>
      </c>
    </row>
    <row r="89" spans="1:4" x14ac:dyDescent="0.35">
      <c r="A89" s="48" t="s">
        <v>3034</v>
      </c>
      <c r="C89" t="s">
        <v>2955</v>
      </c>
      <c r="D89" t="s">
        <v>2943</v>
      </c>
    </row>
    <row r="90" spans="1:4" x14ac:dyDescent="0.35">
      <c r="A90" s="49" t="s">
        <v>3035</v>
      </c>
      <c r="C90" t="s">
        <v>2955</v>
      </c>
      <c r="D90" t="s">
        <v>2943</v>
      </c>
    </row>
    <row r="91" spans="1:4" x14ac:dyDescent="0.35">
      <c r="A91" s="48" t="s">
        <v>3036</v>
      </c>
      <c r="C91" t="s">
        <v>2955</v>
      </c>
      <c r="D91" t="s">
        <v>2943</v>
      </c>
    </row>
    <row r="92" spans="1:4" x14ac:dyDescent="0.35">
      <c r="A92" s="49" t="s">
        <v>3037</v>
      </c>
      <c r="C92" t="s">
        <v>2955</v>
      </c>
      <c r="D92" t="s">
        <v>2943</v>
      </c>
    </row>
    <row r="93" spans="1:4" x14ac:dyDescent="0.35">
      <c r="A93" s="48" t="s">
        <v>3038</v>
      </c>
      <c r="C93" t="s">
        <v>2955</v>
      </c>
      <c r="D93" t="s">
        <v>2943</v>
      </c>
    </row>
    <row r="94" spans="1:4" x14ac:dyDescent="0.35">
      <c r="A94" s="49" t="s">
        <v>3039</v>
      </c>
      <c r="C94" t="s">
        <v>2955</v>
      </c>
      <c r="D94" t="s">
        <v>2943</v>
      </c>
    </row>
    <row r="95" spans="1:4" x14ac:dyDescent="0.35">
      <c r="A95" s="48" t="s">
        <v>3040</v>
      </c>
      <c r="C95" t="s">
        <v>2955</v>
      </c>
      <c r="D95" t="s">
        <v>2956</v>
      </c>
    </row>
    <row r="96" spans="1:4" x14ac:dyDescent="0.35">
      <c r="A96" s="49" t="s">
        <v>3041</v>
      </c>
      <c r="B96">
        <v>2012</v>
      </c>
      <c r="C96" t="s">
        <v>2947</v>
      </c>
      <c r="D96" t="s">
        <v>2943</v>
      </c>
    </row>
    <row r="97" spans="1:4" x14ac:dyDescent="0.35">
      <c r="A97" s="48" t="s">
        <v>3042</v>
      </c>
      <c r="C97" t="s">
        <v>2955</v>
      </c>
      <c r="D97" t="s">
        <v>2956</v>
      </c>
    </row>
    <row r="98" spans="1:4" x14ac:dyDescent="0.35">
      <c r="A98" s="49" t="s">
        <v>3043</v>
      </c>
      <c r="C98" t="s">
        <v>2955</v>
      </c>
      <c r="D98" t="s">
        <v>2943</v>
      </c>
    </row>
    <row r="99" spans="1:4" x14ac:dyDescent="0.35">
      <c r="A99" s="48" t="s">
        <v>3044</v>
      </c>
      <c r="C99" t="s">
        <v>2955</v>
      </c>
      <c r="D99" t="s">
        <v>2956</v>
      </c>
    </row>
    <row r="100" spans="1:4" x14ac:dyDescent="0.35">
      <c r="A100" s="49" t="s">
        <v>3045</v>
      </c>
      <c r="B100">
        <v>1977</v>
      </c>
      <c r="C100" t="s">
        <v>2947</v>
      </c>
      <c r="D100" t="s">
        <v>2943</v>
      </c>
    </row>
    <row r="101" spans="1:4" x14ac:dyDescent="0.35">
      <c r="A101" s="48" t="s">
        <v>3046</v>
      </c>
      <c r="C101" t="s">
        <v>2955</v>
      </c>
      <c r="D101" t="s">
        <v>2956</v>
      </c>
    </row>
    <row r="102" spans="1:4" x14ac:dyDescent="0.35">
      <c r="A102" s="49" t="s">
        <v>3047</v>
      </c>
      <c r="C102" t="s">
        <v>2955</v>
      </c>
      <c r="D102" t="s">
        <v>2956</v>
      </c>
    </row>
    <row r="103" spans="1:4" x14ac:dyDescent="0.35">
      <c r="A103" s="48" t="s">
        <v>3048</v>
      </c>
      <c r="C103" t="s">
        <v>2955</v>
      </c>
      <c r="D103" t="s">
        <v>2956</v>
      </c>
    </row>
    <row r="104" spans="1:4" x14ac:dyDescent="0.35">
      <c r="A104" s="49" t="s">
        <v>3049</v>
      </c>
      <c r="C104" t="s">
        <v>2947</v>
      </c>
      <c r="D104" t="s">
        <v>2956</v>
      </c>
    </row>
    <row r="105" spans="1:4" x14ac:dyDescent="0.35">
      <c r="A105" s="48" t="s">
        <v>3050</v>
      </c>
      <c r="C105" t="s">
        <v>2955</v>
      </c>
      <c r="D105" t="s">
        <v>2956</v>
      </c>
    </row>
    <row r="106" spans="1:4" x14ac:dyDescent="0.35">
      <c r="A106" s="49" t="s">
        <v>3051</v>
      </c>
      <c r="C106" t="s">
        <v>2955</v>
      </c>
      <c r="D106" t="s">
        <v>2943</v>
      </c>
    </row>
    <row r="107" spans="1:4" x14ac:dyDescent="0.35">
      <c r="A107" s="48" t="s">
        <v>3052</v>
      </c>
      <c r="B107">
        <v>2005</v>
      </c>
      <c r="C107" t="s">
        <v>2955</v>
      </c>
      <c r="D107" t="s">
        <v>2956</v>
      </c>
    </row>
    <row r="108" spans="1:4" x14ac:dyDescent="0.35">
      <c r="A108" s="49" t="s">
        <v>3053</v>
      </c>
      <c r="C108" t="s">
        <v>2955</v>
      </c>
      <c r="D108" t="s">
        <v>2956</v>
      </c>
    </row>
    <row r="109" spans="1:4" x14ac:dyDescent="0.35">
      <c r="A109" s="48" t="s">
        <v>3054</v>
      </c>
      <c r="C109" t="s">
        <v>2955</v>
      </c>
      <c r="D109" t="s">
        <v>2943</v>
      </c>
    </row>
    <row r="110" spans="1:4" x14ac:dyDescent="0.35">
      <c r="A110" s="49" t="s">
        <v>3055</v>
      </c>
      <c r="C110" t="s">
        <v>2955</v>
      </c>
      <c r="D110" t="s">
        <v>2968</v>
      </c>
    </row>
    <row r="111" spans="1:4" x14ac:dyDescent="0.35">
      <c r="A111" s="48" t="s">
        <v>3056</v>
      </c>
      <c r="C111" t="s">
        <v>2955</v>
      </c>
      <c r="D111" t="s">
        <v>2968</v>
      </c>
    </row>
    <row r="112" spans="1:4" x14ac:dyDescent="0.35">
      <c r="A112" s="49" t="s">
        <v>3057</v>
      </c>
      <c r="B112">
        <v>1997</v>
      </c>
      <c r="C112" t="s">
        <v>2955</v>
      </c>
      <c r="D112" t="s">
        <v>2956</v>
      </c>
    </row>
    <row r="113" spans="1:4" x14ac:dyDescent="0.35">
      <c r="A113" s="48" t="s">
        <v>3058</v>
      </c>
      <c r="B113">
        <v>2007</v>
      </c>
      <c r="C113" t="s">
        <v>2955</v>
      </c>
      <c r="D113" t="s">
        <v>2956</v>
      </c>
    </row>
    <row r="114" spans="1:4" x14ac:dyDescent="0.35">
      <c r="A114" s="49" t="s">
        <v>3059</v>
      </c>
      <c r="C114" t="s">
        <v>2955</v>
      </c>
      <c r="D114" t="s">
        <v>2956</v>
      </c>
    </row>
    <row r="115" spans="1:4" x14ac:dyDescent="0.35">
      <c r="A115" s="48" t="s">
        <v>3060</v>
      </c>
      <c r="C115" t="s">
        <v>2955</v>
      </c>
      <c r="D115" t="s">
        <v>2943</v>
      </c>
    </row>
    <row r="116" spans="1:4" x14ac:dyDescent="0.35">
      <c r="A116" s="49" t="s">
        <v>3061</v>
      </c>
      <c r="B116">
        <v>2008</v>
      </c>
      <c r="C116" t="s">
        <v>2955</v>
      </c>
      <c r="D116" t="s">
        <v>2968</v>
      </c>
    </row>
    <row r="117" spans="1:4" x14ac:dyDescent="0.35">
      <c r="A117" s="48" t="s">
        <v>3062</v>
      </c>
      <c r="C117" t="s">
        <v>2955</v>
      </c>
      <c r="D117" t="s">
        <v>2943</v>
      </c>
    </row>
    <row r="118" spans="1:4" x14ac:dyDescent="0.35">
      <c r="A118" s="49" t="s">
        <v>3063</v>
      </c>
      <c r="C118" t="s">
        <v>2955</v>
      </c>
      <c r="D118" t="s">
        <v>2943</v>
      </c>
    </row>
    <row r="119" spans="1:4" x14ac:dyDescent="0.35">
      <c r="A119" s="48" t="s">
        <v>3064</v>
      </c>
      <c r="B119">
        <v>2009</v>
      </c>
      <c r="C119" t="s">
        <v>2955</v>
      </c>
      <c r="D119" t="s">
        <v>2956</v>
      </c>
    </row>
    <row r="120" spans="1:4" x14ac:dyDescent="0.35">
      <c r="A120" s="49" t="s">
        <v>3065</v>
      </c>
      <c r="C120" t="s">
        <v>2955</v>
      </c>
      <c r="D120" t="s">
        <v>2943</v>
      </c>
    </row>
    <row r="121" spans="1:4" x14ac:dyDescent="0.35">
      <c r="A121" s="48" t="s">
        <v>3066</v>
      </c>
      <c r="C121" t="s">
        <v>2955</v>
      </c>
      <c r="D121" t="s">
        <v>2943</v>
      </c>
    </row>
    <row r="122" spans="1:4" x14ac:dyDescent="0.35">
      <c r="A122" s="49" t="s">
        <v>3067</v>
      </c>
      <c r="C122" t="s">
        <v>2955</v>
      </c>
      <c r="D122" t="s">
        <v>2956</v>
      </c>
    </row>
    <row r="123" spans="1:4" x14ac:dyDescent="0.35">
      <c r="A123" s="48" t="s">
        <v>3068</v>
      </c>
      <c r="B123">
        <v>2004</v>
      </c>
      <c r="C123" t="s">
        <v>2955</v>
      </c>
      <c r="D123" t="s">
        <v>2968</v>
      </c>
    </row>
    <row r="124" spans="1:4" x14ac:dyDescent="0.35">
      <c r="A124" s="49" t="s">
        <v>3069</v>
      </c>
      <c r="C124" t="s">
        <v>2955</v>
      </c>
      <c r="D124" t="s">
        <v>2956</v>
      </c>
    </row>
    <row r="125" spans="1:4" x14ac:dyDescent="0.35">
      <c r="A125" s="48" t="s">
        <v>3070</v>
      </c>
      <c r="C125" t="s">
        <v>2955</v>
      </c>
      <c r="D125" t="s">
        <v>2943</v>
      </c>
    </row>
    <row r="126" spans="1:4" x14ac:dyDescent="0.35">
      <c r="A126" s="49" t="s">
        <v>3071</v>
      </c>
      <c r="C126" t="s">
        <v>2955</v>
      </c>
      <c r="D126" t="s">
        <v>2943</v>
      </c>
    </row>
    <row r="127" spans="1:4" x14ac:dyDescent="0.35">
      <c r="A127" s="48" t="s">
        <v>3072</v>
      </c>
      <c r="C127" t="s">
        <v>2955</v>
      </c>
      <c r="D127" t="s">
        <v>2968</v>
      </c>
    </row>
    <row r="128" spans="1:4" x14ac:dyDescent="0.35">
      <c r="A128" s="49" t="s">
        <v>3073</v>
      </c>
      <c r="C128" t="s">
        <v>2947</v>
      </c>
      <c r="D128" t="s">
        <v>3074</v>
      </c>
    </row>
    <row r="129" spans="1:4" x14ac:dyDescent="0.35">
      <c r="A129" s="48" t="s">
        <v>3075</v>
      </c>
      <c r="C129" t="s">
        <v>2947</v>
      </c>
      <c r="D129" t="s">
        <v>3074</v>
      </c>
    </row>
    <row r="130" spans="1:4" x14ac:dyDescent="0.35">
      <c r="A130" s="49" t="s">
        <v>3076</v>
      </c>
      <c r="C130" t="s">
        <v>2947</v>
      </c>
      <c r="D130" t="s">
        <v>3074</v>
      </c>
    </row>
    <row r="131" spans="1:4" x14ac:dyDescent="0.35">
      <c r="A131" s="48" t="s">
        <v>3077</v>
      </c>
      <c r="C131" t="s">
        <v>2942</v>
      </c>
      <c r="D131" t="s">
        <v>3074</v>
      </c>
    </row>
    <row r="132" spans="1:4" x14ac:dyDescent="0.35">
      <c r="A132" s="49" t="s">
        <v>3078</v>
      </c>
      <c r="C132" t="s">
        <v>2947</v>
      </c>
      <c r="D132" t="s">
        <v>3074</v>
      </c>
    </row>
    <row r="133" spans="1:4" x14ac:dyDescent="0.35">
      <c r="A133" s="48" t="s">
        <v>3079</v>
      </c>
      <c r="C133" t="s">
        <v>2942</v>
      </c>
      <c r="D133" t="s">
        <v>3074</v>
      </c>
    </row>
    <row r="134" spans="1:4" x14ac:dyDescent="0.35">
      <c r="A134" s="49" t="s">
        <v>3080</v>
      </c>
      <c r="C134" t="s">
        <v>2947</v>
      </c>
      <c r="D134" t="s">
        <v>3074</v>
      </c>
    </row>
    <row r="135" spans="1:4" x14ac:dyDescent="0.35">
      <c r="A135" s="48" t="s">
        <v>3081</v>
      </c>
      <c r="C135" t="s">
        <v>2947</v>
      </c>
      <c r="D135" t="s">
        <v>3074</v>
      </c>
    </row>
    <row r="136" spans="1:4" x14ac:dyDescent="0.35">
      <c r="A136" s="49" t="s">
        <v>3082</v>
      </c>
      <c r="C136" t="s">
        <v>2955</v>
      </c>
      <c r="D136" t="s">
        <v>2943</v>
      </c>
    </row>
    <row r="137" spans="1:4" x14ac:dyDescent="0.35">
      <c r="A137" s="48" t="s">
        <v>3083</v>
      </c>
      <c r="B137">
        <v>2015</v>
      </c>
      <c r="C137" t="s">
        <v>2955</v>
      </c>
      <c r="D137" t="s">
        <v>2956</v>
      </c>
    </row>
    <row r="138" spans="1:4" x14ac:dyDescent="0.35">
      <c r="A138" s="49" t="s">
        <v>3084</v>
      </c>
      <c r="C138" t="s">
        <v>2955</v>
      </c>
      <c r="D138" t="s">
        <v>2956</v>
      </c>
    </row>
    <row r="139" spans="1:4" x14ac:dyDescent="0.35">
      <c r="A139" s="48" t="s">
        <v>3085</v>
      </c>
      <c r="C139" t="s">
        <v>2955</v>
      </c>
      <c r="D139" t="s">
        <v>2956</v>
      </c>
    </row>
    <row r="140" spans="1:4" x14ac:dyDescent="0.35">
      <c r="A140" s="49" t="s">
        <v>3086</v>
      </c>
      <c r="C140" t="s">
        <v>2955</v>
      </c>
      <c r="D140" t="s">
        <v>2956</v>
      </c>
    </row>
    <row r="141" spans="1:4" x14ac:dyDescent="0.35">
      <c r="A141" s="48" t="s">
        <v>3087</v>
      </c>
      <c r="C141" t="s">
        <v>2955</v>
      </c>
      <c r="D141" t="s">
        <v>2943</v>
      </c>
    </row>
    <row r="142" spans="1:4" x14ac:dyDescent="0.35">
      <c r="A142" s="49" t="s">
        <v>3088</v>
      </c>
      <c r="B142">
        <v>2012</v>
      </c>
      <c r="C142" t="s">
        <v>2955</v>
      </c>
      <c r="D142" t="s">
        <v>2956</v>
      </c>
    </row>
    <row r="143" spans="1:4" x14ac:dyDescent="0.35">
      <c r="A143" s="48" t="s">
        <v>3089</v>
      </c>
      <c r="C143" t="s">
        <v>2955</v>
      </c>
      <c r="D143" t="s">
        <v>2956</v>
      </c>
    </row>
    <row r="144" spans="1:4" x14ac:dyDescent="0.35">
      <c r="A144" s="49" t="s">
        <v>3090</v>
      </c>
      <c r="C144" t="s">
        <v>2955</v>
      </c>
      <c r="D144" t="s">
        <v>2943</v>
      </c>
    </row>
    <row r="145" spans="1:4" x14ac:dyDescent="0.35">
      <c r="A145" s="48" t="s">
        <v>3091</v>
      </c>
      <c r="C145" t="s">
        <v>2955</v>
      </c>
      <c r="D145" t="s">
        <v>2956</v>
      </c>
    </row>
    <row r="146" spans="1:4" x14ac:dyDescent="0.35">
      <c r="A146" s="49" t="s">
        <v>3092</v>
      </c>
      <c r="C146" t="s">
        <v>2947</v>
      </c>
      <c r="D146" t="s">
        <v>3093</v>
      </c>
    </row>
    <row r="147" spans="1:4" x14ac:dyDescent="0.35">
      <c r="A147" s="48" t="s">
        <v>3094</v>
      </c>
      <c r="C147" t="s">
        <v>2955</v>
      </c>
      <c r="D147" t="s">
        <v>2956</v>
      </c>
    </row>
    <row r="148" spans="1:4" x14ac:dyDescent="0.35">
      <c r="A148" s="49" t="s">
        <v>3095</v>
      </c>
      <c r="C148" t="s">
        <v>2955</v>
      </c>
      <c r="D148" t="s">
        <v>2956</v>
      </c>
    </row>
    <row r="149" spans="1:4" x14ac:dyDescent="0.35">
      <c r="A149" s="48" t="s">
        <v>3096</v>
      </c>
      <c r="C149" t="s">
        <v>2955</v>
      </c>
      <c r="D149" t="s">
        <v>2956</v>
      </c>
    </row>
    <row r="150" spans="1:4" x14ac:dyDescent="0.35">
      <c r="A150" s="49" t="s">
        <v>3097</v>
      </c>
      <c r="C150" t="s">
        <v>2955</v>
      </c>
      <c r="D150" t="s">
        <v>2968</v>
      </c>
    </row>
    <row r="151" spans="1:4" x14ac:dyDescent="0.35">
      <c r="A151" s="48" t="s">
        <v>3098</v>
      </c>
      <c r="C151" t="s">
        <v>2955</v>
      </c>
      <c r="D151" t="s">
        <v>2956</v>
      </c>
    </row>
    <row r="152" spans="1:4" x14ac:dyDescent="0.35">
      <c r="A152" s="49" t="s">
        <v>3099</v>
      </c>
      <c r="B152">
        <v>1992</v>
      </c>
      <c r="C152" t="s">
        <v>2947</v>
      </c>
      <c r="D152" t="s">
        <v>2943</v>
      </c>
    </row>
    <row r="153" spans="1:4" x14ac:dyDescent="0.35">
      <c r="A153" s="48" t="s">
        <v>3100</v>
      </c>
      <c r="C153" t="s">
        <v>2955</v>
      </c>
      <c r="D153" t="s">
        <v>2956</v>
      </c>
    </row>
    <row r="154" spans="1:4" x14ac:dyDescent="0.35">
      <c r="A154" s="49" t="s">
        <v>3101</v>
      </c>
      <c r="C154" t="s">
        <v>2955</v>
      </c>
      <c r="D154" t="s">
        <v>2956</v>
      </c>
    </row>
    <row r="155" spans="1:4" x14ac:dyDescent="0.35">
      <c r="A155" s="48" t="s">
        <v>3102</v>
      </c>
      <c r="B155">
        <v>2008</v>
      </c>
      <c r="C155" t="s">
        <v>2955</v>
      </c>
      <c r="D155" t="s">
        <v>2956</v>
      </c>
    </row>
    <row r="156" spans="1:4" x14ac:dyDescent="0.35">
      <c r="A156" s="49" t="s">
        <v>3103</v>
      </c>
      <c r="C156" t="s">
        <v>2947</v>
      </c>
      <c r="D156" t="s">
        <v>2943</v>
      </c>
    </row>
    <row r="157" spans="1:4" x14ac:dyDescent="0.35">
      <c r="A157" s="48" t="s">
        <v>3104</v>
      </c>
      <c r="B157">
        <v>1982</v>
      </c>
      <c r="C157" t="s">
        <v>2947</v>
      </c>
      <c r="D157" t="s">
        <v>2968</v>
      </c>
    </row>
    <row r="158" spans="1:4" x14ac:dyDescent="0.35">
      <c r="A158" s="49" t="s">
        <v>3105</v>
      </c>
      <c r="C158" t="s">
        <v>2955</v>
      </c>
      <c r="D158" t="s">
        <v>2943</v>
      </c>
    </row>
    <row r="159" spans="1:4" x14ac:dyDescent="0.35">
      <c r="A159" s="48" t="s">
        <v>3106</v>
      </c>
      <c r="C159" t="s">
        <v>2955</v>
      </c>
      <c r="D159" t="s">
        <v>2943</v>
      </c>
    </row>
    <row r="160" spans="1:4" x14ac:dyDescent="0.35">
      <c r="A160" s="49" t="s">
        <v>3107</v>
      </c>
      <c r="C160" t="s">
        <v>2955</v>
      </c>
      <c r="D160" t="s">
        <v>2956</v>
      </c>
    </row>
    <row r="161" spans="1:4" x14ac:dyDescent="0.35">
      <c r="A161" s="48" t="s">
        <v>3108</v>
      </c>
      <c r="C161" t="s">
        <v>2947</v>
      </c>
      <c r="D161" t="s">
        <v>2956</v>
      </c>
    </row>
    <row r="162" spans="1:4" x14ac:dyDescent="0.35">
      <c r="A162" s="49" t="s">
        <v>3109</v>
      </c>
      <c r="B162">
        <v>2019</v>
      </c>
      <c r="C162" t="s">
        <v>2942</v>
      </c>
      <c r="D162" t="s">
        <v>2956</v>
      </c>
    </row>
    <row r="163" spans="1:4" x14ac:dyDescent="0.35">
      <c r="A163" s="48" t="s">
        <v>3110</v>
      </c>
      <c r="B163">
        <v>1987</v>
      </c>
      <c r="C163" t="s">
        <v>2942</v>
      </c>
      <c r="D163" t="s">
        <v>2956</v>
      </c>
    </row>
    <row r="164" spans="1:4" x14ac:dyDescent="0.35">
      <c r="A164" s="49" t="s">
        <v>3111</v>
      </c>
      <c r="B164">
        <v>2022</v>
      </c>
      <c r="C164" t="s">
        <v>2942</v>
      </c>
      <c r="D164" t="s">
        <v>2943</v>
      </c>
    </row>
    <row r="165" spans="1:4" x14ac:dyDescent="0.35">
      <c r="A165" s="48" t="s">
        <v>3112</v>
      </c>
      <c r="B165">
        <v>2019</v>
      </c>
      <c r="C165" t="s">
        <v>2942</v>
      </c>
      <c r="D165" t="s">
        <v>2968</v>
      </c>
    </row>
    <row r="166" spans="1:4" x14ac:dyDescent="0.35">
      <c r="A166" s="49" t="s">
        <v>3113</v>
      </c>
      <c r="C166" t="s">
        <v>2942</v>
      </c>
      <c r="D166" t="s">
        <v>2956</v>
      </c>
    </row>
    <row r="167" spans="1:4" x14ac:dyDescent="0.35">
      <c r="A167" s="48" t="s">
        <v>3114</v>
      </c>
      <c r="B167">
        <v>2020</v>
      </c>
      <c r="C167" t="s">
        <v>2942</v>
      </c>
      <c r="D167" t="s">
        <v>2956</v>
      </c>
    </row>
    <row r="168" spans="1:4" x14ac:dyDescent="0.35">
      <c r="A168" s="49" t="s">
        <v>3008</v>
      </c>
      <c r="B168">
        <v>1977</v>
      </c>
      <c r="C168" t="s">
        <v>2947</v>
      </c>
      <c r="D168" t="s">
        <v>2956</v>
      </c>
    </row>
    <row r="169" spans="1:4" x14ac:dyDescent="0.35">
      <c r="A169" s="48" t="s">
        <v>2971</v>
      </c>
      <c r="B169">
        <v>1976</v>
      </c>
      <c r="C169" t="s">
        <v>2947</v>
      </c>
      <c r="D169" t="s">
        <v>2956</v>
      </c>
    </row>
    <row r="170" spans="1:4" x14ac:dyDescent="0.35">
      <c r="A170" s="49" t="s">
        <v>3115</v>
      </c>
      <c r="B170">
        <v>2010</v>
      </c>
      <c r="C170" t="s">
        <v>2947</v>
      </c>
      <c r="D170" t="s">
        <v>2943</v>
      </c>
    </row>
    <row r="171" spans="1:4" x14ac:dyDescent="0.35">
      <c r="A171" s="48" t="s">
        <v>3116</v>
      </c>
      <c r="B171">
        <v>2003</v>
      </c>
      <c r="C171" t="s">
        <v>2955</v>
      </c>
      <c r="D171" t="s">
        <v>2956</v>
      </c>
    </row>
    <row r="172" spans="1:4" x14ac:dyDescent="0.35">
      <c r="A172" s="49" t="s">
        <v>3117</v>
      </c>
      <c r="B172">
        <v>2006</v>
      </c>
      <c r="C172" t="s">
        <v>2955</v>
      </c>
      <c r="D172" t="s">
        <v>2956</v>
      </c>
    </row>
    <row r="173" spans="1:4" x14ac:dyDescent="0.35">
      <c r="A173" s="48" t="s">
        <v>3118</v>
      </c>
      <c r="C173" t="s">
        <v>2955</v>
      </c>
      <c r="D173" t="s">
        <v>2956</v>
      </c>
    </row>
    <row r="174" spans="1:4" x14ac:dyDescent="0.35">
      <c r="A174" s="49" t="s">
        <v>3119</v>
      </c>
      <c r="C174" t="s">
        <v>2955</v>
      </c>
      <c r="D174" t="s">
        <v>2956</v>
      </c>
    </row>
    <row r="175" spans="1:4" x14ac:dyDescent="0.35">
      <c r="A175" s="48" t="s">
        <v>3120</v>
      </c>
      <c r="C175" t="s">
        <v>2955</v>
      </c>
      <c r="D175" t="s">
        <v>2956</v>
      </c>
    </row>
    <row r="176" spans="1:4" x14ac:dyDescent="0.35">
      <c r="A176" s="49" t="s">
        <v>3121</v>
      </c>
      <c r="B176">
        <v>2003</v>
      </c>
      <c r="C176" t="s">
        <v>2955</v>
      </c>
      <c r="D176" t="s">
        <v>2956</v>
      </c>
    </row>
    <row r="177" spans="1:4" x14ac:dyDescent="0.35">
      <c r="A177" s="48" t="s">
        <v>3122</v>
      </c>
      <c r="B177">
        <v>2015</v>
      </c>
      <c r="C177" t="s">
        <v>2955</v>
      </c>
      <c r="D177" t="s">
        <v>2956</v>
      </c>
    </row>
    <row r="178" spans="1:4" x14ac:dyDescent="0.35">
      <c r="A178" s="49" t="s">
        <v>3123</v>
      </c>
      <c r="C178" t="s">
        <v>2955</v>
      </c>
      <c r="D178" t="s">
        <v>2956</v>
      </c>
    </row>
    <row r="179" spans="1:4" x14ac:dyDescent="0.35">
      <c r="A179" s="48" t="s">
        <v>3124</v>
      </c>
      <c r="B179">
        <v>2016</v>
      </c>
      <c r="C179" t="s">
        <v>2955</v>
      </c>
      <c r="D179" t="s">
        <v>2943</v>
      </c>
    </row>
    <row r="180" spans="1:4" x14ac:dyDescent="0.35">
      <c r="A180" s="49" t="s">
        <v>3125</v>
      </c>
      <c r="C180" t="s">
        <v>2955</v>
      </c>
      <c r="D180" t="s">
        <v>2956</v>
      </c>
    </row>
    <row r="181" spans="1:4" x14ac:dyDescent="0.35">
      <c r="A181" s="48" t="s">
        <v>3126</v>
      </c>
      <c r="C181" t="s">
        <v>2955</v>
      </c>
      <c r="D181" t="s">
        <v>2968</v>
      </c>
    </row>
    <row r="182" spans="1:4" x14ac:dyDescent="0.35">
      <c r="A182" s="49" t="s">
        <v>3127</v>
      </c>
      <c r="B182">
        <v>2021</v>
      </c>
      <c r="C182" t="s">
        <v>2955</v>
      </c>
      <c r="D182" t="s">
        <v>2956</v>
      </c>
    </row>
    <row r="183" spans="1:4" x14ac:dyDescent="0.35">
      <c r="A183" s="48" t="s">
        <v>3128</v>
      </c>
      <c r="C183" t="s">
        <v>2955</v>
      </c>
      <c r="D183" t="s">
        <v>2956</v>
      </c>
    </row>
    <row r="184" spans="1:4" x14ac:dyDescent="0.35">
      <c r="A184" s="49" t="s">
        <v>3129</v>
      </c>
      <c r="B184">
        <v>2017</v>
      </c>
      <c r="C184" t="s">
        <v>2955</v>
      </c>
      <c r="D184" t="s">
        <v>2943</v>
      </c>
    </row>
    <row r="185" spans="1:4" x14ac:dyDescent="0.35">
      <c r="A185" s="48" t="s">
        <v>3130</v>
      </c>
      <c r="C185" t="s">
        <v>2955</v>
      </c>
      <c r="D185" t="s">
        <v>2943</v>
      </c>
    </row>
    <row r="186" spans="1:4" x14ac:dyDescent="0.35">
      <c r="A186" s="49" t="s">
        <v>3131</v>
      </c>
      <c r="C186" t="s">
        <v>2955</v>
      </c>
      <c r="D186" t="s">
        <v>2943</v>
      </c>
    </row>
    <row r="187" spans="1:4" x14ac:dyDescent="0.35">
      <c r="A187" s="48" t="s">
        <v>3132</v>
      </c>
      <c r="C187" t="s">
        <v>2955</v>
      </c>
      <c r="D187" t="s">
        <v>2943</v>
      </c>
    </row>
    <row r="188" spans="1:4" x14ac:dyDescent="0.35">
      <c r="A188" s="49" t="s">
        <v>3133</v>
      </c>
      <c r="C188" t="s">
        <v>2955</v>
      </c>
      <c r="D188" t="s">
        <v>2943</v>
      </c>
    </row>
    <row r="189" spans="1:4" x14ac:dyDescent="0.35">
      <c r="A189" s="48" t="s">
        <v>3134</v>
      </c>
      <c r="C189" t="s">
        <v>2955</v>
      </c>
      <c r="D189" t="s">
        <v>2943</v>
      </c>
    </row>
    <row r="190" spans="1:4" x14ac:dyDescent="0.35">
      <c r="A190" s="49" t="s">
        <v>3135</v>
      </c>
      <c r="C190" t="s">
        <v>2955</v>
      </c>
      <c r="D190" t="s">
        <v>2943</v>
      </c>
    </row>
    <row r="191" spans="1:4" x14ac:dyDescent="0.35">
      <c r="A191" s="48" t="s">
        <v>3136</v>
      </c>
      <c r="C191" t="s">
        <v>2955</v>
      </c>
      <c r="D191" t="s">
        <v>2943</v>
      </c>
    </row>
    <row r="192" spans="1:4" x14ac:dyDescent="0.35">
      <c r="A192" s="49" t="s">
        <v>3137</v>
      </c>
      <c r="C192" t="s">
        <v>2955</v>
      </c>
      <c r="D192" t="s">
        <v>2943</v>
      </c>
    </row>
    <row r="193" spans="1:4" x14ac:dyDescent="0.35">
      <c r="A193" s="48" t="s">
        <v>3138</v>
      </c>
      <c r="C193" t="s">
        <v>2955</v>
      </c>
      <c r="D193" t="s">
        <v>2943</v>
      </c>
    </row>
    <row r="194" spans="1:4" x14ac:dyDescent="0.35">
      <c r="A194" s="49" t="s">
        <v>3139</v>
      </c>
      <c r="C194" t="s">
        <v>2955</v>
      </c>
      <c r="D194" t="s">
        <v>2956</v>
      </c>
    </row>
    <row r="195" spans="1:4" x14ac:dyDescent="0.35">
      <c r="A195" s="48" t="s">
        <v>3140</v>
      </c>
      <c r="C195" t="s">
        <v>2955</v>
      </c>
      <c r="D195" t="s">
        <v>2943</v>
      </c>
    </row>
    <row r="196" spans="1:4" x14ac:dyDescent="0.35">
      <c r="A196" s="49" t="s">
        <v>3141</v>
      </c>
      <c r="C196" t="s">
        <v>2955</v>
      </c>
      <c r="D196" t="s">
        <v>2943</v>
      </c>
    </row>
    <row r="197" spans="1:4" x14ac:dyDescent="0.35">
      <c r="A197" s="48" t="s">
        <v>3142</v>
      </c>
      <c r="C197" t="s">
        <v>2955</v>
      </c>
      <c r="D197" t="s">
        <v>2956</v>
      </c>
    </row>
    <row r="198" spans="1:4" x14ac:dyDescent="0.35">
      <c r="A198" s="49" t="s">
        <v>3143</v>
      </c>
      <c r="C198" t="s">
        <v>2955</v>
      </c>
      <c r="D198" t="s">
        <v>2943</v>
      </c>
    </row>
    <row r="199" spans="1:4" x14ac:dyDescent="0.35">
      <c r="A199" s="48" t="s">
        <v>3144</v>
      </c>
      <c r="B199">
        <v>2001</v>
      </c>
      <c r="C199" t="s">
        <v>2955</v>
      </c>
      <c r="D199" t="s">
        <v>2956</v>
      </c>
    </row>
    <row r="200" spans="1:4" x14ac:dyDescent="0.35">
      <c r="A200" s="49" t="s">
        <v>3145</v>
      </c>
      <c r="B200">
        <v>2020</v>
      </c>
      <c r="C200" t="s">
        <v>2955</v>
      </c>
      <c r="D200" t="s">
        <v>2956</v>
      </c>
    </row>
    <row r="201" spans="1:4" x14ac:dyDescent="0.35">
      <c r="A201" s="48" t="s">
        <v>3146</v>
      </c>
      <c r="C201" t="s">
        <v>2955</v>
      </c>
      <c r="D201" t="s">
        <v>2956</v>
      </c>
    </row>
    <row r="202" spans="1:4" x14ac:dyDescent="0.35">
      <c r="A202" s="49" t="s">
        <v>3147</v>
      </c>
      <c r="C202" t="s">
        <v>2955</v>
      </c>
      <c r="D202" t="s">
        <v>2956</v>
      </c>
    </row>
    <row r="203" spans="1:4" x14ac:dyDescent="0.35">
      <c r="A203" s="48" t="s">
        <v>3148</v>
      </c>
      <c r="C203" t="s">
        <v>2955</v>
      </c>
      <c r="D203" t="s">
        <v>2943</v>
      </c>
    </row>
    <row r="204" spans="1:4" x14ac:dyDescent="0.35">
      <c r="A204" s="49" t="s">
        <v>3149</v>
      </c>
      <c r="C204" t="s">
        <v>2955</v>
      </c>
      <c r="D204" t="s">
        <v>2943</v>
      </c>
    </row>
    <row r="205" spans="1:4" x14ac:dyDescent="0.35">
      <c r="A205" s="48" t="s">
        <v>3150</v>
      </c>
      <c r="C205" t="s">
        <v>2955</v>
      </c>
      <c r="D205" t="s">
        <v>2956</v>
      </c>
    </row>
    <row r="206" spans="1:4" x14ac:dyDescent="0.35">
      <c r="A206" s="49" t="s">
        <v>3151</v>
      </c>
      <c r="C206" t="s">
        <v>2955</v>
      </c>
      <c r="D206" t="s">
        <v>2943</v>
      </c>
    </row>
    <row r="207" spans="1:4" x14ac:dyDescent="0.35">
      <c r="A207" s="48" t="s">
        <v>3152</v>
      </c>
      <c r="B207">
        <v>2020</v>
      </c>
      <c r="C207" t="s">
        <v>2955</v>
      </c>
      <c r="D207" t="s">
        <v>2943</v>
      </c>
    </row>
    <row r="208" spans="1:4" x14ac:dyDescent="0.35">
      <c r="A208" s="49" t="s">
        <v>3153</v>
      </c>
      <c r="C208" t="s">
        <v>2955</v>
      </c>
      <c r="D208" t="s">
        <v>2956</v>
      </c>
    </row>
    <row r="209" spans="1:4" x14ac:dyDescent="0.35">
      <c r="A209" s="48" t="s">
        <v>3154</v>
      </c>
      <c r="B209">
        <v>2013</v>
      </c>
      <c r="C209" t="s">
        <v>2947</v>
      </c>
      <c r="D209" t="s">
        <v>2943</v>
      </c>
    </row>
    <row r="210" spans="1:4" x14ac:dyDescent="0.35">
      <c r="A210" s="49" t="s">
        <v>3155</v>
      </c>
      <c r="C210" t="s">
        <v>2955</v>
      </c>
      <c r="D210" t="s">
        <v>2956</v>
      </c>
    </row>
    <row r="211" spans="1:4" x14ac:dyDescent="0.35">
      <c r="A211" s="48" t="s">
        <v>3156</v>
      </c>
      <c r="C211" t="s">
        <v>2955</v>
      </c>
      <c r="D211" t="s">
        <v>2956</v>
      </c>
    </row>
    <row r="212" spans="1:4" x14ac:dyDescent="0.35">
      <c r="A212" s="49" t="s">
        <v>3157</v>
      </c>
      <c r="C212" t="s">
        <v>2955</v>
      </c>
      <c r="D212" t="s">
        <v>2956</v>
      </c>
    </row>
    <row r="213" spans="1:4" x14ac:dyDescent="0.35">
      <c r="A213" s="48" t="s">
        <v>3158</v>
      </c>
      <c r="B213">
        <v>1981</v>
      </c>
      <c r="C213" t="s">
        <v>2947</v>
      </c>
      <c r="D213" t="s">
        <v>3159</v>
      </c>
    </row>
    <row r="214" spans="1:4" x14ac:dyDescent="0.35">
      <c r="A214" s="49" t="s">
        <v>3160</v>
      </c>
      <c r="B214">
        <v>1981</v>
      </c>
      <c r="C214" t="s">
        <v>2947</v>
      </c>
      <c r="D214" t="s">
        <v>3159</v>
      </c>
    </row>
    <row r="215" spans="1:4" x14ac:dyDescent="0.35">
      <c r="A215" s="48" t="s">
        <v>3161</v>
      </c>
      <c r="C215" t="s">
        <v>2947</v>
      </c>
      <c r="D215" t="s">
        <v>3159</v>
      </c>
    </row>
    <row r="216" spans="1:4" x14ac:dyDescent="0.35">
      <c r="A216" s="49" t="s">
        <v>3162</v>
      </c>
      <c r="C216" t="s">
        <v>2947</v>
      </c>
      <c r="D216" t="s">
        <v>3163</v>
      </c>
    </row>
    <row r="217" spans="1:4" x14ac:dyDescent="0.35">
      <c r="A217" s="48" t="s">
        <v>3164</v>
      </c>
      <c r="B217">
        <v>2003</v>
      </c>
      <c r="C217" t="s">
        <v>2955</v>
      </c>
      <c r="D217" t="s">
        <v>3159</v>
      </c>
    </row>
    <row r="218" spans="1:4" x14ac:dyDescent="0.35">
      <c r="A218" s="49" t="s">
        <v>3165</v>
      </c>
      <c r="B218">
        <v>1980</v>
      </c>
      <c r="C218" t="s">
        <v>2955</v>
      </c>
      <c r="D218" t="s">
        <v>3159</v>
      </c>
    </row>
    <row r="219" spans="1:4" x14ac:dyDescent="0.35">
      <c r="A219" s="48" t="s">
        <v>3166</v>
      </c>
      <c r="B219">
        <v>2008</v>
      </c>
      <c r="C219" t="s">
        <v>2955</v>
      </c>
      <c r="D219" t="s">
        <v>3163</v>
      </c>
    </row>
    <row r="220" spans="1:4" x14ac:dyDescent="0.35">
      <c r="A220" s="49" t="s">
        <v>3167</v>
      </c>
      <c r="B220">
        <v>1988</v>
      </c>
      <c r="C220" t="s">
        <v>2942</v>
      </c>
      <c r="D220" t="s">
        <v>3168</v>
      </c>
    </row>
    <row r="221" spans="1:4" x14ac:dyDescent="0.35">
      <c r="A221" s="48" t="s">
        <v>3169</v>
      </c>
      <c r="B221">
        <v>1962</v>
      </c>
      <c r="C221" t="s">
        <v>2942</v>
      </c>
      <c r="D221" t="s">
        <v>3168</v>
      </c>
    </row>
    <row r="222" spans="1:4" x14ac:dyDescent="0.35">
      <c r="A222" s="49" t="s">
        <v>3170</v>
      </c>
      <c r="B222">
        <v>1975</v>
      </c>
      <c r="C222" t="s">
        <v>2942</v>
      </c>
      <c r="D222" t="s">
        <v>3168</v>
      </c>
    </row>
    <row r="223" spans="1:4" x14ac:dyDescent="0.35">
      <c r="A223" s="48" t="s">
        <v>3171</v>
      </c>
      <c r="B223">
        <v>2013</v>
      </c>
      <c r="C223" t="s">
        <v>2942</v>
      </c>
      <c r="D223" t="s">
        <v>3168</v>
      </c>
    </row>
    <row r="224" spans="1:4" x14ac:dyDescent="0.35">
      <c r="A224" s="49" t="s">
        <v>3172</v>
      </c>
      <c r="B224">
        <v>2007</v>
      </c>
      <c r="C224" t="s">
        <v>2942</v>
      </c>
      <c r="D224" t="s">
        <v>3168</v>
      </c>
    </row>
    <row r="225" spans="1:4" x14ac:dyDescent="0.35">
      <c r="A225" s="48" t="s">
        <v>3173</v>
      </c>
      <c r="B225">
        <v>1981</v>
      </c>
      <c r="C225" t="s">
        <v>2942</v>
      </c>
      <c r="D225" t="s">
        <v>3168</v>
      </c>
    </row>
    <row r="226" spans="1:4" x14ac:dyDescent="0.35">
      <c r="A226" s="49" t="s">
        <v>3174</v>
      </c>
      <c r="B226">
        <v>1982</v>
      </c>
      <c r="C226" t="s">
        <v>2942</v>
      </c>
      <c r="D226" t="s">
        <v>3168</v>
      </c>
    </row>
    <row r="227" spans="1:4" x14ac:dyDescent="0.35">
      <c r="A227" s="48" t="s">
        <v>3175</v>
      </c>
      <c r="B227">
        <v>1980</v>
      </c>
      <c r="C227" t="s">
        <v>2942</v>
      </c>
      <c r="D227" t="s">
        <v>3168</v>
      </c>
    </row>
    <row r="228" spans="1:4" x14ac:dyDescent="0.35">
      <c r="A228" s="49" t="s">
        <v>3176</v>
      </c>
      <c r="B228">
        <v>2011</v>
      </c>
      <c r="C228" t="s">
        <v>2942</v>
      </c>
      <c r="D228" t="s">
        <v>3177</v>
      </c>
    </row>
    <row r="229" spans="1:4" x14ac:dyDescent="0.35">
      <c r="A229" s="48" t="s">
        <v>3178</v>
      </c>
      <c r="B229">
        <v>2011</v>
      </c>
      <c r="C229" t="s">
        <v>2942</v>
      </c>
      <c r="D229" t="s">
        <v>3177</v>
      </c>
    </row>
    <row r="230" spans="1:4" x14ac:dyDescent="0.35">
      <c r="A230" s="49" t="s">
        <v>3179</v>
      </c>
      <c r="B230">
        <v>2011</v>
      </c>
      <c r="C230" t="s">
        <v>2942</v>
      </c>
      <c r="D230" t="s">
        <v>3177</v>
      </c>
    </row>
    <row r="231" spans="1:4" x14ac:dyDescent="0.35">
      <c r="A231" s="48" t="s">
        <v>3180</v>
      </c>
      <c r="B231">
        <v>2011</v>
      </c>
      <c r="C231" t="s">
        <v>2942</v>
      </c>
      <c r="D231" t="s">
        <v>3177</v>
      </c>
    </row>
    <row r="232" spans="1:4" x14ac:dyDescent="0.35">
      <c r="A232" s="49" t="s">
        <v>3181</v>
      </c>
      <c r="B232">
        <v>2011</v>
      </c>
      <c r="C232" t="s">
        <v>2942</v>
      </c>
      <c r="D232" t="s">
        <v>3177</v>
      </c>
    </row>
    <row r="233" spans="1:4" x14ac:dyDescent="0.35">
      <c r="A233" s="48" t="s">
        <v>3182</v>
      </c>
      <c r="B233">
        <v>2011</v>
      </c>
      <c r="C233" t="s">
        <v>2942</v>
      </c>
      <c r="D233" t="s">
        <v>3177</v>
      </c>
    </row>
    <row r="234" spans="1:4" x14ac:dyDescent="0.35">
      <c r="A234" s="49" t="s">
        <v>3183</v>
      </c>
      <c r="B234">
        <v>2011</v>
      </c>
      <c r="C234" t="s">
        <v>2942</v>
      </c>
      <c r="D234" t="s">
        <v>3177</v>
      </c>
    </row>
    <row r="235" spans="1:4" x14ac:dyDescent="0.35">
      <c r="A235" s="48" t="s">
        <v>3184</v>
      </c>
      <c r="B235">
        <v>2011</v>
      </c>
      <c r="C235" t="s">
        <v>2942</v>
      </c>
      <c r="D235" t="s">
        <v>3177</v>
      </c>
    </row>
    <row r="236" spans="1:4" x14ac:dyDescent="0.35">
      <c r="A236" s="49" t="s">
        <v>3185</v>
      </c>
      <c r="B236">
        <v>2011</v>
      </c>
      <c r="C236" t="s">
        <v>2942</v>
      </c>
      <c r="D236" t="s">
        <v>3177</v>
      </c>
    </row>
    <row r="237" spans="1:4" x14ac:dyDescent="0.35">
      <c r="A237" s="48" t="s">
        <v>3186</v>
      </c>
      <c r="B237">
        <v>2013</v>
      </c>
      <c r="C237" t="s">
        <v>2942</v>
      </c>
      <c r="D237" t="s">
        <v>3168</v>
      </c>
    </row>
    <row r="238" spans="1:4" x14ac:dyDescent="0.35">
      <c r="A238" s="49" t="s">
        <v>3187</v>
      </c>
      <c r="B238">
        <v>2013</v>
      </c>
      <c r="C238" t="s">
        <v>2942</v>
      </c>
      <c r="D238" t="s">
        <v>3168</v>
      </c>
    </row>
    <row r="239" spans="1:4" x14ac:dyDescent="0.35">
      <c r="A239" s="48" t="s">
        <v>3188</v>
      </c>
      <c r="B239">
        <v>1992</v>
      </c>
      <c r="C239" t="s">
        <v>2942</v>
      </c>
      <c r="D239" t="s">
        <v>3189</v>
      </c>
    </row>
    <row r="240" spans="1:4" x14ac:dyDescent="0.35">
      <c r="A240" s="49" t="s">
        <v>3190</v>
      </c>
      <c r="B240">
        <v>1981</v>
      </c>
      <c r="C240" t="s">
        <v>2942</v>
      </c>
      <c r="D240" t="s">
        <v>3168</v>
      </c>
    </row>
    <row r="241" spans="1:4" x14ac:dyDescent="0.35">
      <c r="A241" s="48" t="s">
        <v>3191</v>
      </c>
      <c r="B241">
        <v>2002</v>
      </c>
      <c r="C241" t="s">
        <v>2942</v>
      </c>
      <c r="D241" t="s">
        <v>3168</v>
      </c>
    </row>
    <row r="242" spans="1:4" x14ac:dyDescent="0.35">
      <c r="A242" s="49" t="s">
        <v>3192</v>
      </c>
      <c r="B242">
        <v>2013</v>
      </c>
      <c r="C242" t="s">
        <v>2942</v>
      </c>
      <c r="D242" t="s">
        <v>3189</v>
      </c>
    </row>
    <row r="243" spans="1:4" x14ac:dyDescent="0.35">
      <c r="A243" s="48" t="s">
        <v>3193</v>
      </c>
      <c r="B243">
        <v>1985</v>
      </c>
      <c r="C243" t="s">
        <v>2942</v>
      </c>
      <c r="D243" t="s">
        <v>3189</v>
      </c>
    </row>
    <row r="244" spans="1:4" x14ac:dyDescent="0.35">
      <c r="A244" s="49" t="s">
        <v>3194</v>
      </c>
      <c r="B244">
        <v>1992</v>
      </c>
      <c r="C244" t="s">
        <v>2942</v>
      </c>
      <c r="D244" t="s">
        <v>3168</v>
      </c>
    </row>
    <row r="245" spans="1:4" x14ac:dyDescent="0.35">
      <c r="A245" s="48" t="s">
        <v>3195</v>
      </c>
      <c r="B245">
        <v>1962</v>
      </c>
      <c r="C245" t="s">
        <v>2942</v>
      </c>
      <c r="D245" t="s">
        <v>3168</v>
      </c>
    </row>
    <row r="246" spans="1:4" x14ac:dyDescent="0.35">
      <c r="A246" s="49" t="s">
        <v>3196</v>
      </c>
      <c r="B246">
        <v>1988</v>
      </c>
      <c r="C246" t="s">
        <v>2942</v>
      </c>
      <c r="D246" t="s">
        <v>3168</v>
      </c>
    </row>
    <row r="247" spans="1:4" x14ac:dyDescent="0.35">
      <c r="A247" s="48" t="s">
        <v>3197</v>
      </c>
      <c r="B247">
        <v>1988</v>
      </c>
      <c r="C247" t="s">
        <v>2942</v>
      </c>
      <c r="D247" t="s">
        <v>3168</v>
      </c>
    </row>
    <row r="248" spans="1:4" x14ac:dyDescent="0.35">
      <c r="A248" s="49" t="s">
        <v>3198</v>
      </c>
      <c r="B248">
        <v>1988</v>
      </c>
      <c r="C248" t="s">
        <v>2942</v>
      </c>
      <c r="D248" t="s">
        <v>3168</v>
      </c>
    </row>
    <row r="249" spans="1:4" x14ac:dyDescent="0.35">
      <c r="A249" s="48" t="s">
        <v>3199</v>
      </c>
      <c r="B249">
        <v>1970</v>
      </c>
      <c r="C249" t="s">
        <v>2942</v>
      </c>
      <c r="D249" t="s">
        <v>3189</v>
      </c>
    </row>
    <row r="250" spans="1:4" x14ac:dyDescent="0.35">
      <c r="A250" s="49" t="s">
        <v>3200</v>
      </c>
      <c r="B250">
        <v>1975</v>
      </c>
      <c r="C250" t="s">
        <v>2942</v>
      </c>
      <c r="D250" t="s">
        <v>3189</v>
      </c>
    </row>
    <row r="251" spans="1:4" x14ac:dyDescent="0.35">
      <c r="A251" s="48" t="s">
        <v>3201</v>
      </c>
      <c r="B251">
        <v>1948</v>
      </c>
      <c r="C251" t="s">
        <v>2942</v>
      </c>
      <c r="D251" t="s">
        <v>3189</v>
      </c>
    </row>
    <row r="252" spans="1:4" x14ac:dyDescent="0.35">
      <c r="A252" s="49" t="s">
        <v>3202</v>
      </c>
      <c r="B252">
        <v>1975</v>
      </c>
      <c r="C252" t="s">
        <v>2942</v>
      </c>
      <c r="D252" t="s">
        <v>3189</v>
      </c>
    </row>
    <row r="253" spans="1:4" x14ac:dyDescent="0.35">
      <c r="A253" s="48" t="s">
        <v>3203</v>
      </c>
      <c r="B253">
        <v>1975</v>
      </c>
      <c r="C253" t="s">
        <v>2942</v>
      </c>
      <c r="D253" t="s">
        <v>3189</v>
      </c>
    </row>
    <row r="254" spans="1:4" x14ac:dyDescent="0.35">
      <c r="A254" s="49" t="s">
        <v>3204</v>
      </c>
      <c r="B254">
        <v>1962</v>
      </c>
      <c r="C254" t="s">
        <v>2942</v>
      </c>
      <c r="D254" t="s">
        <v>3189</v>
      </c>
    </row>
    <row r="255" spans="1:4" x14ac:dyDescent="0.35">
      <c r="A255" s="48" t="s">
        <v>3205</v>
      </c>
      <c r="B255">
        <v>1975</v>
      </c>
      <c r="C255" t="s">
        <v>2942</v>
      </c>
      <c r="D255" t="s">
        <v>3189</v>
      </c>
    </row>
    <row r="256" spans="1:4" x14ac:dyDescent="0.35">
      <c r="A256" s="49" t="s">
        <v>3206</v>
      </c>
      <c r="B256">
        <v>1960</v>
      </c>
      <c r="C256" t="s">
        <v>2942</v>
      </c>
      <c r="D256" t="s">
        <v>3168</v>
      </c>
    </row>
    <row r="257" spans="1:4" x14ac:dyDescent="0.35">
      <c r="A257" s="48" t="s">
        <v>3207</v>
      </c>
      <c r="B257">
        <v>1975</v>
      </c>
      <c r="C257" t="s">
        <v>2942</v>
      </c>
      <c r="D257" t="s">
        <v>3189</v>
      </c>
    </row>
    <row r="258" spans="1:4" x14ac:dyDescent="0.35">
      <c r="A258" s="49" t="s">
        <v>3208</v>
      </c>
      <c r="B258">
        <v>1991</v>
      </c>
      <c r="C258" t="s">
        <v>2942</v>
      </c>
      <c r="D258" t="s">
        <v>3189</v>
      </c>
    </row>
    <row r="259" spans="1:4" x14ac:dyDescent="0.35">
      <c r="A259" s="48" t="s">
        <v>3209</v>
      </c>
      <c r="B259">
        <v>1975</v>
      </c>
      <c r="C259" t="s">
        <v>2942</v>
      </c>
      <c r="D259" t="s">
        <v>3189</v>
      </c>
    </row>
    <row r="260" spans="1:4" x14ac:dyDescent="0.35">
      <c r="A260" s="49" t="s">
        <v>3210</v>
      </c>
      <c r="B260">
        <v>2018</v>
      </c>
      <c r="C260" t="s">
        <v>2942</v>
      </c>
      <c r="D260" t="s">
        <v>3168</v>
      </c>
    </row>
    <row r="261" spans="1:4" x14ac:dyDescent="0.35">
      <c r="A261" s="48" t="s">
        <v>3211</v>
      </c>
      <c r="B261">
        <v>2018</v>
      </c>
      <c r="C261" t="s">
        <v>2942</v>
      </c>
      <c r="D261" t="s">
        <v>3168</v>
      </c>
    </row>
    <row r="262" spans="1:4" x14ac:dyDescent="0.35">
      <c r="A262" s="49" t="s">
        <v>3212</v>
      </c>
      <c r="B262">
        <v>2018</v>
      </c>
      <c r="C262" t="s">
        <v>2942</v>
      </c>
      <c r="D262" t="s">
        <v>3189</v>
      </c>
    </row>
    <row r="263" spans="1:4" x14ac:dyDescent="0.35">
      <c r="A263" s="48" t="s">
        <v>3213</v>
      </c>
      <c r="B263">
        <v>2020</v>
      </c>
      <c r="C263" t="s">
        <v>2942</v>
      </c>
      <c r="D263" t="s">
        <v>3168</v>
      </c>
    </row>
    <row r="264" spans="1:4" x14ac:dyDescent="0.35">
      <c r="A264" s="49" t="s">
        <v>3214</v>
      </c>
      <c r="B264">
        <v>2020</v>
      </c>
      <c r="C264" t="s">
        <v>2942</v>
      </c>
      <c r="D264" t="s">
        <v>3177</v>
      </c>
    </row>
    <row r="265" spans="1:4" x14ac:dyDescent="0.35">
      <c r="A265" s="48" t="s">
        <v>3215</v>
      </c>
      <c r="B265">
        <v>2021</v>
      </c>
      <c r="C265" t="s">
        <v>2942</v>
      </c>
      <c r="D265" t="s">
        <v>3177</v>
      </c>
    </row>
    <row r="266" spans="1:4" x14ac:dyDescent="0.35">
      <c r="A266" s="49" t="s">
        <v>3216</v>
      </c>
      <c r="B266">
        <v>2021</v>
      </c>
      <c r="C266" t="s">
        <v>2942</v>
      </c>
      <c r="D266" t="s">
        <v>3177</v>
      </c>
    </row>
    <row r="267" spans="1:4" x14ac:dyDescent="0.35">
      <c r="A267" s="48" t="s">
        <v>3217</v>
      </c>
      <c r="B267">
        <v>2021</v>
      </c>
      <c r="C267" t="s">
        <v>2942</v>
      </c>
      <c r="D267" t="s">
        <v>3177</v>
      </c>
    </row>
    <row r="268" spans="1:4" x14ac:dyDescent="0.35">
      <c r="A268" s="49" t="s">
        <v>3218</v>
      </c>
      <c r="B268">
        <v>2021</v>
      </c>
      <c r="C268" t="s">
        <v>2942</v>
      </c>
      <c r="D268" t="s">
        <v>3177</v>
      </c>
    </row>
    <row r="269" spans="1:4" x14ac:dyDescent="0.35">
      <c r="A269" s="48" t="s">
        <v>3219</v>
      </c>
      <c r="B269">
        <v>2022</v>
      </c>
      <c r="C269" t="s">
        <v>2942</v>
      </c>
      <c r="D269" t="s">
        <v>3168</v>
      </c>
    </row>
    <row r="270" spans="1:4" x14ac:dyDescent="0.35">
      <c r="A270" s="49" t="s">
        <v>3220</v>
      </c>
      <c r="B270">
        <v>1981</v>
      </c>
      <c r="C270" t="s">
        <v>2947</v>
      </c>
      <c r="D270" t="s">
        <v>3168</v>
      </c>
    </row>
    <row r="271" spans="1:4" x14ac:dyDescent="0.35">
      <c r="A271" s="48" t="s">
        <v>3221</v>
      </c>
      <c r="B271">
        <v>2002</v>
      </c>
      <c r="C271" t="s">
        <v>2947</v>
      </c>
      <c r="D271" t="s">
        <v>3189</v>
      </c>
    </row>
    <row r="272" spans="1:4" x14ac:dyDescent="0.35">
      <c r="A272" s="49" t="s">
        <v>3222</v>
      </c>
      <c r="B272">
        <v>1999</v>
      </c>
      <c r="C272" t="s">
        <v>2947</v>
      </c>
      <c r="D272" t="s">
        <v>3168</v>
      </c>
    </row>
    <row r="273" spans="1:4" x14ac:dyDescent="0.35">
      <c r="A273" s="48" t="s">
        <v>3223</v>
      </c>
      <c r="B273">
        <v>2010</v>
      </c>
      <c r="C273" t="s">
        <v>2947</v>
      </c>
      <c r="D273" t="s">
        <v>3168</v>
      </c>
    </row>
    <row r="274" spans="1:4" x14ac:dyDescent="0.35">
      <c r="A274" s="49" t="s">
        <v>3224</v>
      </c>
      <c r="B274">
        <v>1980</v>
      </c>
      <c r="C274" t="s">
        <v>2947</v>
      </c>
      <c r="D274" t="s">
        <v>3168</v>
      </c>
    </row>
    <row r="275" spans="1:4" x14ac:dyDescent="0.35">
      <c r="A275" s="48" t="s">
        <v>3225</v>
      </c>
      <c r="B275">
        <v>2000</v>
      </c>
      <c r="C275" t="s">
        <v>2947</v>
      </c>
      <c r="D275" t="s">
        <v>3168</v>
      </c>
    </row>
    <row r="276" spans="1:4" x14ac:dyDescent="0.35">
      <c r="A276" s="49" t="s">
        <v>3226</v>
      </c>
      <c r="B276">
        <v>2011</v>
      </c>
      <c r="C276" t="s">
        <v>2947</v>
      </c>
      <c r="D276" t="s">
        <v>3168</v>
      </c>
    </row>
    <row r="277" spans="1:4" x14ac:dyDescent="0.35">
      <c r="A277" s="48" t="s">
        <v>3227</v>
      </c>
      <c r="B277">
        <v>1992</v>
      </c>
      <c r="C277" t="s">
        <v>2947</v>
      </c>
      <c r="D277" t="s">
        <v>3168</v>
      </c>
    </row>
    <row r="278" spans="1:4" x14ac:dyDescent="0.35">
      <c r="A278" s="49" t="s">
        <v>3228</v>
      </c>
      <c r="B278">
        <v>2006</v>
      </c>
      <c r="C278" t="s">
        <v>2947</v>
      </c>
      <c r="D278" t="s">
        <v>3168</v>
      </c>
    </row>
    <row r="279" spans="1:4" x14ac:dyDescent="0.35">
      <c r="A279" s="48" t="s">
        <v>3229</v>
      </c>
      <c r="B279">
        <v>2004</v>
      </c>
      <c r="C279" t="s">
        <v>2947</v>
      </c>
      <c r="D279" t="s">
        <v>3168</v>
      </c>
    </row>
    <row r="280" spans="1:4" x14ac:dyDescent="0.35">
      <c r="A280" s="49" t="s">
        <v>3230</v>
      </c>
      <c r="B280">
        <v>1992</v>
      </c>
      <c r="C280" t="s">
        <v>2947</v>
      </c>
      <c r="D280" t="s">
        <v>3189</v>
      </c>
    </row>
    <row r="281" spans="1:4" x14ac:dyDescent="0.35">
      <c r="A281" s="48" t="s">
        <v>3231</v>
      </c>
      <c r="B281">
        <v>2000</v>
      </c>
      <c r="C281" t="s">
        <v>2947</v>
      </c>
      <c r="D281" t="s">
        <v>3168</v>
      </c>
    </row>
    <row r="282" spans="1:4" x14ac:dyDescent="0.35">
      <c r="A282" s="49" t="s">
        <v>3232</v>
      </c>
      <c r="B282">
        <v>1982</v>
      </c>
      <c r="C282" t="s">
        <v>2947</v>
      </c>
      <c r="D282" t="s">
        <v>3189</v>
      </c>
    </row>
    <row r="283" spans="1:4" x14ac:dyDescent="0.35">
      <c r="A283" s="48" t="s">
        <v>3233</v>
      </c>
      <c r="B283">
        <v>1982</v>
      </c>
      <c r="C283" t="s">
        <v>2947</v>
      </c>
      <c r="D283" t="s">
        <v>3168</v>
      </c>
    </row>
    <row r="284" spans="1:4" x14ac:dyDescent="0.35">
      <c r="A284" s="49" t="s">
        <v>3234</v>
      </c>
      <c r="B284">
        <v>2004</v>
      </c>
      <c r="C284" t="s">
        <v>2947</v>
      </c>
      <c r="D284" t="s">
        <v>3168</v>
      </c>
    </row>
    <row r="285" spans="1:4" x14ac:dyDescent="0.35">
      <c r="A285" s="48" t="s">
        <v>3235</v>
      </c>
      <c r="B285">
        <v>2005</v>
      </c>
      <c r="C285" t="s">
        <v>2947</v>
      </c>
      <c r="D285" t="s">
        <v>3168</v>
      </c>
    </row>
    <row r="286" spans="1:4" x14ac:dyDescent="0.35">
      <c r="A286" s="49" t="s">
        <v>3236</v>
      </c>
      <c r="B286">
        <v>2010</v>
      </c>
      <c r="C286" t="s">
        <v>2947</v>
      </c>
      <c r="D286" t="s">
        <v>3168</v>
      </c>
    </row>
    <row r="287" spans="1:4" x14ac:dyDescent="0.35">
      <c r="A287" s="48" t="s">
        <v>3237</v>
      </c>
      <c r="B287">
        <v>1992</v>
      </c>
      <c r="C287" t="s">
        <v>2947</v>
      </c>
      <c r="D287" t="s">
        <v>3168</v>
      </c>
    </row>
    <row r="288" spans="1:4" x14ac:dyDescent="0.35">
      <c r="A288" s="49" t="s">
        <v>3238</v>
      </c>
      <c r="B288">
        <v>2013</v>
      </c>
      <c r="C288" t="s">
        <v>2947</v>
      </c>
      <c r="D288" t="s">
        <v>3177</v>
      </c>
    </row>
    <row r="289" spans="1:4" x14ac:dyDescent="0.35">
      <c r="A289" s="48" t="s">
        <v>3239</v>
      </c>
      <c r="B289">
        <v>2004</v>
      </c>
      <c r="C289" t="s">
        <v>2947</v>
      </c>
      <c r="D289" t="s">
        <v>3168</v>
      </c>
    </row>
    <row r="290" spans="1:4" x14ac:dyDescent="0.35">
      <c r="A290" s="49" t="s">
        <v>3240</v>
      </c>
      <c r="B290">
        <v>2000</v>
      </c>
      <c r="C290" t="s">
        <v>2947</v>
      </c>
      <c r="D290" t="s">
        <v>3168</v>
      </c>
    </row>
    <row r="291" spans="1:4" x14ac:dyDescent="0.35">
      <c r="A291" s="48" t="s">
        <v>3241</v>
      </c>
      <c r="B291">
        <v>2006</v>
      </c>
      <c r="C291" t="s">
        <v>2947</v>
      </c>
      <c r="D291" t="s">
        <v>3168</v>
      </c>
    </row>
    <row r="292" spans="1:4" x14ac:dyDescent="0.35">
      <c r="A292" s="49" t="s">
        <v>3242</v>
      </c>
      <c r="B292">
        <v>1999</v>
      </c>
      <c r="C292" t="s">
        <v>2947</v>
      </c>
      <c r="D292" t="s">
        <v>3189</v>
      </c>
    </row>
    <row r="293" spans="1:4" x14ac:dyDescent="0.35">
      <c r="A293" s="48" t="s">
        <v>3243</v>
      </c>
      <c r="B293">
        <v>2009</v>
      </c>
      <c r="C293" t="s">
        <v>2947</v>
      </c>
      <c r="D293" t="s">
        <v>3168</v>
      </c>
    </row>
    <row r="294" spans="1:4" x14ac:dyDescent="0.35">
      <c r="A294" s="49" t="s">
        <v>3244</v>
      </c>
      <c r="B294">
        <v>1990</v>
      </c>
      <c r="C294" t="s">
        <v>2947</v>
      </c>
      <c r="D294" t="s">
        <v>3168</v>
      </c>
    </row>
    <row r="295" spans="1:4" x14ac:dyDescent="0.35">
      <c r="A295" s="48" t="s">
        <v>3245</v>
      </c>
      <c r="B295">
        <v>2008</v>
      </c>
      <c r="C295" t="s">
        <v>2947</v>
      </c>
      <c r="D295" t="s">
        <v>3189</v>
      </c>
    </row>
    <row r="296" spans="1:4" x14ac:dyDescent="0.35">
      <c r="A296" s="49" t="s">
        <v>3246</v>
      </c>
      <c r="B296">
        <v>1979</v>
      </c>
      <c r="C296" t="s">
        <v>2947</v>
      </c>
      <c r="D296" t="s">
        <v>3189</v>
      </c>
    </row>
    <row r="297" spans="1:4" x14ac:dyDescent="0.35">
      <c r="A297" s="48" t="s">
        <v>3247</v>
      </c>
      <c r="B297">
        <v>1982</v>
      </c>
      <c r="C297" t="s">
        <v>2947</v>
      </c>
      <c r="D297" t="s">
        <v>3168</v>
      </c>
    </row>
    <row r="298" spans="1:4" x14ac:dyDescent="0.35">
      <c r="A298" s="49" t="s">
        <v>3248</v>
      </c>
      <c r="B298">
        <v>1983</v>
      </c>
      <c r="C298" t="s">
        <v>2947</v>
      </c>
      <c r="D298" t="s">
        <v>3168</v>
      </c>
    </row>
    <row r="299" spans="1:4" x14ac:dyDescent="0.35">
      <c r="A299" s="48" t="s">
        <v>3249</v>
      </c>
      <c r="B299">
        <v>2000</v>
      </c>
      <c r="C299" t="s">
        <v>2947</v>
      </c>
      <c r="D299" t="s">
        <v>3189</v>
      </c>
    </row>
    <row r="300" spans="1:4" x14ac:dyDescent="0.35">
      <c r="A300" s="49" t="s">
        <v>3250</v>
      </c>
      <c r="B300">
        <v>2002</v>
      </c>
      <c r="C300" t="s">
        <v>2947</v>
      </c>
      <c r="D300" t="s">
        <v>3189</v>
      </c>
    </row>
    <row r="301" spans="1:4" x14ac:dyDescent="0.35">
      <c r="A301" s="48" t="s">
        <v>3251</v>
      </c>
      <c r="B301">
        <v>2005</v>
      </c>
      <c r="C301" t="s">
        <v>2947</v>
      </c>
      <c r="D301" t="s">
        <v>3189</v>
      </c>
    </row>
    <row r="302" spans="1:4" x14ac:dyDescent="0.35">
      <c r="A302" s="49" t="s">
        <v>3252</v>
      </c>
      <c r="B302">
        <v>2005</v>
      </c>
      <c r="C302" t="s">
        <v>2947</v>
      </c>
      <c r="D302" t="s">
        <v>3189</v>
      </c>
    </row>
    <row r="303" spans="1:4" x14ac:dyDescent="0.35">
      <c r="A303" s="48" t="s">
        <v>3253</v>
      </c>
      <c r="B303">
        <v>2006</v>
      </c>
      <c r="C303" t="s">
        <v>2947</v>
      </c>
      <c r="D303" t="s">
        <v>3189</v>
      </c>
    </row>
    <row r="304" spans="1:4" x14ac:dyDescent="0.35">
      <c r="A304" s="49" t="s">
        <v>3254</v>
      </c>
      <c r="B304">
        <v>2006</v>
      </c>
      <c r="C304" t="s">
        <v>2947</v>
      </c>
      <c r="D304" t="s">
        <v>3189</v>
      </c>
    </row>
    <row r="305" spans="1:4" x14ac:dyDescent="0.35">
      <c r="A305" s="48" t="s">
        <v>3255</v>
      </c>
      <c r="B305">
        <v>2008</v>
      </c>
      <c r="C305" t="s">
        <v>2947</v>
      </c>
      <c r="D305" t="s">
        <v>3168</v>
      </c>
    </row>
    <row r="306" spans="1:4" x14ac:dyDescent="0.35">
      <c r="A306" s="49" t="s">
        <v>3256</v>
      </c>
      <c r="B306">
        <v>2009</v>
      </c>
      <c r="C306" t="s">
        <v>2947</v>
      </c>
      <c r="D306" t="s">
        <v>3189</v>
      </c>
    </row>
    <row r="307" spans="1:4" x14ac:dyDescent="0.35">
      <c r="A307" s="48" t="s">
        <v>3257</v>
      </c>
      <c r="B307">
        <v>2012</v>
      </c>
      <c r="C307" t="s">
        <v>2947</v>
      </c>
      <c r="D307" t="s">
        <v>3189</v>
      </c>
    </row>
    <row r="308" spans="1:4" x14ac:dyDescent="0.35">
      <c r="A308" s="49" t="s">
        <v>3258</v>
      </c>
      <c r="B308">
        <v>2012</v>
      </c>
      <c r="C308" t="s">
        <v>2947</v>
      </c>
      <c r="D308" t="s">
        <v>3189</v>
      </c>
    </row>
    <row r="309" spans="1:4" x14ac:dyDescent="0.35">
      <c r="A309" s="48" t="s">
        <v>3259</v>
      </c>
      <c r="B309">
        <v>2015</v>
      </c>
      <c r="C309" t="s">
        <v>2947</v>
      </c>
      <c r="D309" t="s">
        <v>3189</v>
      </c>
    </row>
    <row r="310" spans="1:4" x14ac:dyDescent="0.35">
      <c r="A310" s="49" t="s">
        <v>3260</v>
      </c>
      <c r="B310">
        <v>2016</v>
      </c>
      <c r="C310" t="s">
        <v>2947</v>
      </c>
      <c r="D310" t="s">
        <v>3189</v>
      </c>
    </row>
    <row r="311" spans="1:4" x14ac:dyDescent="0.35">
      <c r="A311" s="48" t="s">
        <v>3261</v>
      </c>
      <c r="B311">
        <v>2016</v>
      </c>
      <c r="C311" t="s">
        <v>2947</v>
      </c>
      <c r="D311" t="s">
        <v>3168</v>
      </c>
    </row>
    <row r="312" spans="1:4" x14ac:dyDescent="0.35">
      <c r="A312" s="49" t="s">
        <v>3262</v>
      </c>
      <c r="B312">
        <v>2016</v>
      </c>
      <c r="C312" t="s">
        <v>2947</v>
      </c>
      <c r="D312" t="s">
        <v>3168</v>
      </c>
    </row>
    <row r="313" spans="1:4" x14ac:dyDescent="0.35">
      <c r="A313" s="48" t="s">
        <v>3263</v>
      </c>
      <c r="B313">
        <v>2016</v>
      </c>
      <c r="C313" t="s">
        <v>2947</v>
      </c>
      <c r="D313" t="s">
        <v>3168</v>
      </c>
    </row>
    <row r="314" spans="1:4" x14ac:dyDescent="0.35">
      <c r="A314" s="49" t="s">
        <v>3264</v>
      </c>
      <c r="B314">
        <v>2017</v>
      </c>
      <c r="C314" t="s">
        <v>2947</v>
      </c>
      <c r="D314" t="s">
        <v>3189</v>
      </c>
    </row>
    <row r="315" spans="1:4" x14ac:dyDescent="0.35">
      <c r="A315" s="48" t="s">
        <v>3265</v>
      </c>
      <c r="B315">
        <v>2017</v>
      </c>
      <c r="C315" t="s">
        <v>2947</v>
      </c>
      <c r="D315" t="s">
        <v>3189</v>
      </c>
    </row>
    <row r="316" spans="1:4" x14ac:dyDescent="0.35">
      <c r="A316" s="49" t="s">
        <v>3266</v>
      </c>
      <c r="B316">
        <v>2018</v>
      </c>
      <c r="C316" t="s">
        <v>2947</v>
      </c>
      <c r="D316" t="s">
        <v>3189</v>
      </c>
    </row>
    <row r="317" spans="1:4" x14ac:dyDescent="0.35">
      <c r="A317" s="48" t="s">
        <v>3267</v>
      </c>
      <c r="B317">
        <v>2019</v>
      </c>
      <c r="C317" t="s">
        <v>2947</v>
      </c>
      <c r="D317" t="s">
        <v>3189</v>
      </c>
    </row>
    <row r="318" spans="1:4" x14ac:dyDescent="0.35">
      <c r="A318" s="49" t="s">
        <v>3268</v>
      </c>
      <c r="B318">
        <v>2019</v>
      </c>
      <c r="C318" t="s">
        <v>2947</v>
      </c>
      <c r="D318" t="s">
        <v>3168</v>
      </c>
    </row>
    <row r="319" spans="1:4" x14ac:dyDescent="0.35">
      <c r="A319" s="48" t="s">
        <v>3269</v>
      </c>
      <c r="B319">
        <v>2020</v>
      </c>
      <c r="C319" t="s">
        <v>2947</v>
      </c>
      <c r="D319" t="s">
        <v>3168</v>
      </c>
    </row>
    <row r="320" spans="1:4" x14ac:dyDescent="0.35">
      <c r="A320" s="49" t="s">
        <v>3270</v>
      </c>
      <c r="B320">
        <v>2021</v>
      </c>
      <c r="C320" t="s">
        <v>2947</v>
      </c>
      <c r="D320" t="s">
        <v>3168</v>
      </c>
    </row>
    <row r="321" spans="1:4" x14ac:dyDescent="0.35">
      <c r="A321" s="48" t="s">
        <v>3271</v>
      </c>
      <c r="B321">
        <v>2021</v>
      </c>
      <c r="C321" t="s">
        <v>2947</v>
      </c>
      <c r="D321" t="s">
        <v>3168</v>
      </c>
    </row>
    <row r="322" spans="1:4" x14ac:dyDescent="0.35">
      <c r="A322" s="49" t="s">
        <v>3272</v>
      </c>
      <c r="B322">
        <v>2021</v>
      </c>
      <c r="C322" t="s">
        <v>2947</v>
      </c>
      <c r="D322" t="s">
        <v>3168</v>
      </c>
    </row>
    <row r="323" spans="1:4" x14ac:dyDescent="0.35">
      <c r="A323" s="48" t="s">
        <v>3273</v>
      </c>
      <c r="B323">
        <v>2020</v>
      </c>
      <c r="C323" t="s">
        <v>2947</v>
      </c>
      <c r="D323" t="s">
        <v>3168</v>
      </c>
    </row>
    <row r="324" spans="1:4" x14ac:dyDescent="0.35">
      <c r="A324" s="49" t="s">
        <v>3274</v>
      </c>
      <c r="B324">
        <v>2022</v>
      </c>
      <c r="C324" t="s">
        <v>2947</v>
      </c>
      <c r="D324" t="s">
        <v>3168</v>
      </c>
    </row>
    <row r="325" spans="1:4" x14ac:dyDescent="0.35">
      <c r="A325" s="48" t="s">
        <v>3275</v>
      </c>
      <c r="B325">
        <v>1970</v>
      </c>
      <c r="C325" t="s">
        <v>2947</v>
      </c>
      <c r="D325" t="s">
        <v>3189</v>
      </c>
    </row>
    <row r="326" spans="1:4" x14ac:dyDescent="0.35">
      <c r="A326" s="49" t="s">
        <v>3276</v>
      </c>
      <c r="B326">
        <v>2022</v>
      </c>
      <c r="C326" t="s">
        <v>2947</v>
      </c>
      <c r="D326" t="s">
        <v>3168</v>
      </c>
    </row>
    <row r="327" spans="1:4" x14ac:dyDescent="0.35">
      <c r="A327" s="48" t="s">
        <v>3277</v>
      </c>
      <c r="B327">
        <v>2022</v>
      </c>
      <c r="C327" t="s">
        <v>2947</v>
      </c>
      <c r="D327" t="s">
        <v>3168</v>
      </c>
    </row>
    <row r="328" spans="1:4" x14ac:dyDescent="0.35">
      <c r="A328" s="49" t="s">
        <v>3278</v>
      </c>
      <c r="B328">
        <v>2022</v>
      </c>
      <c r="C328" t="s">
        <v>2947</v>
      </c>
      <c r="D328" t="s">
        <v>3168</v>
      </c>
    </row>
    <row r="329" spans="1:4" x14ac:dyDescent="0.35">
      <c r="A329" s="48" t="s">
        <v>3279</v>
      </c>
      <c r="B329">
        <v>2007</v>
      </c>
      <c r="C329" t="s">
        <v>2955</v>
      </c>
      <c r="D329" t="s">
        <v>3168</v>
      </c>
    </row>
    <row r="330" spans="1:4" x14ac:dyDescent="0.35">
      <c r="A330" s="49" t="s">
        <v>3280</v>
      </c>
      <c r="B330">
        <v>2011</v>
      </c>
      <c r="C330" t="s">
        <v>2955</v>
      </c>
      <c r="D330" t="s">
        <v>3168</v>
      </c>
    </row>
    <row r="331" spans="1:4" x14ac:dyDescent="0.35">
      <c r="A331" s="48" t="s">
        <v>3281</v>
      </c>
      <c r="B331">
        <v>2009</v>
      </c>
      <c r="C331" t="s">
        <v>2955</v>
      </c>
      <c r="D331" t="s">
        <v>3168</v>
      </c>
    </row>
    <row r="332" spans="1:4" x14ac:dyDescent="0.35">
      <c r="A332" s="49" t="s">
        <v>3282</v>
      </c>
      <c r="B332">
        <v>2007</v>
      </c>
      <c r="C332" t="s">
        <v>2955</v>
      </c>
      <c r="D332" t="s">
        <v>3168</v>
      </c>
    </row>
    <row r="333" spans="1:4" x14ac:dyDescent="0.35">
      <c r="A333" s="48" t="s">
        <v>3283</v>
      </c>
      <c r="B333">
        <v>2005</v>
      </c>
      <c r="C333" t="s">
        <v>2955</v>
      </c>
      <c r="D333" t="s">
        <v>3168</v>
      </c>
    </row>
    <row r="334" spans="1:4" x14ac:dyDescent="0.35">
      <c r="A334" s="49" t="s">
        <v>3284</v>
      </c>
      <c r="B334">
        <v>2005</v>
      </c>
      <c r="C334" t="s">
        <v>2955</v>
      </c>
      <c r="D334" t="s">
        <v>3168</v>
      </c>
    </row>
    <row r="335" spans="1:4" x14ac:dyDescent="0.35">
      <c r="A335" s="48" t="s">
        <v>3285</v>
      </c>
      <c r="B335">
        <v>2005</v>
      </c>
      <c r="C335" t="s">
        <v>2955</v>
      </c>
      <c r="D335" t="s">
        <v>3168</v>
      </c>
    </row>
    <row r="336" spans="1:4" x14ac:dyDescent="0.35">
      <c r="A336" s="49" t="s">
        <v>3286</v>
      </c>
      <c r="B336">
        <v>2003</v>
      </c>
      <c r="C336" t="s">
        <v>2955</v>
      </c>
      <c r="D336" t="s">
        <v>3168</v>
      </c>
    </row>
    <row r="337" spans="1:4" x14ac:dyDescent="0.35">
      <c r="A337" s="48" t="s">
        <v>3287</v>
      </c>
      <c r="B337">
        <v>2015</v>
      </c>
      <c r="C337" t="s">
        <v>2955</v>
      </c>
      <c r="D337" t="s">
        <v>3189</v>
      </c>
    </row>
    <row r="338" spans="1:4" x14ac:dyDescent="0.35">
      <c r="A338" s="49" t="s">
        <v>3288</v>
      </c>
      <c r="B338">
        <v>1999</v>
      </c>
      <c r="C338" t="s">
        <v>2955</v>
      </c>
      <c r="D338" t="s">
        <v>3168</v>
      </c>
    </row>
    <row r="339" spans="1:4" x14ac:dyDescent="0.35">
      <c r="A339" s="48" t="s">
        <v>3289</v>
      </c>
      <c r="B339">
        <v>2011</v>
      </c>
      <c r="C339" t="s">
        <v>2955</v>
      </c>
      <c r="D339" t="s">
        <v>3189</v>
      </c>
    </row>
    <row r="340" spans="1:4" x14ac:dyDescent="0.35">
      <c r="A340" s="49" t="s">
        <v>3290</v>
      </c>
      <c r="B340">
        <v>2005</v>
      </c>
      <c r="C340" t="s">
        <v>2955</v>
      </c>
      <c r="D340" t="s">
        <v>3168</v>
      </c>
    </row>
    <row r="341" spans="1:4" x14ac:dyDescent="0.35">
      <c r="A341" s="48" t="s">
        <v>3291</v>
      </c>
      <c r="B341">
        <v>2002</v>
      </c>
      <c r="C341" t="s">
        <v>2955</v>
      </c>
      <c r="D341" t="s">
        <v>3168</v>
      </c>
    </row>
    <row r="342" spans="1:4" x14ac:dyDescent="0.35">
      <c r="A342" s="49" t="s">
        <v>3292</v>
      </c>
      <c r="B342">
        <v>2005</v>
      </c>
      <c r="C342" t="s">
        <v>2955</v>
      </c>
      <c r="D342" t="s">
        <v>3168</v>
      </c>
    </row>
    <row r="343" spans="1:4" x14ac:dyDescent="0.35">
      <c r="A343" s="48" t="s">
        <v>3293</v>
      </c>
      <c r="B343">
        <v>2001</v>
      </c>
      <c r="C343" t="s">
        <v>2955</v>
      </c>
      <c r="D343" t="s">
        <v>3168</v>
      </c>
    </row>
    <row r="344" spans="1:4" x14ac:dyDescent="0.35">
      <c r="A344" s="49" t="s">
        <v>3294</v>
      </c>
      <c r="B344">
        <v>2007</v>
      </c>
      <c r="C344" t="s">
        <v>2955</v>
      </c>
      <c r="D344" t="s">
        <v>3168</v>
      </c>
    </row>
    <row r="345" spans="1:4" x14ac:dyDescent="0.35">
      <c r="A345" s="48" t="s">
        <v>3295</v>
      </c>
      <c r="B345">
        <v>2005</v>
      </c>
      <c r="C345" t="s">
        <v>2955</v>
      </c>
      <c r="D345" t="s">
        <v>3168</v>
      </c>
    </row>
    <row r="346" spans="1:4" x14ac:dyDescent="0.35">
      <c r="A346" s="49" t="s">
        <v>3296</v>
      </c>
      <c r="B346">
        <v>2015</v>
      </c>
      <c r="C346" t="s">
        <v>2955</v>
      </c>
      <c r="D346" t="s">
        <v>3189</v>
      </c>
    </row>
    <row r="347" spans="1:4" x14ac:dyDescent="0.35">
      <c r="A347" s="48" t="s">
        <v>3297</v>
      </c>
      <c r="B347">
        <v>2002</v>
      </c>
      <c r="C347" t="s">
        <v>2955</v>
      </c>
      <c r="D347" t="s">
        <v>3189</v>
      </c>
    </row>
    <row r="348" spans="1:4" x14ac:dyDescent="0.35">
      <c r="A348" s="49" t="s">
        <v>3298</v>
      </c>
      <c r="B348">
        <v>2005</v>
      </c>
      <c r="C348" t="s">
        <v>2955</v>
      </c>
      <c r="D348" t="s">
        <v>3189</v>
      </c>
    </row>
    <row r="349" spans="1:4" x14ac:dyDescent="0.35">
      <c r="A349" s="48" t="s">
        <v>3299</v>
      </c>
      <c r="B349">
        <v>2005</v>
      </c>
      <c r="C349" t="s">
        <v>2955</v>
      </c>
      <c r="D349" t="s">
        <v>3189</v>
      </c>
    </row>
    <row r="350" spans="1:4" x14ac:dyDescent="0.35">
      <c r="A350" s="49" t="s">
        <v>3300</v>
      </c>
      <c r="B350">
        <v>2015</v>
      </c>
      <c r="C350" t="s">
        <v>2955</v>
      </c>
      <c r="D350" t="s">
        <v>3168</v>
      </c>
    </row>
    <row r="351" spans="1:4" x14ac:dyDescent="0.35">
      <c r="A351" s="48" t="s">
        <v>3301</v>
      </c>
      <c r="B351">
        <v>2012</v>
      </c>
      <c r="C351" t="s">
        <v>2955</v>
      </c>
      <c r="D351" t="s">
        <v>3168</v>
      </c>
    </row>
    <row r="352" spans="1:4" x14ac:dyDescent="0.35">
      <c r="A352" s="49" t="s">
        <v>3302</v>
      </c>
      <c r="B352">
        <v>2012</v>
      </c>
      <c r="C352" t="s">
        <v>2955</v>
      </c>
      <c r="D352" t="s">
        <v>3168</v>
      </c>
    </row>
    <row r="353" spans="1:4" x14ac:dyDescent="0.35">
      <c r="A353" s="48" t="s">
        <v>3303</v>
      </c>
      <c r="B353">
        <v>2007</v>
      </c>
      <c r="C353" t="s">
        <v>2955</v>
      </c>
      <c r="D353" t="s">
        <v>3168</v>
      </c>
    </row>
    <row r="354" spans="1:4" x14ac:dyDescent="0.35">
      <c r="A354" s="49" t="s">
        <v>3304</v>
      </c>
      <c r="B354">
        <v>2009</v>
      </c>
      <c r="C354" t="s">
        <v>2955</v>
      </c>
      <c r="D354" t="s">
        <v>3168</v>
      </c>
    </row>
    <row r="355" spans="1:4" x14ac:dyDescent="0.35">
      <c r="A355" s="48" t="s">
        <v>3305</v>
      </c>
      <c r="B355">
        <v>2012</v>
      </c>
      <c r="C355" t="s">
        <v>2955</v>
      </c>
      <c r="D355" t="s">
        <v>3168</v>
      </c>
    </row>
    <row r="356" spans="1:4" x14ac:dyDescent="0.35">
      <c r="A356" s="49" t="s">
        <v>3306</v>
      </c>
      <c r="B356">
        <v>2015</v>
      </c>
      <c r="C356" t="s">
        <v>2955</v>
      </c>
      <c r="D356" t="s">
        <v>3177</v>
      </c>
    </row>
    <row r="357" spans="1:4" x14ac:dyDescent="0.35">
      <c r="A357" s="48" t="s">
        <v>3307</v>
      </c>
      <c r="B357">
        <v>2015</v>
      </c>
      <c r="C357" t="s">
        <v>2955</v>
      </c>
      <c r="D357" t="s">
        <v>3168</v>
      </c>
    </row>
    <row r="358" spans="1:4" x14ac:dyDescent="0.35">
      <c r="A358" s="49" t="s">
        <v>3308</v>
      </c>
      <c r="B358">
        <v>1999</v>
      </c>
      <c r="C358" t="s">
        <v>2955</v>
      </c>
      <c r="D358" t="s">
        <v>3189</v>
      </c>
    </row>
    <row r="359" spans="1:4" x14ac:dyDescent="0.35">
      <c r="A359" s="48" t="s">
        <v>3309</v>
      </c>
      <c r="B359">
        <v>2006</v>
      </c>
      <c r="C359" t="s">
        <v>2955</v>
      </c>
      <c r="D359" t="s">
        <v>3168</v>
      </c>
    </row>
    <row r="360" spans="1:4" x14ac:dyDescent="0.35">
      <c r="A360" s="49" t="s">
        <v>3310</v>
      </c>
      <c r="B360">
        <v>2015</v>
      </c>
      <c r="C360" t="s">
        <v>2955</v>
      </c>
      <c r="D360" t="s">
        <v>3168</v>
      </c>
    </row>
    <row r="361" spans="1:4" x14ac:dyDescent="0.35">
      <c r="A361" s="48" t="s">
        <v>3311</v>
      </c>
      <c r="B361">
        <v>2005</v>
      </c>
      <c r="C361" t="s">
        <v>2955</v>
      </c>
      <c r="D361" t="s">
        <v>3168</v>
      </c>
    </row>
    <row r="362" spans="1:4" x14ac:dyDescent="0.35">
      <c r="A362" s="49" t="s">
        <v>3312</v>
      </c>
      <c r="B362">
        <v>2011</v>
      </c>
      <c r="C362" t="s">
        <v>2955</v>
      </c>
      <c r="D362" t="s">
        <v>3168</v>
      </c>
    </row>
    <row r="363" spans="1:4" x14ac:dyDescent="0.35">
      <c r="A363" s="48" t="s">
        <v>3313</v>
      </c>
      <c r="B363">
        <v>2005</v>
      </c>
      <c r="C363" t="s">
        <v>2955</v>
      </c>
      <c r="D363" t="s">
        <v>3168</v>
      </c>
    </row>
    <row r="364" spans="1:4" x14ac:dyDescent="0.35">
      <c r="A364" s="49" t="s">
        <v>3314</v>
      </c>
      <c r="B364">
        <v>1999</v>
      </c>
      <c r="C364" t="s">
        <v>2955</v>
      </c>
      <c r="D364" t="s">
        <v>3168</v>
      </c>
    </row>
    <row r="365" spans="1:4" x14ac:dyDescent="0.35">
      <c r="A365" s="48" t="s">
        <v>3315</v>
      </c>
      <c r="B365">
        <v>2012</v>
      </c>
      <c r="C365" t="s">
        <v>2955</v>
      </c>
      <c r="D365" t="s">
        <v>3177</v>
      </c>
    </row>
    <row r="366" spans="1:4" x14ac:dyDescent="0.35">
      <c r="A366" s="49" t="s">
        <v>3316</v>
      </c>
      <c r="B366">
        <v>2015</v>
      </c>
      <c r="C366" t="s">
        <v>2955</v>
      </c>
      <c r="D366" t="s">
        <v>3189</v>
      </c>
    </row>
    <row r="367" spans="1:4" x14ac:dyDescent="0.35">
      <c r="A367" s="48" t="s">
        <v>3317</v>
      </c>
      <c r="B367">
        <v>2015</v>
      </c>
      <c r="C367" t="s">
        <v>2955</v>
      </c>
      <c r="D367" t="s">
        <v>3189</v>
      </c>
    </row>
    <row r="368" spans="1:4" x14ac:dyDescent="0.35">
      <c r="A368" s="49" t="s">
        <v>3318</v>
      </c>
      <c r="B368">
        <v>2009</v>
      </c>
      <c r="C368" t="s">
        <v>2955</v>
      </c>
      <c r="D368" t="s">
        <v>3168</v>
      </c>
    </row>
    <row r="369" spans="1:4" x14ac:dyDescent="0.35">
      <c r="A369" s="48" t="s">
        <v>3319</v>
      </c>
      <c r="B369">
        <v>2005</v>
      </c>
      <c r="C369" t="s">
        <v>2955</v>
      </c>
      <c r="D369" t="s">
        <v>3168</v>
      </c>
    </row>
    <row r="370" spans="1:4" x14ac:dyDescent="0.35">
      <c r="A370" s="49" t="s">
        <v>3320</v>
      </c>
      <c r="B370">
        <v>2007</v>
      </c>
      <c r="C370" t="s">
        <v>2955</v>
      </c>
      <c r="D370" t="s">
        <v>3168</v>
      </c>
    </row>
    <row r="371" spans="1:4" x14ac:dyDescent="0.35">
      <c r="A371" s="48" t="s">
        <v>3321</v>
      </c>
      <c r="B371">
        <v>2009</v>
      </c>
      <c r="C371" t="s">
        <v>2955</v>
      </c>
      <c r="D371" t="s">
        <v>3168</v>
      </c>
    </row>
    <row r="372" spans="1:4" x14ac:dyDescent="0.35">
      <c r="A372" s="49" t="s">
        <v>3322</v>
      </c>
      <c r="B372">
        <v>2002</v>
      </c>
      <c r="C372" t="s">
        <v>2955</v>
      </c>
      <c r="D372" t="s">
        <v>3168</v>
      </c>
    </row>
    <row r="373" spans="1:4" x14ac:dyDescent="0.35">
      <c r="A373" s="48" t="s">
        <v>3323</v>
      </c>
      <c r="B373">
        <v>2009</v>
      </c>
      <c r="C373" t="s">
        <v>2955</v>
      </c>
      <c r="D373" t="s">
        <v>3168</v>
      </c>
    </row>
    <row r="374" spans="1:4" x14ac:dyDescent="0.35">
      <c r="A374" s="49" t="s">
        <v>3324</v>
      </c>
      <c r="B374">
        <v>2005</v>
      </c>
      <c r="C374" t="s">
        <v>2955</v>
      </c>
      <c r="D374" t="s">
        <v>3168</v>
      </c>
    </row>
    <row r="375" spans="1:4" x14ac:dyDescent="0.35">
      <c r="A375" s="48" t="s">
        <v>3325</v>
      </c>
      <c r="B375">
        <v>2005</v>
      </c>
      <c r="C375" t="s">
        <v>2955</v>
      </c>
      <c r="D375" t="s">
        <v>3168</v>
      </c>
    </row>
    <row r="376" spans="1:4" x14ac:dyDescent="0.35">
      <c r="A376" s="49" t="s">
        <v>3326</v>
      </c>
      <c r="B376">
        <v>2009</v>
      </c>
      <c r="C376" t="s">
        <v>2955</v>
      </c>
      <c r="D376" t="s">
        <v>3168</v>
      </c>
    </row>
    <row r="377" spans="1:4" x14ac:dyDescent="0.35">
      <c r="A377" s="48" t="s">
        <v>3327</v>
      </c>
      <c r="B377">
        <v>2015</v>
      </c>
      <c r="C377" t="s">
        <v>2955</v>
      </c>
      <c r="D377" t="s">
        <v>3177</v>
      </c>
    </row>
    <row r="378" spans="1:4" x14ac:dyDescent="0.35">
      <c r="A378" s="49" t="s">
        <v>3328</v>
      </c>
      <c r="B378">
        <v>2007</v>
      </c>
      <c r="C378" t="s">
        <v>2955</v>
      </c>
      <c r="D378" t="s">
        <v>3168</v>
      </c>
    </row>
    <row r="379" spans="1:4" x14ac:dyDescent="0.35">
      <c r="A379" s="48" t="s">
        <v>3329</v>
      </c>
      <c r="B379">
        <v>2011</v>
      </c>
      <c r="C379" t="s">
        <v>2955</v>
      </c>
      <c r="D379" t="s">
        <v>3168</v>
      </c>
    </row>
    <row r="380" spans="1:4" x14ac:dyDescent="0.35">
      <c r="A380" s="49" t="s">
        <v>3330</v>
      </c>
      <c r="B380">
        <v>2012</v>
      </c>
      <c r="C380" t="s">
        <v>2955</v>
      </c>
      <c r="D380" t="s">
        <v>3168</v>
      </c>
    </row>
    <row r="381" spans="1:4" x14ac:dyDescent="0.35">
      <c r="A381" s="48" t="s">
        <v>3331</v>
      </c>
      <c r="B381">
        <v>2015</v>
      </c>
      <c r="C381" t="s">
        <v>2955</v>
      </c>
      <c r="D381" t="s">
        <v>3168</v>
      </c>
    </row>
    <row r="382" spans="1:4" x14ac:dyDescent="0.35">
      <c r="A382" s="49" t="s">
        <v>3332</v>
      </c>
      <c r="B382">
        <v>2007</v>
      </c>
      <c r="C382" t="s">
        <v>2955</v>
      </c>
      <c r="D382" t="s">
        <v>3168</v>
      </c>
    </row>
    <row r="383" spans="1:4" x14ac:dyDescent="0.35">
      <c r="A383" s="48" t="s">
        <v>3333</v>
      </c>
      <c r="B383">
        <v>2005</v>
      </c>
      <c r="C383" t="s">
        <v>2955</v>
      </c>
      <c r="D383" t="s">
        <v>3168</v>
      </c>
    </row>
    <row r="384" spans="1:4" x14ac:dyDescent="0.35">
      <c r="A384" s="49" t="s">
        <v>3334</v>
      </c>
      <c r="B384">
        <v>2007</v>
      </c>
      <c r="C384" t="s">
        <v>2955</v>
      </c>
      <c r="D384" t="s">
        <v>3168</v>
      </c>
    </row>
    <row r="385" spans="1:4" x14ac:dyDescent="0.35">
      <c r="A385" s="48" t="s">
        <v>3335</v>
      </c>
      <c r="B385">
        <v>2009</v>
      </c>
      <c r="C385" t="s">
        <v>2955</v>
      </c>
      <c r="D385" t="s">
        <v>3168</v>
      </c>
    </row>
    <row r="386" spans="1:4" x14ac:dyDescent="0.35">
      <c r="A386" s="49" t="s">
        <v>3336</v>
      </c>
      <c r="B386">
        <v>2007</v>
      </c>
      <c r="C386" t="s">
        <v>2955</v>
      </c>
      <c r="D386" t="s">
        <v>3189</v>
      </c>
    </row>
    <row r="387" spans="1:4" x14ac:dyDescent="0.35">
      <c r="A387" s="48" t="s">
        <v>3337</v>
      </c>
      <c r="B387">
        <v>2007</v>
      </c>
      <c r="C387" t="s">
        <v>2955</v>
      </c>
      <c r="D387" t="s">
        <v>3168</v>
      </c>
    </row>
    <row r="388" spans="1:4" x14ac:dyDescent="0.35">
      <c r="A388" s="49" t="s">
        <v>3338</v>
      </c>
      <c r="B388">
        <v>2015</v>
      </c>
      <c r="C388" t="s">
        <v>2955</v>
      </c>
      <c r="D388" t="s">
        <v>3189</v>
      </c>
    </row>
    <row r="389" spans="1:4" x14ac:dyDescent="0.35">
      <c r="A389" s="48" t="s">
        <v>3339</v>
      </c>
      <c r="B389">
        <v>2016</v>
      </c>
      <c r="C389" t="s">
        <v>2955</v>
      </c>
      <c r="D389" t="s">
        <v>3168</v>
      </c>
    </row>
    <row r="390" spans="1:4" x14ac:dyDescent="0.35">
      <c r="A390" s="49" t="s">
        <v>3340</v>
      </c>
      <c r="B390">
        <v>2016</v>
      </c>
      <c r="C390" t="s">
        <v>2955</v>
      </c>
      <c r="D390" t="s">
        <v>3189</v>
      </c>
    </row>
    <row r="391" spans="1:4" x14ac:dyDescent="0.35">
      <c r="A391" s="48" t="s">
        <v>3341</v>
      </c>
      <c r="B391">
        <v>2016</v>
      </c>
      <c r="C391" t="s">
        <v>2955</v>
      </c>
      <c r="D391" t="s">
        <v>3189</v>
      </c>
    </row>
    <row r="392" spans="1:4" x14ac:dyDescent="0.35">
      <c r="A392" s="49" t="s">
        <v>3342</v>
      </c>
      <c r="B392">
        <v>2016</v>
      </c>
      <c r="C392" t="s">
        <v>2955</v>
      </c>
      <c r="D392" t="s">
        <v>3168</v>
      </c>
    </row>
    <row r="393" spans="1:4" x14ac:dyDescent="0.35">
      <c r="A393" s="48" t="s">
        <v>3343</v>
      </c>
      <c r="B393">
        <v>2016</v>
      </c>
      <c r="C393" t="s">
        <v>2955</v>
      </c>
      <c r="D393" t="s">
        <v>3189</v>
      </c>
    </row>
    <row r="394" spans="1:4" x14ac:dyDescent="0.35">
      <c r="A394" s="49" t="s">
        <v>3344</v>
      </c>
      <c r="B394">
        <v>2016</v>
      </c>
      <c r="C394" t="s">
        <v>2955</v>
      </c>
      <c r="D394" t="s">
        <v>3168</v>
      </c>
    </row>
    <row r="395" spans="1:4" x14ac:dyDescent="0.35">
      <c r="A395" s="48" t="s">
        <v>3345</v>
      </c>
      <c r="B395">
        <v>2016</v>
      </c>
      <c r="C395" t="s">
        <v>2955</v>
      </c>
      <c r="D395" t="s">
        <v>3189</v>
      </c>
    </row>
    <row r="396" spans="1:4" x14ac:dyDescent="0.35">
      <c r="A396" s="49" t="s">
        <v>3346</v>
      </c>
      <c r="B396">
        <v>2016</v>
      </c>
      <c r="C396" t="s">
        <v>2955</v>
      </c>
      <c r="D396" t="s">
        <v>3189</v>
      </c>
    </row>
    <row r="397" spans="1:4" x14ac:dyDescent="0.35">
      <c r="A397" s="48" t="s">
        <v>3347</v>
      </c>
      <c r="B397">
        <v>2017</v>
      </c>
      <c r="C397" t="s">
        <v>2955</v>
      </c>
      <c r="D397" t="s">
        <v>3168</v>
      </c>
    </row>
    <row r="398" spans="1:4" x14ac:dyDescent="0.35">
      <c r="A398" s="49" t="s">
        <v>3348</v>
      </c>
      <c r="B398">
        <v>2017</v>
      </c>
      <c r="C398" t="s">
        <v>2955</v>
      </c>
      <c r="D398" t="s">
        <v>3168</v>
      </c>
    </row>
    <row r="399" spans="1:4" x14ac:dyDescent="0.35">
      <c r="A399" s="48" t="s">
        <v>3349</v>
      </c>
      <c r="B399">
        <v>2017</v>
      </c>
      <c r="C399" t="s">
        <v>2955</v>
      </c>
      <c r="D399" t="s">
        <v>3168</v>
      </c>
    </row>
    <row r="400" spans="1:4" x14ac:dyDescent="0.35">
      <c r="A400" s="49" t="s">
        <v>3350</v>
      </c>
      <c r="B400">
        <v>2017</v>
      </c>
      <c r="C400" t="s">
        <v>2955</v>
      </c>
      <c r="D400" t="s">
        <v>3168</v>
      </c>
    </row>
    <row r="401" spans="1:4" x14ac:dyDescent="0.35">
      <c r="A401" s="48" t="s">
        <v>3351</v>
      </c>
      <c r="B401">
        <v>2017</v>
      </c>
      <c r="C401" t="s">
        <v>2955</v>
      </c>
      <c r="D401" t="s">
        <v>3189</v>
      </c>
    </row>
    <row r="402" spans="1:4" x14ac:dyDescent="0.35">
      <c r="A402" s="49" t="s">
        <v>3352</v>
      </c>
      <c r="B402">
        <v>2017</v>
      </c>
      <c r="C402" t="s">
        <v>2955</v>
      </c>
      <c r="D402" t="s">
        <v>3168</v>
      </c>
    </row>
    <row r="403" spans="1:4" x14ac:dyDescent="0.35">
      <c r="A403" s="48" t="s">
        <v>3353</v>
      </c>
      <c r="B403">
        <v>2018</v>
      </c>
      <c r="C403" t="s">
        <v>2955</v>
      </c>
      <c r="D403" t="s">
        <v>3168</v>
      </c>
    </row>
    <row r="404" spans="1:4" x14ac:dyDescent="0.35">
      <c r="A404" s="49" t="s">
        <v>3354</v>
      </c>
      <c r="B404">
        <v>2019</v>
      </c>
      <c r="C404" t="s">
        <v>2955</v>
      </c>
      <c r="D404" t="s">
        <v>3168</v>
      </c>
    </row>
    <row r="405" spans="1:4" x14ac:dyDescent="0.35">
      <c r="A405" s="48" t="s">
        <v>3355</v>
      </c>
      <c r="B405">
        <v>2019</v>
      </c>
      <c r="C405" t="s">
        <v>2955</v>
      </c>
      <c r="D405" t="s">
        <v>3168</v>
      </c>
    </row>
    <row r="406" spans="1:4" x14ac:dyDescent="0.35">
      <c r="A406" s="49" t="s">
        <v>3356</v>
      </c>
      <c r="B406">
        <v>2019</v>
      </c>
      <c r="C406" t="s">
        <v>2955</v>
      </c>
      <c r="D406" t="s">
        <v>3189</v>
      </c>
    </row>
    <row r="407" spans="1:4" x14ac:dyDescent="0.35">
      <c r="A407" s="48" t="s">
        <v>3357</v>
      </c>
      <c r="B407">
        <v>2019</v>
      </c>
      <c r="C407" t="s">
        <v>2955</v>
      </c>
      <c r="D407" t="s">
        <v>3168</v>
      </c>
    </row>
    <row r="408" spans="1:4" x14ac:dyDescent="0.35">
      <c r="A408" s="49" t="s">
        <v>3358</v>
      </c>
      <c r="B408">
        <v>2021</v>
      </c>
      <c r="C408" t="s">
        <v>2955</v>
      </c>
      <c r="D408" t="s">
        <v>3177</v>
      </c>
    </row>
    <row r="409" spans="1:4" x14ac:dyDescent="0.35">
      <c r="A409" s="48" t="s">
        <v>3359</v>
      </c>
      <c r="B409">
        <v>2021</v>
      </c>
      <c r="C409" t="s">
        <v>2955</v>
      </c>
      <c r="D409" t="s">
        <v>3177</v>
      </c>
    </row>
    <row r="410" spans="1:4" x14ac:dyDescent="0.35">
      <c r="A410" s="49" t="s">
        <v>3360</v>
      </c>
      <c r="B410">
        <v>2021</v>
      </c>
      <c r="C410" t="s">
        <v>2955</v>
      </c>
      <c r="D410" t="s">
        <v>3177</v>
      </c>
    </row>
    <row r="411" spans="1:4" x14ac:dyDescent="0.35">
      <c r="A411" s="48" t="s">
        <v>3361</v>
      </c>
      <c r="B411">
        <v>2021</v>
      </c>
      <c r="C411" t="s">
        <v>2955</v>
      </c>
      <c r="D411" t="s">
        <v>3177</v>
      </c>
    </row>
    <row r="412" spans="1:4" x14ac:dyDescent="0.35">
      <c r="A412" s="49" t="s">
        <v>3362</v>
      </c>
      <c r="B412">
        <v>2021</v>
      </c>
      <c r="C412" t="s">
        <v>2955</v>
      </c>
      <c r="D412" t="s">
        <v>3177</v>
      </c>
    </row>
    <row r="413" spans="1:4" x14ac:dyDescent="0.35">
      <c r="A413" s="48" t="s">
        <v>3363</v>
      </c>
      <c r="B413">
        <v>2021</v>
      </c>
      <c r="C413" t="s">
        <v>2955</v>
      </c>
      <c r="D413" t="s">
        <v>3177</v>
      </c>
    </row>
    <row r="414" spans="1:4" x14ac:dyDescent="0.35">
      <c r="A414" s="49" t="s">
        <v>3364</v>
      </c>
      <c r="B414">
        <v>2021</v>
      </c>
      <c r="C414" t="s">
        <v>2955</v>
      </c>
      <c r="D414" t="s">
        <v>3177</v>
      </c>
    </row>
    <row r="415" spans="1:4" x14ac:dyDescent="0.35">
      <c r="A415" s="48" t="s">
        <v>3365</v>
      </c>
      <c r="B415">
        <v>2021</v>
      </c>
      <c r="C415" t="s">
        <v>2955</v>
      </c>
      <c r="D415" t="s">
        <v>3177</v>
      </c>
    </row>
    <row r="416" spans="1:4" x14ac:dyDescent="0.35">
      <c r="A416" s="49" t="s">
        <v>3366</v>
      </c>
      <c r="B416">
        <v>2021</v>
      </c>
      <c r="C416" t="s">
        <v>2955</v>
      </c>
      <c r="D416" t="s">
        <v>3177</v>
      </c>
    </row>
    <row r="417" spans="1:4" x14ac:dyDescent="0.35">
      <c r="A417" s="48" t="s">
        <v>3367</v>
      </c>
      <c r="B417">
        <v>2021</v>
      </c>
      <c r="C417" t="s">
        <v>2955</v>
      </c>
      <c r="D417" t="s">
        <v>3177</v>
      </c>
    </row>
    <row r="418" spans="1:4" x14ac:dyDescent="0.35">
      <c r="A418" s="49" t="s">
        <v>3368</v>
      </c>
      <c r="B418">
        <v>2021</v>
      </c>
      <c r="C418" t="s">
        <v>2955</v>
      </c>
      <c r="D418" t="s">
        <v>3177</v>
      </c>
    </row>
    <row r="419" spans="1:4" x14ac:dyDescent="0.35">
      <c r="A419" s="48" t="s">
        <v>3369</v>
      </c>
      <c r="B419">
        <v>2021</v>
      </c>
      <c r="C419" t="s">
        <v>2955</v>
      </c>
      <c r="D419" t="s">
        <v>3168</v>
      </c>
    </row>
    <row r="420" spans="1:4" x14ac:dyDescent="0.35">
      <c r="A420" s="49" t="s">
        <v>3370</v>
      </c>
      <c r="B420">
        <v>2021</v>
      </c>
      <c r="C420" t="s">
        <v>2955</v>
      </c>
      <c r="D420" t="s">
        <v>3168</v>
      </c>
    </row>
    <row r="421" spans="1:4" x14ac:dyDescent="0.35">
      <c r="A421" s="48" t="s">
        <v>3371</v>
      </c>
      <c r="B421">
        <v>2021</v>
      </c>
      <c r="C421" t="s">
        <v>2955</v>
      </c>
      <c r="D421" t="s">
        <v>3168</v>
      </c>
    </row>
    <row r="422" spans="1:4" x14ac:dyDescent="0.35">
      <c r="A422" s="49" t="s">
        <v>3372</v>
      </c>
      <c r="B422">
        <v>2021</v>
      </c>
      <c r="C422" t="s">
        <v>2955</v>
      </c>
      <c r="D422" t="s">
        <v>3168</v>
      </c>
    </row>
    <row r="423" spans="1:4" x14ac:dyDescent="0.35">
      <c r="A423" s="48" t="s">
        <v>3373</v>
      </c>
      <c r="B423">
        <v>2021</v>
      </c>
      <c r="C423" t="s">
        <v>2955</v>
      </c>
      <c r="D423" t="s">
        <v>3177</v>
      </c>
    </row>
    <row r="424" spans="1:4" x14ac:dyDescent="0.35">
      <c r="A424" s="49" t="s">
        <v>3374</v>
      </c>
      <c r="B424">
        <v>2021</v>
      </c>
      <c r="C424" t="s">
        <v>2955</v>
      </c>
      <c r="D424" t="s">
        <v>3177</v>
      </c>
    </row>
    <row r="425" spans="1:4" x14ac:dyDescent="0.35">
      <c r="A425" s="48" t="s">
        <v>3375</v>
      </c>
      <c r="B425">
        <v>2021</v>
      </c>
      <c r="C425" t="s">
        <v>2955</v>
      </c>
      <c r="D425" t="s">
        <v>3177</v>
      </c>
    </row>
    <row r="426" spans="1:4" x14ac:dyDescent="0.35">
      <c r="A426" s="49" t="s">
        <v>3376</v>
      </c>
      <c r="B426">
        <v>2021</v>
      </c>
      <c r="C426" t="s">
        <v>2955</v>
      </c>
      <c r="D426" t="s">
        <v>3177</v>
      </c>
    </row>
    <row r="427" spans="1:4" x14ac:dyDescent="0.35">
      <c r="A427" s="48" t="s">
        <v>3377</v>
      </c>
      <c r="B427">
        <v>2021</v>
      </c>
      <c r="C427" t="s">
        <v>2955</v>
      </c>
      <c r="D427" t="s">
        <v>3177</v>
      </c>
    </row>
    <row r="428" spans="1:4" x14ac:dyDescent="0.35">
      <c r="A428" s="49" t="s">
        <v>3378</v>
      </c>
      <c r="B428">
        <v>2022</v>
      </c>
      <c r="C428" t="s">
        <v>2955</v>
      </c>
      <c r="D428" t="s">
        <v>3168</v>
      </c>
    </row>
    <row r="429" spans="1:4" x14ac:dyDescent="0.35">
      <c r="A429" s="48" t="s">
        <v>3379</v>
      </c>
      <c r="B429">
        <v>2022</v>
      </c>
      <c r="C429" t="s">
        <v>2955</v>
      </c>
      <c r="D429" t="s">
        <v>3177</v>
      </c>
    </row>
    <row r="430" spans="1:4" x14ac:dyDescent="0.35">
      <c r="A430" s="49" t="s">
        <v>3380</v>
      </c>
      <c r="B430">
        <v>2022</v>
      </c>
      <c r="C430" t="s">
        <v>2955</v>
      </c>
      <c r="D430" t="s">
        <v>3177</v>
      </c>
    </row>
    <row r="431" spans="1:4" x14ac:dyDescent="0.35">
      <c r="A431" s="48" t="s">
        <v>3381</v>
      </c>
      <c r="B431">
        <v>2022</v>
      </c>
      <c r="C431" t="s">
        <v>2955</v>
      </c>
      <c r="D431" t="s">
        <v>3168</v>
      </c>
    </row>
    <row r="432" spans="1:4" x14ac:dyDescent="0.35">
      <c r="A432" s="49" t="s">
        <v>3382</v>
      </c>
      <c r="B432">
        <v>2022</v>
      </c>
      <c r="C432" t="s">
        <v>2955</v>
      </c>
      <c r="D432" t="s">
        <v>3383</v>
      </c>
    </row>
    <row r="433" spans="1:4" x14ac:dyDescent="0.35">
      <c r="A433" s="48" t="s">
        <v>3384</v>
      </c>
      <c r="B433">
        <v>2022</v>
      </c>
      <c r="C433" t="s">
        <v>2955</v>
      </c>
      <c r="D433" t="s">
        <v>3168</v>
      </c>
    </row>
    <row r="434" spans="1:4" x14ac:dyDescent="0.35">
      <c r="A434" s="49" t="s">
        <v>3385</v>
      </c>
      <c r="B434">
        <v>2022</v>
      </c>
      <c r="C434" t="s">
        <v>2955</v>
      </c>
      <c r="D434" t="s">
        <v>3168</v>
      </c>
    </row>
    <row r="435" spans="1:4" x14ac:dyDescent="0.35">
      <c r="A435" s="48" t="s">
        <v>3386</v>
      </c>
      <c r="B435">
        <v>2022</v>
      </c>
      <c r="C435" t="s">
        <v>2955</v>
      </c>
      <c r="D435" t="s">
        <v>3177</v>
      </c>
    </row>
    <row r="436" spans="1:4" x14ac:dyDescent="0.35">
      <c r="A436" s="49" t="s">
        <v>3387</v>
      </c>
      <c r="B436">
        <v>2022</v>
      </c>
      <c r="C436" t="s">
        <v>2955</v>
      </c>
      <c r="D436" t="s">
        <v>3168</v>
      </c>
    </row>
    <row r="437" spans="1:4" x14ac:dyDescent="0.35">
      <c r="A437" s="48" t="s">
        <v>3388</v>
      </c>
      <c r="B437">
        <v>2022</v>
      </c>
      <c r="C437" t="s">
        <v>2955</v>
      </c>
      <c r="D437" t="s">
        <v>3177</v>
      </c>
    </row>
    <row r="438" spans="1:4" x14ac:dyDescent="0.35">
      <c r="A438" s="49" t="s">
        <v>3389</v>
      </c>
      <c r="B438">
        <v>2022</v>
      </c>
      <c r="C438" t="s">
        <v>2955</v>
      </c>
      <c r="D438" t="s">
        <v>3177</v>
      </c>
    </row>
    <row r="439" spans="1:4" x14ac:dyDescent="0.35">
      <c r="A439" s="48" t="s">
        <v>3390</v>
      </c>
      <c r="B439">
        <v>2022</v>
      </c>
      <c r="C439" t="s">
        <v>2955</v>
      </c>
      <c r="D439" t="s">
        <v>3189</v>
      </c>
    </row>
    <row r="440" spans="1:4" x14ac:dyDescent="0.35">
      <c r="A440" s="49" t="s">
        <v>3391</v>
      </c>
      <c r="B440">
        <v>1981</v>
      </c>
      <c r="C440" t="s">
        <v>2942</v>
      </c>
      <c r="D440" t="s">
        <v>3392</v>
      </c>
    </row>
    <row r="441" spans="1:4" x14ac:dyDescent="0.35">
      <c r="A441" s="48" t="s">
        <v>3393</v>
      </c>
      <c r="B441">
        <v>1973</v>
      </c>
      <c r="C441" t="s">
        <v>2942</v>
      </c>
      <c r="D441" t="s">
        <v>3394</v>
      </c>
    </row>
    <row r="442" spans="1:4" x14ac:dyDescent="0.35">
      <c r="A442" s="49" t="s">
        <v>3395</v>
      </c>
      <c r="B442">
        <v>1977</v>
      </c>
      <c r="C442" t="s">
        <v>2942</v>
      </c>
      <c r="D442" t="s">
        <v>3396</v>
      </c>
    </row>
    <row r="443" spans="1:4" x14ac:dyDescent="0.35">
      <c r="A443" s="48" t="s">
        <v>3397</v>
      </c>
      <c r="B443">
        <v>2007</v>
      </c>
      <c r="C443" t="s">
        <v>2942</v>
      </c>
      <c r="D443" t="s">
        <v>3396</v>
      </c>
    </row>
    <row r="444" spans="1:4" x14ac:dyDescent="0.35">
      <c r="A444" s="49" t="s">
        <v>3398</v>
      </c>
      <c r="B444">
        <v>1979</v>
      </c>
      <c r="C444" t="s">
        <v>2942</v>
      </c>
      <c r="D444" t="s">
        <v>3394</v>
      </c>
    </row>
    <row r="445" spans="1:4" x14ac:dyDescent="0.35">
      <c r="A445" s="48" t="s">
        <v>3399</v>
      </c>
      <c r="B445">
        <v>1977</v>
      </c>
      <c r="C445" t="s">
        <v>2942</v>
      </c>
      <c r="D445" t="s">
        <v>3394</v>
      </c>
    </row>
    <row r="446" spans="1:4" x14ac:dyDescent="0.35">
      <c r="A446" s="49" t="s">
        <v>3400</v>
      </c>
      <c r="B446">
        <v>1993</v>
      </c>
      <c r="C446" t="s">
        <v>2942</v>
      </c>
      <c r="D446" t="s">
        <v>3394</v>
      </c>
    </row>
    <row r="447" spans="1:4" x14ac:dyDescent="0.35">
      <c r="A447" s="48" t="s">
        <v>3401</v>
      </c>
      <c r="B447">
        <v>2019</v>
      </c>
      <c r="C447" t="s">
        <v>2942</v>
      </c>
      <c r="D447" t="s">
        <v>3394</v>
      </c>
    </row>
    <row r="448" spans="1:4" x14ac:dyDescent="0.35">
      <c r="A448" s="49" t="s">
        <v>3402</v>
      </c>
      <c r="B448">
        <v>1992</v>
      </c>
      <c r="C448" t="s">
        <v>2942</v>
      </c>
      <c r="D448" t="s">
        <v>3396</v>
      </c>
    </row>
    <row r="449" spans="1:4" x14ac:dyDescent="0.35">
      <c r="A449" s="48" t="s">
        <v>3403</v>
      </c>
      <c r="B449">
        <v>2007</v>
      </c>
      <c r="C449" t="s">
        <v>2942</v>
      </c>
      <c r="D449" t="s">
        <v>3396</v>
      </c>
    </row>
    <row r="450" spans="1:4" x14ac:dyDescent="0.35">
      <c r="A450" s="49" t="s">
        <v>3404</v>
      </c>
      <c r="B450">
        <v>1977</v>
      </c>
      <c r="C450" t="s">
        <v>2942</v>
      </c>
      <c r="D450" t="s">
        <v>3396</v>
      </c>
    </row>
    <row r="451" spans="1:4" x14ac:dyDescent="0.35">
      <c r="A451" s="48" t="s">
        <v>3405</v>
      </c>
      <c r="B451">
        <v>1979</v>
      </c>
      <c r="C451" t="s">
        <v>2942</v>
      </c>
      <c r="D451" t="s">
        <v>3394</v>
      </c>
    </row>
    <row r="452" spans="1:4" x14ac:dyDescent="0.35">
      <c r="A452" s="49" t="s">
        <v>3406</v>
      </c>
      <c r="B452">
        <v>2016</v>
      </c>
      <c r="C452" t="s">
        <v>2942</v>
      </c>
      <c r="D452" t="s">
        <v>3396</v>
      </c>
    </row>
    <row r="453" spans="1:4" x14ac:dyDescent="0.35">
      <c r="A453" s="48" t="s">
        <v>3407</v>
      </c>
      <c r="B453">
        <v>1983</v>
      </c>
      <c r="C453" t="s">
        <v>2942</v>
      </c>
      <c r="D453" t="s">
        <v>3392</v>
      </c>
    </row>
    <row r="454" spans="1:4" x14ac:dyDescent="0.35">
      <c r="A454" s="49" t="s">
        <v>3408</v>
      </c>
      <c r="B454">
        <v>2019</v>
      </c>
      <c r="C454" t="s">
        <v>2942</v>
      </c>
      <c r="D454" t="s">
        <v>3396</v>
      </c>
    </row>
    <row r="455" spans="1:4" x14ac:dyDescent="0.35">
      <c r="A455" s="48" t="s">
        <v>3409</v>
      </c>
      <c r="B455">
        <v>1979</v>
      </c>
      <c r="C455" t="s">
        <v>2942</v>
      </c>
      <c r="D455" t="s">
        <v>3394</v>
      </c>
    </row>
    <row r="456" spans="1:4" x14ac:dyDescent="0.35">
      <c r="A456" s="49" t="s">
        <v>3410</v>
      </c>
      <c r="B456">
        <v>1983</v>
      </c>
      <c r="C456" t="s">
        <v>2942</v>
      </c>
      <c r="D456" t="s">
        <v>3396</v>
      </c>
    </row>
    <row r="457" spans="1:4" x14ac:dyDescent="0.35">
      <c r="A457" s="48" t="s">
        <v>3411</v>
      </c>
      <c r="B457">
        <v>1977</v>
      </c>
      <c r="C457" t="s">
        <v>2942</v>
      </c>
      <c r="D457" t="s">
        <v>3392</v>
      </c>
    </row>
    <row r="458" spans="1:4" x14ac:dyDescent="0.35">
      <c r="A458" s="49" t="s">
        <v>3412</v>
      </c>
      <c r="B458">
        <v>1992</v>
      </c>
      <c r="C458" t="s">
        <v>2942</v>
      </c>
      <c r="D458" t="s">
        <v>3394</v>
      </c>
    </row>
    <row r="459" spans="1:4" x14ac:dyDescent="0.35">
      <c r="A459" s="48" t="s">
        <v>3413</v>
      </c>
      <c r="B459">
        <v>1982</v>
      </c>
      <c r="C459" t="s">
        <v>2942</v>
      </c>
      <c r="D459" t="s">
        <v>3396</v>
      </c>
    </row>
    <row r="460" spans="1:4" x14ac:dyDescent="0.35">
      <c r="A460" s="49" t="s">
        <v>3414</v>
      </c>
      <c r="B460">
        <v>2014</v>
      </c>
      <c r="C460" t="s">
        <v>2942</v>
      </c>
      <c r="D460" t="s">
        <v>3396</v>
      </c>
    </row>
    <row r="461" spans="1:4" x14ac:dyDescent="0.35">
      <c r="A461" s="48" t="s">
        <v>841</v>
      </c>
    </row>
    <row r="462" spans="1:4" x14ac:dyDescent="0.35">
      <c r="A462" s="49" t="s">
        <v>3415</v>
      </c>
      <c r="B462">
        <v>1991</v>
      </c>
      <c r="C462" t="s">
        <v>2942</v>
      </c>
      <c r="D462" t="s">
        <v>3394</v>
      </c>
    </row>
    <row r="463" spans="1:4" x14ac:dyDescent="0.35">
      <c r="A463" s="48" t="s">
        <v>3416</v>
      </c>
      <c r="B463">
        <v>1956</v>
      </c>
      <c r="C463" t="s">
        <v>2942</v>
      </c>
      <c r="D463" t="s">
        <v>3396</v>
      </c>
    </row>
    <row r="464" spans="1:4" x14ac:dyDescent="0.35">
      <c r="A464" s="49" t="s">
        <v>3417</v>
      </c>
      <c r="B464">
        <v>2014</v>
      </c>
      <c r="C464" t="s">
        <v>2942</v>
      </c>
      <c r="D464" t="s">
        <v>3418</v>
      </c>
    </row>
    <row r="465" spans="1:4" x14ac:dyDescent="0.35">
      <c r="A465" s="48" t="s">
        <v>3419</v>
      </c>
      <c r="B465">
        <v>1976</v>
      </c>
      <c r="C465" t="s">
        <v>2942</v>
      </c>
      <c r="D465" t="s">
        <v>3394</v>
      </c>
    </row>
    <row r="466" spans="1:4" x14ac:dyDescent="0.35">
      <c r="A466" s="49" t="s">
        <v>3420</v>
      </c>
      <c r="B466">
        <v>1947</v>
      </c>
      <c r="C466" t="s">
        <v>2942</v>
      </c>
      <c r="D466" t="s">
        <v>3392</v>
      </c>
    </row>
    <row r="467" spans="1:4" x14ac:dyDescent="0.35">
      <c r="A467" s="48" t="s">
        <v>3421</v>
      </c>
      <c r="B467">
        <v>2021</v>
      </c>
      <c r="C467" t="s">
        <v>2942</v>
      </c>
      <c r="D467" t="s">
        <v>3396</v>
      </c>
    </row>
    <row r="468" spans="1:4" x14ac:dyDescent="0.35">
      <c r="A468" s="49" t="s">
        <v>3422</v>
      </c>
      <c r="B468">
        <v>2021</v>
      </c>
      <c r="C468" t="s">
        <v>2942</v>
      </c>
      <c r="D468" t="s">
        <v>3396</v>
      </c>
    </row>
    <row r="469" spans="1:4" x14ac:dyDescent="0.35">
      <c r="A469" s="48" t="s">
        <v>3423</v>
      </c>
      <c r="B469">
        <v>2021</v>
      </c>
      <c r="C469" t="s">
        <v>2942</v>
      </c>
      <c r="D469" t="s">
        <v>3394</v>
      </c>
    </row>
    <row r="470" spans="1:4" x14ac:dyDescent="0.35">
      <c r="A470" s="49" t="s">
        <v>3424</v>
      </c>
      <c r="B470">
        <v>2021</v>
      </c>
      <c r="C470" t="s">
        <v>2942</v>
      </c>
      <c r="D470" t="s">
        <v>3396</v>
      </c>
    </row>
    <row r="471" spans="1:4" x14ac:dyDescent="0.35">
      <c r="A471" s="48" t="s">
        <v>3425</v>
      </c>
      <c r="B471">
        <v>2021</v>
      </c>
      <c r="C471" t="s">
        <v>2942</v>
      </c>
      <c r="D471" t="s">
        <v>3396</v>
      </c>
    </row>
    <row r="472" spans="1:4" x14ac:dyDescent="0.35">
      <c r="A472" s="49" t="s">
        <v>3426</v>
      </c>
      <c r="B472">
        <v>2021</v>
      </c>
      <c r="C472" t="s">
        <v>2942</v>
      </c>
      <c r="D472" t="s">
        <v>3396</v>
      </c>
    </row>
    <row r="473" spans="1:4" x14ac:dyDescent="0.35">
      <c r="A473" s="48" t="s">
        <v>3427</v>
      </c>
      <c r="B473">
        <v>2022</v>
      </c>
      <c r="C473" t="s">
        <v>2942</v>
      </c>
      <c r="D473" t="s">
        <v>3396</v>
      </c>
    </row>
    <row r="474" spans="1:4" x14ac:dyDescent="0.35">
      <c r="A474" s="49" t="s">
        <v>3428</v>
      </c>
      <c r="B474">
        <v>2022</v>
      </c>
      <c r="C474" t="s">
        <v>2942</v>
      </c>
      <c r="D474" t="s">
        <v>3396</v>
      </c>
    </row>
    <row r="475" spans="1:4" x14ac:dyDescent="0.35">
      <c r="A475" s="48" t="s">
        <v>3429</v>
      </c>
      <c r="B475">
        <v>2022</v>
      </c>
      <c r="C475" t="s">
        <v>2942</v>
      </c>
      <c r="D475" t="s">
        <v>3396</v>
      </c>
    </row>
    <row r="476" spans="1:4" x14ac:dyDescent="0.35">
      <c r="A476" s="49" t="s">
        <v>3430</v>
      </c>
      <c r="B476">
        <v>1977</v>
      </c>
      <c r="C476" t="s">
        <v>2942</v>
      </c>
      <c r="D476" t="s">
        <v>3396</v>
      </c>
    </row>
    <row r="477" spans="1:4" x14ac:dyDescent="0.35">
      <c r="A477" s="48" t="s">
        <v>857</v>
      </c>
    </row>
    <row r="478" spans="1:4" x14ac:dyDescent="0.35">
      <c r="A478" s="49" t="s">
        <v>3431</v>
      </c>
      <c r="B478">
        <v>1960</v>
      </c>
      <c r="C478" t="s">
        <v>2942</v>
      </c>
      <c r="D478" t="s">
        <v>3418</v>
      </c>
    </row>
    <row r="479" spans="1:4" x14ac:dyDescent="0.35">
      <c r="A479" s="48" t="s">
        <v>859</v>
      </c>
    </row>
    <row r="480" spans="1:4" x14ac:dyDescent="0.35">
      <c r="A480" s="49" t="s">
        <v>3432</v>
      </c>
      <c r="B480">
        <v>1992</v>
      </c>
      <c r="C480" t="s">
        <v>2947</v>
      </c>
      <c r="D480" t="s">
        <v>3392</v>
      </c>
    </row>
    <row r="481" spans="1:4" x14ac:dyDescent="0.35">
      <c r="A481" s="48" t="s">
        <v>3433</v>
      </c>
      <c r="B481">
        <v>2004</v>
      </c>
      <c r="C481" t="s">
        <v>2947</v>
      </c>
      <c r="D481" t="s">
        <v>3434</v>
      </c>
    </row>
    <row r="482" spans="1:4" x14ac:dyDescent="0.35">
      <c r="A482" s="49" t="s">
        <v>3435</v>
      </c>
      <c r="B482">
        <v>1988</v>
      </c>
      <c r="C482" t="s">
        <v>2947</v>
      </c>
      <c r="D482" t="s">
        <v>3436</v>
      </c>
    </row>
    <row r="483" spans="1:4" x14ac:dyDescent="0.35">
      <c r="A483" s="48" t="s">
        <v>3437</v>
      </c>
      <c r="B483">
        <v>1991</v>
      </c>
      <c r="C483" t="s">
        <v>2947</v>
      </c>
      <c r="D483" t="s">
        <v>3436</v>
      </c>
    </row>
    <row r="484" spans="1:4" x14ac:dyDescent="0.35">
      <c r="A484" s="49" t="s">
        <v>3438</v>
      </c>
      <c r="B484">
        <v>2013</v>
      </c>
      <c r="C484" t="s">
        <v>2947</v>
      </c>
      <c r="D484" t="s">
        <v>3396</v>
      </c>
    </row>
    <row r="485" spans="1:4" x14ac:dyDescent="0.35">
      <c r="A485" s="48" t="s">
        <v>3439</v>
      </c>
      <c r="B485">
        <v>1997</v>
      </c>
      <c r="C485" t="s">
        <v>2947</v>
      </c>
      <c r="D485" t="s">
        <v>3392</v>
      </c>
    </row>
    <row r="486" spans="1:4" x14ac:dyDescent="0.35">
      <c r="A486" s="49" t="s">
        <v>3440</v>
      </c>
      <c r="B486">
        <v>1991</v>
      </c>
      <c r="C486" t="s">
        <v>2947</v>
      </c>
      <c r="D486" t="s">
        <v>3392</v>
      </c>
    </row>
    <row r="487" spans="1:4" x14ac:dyDescent="0.35">
      <c r="A487" s="48" t="s">
        <v>3441</v>
      </c>
      <c r="B487">
        <v>1980</v>
      </c>
      <c r="C487" t="s">
        <v>2947</v>
      </c>
      <c r="D487" t="s">
        <v>3392</v>
      </c>
    </row>
    <row r="488" spans="1:4" x14ac:dyDescent="0.35">
      <c r="A488" s="49" t="s">
        <v>3442</v>
      </c>
      <c r="B488">
        <v>2014</v>
      </c>
      <c r="C488" t="s">
        <v>2947</v>
      </c>
      <c r="D488" t="s">
        <v>3394</v>
      </c>
    </row>
    <row r="489" spans="1:4" x14ac:dyDescent="0.35">
      <c r="A489" s="48" t="s">
        <v>3443</v>
      </c>
      <c r="B489">
        <v>1976</v>
      </c>
      <c r="C489" t="s">
        <v>2947</v>
      </c>
      <c r="D489" t="s">
        <v>3392</v>
      </c>
    </row>
    <row r="490" spans="1:4" x14ac:dyDescent="0.35">
      <c r="A490" s="49" t="s">
        <v>3444</v>
      </c>
      <c r="B490">
        <v>2016</v>
      </c>
      <c r="C490" t="s">
        <v>2947</v>
      </c>
      <c r="D490" t="s">
        <v>3394</v>
      </c>
    </row>
    <row r="491" spans="1:4" x14ac:dyDescent="0.35">
      <c r="A491" s="48" t="s">
        <v>871</v>
      </c>
    </row>
    <row r="492" spans="1:4" x14ac:dyDescent="0.35">
      <c r="A492" s="49" t="s">
        <v>3445</v>
      </c>
      <c r="B492">
        <v>2004</v>
      </c>
      <c r="C492" t="s">
        <v>2947</v>
      </c>
      <c r="D492" t="s">
        <v>3436</v>
      </c>
    </row>
    <row r="493" spans="1:4" x14ac:dyDescent="0.35">
      <c r="A493" s="48" t="s">
        <v>3446</v>
      </c>
      <c r="B493">
        <v>2002</v>
      </c>
      <c r="C493" t="s">
        <v>2947</v>
      </c>
      <c r="D493" t="s">
        <v>3436</v>
      </c>
    </row>
    <row r="494" spans="1:4" x14ac:dyDescent="0.35">
      <c r="A494" s="49" t="s">
        <v>3447</v>
      </c>
      <c r="B494">
        <v>2002</v>
      </c>
      <c r="C494" t="s">
        <v>2947</v>
      </c>
      <c r="D494" t="s">
        <v>3436</v>
      </c>
    </row>
    <row r="495" spans="1:4" x14ac:dyDescent="0.35">
      <c r="A495" s="48" t="s">
        <v>3448</v>
      </c>
      <c r="B495">
        <v>2017</v>
      </c>
      <c r="C495" t="s">
        <v>2947</v>
      </c>
      <c r="D495" t="s">
        <v>3449</v>
      </c>
    </row>
    <row r="496" spans="1:4" x14ac:dyDescent="0.35">
      <c r="A496" s="49" t="s">
        <v>3450</v>
      </c>
      <c r="B496">
        <v>2002</v>
      </c>
      <c r="C496" t="s">
        <v>2947</v>
      </c>
      <c r="D496" t="s">
        <v>3392</v>
      </c>
    </row>
    <row r="497" spans="1:4" x14ac:dyDescent="0.35">
      <c r="A497" s="48" t="s">
        <v>3451</v>
      </c>
      <c r="B497">
        <v>2021</v>
      </c>
      <c r="C497" t="s">
        <v>2947</v>
      </c>
      <c r="D497" t="s">
        <v>3394</v>
      </c>
    </row>
    <row r="498" spans="1:4" x14ac:dyDescent="0.35">
      <c r="A498" s="49" t="s">
        <v>3452</v>
      </c>
      <c r="B498">
        <v>2017</v>
      </c>
      <c r="C498" t="s">
        <v>2947</v>
      </c>
      <c r="D498" t="s">
        <v>3396</v>
      </c>
    </row>
    <row r="499" spans="1:4" x14ac:dyDescent="0.35">
      <c r="A499" s="48" t="s">
        <v>3453</v>
      </c>
      <c r="B499">
        <v>2004</v>
      </c>
      <c r="C499" t="s">
        <v>2947</v>
      </c>
      <c r="D499" t="s">
        <v>3449</v>
      </c>
    </row>
    <row r="500" spans="1:4" x14ac:dyDescent="0.35">
      <c r="A500" s="49" t="s">
        <v>3454</v>
      </c>
      <c r="B500">
        <v>1983</v>
      </c>
      <c r="C500" t="s">
        <v>2947</v>
      </c>
      <c r="D500" t="s">
        <v>3392</v>
      </c>
    </row>
    <row r="501" spans="1:4" x14ac:dyDescent="0.35">
      <c r="A501" s="48" t="s">
        <v>3455</v>
      </c>
      <c r="B501">
        <v>1978</v>
      </c>
      <c r="C501" t="s">
        <v>2947</v>
      </c>
      <c r="D501" t="s">
        <v>3434</v>
      </c>
    </row>
    <row r="502" spans="1:4" x14ac:dyDescent="0.35">
      <c r="A502" s="49" t="s">
        <v>3456</v>
      </c>
      <c r="B502">
        <v>1965</v>
      </c>
      <c r="C502" t="s">
        <v>2947</v>
      </c>
      <c r="D502" t="s">
        <v>3436</v>
      </c>
    </row>
    <row r="503" spans="1:4" x14ac:dyDescent="0.35">
      <c r="A503" s="48" t="s">
        <v>3457</v>
      </c>
      <c r="B503">
        <v>2001</v>
      </c>
      <c r="C503" t="s">
        <v>2947</v>
      </c>
      <c r="D503" t="s">
        <v>3449</v>
      </c>
    </row>
    <row r="504" spans="1:4" x14ac:dyDescent="0.35">
      <c r="A504" s="49" t="s">
        <v>3458</v>
      </c>
      <c r="B504">
        <v>2007</v>
      </c>
      <c r="C504" t="s">
        <v>2947</v>
      </c>
      <c r="D504" t="s">
        <v>3449</v>
      </c>
    </row>
    <row r="505" spans="1:4" x14ac:dyDescent="0.35">
      <c r="A505" s="48" t="s">
        <v>3459</v>
      </c>
      <c r="B505">
        <v>1976</v>
      </c>
      <c r="C505" t="s">
        <v>2947</v>
      </c>
      <c r="D505" t="s">
        <v>3436</v>
      </c>
    </row>
    <row r="506" spans="1:4" x14ac:dyDescent="0.35">
      <c r="A506" s="49" t="s">
        <v>3460</v>
      </c>
      <c r="B506">
        <v>2013</v>
      </c>
      <c r="C506" t="s">
        <v>2947</v>
      </c>
      <c r="D506" t="s">
        <v>3396</v>
      </c>
    </row>
    <row r="507" spans="1:4" x14ac:dyDescent="0.35">
      <c r="A507" s="48" t="s">
        <v>3461</v>
      </c>
      <c r="B507">
        <v>1988</v>
      </c>
      <c r="C507" t="s">
        <v>2947</v>
      </c>
      <c r="D507" t="s">
        <v>3436</v>
      </c>
    </row>
    <row r="508" spans="1:4" x14ac:dyDescent="0.35">
      <c r="A508" s="49" t="s">
        <v>3462</v>
      </c>
      <c r="B508">
        <v>1993</v>
      </c>
      <c r="C508" t="s">
        <v>2947</v>
      </c>
      <c r="D508" t="s">
        <v>3392</v>
      </c>
    </row>
    <row r="509" spans="1:4" x14ac:dyDescent="0.35">
      <c r="A509" s="48" t="s">
        <v>3463</v>
      </c>
      <c r="B509">
        <v>1973</v>
      </c>
      <c r="C509" t="s">
        <v>2947</v>
      </c>
      <c r="D509" t="s">
        <v>3392</v>
      </c>
    </row>
    <row r="510" spans="1:4" x14ac:dyDescent="0.35">
      <c r="A510" s="49" t="s">
        <v>3464</v>
      </c>
      <c r="B510">
        <v>2002</v>
      </c>
      <c r="C510" t="s">
        <v>2947</v>
      </c>
      <c r="D510" t="s">
        <v>3392</v>
      </c>
    </row>
    <row r="511" spans="1:4" x14ac:dyDescent="0.35">
      <c r="A511" s="48" t="s">
        <v>3465</v>
      </c>
      <c r="B511">
        <v>1979</v>
      </c>
      <c r="C511" t="s">
        <v>2947</v>
      </c>
      <c r="D511" t="s">
        <v>3392</v>
      </c>
    </row>
    <row r="512" spans="1:4" x14ac:dyDescent="0.35">
      <c r="A512" s="49" t="s">
        <v>3466</v>
      </c>
      <c r="B512">
        <v>1996</v>
      </c>
      <c r="C512" t="s">
        <v>2947</v>
      </c>
      <c r="D512" t="s">
        <v>3436</v>
      </c>
    </row>
    <row r="513" spans="1:4" x14ac:dyDescent="0.35">
      <c r="A513" s="48" t="s">
        <v>3467</v>
      </c>
      <c r="B513">
        <v>1991</v>
      </c>
      <c r="C513" t="s">
        <v>2947</v>
      </c>
      <c r="D513" t="s">
        <v>3392</v>
      </c>
    </row>
    <row r="514" spans="1:4" x14ac:dyDescent="0.35">
      <c r="A514" s="49" t="s">
        <v>3468</v>
      </c>
      <c r="B514">
        <v>1989</v>
      </c>
      <c r="C514" t="s">
        <v>2947</v>
      </c>
      <c r="D514" t="s">
        <v>3394</v>
      </c>
    </row>
    <row r="515" spans="1:4" x14ac:dyDescent="0.35">
      <c r="A515" s="48" t="s">
        <v>3469</v>
      </c>
      <c r="B515">
        <v>2004</v>
      </c>
      <c r="C515" t="s">
        <v>2947</v>
      </c>
      <c r="D515" t="s">
        <v>3436</v>
      </c>
    </row>
    <row r="516" spans="1:4" x14ac:dyDescent="0.35">
      <c r="A516" s="49" t="s">
        <v>3470</v>
      </c>
      <c r="B516">
        <v>2018</v>
      </c>
      <c r="C516" t="s">
        <v>2947</v>
      </c>
      <c r="D516" t="s">
        <v>3396</v>
      </c>
    </row>
    <row r="517" spans="1:4" x14ac:dyDescent="0.35">
      <c r="A517" s="48" t="s">
        <v>3471</v>
      </c>
      <c r="B517">
        <v>2013</v>
      </c>
      <c r="C517" t="s">
        <v>2947</v>
      </c>
      <c r="D517" t="s">
        <v>3394</v>
      </c>
    </row>
    <row r="518" spans="1:4" x14ac:dyDescent="0.35">
      <c r="A518" s="49" t="s">
        <v>3472</v>
      </c>
      <c r="B518">
        <v>1991</v>
      </c>
      <c r="C518" t="s">
        <v>2947</v>
      </c>
      <c r="D518" t="s">
        <v>3392</v>
      </c>
    </row>
    <row r="519" spans="1:4" x14ac:dyDescent="0.35">
      <c r="A519" s="48" t="s">
        <v>3473</v>
      </c>
      <c r="B519">
        <v>1992</v>
      </c>
      <c r="C519" t="s">
        <v>2947</v>
      </c>
      <c r="D519" t="s">
        <v>3436</v>
      </c>
    </row>
    <row r="520" spans="1:4" x14ac:dyDescent="0.35">
      <c r="A520" s="49" t="s">
        <v>3474</v>
      </c>
      <c r="B520">
        <v>2018</v>
      </c>
      <c r="C520" t="s">
        <v>2947</v>
      </c>
      <c r="D520" t="s">
        <v>3396</v>
      </c>
    </row>
    <row r="521" spans="1:4" x14ac:dyDescent="0.35">
      <c r="A521" s="48" t="s">
        <v>3475</v>
      </c>
      <c r="B521">
        <v>1978</v>
      </c>
      <c r="C521" t="s">
        <v>2947</v>
      </c>
      <c r="D521" t="s">
        <v>3436</v>
      </c>
    </row>
    <row r="522" spans="1:4" x14ac:dyDescent="0.35">
      <c r="A522" s="49" t="s">
        <v>3476</v>
      </c>
      <c r="B522">
        <v>1991</v>
      </c>
      <c r="C522" t="s">
        <v>2947</v>
      </c>
      <c r="D522" t="s">
        <v>3394</v>
      </c>
    </row>
    <row r="523" spans="1:4" x14ac:dyDescent="0.35">
      <c r="A523" s="48" t="s">
        <v>3477</v>
      </c>
      <c r="B523">
        <v>1976</v>
      </c>
      <c r="C523" t="s">
        <v>2947</v>
      </c>
      <c r="D523" t="s">
        <v>3436</v>
      </c>
    </row>
    <row r="524" spans="1:4" x14ac:dyDescent="0.35">
      <c r="A524" s="49" t="s">
        <v>3478</v>
      </c>
      <c r="B524">
        <v>1979</v>
      </c>
      <c r="C524" t="s">
        <v>2947</v>
      </c>
      <c r="D524" t="s">
        <v>3394</v>
      </c>
    </row>
    <row r="525" spans="1:4" x14ac:dyDescent="0.35">
      <c r="A525" s="48" t="s">
        <v>3479</v>
      </c>
      <c r="B525">
        <v>2017</v>
      </c>
      <c r="C525" t="s">
        <v>2947</v>
      </c>
      <c r="D525" t="s">
        <v>3396</v>
      </c>
    </row>
    <row r="526" spans="1:4" x14ac:dyDescent="0.35">
      <c r="A526" s="49" t="s">
        <v>3480</v>
      </c>
      <c r="B526">
        <v>1970</v>
      </c>
      <c r="C526" t="s">
        <v>2947</v>
      </c>
      <c r="D526" t="s">
        <v>3392</v>
      </c>
    </row>
    <row r="527" spans="1:4" x14ac:dyDescent="0.35">
      <c r="A527" s="48" t="s">
        <v>3481</v>
      </c>
      <c r="B527">
        <v>2000</v>
      </c>
      <c r="C527" t="s">
        <v>2947</v>
      </c>
      <c r="D527" t="s">
        <v>3392</v>
      </c>
    </row>
    <row r="528" spans="1:4" x14ac:dyDescent="0.35">
      <c r="A528" s="49" t="s">
        <v>3482</v>
      </c>
      <c r="B528">
        <v>2000</v>
      </c>
      <c r="C528" t="s">
        <v>2947</v>
      </c>
      <c r="D528" t="s">
        <v>3436</v>
      </c>
    </row>
    <row r="529" spans="1:4" x14ac:dyDescent="0.35">
      <c r="A529" s="48" t="s">
        <v>3483</v>
      </c>
      <c r="B529">
        <v>2016</v>
      </c>
      <c r="C529" t="s">
        <v>2955</v>
      </c>
      <c r="D529" t="s">
        <v>3436</v>
      </c>
    </row>
    <row r="530" spans="1:4" x14ac:dyDescent="0.35">
      <c r="A530" s="49" t="s">
        <v>3484</v>
      </c>
      <c r="B530">
        <v>2003</v>
      </c>
      <c r="C530" t="s">
        <v>2955</v>
      </c>
      <c r="D530" t="s">
        <v>3436</v>
      </c>
    </row>
    <row r="531" spans="1:4" x14ac:dyDescent="0.35">
      <c r="A531" s="48" t="s">
        <v>3485</v>
      </c>
      <c r="B531">
        <v>2017</v>
      </c>
      <c r="C531" t="s">
        <v>2955</v>
      </c>
      <c r="D531" t="s">
        <v>3396</v>
      </c>
    </row>
    <row r="532" spans="1:4" x14ac:dyDescent="0.35">
      <c r="A532" s="49" t="s">
        <v>3486</v>
      </c>
      <c r="B532">
        <v>2018</v>
      </c>
      <c r="C532" t="s">
        <v>2955</v>
      </c>
      <c r="D532" t="s">
        <v>3394</v>
      </c>
    </row>
    <row r="533" spans="1:4" x14ac:dyDescent="0.35">
      <c r="A533" s="48" t="s">
        <v>3487</v>
      </c>
      <c r="B533">
        <v>2016</v>
      </c>
      <c r="C533" t="s">
        <v>2955</v>
      </c>
      <c r="D533" t="s">
        <v>3396</v>
      </c>
    </row>
    <row r="534" spans="1:4" x14ac:dyDescent="0.35">
      <c r="A534" s="49" t="s">
        <v>3488</v>
      </c>
      <c r="B534">
        <v>2021</v>
      </c>
      <c r="C534" t="s">
        <v>2955</v>
      </c>
      <c r="D534" t="s">
        <v>3436</v>
      </c>
    </row>
    <row r="535" spans="1:4" x14ac:dyDescent="0.35">
      <c r="A535" s="48" t="s">
        <v>3489</v>
      </c>
      <c r="B535">
        <v>2022</v>
      </c>
      <c r="C535" t="s">
        <v>2955</v>
      </c>
      <c r="D535" t="s">
        <v>3394</v>
      </c>
    </row>
    <row r="536" spans="1:4" x14ac:dyDescent="0.35">
      <c r="A536" s="49" t="s">
        <v>3490</v>
      </c>
      <c r="B536">
        <v>2022</v>
      </c>
      <c r="C536" t="s">
        <v>2955</v>
      </c>
      <c r="D536" t="s">
        <v>3394</v>
      </c>
    </row>
    <row r="537" spans="1:4" x14ac:dyDescent="0.35">
      <c r="A537" s="48" t="s">
        <v>3491</v>
      </c>
      <c r="B537">
        <v>2015</v>
      </c>
      <c r="C537" t="s">
        <v>2955</v>
      </c>
      <c r="D537" t="s">
        <v>3392</v>
      </c>
    </row>
    <row r="538" spans="1:4" x14ac:dyDescent="0.35">
      <c r="A538" s="49" t="s">
        <v>3492</v>
      </c>
      <c r="B538">
        <v>2016</v>
      </c>
      <c r="C538" t="s">
        <v>2955</v>
      </c>
      <c r="D538" t="s">
        <v>3396</v>
      </c>
    </row>
    <row r="539" spans="1:4" x14ac:dyDescent="0.35">
      <c r="A539" s="48" t="s">
        <v>3493</v>
      </c>
      <c r="B539">
        <v>2018</v>
      </c>
      <c r="C539" t="s">
        <v>2955</v>
      </c>
      <c r="D539" t="s">
        <v>3396</v>
      </c>
    </row>
    <row r="540" spans="1:4" x14ac:dyDescent="0.35">
      <c r="A540" s="49" t="s">
        <v>3494</v>
      </c>
      <c r="B540">
        <v>2020</v>
      </c>
      <c r="C540" t="s">
        <v>2955</v>
      </c>
      <c r="D540" t="s">
        <v>3418</v>
      </c>
    </row>
    <row r="541" spans="1:4" x14ac:dyDescent="0.35">
      <c r="A541" s="48" t="s">
        <v>3495</v>
      </c>
      <c r="B541">
        <v>2010</v>
      </c>
      <c r="C541" t="s">
        <v>2955</v>
      </c>
      <c r="D541" t="s">
        <v>3449</v>
      </c>
    </row>
    <row r="542" spans="1:4" x14ac:dyDescent="0.35">
      <c r="A542" s="49" t="s">
        <v>3496</v>
      </c>
      <c r="B542">
        <v>2008</v>
      </c>
      <c r="C542" t="s">
        <v>2955</v>
      </c>
      <c r="D542" t="s">
        <v>3449</v>
      </c>
    </row>
    <row r="543" spans="1:4" x14ac:dyDescent="0.35">
      <c r="A543" s="48" t="s">
        <v>3497</v>
      </c>
      <c r="B543">
        <v>2022</v>
      </c>
      <c r="C543" t="s">
        <v>2955</v>
      </c>
      <c r="D543" t="s">
        <v>3396</v>
      </c>
    </row>
    <row r="544" spans="1:4" x14ac:dyDescent="0.35">
      <c r="A544" s="49" t="s">
        <v>3498</v>
      </c>
      <c r="B544">
        <v>2008</v>
      </c>
      <c r="C544" t="s">
        <v>2955</v>
      </c>
      <c r="D544" t="s">
        <v>3436</v>
      </c>
    </row>
    <row r="545" spans="1:4" x14ac:dyDescent="0.35">
      <c r="A545" s="48" t="s">
        <v>3499</v>
      </c>
      <c r="B545">
        <v>2015</v>
      </c>
      <c r="C545" t="s">
        <v>2955</v>
      </c>
      <c r="D545" t="s">
        <v>3392</v>
      </c>
    </row>
    <row r="546" spans="1:4" x14ac:dyDescent="0.35">
      <c r="A546" s="49" t="s">
        <v>3500</v>
      </c>
      <c r="B546">
        <v>2019</v>
      </c>
      <c r="C546" t="s">
        <v>2955</v>
      </c>
      <c r="D546" t="s">
        <v>3449</v>
      </c>
    </row>
    <row r="547" spans="1:4" x14ac:dyDescent="0.35">
      <c r="A547" s="48" t="s">
        <v>3501</v>
      </c>
      <c r="B547">
        <v>2007</v>
      </c>
      <c r="C547" t="s">
        <v>2955</v>
      </c>
      <c r="D547" t="s">
        <v>3392</v>
      </c>
    </row>
    <row r="548" spans="1:4" x14ac:dyDescent="0.35">
      <c r="A548" s="49" t="s">
        <v>3502</v>
      </c>
      <c r="B548">
        <v>2022</v>
      </c>
      <c r="C548" t="s">
        <v>2955</v>
      </c>
      <c r="D548" t="s">
        <v>3392</v>
      </c>
    </row>
    <row r="549" spans="1:4" x14ac:dyDescent="0.35">
      <c r="A549" s="48" t="s">
        <v>3503</v>
      </c>
      <c r="B549">
        <v>2016</v>
      </c>
      <c r="C549" t="s">
        <v>2955</v>
      </c>
      <c r="D549" t="s">
        <v>3392</v>
      </c>
    </row>
    <row r="550" spans="1:4" x14ac:dyDescent="0.35">
      <c r="A550" s="49" t="s">
        <v>3504</v>
      </c>
      <c r="B550">
        <v>2016</v>
      </c>
      <c r="C550" t="s">
        <v>2955</v>
      </c>
      <c r="D550" t="s">
        <v>3394</v>
      </c>
    </row>
    <row r="551" spans="1:4" x14ac:dyDescent="0.35">
      <c r="A551" s="48" t="s">
        <v>3505</v>
      </c>
      <c r="B551">
        <v>2022</v>
      </c>
      <c r="C551" t="s">
        <v>2955</v>
      </c>
      <c r="D551" t="s">
        <v>3394</v>
      </c>
    </row>
    <row r="552" spans="1:4" x14ac:dyDescent="0.35">
      <c r="A552" s="49" t="s">
        <v>3506</v>
      </c>
      <c r="B552">
        <v>1999</v>
      </c>
      <c r="C552" t="s">
        <v>2955</v>
      </c>
      <c r="D552" t="s">
        <v>3392</v>
      </c>
    </row>
    <row r="553" spans="1:4" x14ac:dyDescent="0.35">
      <c r="A553" s="48" t="s">
        <v>3507</v>
      </c>
      <c r="B553">
        <v>2018</v>
      </c>
      <c r="C553" t="s">
        <v>2955</v>
      </c>
      <c r="D553" t="s">
        <v>3392</v>
      </c>
    </row>
    <row r="554" spans="1:4" x14ac:dyDescent="0.35">
      <c r="A554" s="49" t="s">
        <v>3508</v>
      </c>
      <c r="B554">
        <v>2019</v>
      </c>
      <c r="C554" t="s">
        <v>2955</v>
      </c>
      <c r="D554" t="s">
        <v>3418</v>
      </c>
    </row>
    <row r="555" spans="1:4" x14ac:dyDescent="0.35">
      <c r="A555" s="48" t="s">
        <v>3509</v>
      </c>
      <c r="B555">
        <v>2020</v>
      </c>
      <c r="C555" t="s">
        <v>2955</v>
      </c>
      <c r="D555" t="s">
        <v>3418</v>
      </c>
    </row>
    <row r="556" spans="1:4" x14ac:dyDescent="0.35">
      <c r="A556" s="49" t="s">
        <v>3510</v>
      </c>
      <c r="B556">
        <v>2022</v>
      </c>
      <c r="C556" t="s">
        <v>2955</v>
      </c>
      <c r="D556" t="s">
        <v>3396</v>
      </c>
    </row>
    <row r="557" spans="1:4" x14ac:dyDescent="0.35">
      <c r="A557" s="48" t="s">
        <v>3511</v>
      </c>
      <c r="B557">
        <v>2010</v>
      </c>
      <c r="C557" t="s">
        <v>2955</v>
      </c>
      <c r="D557" t="s">
        <v>3392</v>
      </c>
    </row>
    <row r="558" spans="1:4" x14ac:dyDescent="0.35">
      <c r="A558" s="49" t="s">
        <v>3512</v>
      </c>
      <c r="B558">
        <v>2022</v>
      </c>
      <c r="C558" t="s">
        <v>2955</v>
      </c>
      <c r="D558" t="s">
        <v>3396</v>
      </c>
    </row>
    <row r="559" spans="1:4" x14ac:dyDescent="0.35">
      <c r="A559" s="48" t="s">
        <v>3513</v>
      </c>
      <c r="B559">
        <v>2015</v>
      </c>
      <c r="C559" t="s">
        <v>2955</v>
      </c>
      <c r="D559" t="s">
        <v>3394</v>
      </c>
    </row>
    <row r="560" spans="1:4" x14ac:dyDescent="0.35">
      <c r="A560" s="49" t="s">
        <v>3514</v>
      </c>
      <c r="B560">
        <v>2021</v>
      </c>
      <c r="C560" t="s">
        <v>2955</v>
      </c>
      <c r="D560" t="s">
        <v>3396</v>
      </c>
    </row>
    <row r="561" spans="1:4" x14ac:dyDescent="0.35">
      <c r="A561" s="48" t="s">
        <v>3515</v>
      </c>
      <c r="B561">
        <v>2021</v>
      </c>
      <c r="C561" t="s">
        <v>2955</v>
      </c>
      <c r="D561" t="s">
        <v>3418</v>
      </c>
    </row>
    <row r="562" spans="1:4" x14ac:dyDescent="0.35">
      <c r="A562" s="49" t="s">
        <v>3516</v>
      </c>
      <c r="B562">
        <v>2009</v>
      </c>
      <c r="C562" t="s">
        <v>2955</v>
      </c>
      <c r="D562" t="s">
        <v>3394</v>
      </c>
    </row>
    <row r="563" spans="1:4" x14ac:dyDescent="0.35">
      <c r="A563" s="48" t="s">
        <v>3517</v>
      </c>
      <c r="B563">
        <v>2021</v>
      </c>
      <c r="C563" t="s">
        <v>2955</v>
      </c>
      <c r="D563" t="s">
        <v>3396</v>
      </c>
    </row>
    <row r="564" spans="1:4" x14ac:dyDescent="0.35">
      <c r="A564" s="49" t="s">
        <v>3518</v>
      </c>
      <c r="B564">
        <v>2022</v>
      </c>
      <c r="C564" t="s">
        <v>2955</v>
      </c>
      <c r="D564" t="s">
        <v>3392</v>
      </c>
    </row>
    <row r="565" spans="1:4" x14ac:dyDescent="0.35">
      <c r="A565" s="48" t="s">
        <v>3519</v>
      </c>
      <c r="B565">
        <v>2021</v>
      </c>
      <c r="C565" t="s">
        <v>2955</v>
      </c>
      <c r="D565" t="s">
        <v>3396</v>
      </c>
    </row>
    <row r="566" spans="1:4" x14ac:dyDescent="0.35">
      <c r="A566" s="49" t="s">
        <v>947</v>
      </c>
    </row>
    <row r="567" spans="1:4" x14ac:dyDescent="0.35">
      <c r="A567" s="48" t="s">
        <v>3520</v>
      </c>
      <c r="B567">
        <v>2008</v>
      </c>
      <c r="C567" t="s">
        <v>2955</v>
      </c>
      <c r="D567" t="s">
        <v>3449</v>
      </c>
    </row>
    <row r="568" spans="1:4" x14ac:dyDescent="0.35">
      <c r="A568" s="49" t="s">
        <v>3521</v>
      </c>
      <c r="B568">
        <v>2010</v>
      </c>
      <c r="C568" t="s">
        <v>2955</v>
      </c>
      <c r="D568" t="s">
        <v>3394</v>
      </c>
    </row>
    <row r="569" spans="1:4" x14ac:dyDescent="0.35">
      <c r="A569" s="48" t="s">
        <v>3522</v>
      </c>
      <c r="B569">
        <v>2018</v>
      </c>
      <c r="C569" t="s">
        <v>2955</v>
      </c>
      <c r="D569" t="s">
        <v>3418</v>
      </c>
    </row>
    <row r="570" spans="1:4" x14ac:dyDescent="0.35">
      <c r="A570" s="49" t="s">
        <v>3523</v>
      </c>
      <c r="B570">
        <v>1995</v>
      </c>
      <c r="C570" t="s">
        <v>2955</v>
      </c>
      <c r="D570" t="s">
        <v>3436</v>
      </c>
    </row>
    <row r="571" spans="1:4" x14ac:dyDescent="0.35">
      <c r="A571" s="48" t="s">
        <v>3524</v>
      </c>
      <c r="B571">
        <v>2016</v>
      </c>
      <c r="C571" t="s">
        <v>2955</v>
      </c>
      <c r="D571" t="s">
        <v>3396</v>
      </c>
    </row>
    <row r="572" spans="1:4" x14ac:dyDescent="0.35">
      <c r="A572" s="49" t="s">
        <v>3525</v>
      </c>
      <c r="B572">
        <v>2008</v>
      </c>
      <c r="C572" t="s">
        <v>2955</v>
      </c>
      <c r="D572" t="s">
        <v>3449</v>
      </c>
    </row>
    <row r="573" spans="1:4" x14ac:dyDescent="0.35">
      <c r="A573" s="48" t="s">
        <v>3526</v>
      </c>
      <c r="B573">
        <v>2016</v>
      </c>
      <c r="C573" t="s">
        <v>2955</v>
      </c>
      <c r="D573" t="s">
        <v>3392</v>
      </c>
    </row>
    <row r="574" spans="1:4" x14ac:dyDescent="0.35">
      <c r="A574" s="49" t="s">
        <v>3527</v>
      </c>
      <c r="B574">
        <v>2018</v>
      </c>
      <c r="C574" t="s">
        <v>2955</v>
      </c>
      <c r="D574" t="s">
        <v>3418</v>
      </c>
    </row>
    <row r="575" spans="1:4" x14ac:dyDescent="0.35">
      <c r="A575" s="48" t="s">
        <v>3528</v>
      </c>
      <c r="B575">
        <v>2013</v>
      </c>
      <c r="C575" t="s">
        <v>2955</v>
      </c>
      <c r="D575" t="s">
        <v>3394</v>
      </c>
    </row>
    <row r="576" spans="1:4" x14ac:dyDescent="0.35">
      <c r="A576" s="49" t="s">
        <v>3529</v>
      </c>
      <c r="B576">
        <v>2022</v>
      </c>
      <c r="C576" t="s">
        <v>2955</v>
      </c>
      <c r="D576" t="s">
        <v>3394</v>
      </c>
    </row>
    <row r="577" spans="1:4" x14ac:dyDescent="0.35">
      <c r="A577" s="48" t="s">
        <v>3530</v>
      </c>
      <c r="B577">
        <v>2012</v>
      </c>
      <c r="C577" t="s">
        <v>2955</v>
      </c>
      <c r="D577" t="s">
        <v>3394</v>
      </c>
    </row>
    <row r="578" spans="1:4" x14ac:dyDescent="0.35">
      <c r="A578" s="49" t="s">
        <v>3531</v>
      </c>
      <c r="B578">
        <v>2019</v>
      </c>
      <c r="C578" t="s">
        <v>2955</v>
      </c>
      <c r="D578" t="s">
        <v>3418</v>
      </c>
    </row>
    <row r="579" spans="1:4" x14ac:dyDescent="0.35">
      <c r="A579" s="48" t="s">
        <v>3532</v>
      </c>
      <c r="B579">
        <v>2021</v>
      </c>
      <c r="C579" t="s">
        <v>2955</v>
      </c>
      <c r="D579" t="s">
        <v>3394</v>
      </c>
    </row>
    <row r="580" spans="1:4" x14ac:dyDescent="0.35">
      <c r="A580" s="49" t="s">
        <v>3533</v>
      </c>
      <c r="B580">
        <v>1991</v>
      </c>
      <c r="C580" t="s">
        <v>2955</v>
      </c>
      <c r="D580" t="s">
        <v>3449</v>
      </c>
    </row>
    <row r="581" spans="1:4" x14ac:dyDescent="0.35">
      <c r="A581" s="48" t="s">
        <v>3534</v>
      </c>
      <c r="B581">
        <v>2022</v>
      </c>
      <c r="C581" t="s">
        <v>2955</v>
      </c>
      <c r="D581" t="s">
        <v>3418</v>
      </c>
    </row>
    <row r="582" spans="1:4" x14ac:dyDescent="0.35">
      <c r="A582" s="49" t="s">
        <v>3535</v>
      </c>
      <c r="B582">
        <v>2015</v>
      </c>
      <c r="C582" t="s">
        <v>2955</v>
      </c>
      <c r="D582" t="s">
        <v>3392</v>
      </c>
    </row>
    <row r="583" spans="1:4" x14ac:dyDescent="0.35">
      <c r="A583" s="48" t="s">
        <v>3536</v>
      </c>
      <c r="B583">
        <v>2018</v>
      </c>
      <c r="C583" t="s">
        <v>2955</v>
      </c>
      <c r="D583" t="s">
        <v>3396</v>
      </c>
    </row>
    <row r="584" spans="1:4" x14ac:dyDescent="0.35">
      <c r="A584" s="49" t="s">
        <v>3537</v>
      </c>
      <c r="B584">
        <v>2003</v>
      </c>
      <c r="C584" t="s">
        <v>2955</v>
      </c>
      <c r="D584" t="s">
        <v>3434</v>
      </c>
    </row>
    <row r="585" spans="1:4" x14ac:dyDescent="0.35">
      <c r="A585" s="48" t="s">
        <v>3538</v>
      </c>
      <c r="B585">
        <v>2018</v>
      </c>
      <c r="C585" t="s">
        <v>2955</v>
      </c>
      <c r="D585" t="s">
        <v>3396</v>
      </c>
    </row>
    <row r="586" spans="1:4" x14ac:dyDescent="0.35">
      <c r="A586" s="49" t="s">
        <v>3539</v>
      </c>
      <c r="B586">
        <v>2017</v>
      </c>
      <c r="C586" t="s">
        <v>2955</v>
      </c>
      <c r="D586" t="s">
        <v>3396</v>
      </c>
    </row>
    <row r="587" spans="1:4" x14ac:dyDescent="0.35">
      <c r="A587" s="48" t="s">
        <v>3540</v>
      </c>
      <c r="B587">
        <v>2013</v>
      </c>
      <c r="C587" t="s">
        <v>2955</v>
      </c>
      <c r="D587" t="s">
        <v>3449</v>
      </c>
    </row>
    <row r="588" spans="1:4" x14ac:dyDescent="0.35">
      <c r="A588" s="49" t="s">
        <v>3541</v>
      </c>
      <c r="B588">
        <v>2019</v>
      </c>
      <c r="C588" t="s">
        <v>2955</v>
      </c>
      <c r="D588" t="s">
        <v>3396</v>
      </c>
    </row>
    <row r="589" spans="1:4" x14ac:dyDescent="0.35">
      <c r="A589" s="48" t="s">
        <v>3542</v>
      </c>
      <c r="B589">
        <v>2015</v>
      </c>
      <c r="C589" t="s">
        <v>2955</v>
      </c>
      <c r="D589" t="s">
        <v>3436</v>
      </c>
    </row>
    <row r="590" spans="1:4" x14ac:dyDescent="0.35">
      <c r="A590" s="49" t="s">
        <v>3543</v>
      </c>
      <c r="B590">
        <v>2020</v>
      </c>
      <c r="C590" t="s">
        <v>2955</v>
      </c>
      <c r="D590" t="s">
        <v>3418</v>
      </c>
    </row>
    <row r="591" spans="1:4" x14ac:dyDescent="0.35">
      <c r="A591" s="48" t="s">
        <v>3544</v>
      </c>
      <c r="B591">
        <v>2020</v>
      </c>
      <c r="C591" t="s">
        <v>2955</v>
      </c>
      <c r="D591" t="s">
        <v>3396</v>
      </c>
    </row>
    <row r="592" spans="1:4" x14ac:dyDescent="0.35">
      <c r="A592" s="49" t="s">
        <v>3545</v>
      </c>
      <c r="B592">
        <v>2016</v>
      </c>
      <c r="C592" t="s">
        <v>2955</v>
      </c>
      <c r="D592" t="s">
        <v>3392</v>
      </c>
    </row>
    <row r="593" spans="1:4" x14ac:dyDescent="0.35">
      <c r="A593" s="48" t="s">
        <v>3546</v>
      </c>
      <c r="B593">
        <v>2022</v>
      </c>
      <c r="C593" t="s">
        <v>2955</v>
      </c>
      <c r="D593" t="s">
        <v>3394</v>
      </c>
    </row>
    <row r="594" spans="1:4" x14ac:dyDescent="0.35">
      <c r="A594" s="49" t="s">
        <v>3547</v>
      </c>
      <c r="B594">
        <v>2009</v>
      </c>
      <c r="C594" t="s">
        <v>2955</v>
      </c>
      <c r="D594" t="s">
        <v>3449</v>
      </c>
    </row>
    <row r="595" spans="1:4" x14ac:dyDescent="0.35">
      <c r="A595" s="48" t="s">
        <v>3548</v>
      </c>
      <c r="B595">
        <v>2022</v>
      </c>
      <c r="C595" t="s">
        <v>2955</v>
      </c>
      <c r="D595" t="s">
        <v>3396</v>
      </c>
    </row>
    <row r="596" spans="1:4" x14ac:dyDescent="0.35">
      <c r="A596" s="49" t="s">
        <v>3549</v>
      </c>
      <c r="B596">
        <v>2015</v>
      </c>
      <c r="C596" t="s">
        <v>2955</v>
      </c>
      <c r="D596" t="s">
        <v>3394</v>
      </c>
    </row>
    <row r="597" spans="1:4" x14ac:dyDescent="0.35">
      <c r="A597" s="48" t="s">
        <v>3550</v>
      </c>
      <c r="B597">
        <v>1999</v>
      </c>
      <c r="C597" t="s">
        <v>2955</v>
      </c>
      <c r="D597" t="s">
        <v>3436</v>
      </c>
    </row>
    <row r="598" spans="1:4" x14ac:dyDescent="0.35">
      <c r="A598" s="49" t="s">
        <v>3551</v>
      </c>
      <c r="B598">
        <v>2014</v>
      </c>
      <c r="C598" t="s">
        <v>2955</v>
      </c>
      <c r="D598" t="s">
        <v>3396</v>
      </c>
    </row>
    <row r="599" spans="1:4" x14ac:dyDescent="0.35">
      <c r="A599" s="48" t="s">
        <v>3552</v>
      </c>
      <c r="B599">
        <v>2022</v>
      </c>
      <c r="C599" t="s">
        <v>2955</v>
      </c>
      <c r="D599" t="s">
        <v>3418</v>
      </c>
    </row>
    <row r="600" spans="1:4" x14ac:dyDescent="0.35">
      <c r="A600" s="49" t="s">
        <v>3553</v>
      </c>
      <c r="B600">
        <v>2022</v>
      </c>
      <c r="C600" t="s">
        <v>2955</v>
      </c>
      <c r="D600" t="s">
        <v>3396</v>
      </c>
    </row>
    <row r="601" spans="1:4" x14ac:dyDescent="0.35">
      <c r="A601" s="48" t="s">
        <v>3554</v>
      </c>
      <c r="B601">
        <v>2016</v>
      </c>
      <c r="C601" t="s">
        <v>2955</v>
      </c>
      <c r="D601" t="s">
        <v>3394</v>
      </c>
    </row>
    <row r="602" spans="1:4" x14ac:dyDescent="0.35">
      <c r="A602" s="49" t="s">
        <v>3555</v>
      </c>
      <c r="B602">
        <v>2019</v>
      </c>
      <c r="C602" t="s">
        <v>2955</v>
      </c>
      <c r="D602" t="s">
        <v>3394</v>
      </c>
    </row>
    <row r="603" spans="1:4" x14ac:dyDescent="0.35">
      <c r="A603" s="48" t="s">
        <v>3556</v>
      </c>
      <c r="B603">
        <v>2010</v>
      </c>
      <c r="C603" t="s">
        <v>2955</v>
      </c>
      <c r="D603" t="s">
        <v>3434</v>
      </c>
    </row>
    <row r="604" spans="1:4" x14ac:dyDescent="0.35">
      <c r="A604" s="49" t="s">
        <v>3557</v>
      </c>
      <c r="B604">
        <v>2016</v>
      </c>
      <c r="C604" t="s">
        <v>2955</v>
      </c>
      <c r="D604" t="s">
        <v>3396</v>
      </c>
    </row>
    <row r="605" spans="1:4" x14ac:dyDescent="0.35">
      <c r="A605" s="48" t="s">
        <v>3558</v>
      </c>
      <c r="B605">
        <v>2022</v>
      </c>
      <c r="C605" t="s">
        <v>2955</v>
      </c>
      <c r="D605" t="s">
        <v>3396</v>
      </c>
    </row>
    <row r="606" spans="1:4" x14ac:dyDescent="0.35">
      <c r="A606" s="49" t="s">
        <v>3559</v>
      </c>
      <c r="B606">
        <v>2022</v>
      </c>
      <c r="C606" t="s">
        <v>2955</v>
      </c>
      <c r="D606" t="s">
        <v>3396</v>
      </c>
    </row>
    <row r="607" spans="1:4" x14ac:dyDescent="0.35">
      <c r="A607" s="48" t="s">
        <v>3560</v>
      </c>
      <c r="B607">
        <v>2017</v>
      </c>
      <c r="C607" t="s">
        <v>2955</v>
      </c>
      <c r="D607" t="s">
        <v>3394</v>
      </c>
    </row>
    <row r="608" spans="1:4" x14ac:dyDescent="0.35">
      <c r="A608" s="49" t="s">
        <v>3561</v>
      </c>
      <c r="B608">
        <v>2014</v>
      </c>
      <c r="C608" t="s">
        <v>2955</v>
      </c>
      <c r="D608" t="s">
        <v>3392</v>
      </c>
    </row>
    <row r="609" spans="1:4" x14ac:dyDescent="0.35">
      <c r="A609" s="48" t="s">
        <v>3562</v>
      </c>
      <c r="B609">
        <v>2016</v>
      </c>
      <c r="C609" t="s">
        <v>2955</v>
      </c>
      <c r="D609" t="s">
        <v>3396</v>
      </c>
    </row>
    <row r="610" spans="1:4" x14ac:dyDescent="0.35">
      <c r="A610" s="49" t="s">
        <v>3563</v>
      </c>
      <c r="B610">
        <v>2013</v>
      </c>
      <c r="C610" t="s">
        <v>2955</v>
      </c>
      <c r="D610" t="s">
        <v>3436</v>
      </c>
    </row>
    <row r="611" spans="1:4" x14ac:dyDescent="0.35">
      <c r="A611" s="48" t="s">
        <v>3564</v>
      </c>
      <c r="B611">
        <v>2022</v>
      </c>
      <c r="C611" t="s">
        <v>2955</v>
      </c>
      <c r="D611" t="s">
        <v>3394</v>
      </c>
    </row>
    <row r="612" spans="1:4" x14ac:dyDescent="0.35">
      <c r="A612" s="49" t="s">
        <v>3565</v>
      </c>
      <c r="B612">
        <v>1999</v>
      </c>
      <c r="C612" t="s">
        <v>2955</v>
      </c>
      <c r="D612" t="s">
        <v>3436</v>
      </c>
    </row>
    <row r="613" spans="1:4" x14ac:dyDescent="0.35">
      <c r="A613" s="48" t="s">
        <v>3566</v>
      </c>
      <c r="B613">
        <v>1926</v>
      </c>
      <c r="C613" t="s">
        <v>2947</v>
      </c>
      <c r="D613" t="s">
        <v>3567</v>
      </c>
    </row>
    <row r="614" spans="1:4" x14ac:dyDescent="0.35">
      <c r="A614" s="49" t="s">
        <v>3568</v>
      </c>
      <c r="B614">
        <v>2002</v>
      </c>
      <c r="C614" t="s">
        <v>2947</v>
      </c>
      <c r="D614" t="s">
        <v>3569</v>
      </c>
    </row>
    <row r="615" spans="1:4" x14ac:dyDescent="0.35">
      <c r="A615" s="48" t="s">
        <v>3570</v>
      </c>
      <c r="B615">
        <v>2013</v>
      </c>
      <c r="C615" t="s">
        <v>2947</v>
      </c>
      <c r="D615" t="s">
        <v>3571</v>
      </c>
    </row>
    <row r="616" spans="1:4" x14ac:dyDescent="0.35">
      <c r="A616" s="49" t="s">
        <v>3572</v>
      </c>
      <c r="B616">
        <v>1999</v>
      </c>
      <c r="C616" t="s">
        <v>2947</v>
      </c>
      <c r="D616" t="s">
        <v>3569</v>
      </c>
    </row>
    <row r="617" spans="1:4" x14ac:dyDescent="0.35">
      <c r="A617" s="48" t="s">
        <v>3573</v>
      </c>
      <c r="B617">
        <v>1959</v>
      </c>
      <c r="C617" t="s">
        <v>2942</v>
      </c>
      <c r="D617" t="s">
        <v>3567</v>
      </c>
    </row>
    <row r="618" spans="1:4" x14ac:dyDescent="0.35">
      <c r="A618" s="49" t="s">
        <v>3574</v>
      </c>
      <c r="B618">
        <v>1979</v>
      </c>
      <c r="C618" t="s">
        <v>2947</v>
      </c>
      <c r="D618" t="s">
        <v>3575</v>
      </c>
    </row>
    <row r="619" spans="1:4" x14ac:dyDescent="0.35">
      <c r="A619" s="48" t="s">
        <v>3576</v>
      </c>
      <c r="B619">
        <v>1964</v>
      </c>
      <c r="C619" t="s">
        <v>2942</v>
      </c>
      <c r="D619" t="s">
        <v>3567</v>
      </c>
    </row>
    <row r="620" spans="1:4" x14ac:dyDescent="0.35">
      <c r="A620" s="49" t="s">
        <v>3577</v>
      </c>
      <c r="B620">
        <v>1976</v>
      </c>
      <c r="C620" t="s">
        <v>2947</v>
      </c>
      <c r="D620" t="s">
        <v>3569</v>
      </c>
    </row>
    <row r="621" spans="1:4" x14ac:dyDescent="0.35">
      <c r="A621" s="48" t="s">
        <v>3578</v>
      </c>
      <c r="B621">
        <v>1957</v>
      </c>
      <c r="C621" t="s">
        <v>2942</v>
      </c>
      <c r="D621" t="s">
        <v>3569</v>
      </c>
    </row>
    <row r="622" spans="1:4" x14ac:dyDescent="0.35">
      <c r="A622" s="49" t="s">
        <v>3579</v>
      </c>
      <c r="B622">
        <v>1921</v>
      </c>
      <c r="C622" t="s">
        <v>2942</v>
      </c>
      <c r="D622" t="s">
        <v>3567</v>
      </c>
    </row>
    <row r="623" spans="1:4" x14ac:dyDescent="0.35">
      <c r="A623" s="48" t="s">
        <v>3580</v>
      </c>
      <c r="B623">
        <v>1955</v>
      </c>
      <c r="C623" t="s">
        <v>2942</v>
      </c>
      <c r="D623" t="s">
        <v>3569</v>
      </c>
    </row>
    <row r="624" spans="1:4" x14ac:dyDescent="0.35">
      <c r="A624" s="49" t="s">
        <v>3581</v>
      </c>
      <c r="B624">
        <v>1992</v>
      </c>
      <c r="C624" t="s">
        <v>2947</v>
      </c>
      <c r="D624" t="s">
        <v>3582</v>
      </c>
    </row>
    <row r="625" spans="1:4" x14ac:dyDescent="0.35">
      <c r="A625" s="48" t="s">
        <v>3583</v>
      </c>
      <c r="B625">
        <v>1964</v>
      </c>
      <c r="C625" t="s">
        <v>2942</v>
      </c>
      <c r="D625" t="s">
        <v>3575</v>
      </c>
    </row>
    <row r="626" spans="1:4" x14ac:dyDescent="0.35">
      <c r="A626" s="49" t="s">
        <v>3584</v>
      </c>
      <c r="B626">
        <v>1941</v>
      </c>
      <c r="C626" t="s">
        <v>2942</v>
      </c>
      <c r="D626" t="s">
        <v>3575</v>
      </c>
    </row>
    <row r="627" spans="1:4" x14ac:dyDescent="0.35">
      <c r="A627" s="48" t="s">
        <v>3585</v>
      </c>
      <c r="B627">
        <v>1969</v>
      </c>
      <c r="C627" t="s">
        <v>2942</v>
      </c>
      <c r="D627" t="s">
        <v>3575</v>
      </c>
    </row>
    <row r="628" spans="1:4" x14ac:dyDescent="0.35">
      <c r="A628" s="49" t="s">
        <v>3586</v>
      </c>
      <c r="B628">
        <v>1939</v>
      </c>
      <c r="C628" t="s">
        <v>2942</v>
      </c>
      <c r="D628" t="s">
        <v>3569</v>
      </c>
    </row>
    <row r="629" spans="1:4" x14ac:dyDescent="0.35">
      <c r="A629" s="48" t="s">
        <v>3587</v>
      </c>
      <c r="B629">
        <v>1958</v>
      </c>
      <c r="C629" t="s">
        <v>2942</v>
      </c>
      <c r="D629" t="s">
        <v>3575</v>
      </c>
    </row>
    <row r="630" spans="1:4" x14ac:dyDescent="0.35">
      <c r="A630" s="49" t="s">
        <v>3588</v>
      </c>
      <c r="B630">
        <v>1976</v>
      </c>
      <c r="C630" t="s">
        <v>2942</v>
      </c>
      <c r="D630" t="s">
        <v>3575</v>
      </c>
    </row>
    <row r="631" spans="1:4" x14ac:dyDescent="0.35">
      <c r="A631" s="48" t="s">
        <v>3589</v>
      </c>
      <c r="B631">
        <v>1989</v>
      </c>
      <c r="C631" t="s">
        <v>2942</v>
      </c>
      <c r="D631" t="s">
        <v>3571</v>
      </c>
    </row>
    <row r="632" spans="1:4" x14ac:dyDescent="0.35">
      <c r="A632" s="49" t="s">
        <v>3590</v>
      </c>
      <c r="B632">
        <v>2020</v>
      </c>
      <c r="C632" t="s">
        <v>2942</v>
      </c>
      <c r="D632" t="s">
        <v>3571</v>
      </c>
    </row>
    <row r="633" spans="1:4" x14ac:dyDescent="0.35">
      <c r="A633" s="48" t="s">
        <v>3591</v>
      </c>
      <c r="B633">
        <v>2020</v>
      </c>
      <c r="C633" t="s">
        <v>2942</v>
      </c>
      <c r="D633" t="s">
        <v>3571</v>
      </c>
    </row>
    <row r="634" spans="1:4" x14ac:dyDescent="0.35">
      <c r="A634" s="49" t="s">
        <v>3592</v>
      </c>
      <c r="B634">
        <v>1978</v>
      </c>
      <c r="C634" t="s">
        <v>2942</v>
      </c>
      <c r="D634" t="s">
        <v>3569</v>
      </c>
    </row>
    <row r="635" spans="1:4" x14ac:dyDescent="0.35">
      <c r="A635" s="48" t="s">
        <v>3593</v>
      </c>
      <c r="B635">
        <v>1978</v>
      </c>
      <c r="C635" t="s">
        <v>2942</v>
      </c>
      <c r="D635" t="s">
        <v>3569</v>
      </c>
    </row>
    <row r="636" spans="1:4" x14ac:dyDescent="0.35">
      <c r="A636" s="49" t="s">
        <v>3594</v>
      </c>
      <c r="B636">
        <v>2002</v>
      </c>
      <c r="C636" t="s">
        <v>2942</v>
      </c>
      <c r="D636" t="s">
        <v>3571</v>
      </c>
    </row>
    <row r="637" spans="1:4" x14ac:dyDescent="0.35">
      <c r="A637" s="48" t="s">
        <v>3595</v>
      </c>
      <c r="B637">
        <v>1987</v>
      </c>
      <c r="C637" t="s">
        <v>2942</v>
      </c>
      <c r="D637" t="s">
        <v>3569</v>
      </c>
    </row>
    <row r="638" spans="1:4" x14ac:dyDescent="0.35">
      <c r="A638" s="49" t="s">
        <v>3596</v>
      </c>
      <c r="B638">
        <v>1981</v>
      </c>
      <c r="C638" t="s">
        <v>2942</v>
      </c>
      <c r="D638" t="s">
        <v>3575</v>
      </c>
    </row>
    <row r="639" spans="1:4" x14ac:dyDescent="0.35">
      <c r="A639" s="48" t="s">
        <v>3597</v>
      </c>
      <c r="B639">
        <v>1978</v>
      </c>
      <c r="C639" t="s">
        <v>2942</v>
      </c>
      <c r="D639" t="s">
        <v>3569</v>
      </c>
    </row>
    <row r="640" spans="1:4" x14ac:dyDescent="0.35">
      <c r="A640" s="49" t="s">
        <v>3598</v>
      </c>
      <c r="B640">
        <v>1989</v>
      </c>
      <c r="C640" t="s">
        <v>2942</v>
      </c>
      <c r="D640" t="s">
        <v>3582</v>
      </c>
    </row>
    <row r="641" spans="1:4" x14ac:dyDescent="0.35">
      <c r="A641" s="48" t="s">
        <v>3599</v>
      </c>
      <c r="B641">
        <v>1977</v>
      </c>
      <c r="C641" t="s">
        <v>2947</v>
      </c>
      <c r="D641" t="s">
        <v>3569</v>
      </c>
    </row>
    <row r="642" spans="1:4" x14ac:dyDescent="0.35">
      <c r="A642" s="49" t="s">
        <v>3600</v>
      </c>
      <c r="B642">
        <v>1979</v>
      </c>
      <c r="C642" t="s">
        <v>2947</v>
      </c>
      <c r="D642" t="s">
        <v>3569</v>
      </c>
    </row>
    <row r="643" spans="1:4" x14ac:dyDescent="0.35">
      <c r="A643" s="48" t="s">
        <v>3601</v>
      </c>
      <c r="B643">
        <v>1998</v>
      </c>
      <c r="C643" t="s">
        <v>2947</v>
      </c>
      <c r="D643" t="s">
        <v>3575</v>
      </c>
    </row>
    <row r="644" spans="1:4" x14ac:dyDescent="0.35">
      <c r="A644" s="49" t="s">
        <v>3602</v>
      </c>
      <c r="B644">
        <v>1921</v>
      </c>
      <c r="C644" t="s">
        <v>2942</v>
      </c>
      <c r="D644" t="s">
        <v>3575</v>
      </c>
    </row>
    <row r="645" spans="1:4" x14ac:dyDescent="0.35">
      <c r="A645" s="48" t="s">
        <v>3603</v>
      </c>
      <c r="B645">
        <v>2023</v>
      </c>
      <c r="C645" t="s">
        <v>2955</v>
      </c>
      <c r="D645" t="s">
        <v>3575</v>
      </c>
    </row>
    <row r="646" spans="1:4" x14ac:dyDescent="0.35">
      <c r="A646" s="49" t="s">
        <v>3604</v>
      </c>
      <c r="B646">
        <v>1996</v>
      </c>
      <c r="C646" t="s">
        <v>2947</v>
      </c>
      <c r="D646" t="s">
        <v>3582</v>
      </c>
    </row>
    <row r="647" spans="1:4" x14ac:dyDescent="0.35">
      <c r="A647" s="48" t="s">
        <v>3605</v>
      </c>
      <c r="B647">
        <v>2022</v>
      </c>
      <c r="C647" t="s">
        <v>2955</v>
      </c>
      <c r="D647" t="s">
        <v>3606</v>
      </c>
    </row>
    <row r="648" spans="1:4" x14ac:dyDescent="0.35">
      <c r="A648" s="49" t="s">
        <v>3607</v>
      </c>
      <c r="B648">
        <v>2022</v>
      </c>
      <c r="C648" t="s">
        <v>2955</v>
      </c>
      <c r="D648" t="s">
        <v>3608</v>
      </c>
    </row>
    <row r="649" spans="1:4" x14ac:dyDescent="0.35">
      <c r="A649" s="48" t="s">
        <v>3609</v>
      </c>
      <c r="B649">
        <v>2021</v>
      </c>
      <c r="C649" t="s">
        <v>2955</v>
      </c>
      <c r="D649" t="s">
        <v>3610</v>
      </c>
    </row>
    <row r="650" spans="1:4" x14ac:dyDescent="0.35">
      <c r="A650" s="49" t="s">
        <v>3611</v>
      </c>
      <c r="B650">
        <v>2008</v>
      </c>
      <c r="C650" t="s">
        <v>2955</v>
      </c>
      <c r="D650" t="s">
        <v>3612</v>
      </c>
    </row>
    <row r="651" spans="1:4" x14ac:dyDescent="0.35">
      <c r="A651" s="48" t="s">
        <v>3613</v>
      </c>
      <c r="B651">
        <v>2022</v>
      </c>
      <c r="C651" t="s">
        <v>2947</v>
      </c>
      <c r="D651" t="s">
        <v>3606</v>
      </c>
    </row>
    <row r="652" spans="1:4" x14ac:dyDescent="0.35">
      <c r="A652" s="49" t="s">
        <v>3614</v>
      </c>
      <c r="B652">
        <v>2022</v>
      </c>
      <c r="C652" t="s">
        <v>2955</v>
      </c>
      <c r="D652" t="s">
        <v>3610</v>
      </c>
    </row>
    <row r="653" spans="1:4" x14ac:dyDescent="0.35">
      <c r="A653" s="48" t="s">
        <v>3615</v>
      </c>
      <c r="B653">
        <v>2010</v>
      </c>
      <c r="C653" t="s">
        <v>2955</v>
      </c>
      <c r="D653" t="s">
        <v>3606</v>
      </c>
    </row>
    <row r="654" spans="1:4" x14ac:dyDescent="0.35">
      <c r="A654" s="49" t="s">
        <v>3616</v>
      </c>
      <c r="B654">
        <v>2009</v>
      </c>
      <c r="C654" t="s">
        <v>2955</v>
      </c>
      <c r="D654" t="s">
        <v>3606</v>
      </c>
    </row>
    <row r="655" spans="1:4" x14ac:dyDescent="0.35">
      <c r="A655" s="48" t="s">
        <v>3617</v>
      </c>
      <c r="B655">
        <v>2013</v>
      </c>
      <c r="C655" t="s">
        <v>2955</v>
      </c>
      <c r="D655" t="s">
        <v>3606</v>
      </c>
    </row>
    <row r="656" spans="1:4" x14ac:dyDescent="0.35">
      <c r="A656" s="49" t="s">
        <v>3618</v>
      </c>
      <c r="B656">
        <v>2009</v>
      </c>
      <c r="C656" t="s">
        <v>2955</v>
      </c>
      <c r="D656" t="s">
        <v>3606</v>
      </c>
    </row>
    <row r="657" spans="1:4" x14ac:dyDescent="0.35">
      <c r="A657" s="48" t="s">
        <v>3619</v>
      </c>
      <c r="B657">
        <v>2021</v>
      </c>
      <c r="C657" t="s">
        <v>2955</v>
      </c>
      <c r="D657" t="s">
        <v>3620</v>
      </c>
    </row>
    <row r="658" spans="1:4" x14ac:dyDescent="0.35">
      <c r="A658" s="49" t="s">
        <v>3621</v>
      </c>
      <c r="B658">
        <v>2022</v>
      </c>
      <c r="C658" t="s">
        <v>2955</v>
      </c>
      <c r="D658" t="s">
        <v>3608</v>
      </c>
    </row>
    <row r="659" spans="1:4" x14ac:dyDescent="0.35">
      <c r="A659" s="48" t="s">
        <v>3622</v>
      </c>
      <c r="B659">
        <v>2013</v>
      </c>
      <c r="C659" t="s">
        <v>2955</v>
      </c>
      <c r="D659" t="s">
        <v>3620</v>
      </c>
    </row>
    <row r="660" spans="1:4" x14ac:dyDescent="0.35">
      <c r="A660" s="49" t="s">
        <v>3623</v>
      </c>
      <c r="B660">
        <v>2015</v>
      </c>
      <c r="C660" t="s">
        <v>2955</v>
      </c>
      <c r="D660" t="s">
        <v>3606</v>
      </c>
    </row>
    <row r="661" spans="1:4" x14ac:dyDescent="0.35">
      <c r="A661" s="48" t="s">
        <v>3624</v>
      </c>
      <c r="B661">
        <v>2013</v>
      </c>
      <c r="C661" t="s">
        <v>2955</v>
      </c>
      <c r="D661" t="s">
        <v>3620</v>
      </c>
    </row>
    <row r="662" spans="1:4" x14ac:dyDescent="0.35">
      <c r="A662" s="49" t="s">
        <v>3625</v>
      </c>
      <c r="B662">
        <v>2008</v>
      </c>
      <c r="C662" t="s">
        <v>2955</v>
      </c>
      <c r="D662" t="s">
        <v>3620</v>
      </c>
    </row>
    <row r="663" spans="1:4" x14ac:dyDescent="0.35">
      <c r="A663" s="48" t="s">
        <v>3626</v>
      </c>
      <c r="B663">
        <v>2008</v>
      </c>
      <c r="C663" t="s">
        <v>2955</v>
      </c>
      <c r="D663" t="s">
        <v>3627</v>
      </c>
    </row>
    <row r="664" spans="1:4" x14ac:dyDescent="0.35">
      <c r="A664" s="49" t="s">
        <v>3628</v>
      </c>
      <c r="B664">
        <v>2013</v>
      </c>
      <c r="C664" t="s">
        <v>2955</v>
      </c>
      <c r="D664" t="s">
        <v>3620</v>
      </c>
    </row>
    <row r="665" spans="1:4" x14ac:dyDescent="0.35">
      <c r="A665" s="48" t="s">
        <v>3629</v>
      </c>
      <c r="B665">
        <v>2015</v>
      </c>
      <c r="C665" t="s">
        <v>2955</v>
      </c>
      <c r="D665" t="s">
        <v>3620</v>
      </c>
    </row>
    <row r="666" spans="1:4" x14ac:dyDescent="0.35">
      <c r="A666" s="49" t="s">
        <v>3630</v>
      </c>
      <c r="B666">
        <v>2016</v>
      </c>
      <c r="C666" t="s">
        <v>2955</v>
      </c>
      <c r="D666" t="s">
        <v>3612</v>
      </c>
    </row>
    <row r="667" spans="1:4" x14ac:dyDescent="0.35">
      <c r="A667" s="48" t="s">
        <v>3631</v>
      </c>
      <c r="B667">
        <v>2008</v>
      </c>
      <c r="C667" t="s">
        <v>2955</v>
      </c>
      <c r="D667" t="s">
        <v>3632</v>
      </c>
    </row>
    <row r="668" spans="1:4" x14ac:dyDescent="0.35">
      <c r="A668" s="49" t="s">
        <v>3633</v>
      </c>
      <c r="B668">
        <v>2013</v>
      </c>
      <c r="C668" t="s">
        <v>2955</v>
      </c>
      <c r="D668" t="s">
        <v>3620</v>
      </c>
    </row>
    <row r="669" spans="1:4" x14ac:dyDescent="0.35">
      <c r="A669" s="48" t="s">
        <v>3634</v>
      </c>
      <c r="B669">
        <v>2013</v>
      </c>
      <c r="C669" t="s">
        <v>2955</v>
      </c>
      <c r="D669" t="s">
        <v>3620</v>
      </c>
    </row>
    <row r="670" spans="1:4" x14ac:dyDescent="0.35">
      <c r="A670" s="49" t="s">
        <v>3635</v>
      </c>
      <c r="B670">
        <v>2011</v>
      </c>
      <c r="C670" t="s">
        <v>2955</v>
      </c>
      <c r="D670" t="s">
        <v>3612</v>
      </c>
    </row>
    <row r="671" spans="1:4" x14ac:dyDescent="0.35">
      <c r="A671" s="48" t="s">
        <v>3636</v>
      </c>
      <c r="B671">
        <v>2008</v>
      </c>
      <c r="C671" t="s">
        <v>2955</v>
      </c>
      <c r="D671" t="s">
        <v>3637</v>
      </c>
    </row>
    <row r="672" spans="1:4" x14ac:dyDescent="0.35">
      <c r="A672" s="49" t="s">
        <v>3638</v>
      </c>
      <c r="B672">
        <v>2018</v>
      </c>
      <c r="C672" t="s">
        <v>2955</v>
      </c>
      <c r="D672" t="s">
        <v>3610</v>
      </c>
    </row>
    <row r="673" spans="1:4" x14ac:dyDescent="0.35">
      <c r="A673" s="48" t="s">
        <v>3639</v>
      </c>
      <c r="B673">
        <v>2013</v>
      </c>
      <c r="C673" t="s">
        <v>2955</v>
      </c>
      <c r="D673" t="s">
        <v>3620</v>
      </c>
    </row>
    <row r="674" spans="1:4" x14ac:dyDescent="0.35">
      <c r="A674" s="49" t="s">
        <v>3640</v>
      </c>
      <c r="B674">
        <v>2014</v>
      </c>
      <c r="C674" t="s">
        <v>2955</v>
      </c>
      <c r="D674" t="s">
        <v>3606</v>
      </c>
    </row>
    <row r="675" spans="1:4" x14ac:dyDescent="0.35">
      <c r="A675" s="48" t="s">
        <v>3641</v>
      </c>
      <c r="B675">
        <v>2012</v>
      </c>
      <c r="C675" t="s">
        <v>2955</v>
      </c>
      <c r="D675" t="s">
        <v>3620</v>
      </c>
    </row>
    <row r="676" spans="1:4" x14ac:dyDescent="0.35">
      <c r="A676" s="49" t="s">
        <v>3642</v>
      </c>
      <c r="B676">
        <v>2013</v>
      </c>
      <c r="C676" t="s">
        <v>2955</v>
      </c>
      <c r="D676" t="s">
        <v>3612</v>
      </c>
    </row>
    <row r="677" spans="1:4" x14ac:dyDescent="0.35">
      <c r="A677" s="48" t="s">
        <v>3643</v>
      </c>
      <c r="B677">
        <v>2017</v>
      </c>
      <c r="C677" t="s">
        <v>2955</v>
      </c>
      <c r="D677" t="s">
        <v>3620</v>
      </c>
    </row>
    <row r="678" spans="1:4" x14ac:dyDescent="0.35">
      <c r="A678" s="49" t="s">
        <v>3644</v>
      </c>
      <c r="B678">
        <v>2019</v>
      </c>
      <c r="C678" t="s">
        <v>2955</v>
      </c>
      <c r="D678" t="s">
        <v>3606</v>
      </c>
    </row>
    <row r="679" spans="1:4" x14ac:dyDescent="0.35">
      <c r="A679" s="48" t="s">
        <v>3645</v>
      </c>
      <c r="B679">
        <v>2008</v>
      </c>
      <c r="C679" t="s">
        <v>2955</v>
      </c>
      <c r="D679" t="s">
        <v>3612</v>
      </c>
    </row>
    <row r="680" spans="1:4" x14ac:dyDescent="0.35">
      <c r="A680" s="49" t="s">
        <v>3646</v>
      </c>
      <c r="B680">
        <v>2018</v>
      </c>
      <c r="C680" t="s">
        <v>2955</v>
      </c>
      <c r="D680" t="s">
        <v>3627</v>
      </c>
    </row>
    <row r="681" spans="1:4" x14ac:dyDescent="0.35">
      <c r="A681" s="48" t="s">
        <v>3647</v>
      </c>
      <c r="B681">
        <v>2015</v>
      </c>
      <c r="C681" t="s">
        <v>2955</v>
      </c>
      <c r="D681" t="s">
        <v>3620</v>
      </c>
    </row>
    <row r="682" spans="1:4" x14ac:dyDescent="0.35">
      <c r="A682" s="49" t="s">
        <v>3648</v>
      </c>
      <c r="B682">
        <v>2009</v>
      </c>
      <c r="C682" t="s">
        <v>2955</v>
      </c>
      <c r="D682" t="s">
        <v>3610</v>
      </c>
    </row>
    <row r="683" spans="1:4" x14ac:dyDescent="0.35">
      <c r="A683" s="48" t="s">
        <v>3649</v>
      </c>
      <c r="B683">
        <v>2009</v>
      </c>
      <c r="C683" t="s">
        <v>2955</v>
      </c>
      <c r="D683" t="s">
        <v>3608</v>
      </c>
    </row>
    <row r="684" spans="1:4" x14ac:dyDescent="0.35">
      <c r="A684" s="49" t="s">
        <v>3650</v>
      </c>
      <c r="B684">
        <v>2016</v>
      </c>
      <c r="C684" t="s">
        <v>2942</v>
      </c>
      <c r="D684" t="s">
        <v>3606</v>
      </c>
    </row>
    <row r="685" spans="1:4" x14ac:dyDescent="0.35">
      <c r="A685" s="48" t="s">
        <v>3651</v>
      </c>
      <c r="B685">
        <v>2016</v>
      </c>
      <c r="C685" t="s">
        <v>2942</v>
      </c>
      <c r="D685" t="s">
        <v>3606</v>
      </c>
    </row>
    <row r="686" spans="1:4" x14ac:dyDescent="0.35">
      <c r="A686" s="49" t="s">
        <v>3652</v>
      </c>
      <c r="B686">
        <v>2018</v>
      </c>
      <c r="C686" t="s">
        <v>2955</v>
      </c>
      <c r="D686" t="s">
        <v>3620</v>
      </c>
    </row>
    <row r="687" spans="1:4" x14ac:dyDescent="0.35">
      <c r="A687" s="48" t="s">
        <v>3653</v>
      </c>
      <c r="B687">
        <v>2013</v>
      </c>
      <c r="C687" t="s">
        <v>2955</v>
      </c>
      <c r="D687" t="s">
        <v>3620</v>
      </c>
    </row>
    <row r="688" spans="1:4" x14ac:dyDescent="0.35">
      <c r="A688" s="49" t="s">
        <v>3654</v>
      </c>
      <c r="B688">
        <v>2015</v>
      </c>
      <c r="C688" t="s">
        <v>2955</v>
      </c>
      <c r="D688" t="s">
        <v>3620</v>
      </c>
    </row>
    <row r="689" spans="1:4" x14ac:dyDescent="0.35">
      <c r="A689" s="48" t="s">
        <v>3655</v>
      </c>
      <c r="B689">
        <v>2018</v>
      </c>
      <c r="C689" t="s">
        <v>2955</v>
      </c>
      <c r="D689" t="s">
        <v>3612</v>
      </c>
    </row>
    <row r="690" spans="1:4" x14ac:dyDescent="0.35">
      <c r="A690" s="49" t="s">
        <v>3656</v>
      </c>
      <c r="B690">
        <v>2021</v>
      </c>
      <c r="C690" t="s">
        <v>2955</v>
      </c>
      <c r="D690" t="s">
        <v>3620</v>
      </c>
    </row>
    <row r="691" spans="1:4" x14ac:dyDescent="0.35">
      <c r="A691" s="48" t="s">
        <v>3657</v>
      </c>
      <c r="B691">
        <v>2021</v>
      </c>
      <c r="C691" t="s">
        <v>2955</v>
      </c>
      <c r="D691" t="s">
        <v>3608</v>
      </c>
    </row>
    <row r="692" spans="1:4" x14ac:dyDescent="0.35">
      <c r="A692" s="49" t="s">
        <v>3658</v>
      </c>
      <c r="B692">
        <v>2013</v>
      </c>
      <c r="C692" t="s">
        <v>2955</v>
      </c>
      <c r="D692" t="s">
        <v>3620</v>
      </c>
    </row>
    <row r="693" spans="1:4" x14ac:dyDescent="0.35">
      <c r="A693" s="48" t="s">
        <v>3659</v>
      </c>
      <c r="B693">
        <v>2010</v>
      </c>
      <c r="C693" t="s">
        <v>2955</v>
      </c>
      <c r="D693" t="s">
        <v>3620</v>
      </c>
    </row>
    <row r="694" spans="1:4" x14ac:dyDescent="0.35">
      <c r="A694" s="49" t="s">
        <v>3660</v>
      </c>
      <c r="B694">
        <v>2016</v>
      </c>
      <c r="C694" t="s">
        <v>2955</v>
      </c>
      <c r="D694" t="s">
        <v>3606</v>
      </c>
    </row>
    <row r="695" spans="1:4" x14ac:dyDescent="0.35">
      <c r="A695" s="48" t="s">
        <v>3661</v>
      </c>
      <c r="B695">
        <v>2008</v>
      </c>
      <c r="C695" t="s">
        <v>2955</v>
      </c>
      <c r="D695" t="s">
        <v>3632</v>
      </c>
    </row>
    <row r="696" spans="1:4" x14ac:dyDescent="0.35">
      <c r="A696" s="49" t="s">
        <v>3662</v>
      </c>
      <c r="B696">
        <v>2010</v>
      </c>
      <c r="C696" t="s">
        <v>2955</v>
      </c>
      <c r="D696" t="s">
        <v>3620</v>
      </c>
    </row>
    <row r="697" spans="1:4" x14ac:dyDescent="0.35">
      <c r="A697" s="48" t="s">
        <v>3663</v>
      </c>
      <c r="B697">
        <v>2010</v>
      </c>
      <c r="C697" t="s">
        <v>2955</v>
      </c>
      <c r="D697" t="s">
        <v>3608</v>
      </c>
    </row>
    <row r="698" spans="1:4" x14ac:dyDescent="0.35">
      <c r="A698" s="49" t="s">
        <v>3664</v>
      </c>
      <c r="B698">
        <v>2015</v>
      </c>
      <c r="C698" t="s">
        <v>2955</v>
      </c>
      <c r="D698" t="s">
        <v>3606</v>
      </c>
    </row>
    <row r="699" spans="1:4" x14ac:dyDescent="0.35">
      <c r="A699" s="48" t="s">
        <v>3665</v>
      </c>
      <c r="B699">
        <v>2009</v>
      </c>
      <c r="C699" t="s">
        <v>2955</v>
      </c>
      <c r="D699" t="s">
        <v>3606</v>
      </c>
    </row>
    <row r="700" spans="1:4" x14ac:dyDescent="0.35">
      <c r="A700" s="49" t="s">
        <v>3666</v>
      </c>
      <c r="B700">
        <v>2018</v>
      </c>
      <c r="C700" t="s">
        <v>2955</v>
      </c>
      <c r="D700" t="s">
        <v>3606</v>
      </c>
    </row>
    <row r="701" spans="1:4" x14ac:dyDescent="0.35">
      <c r="A701" s="48" t="s">
        <v>3667</v>
      </c>
      <c r="B701">
        <v>2012</v>
      </c>
      <c r="C701" t="s">
        <v>2955</v>
      </c>
      <c r="D701" t="s">
        <v>3606</v>
      </c>
    </row>
    <row r="702" spans="1:4" x14ac:dyDescent="0.35">
      <c r="A702" s="49" t="s">
        <v>3668</v>
      </c>
      <c r="B702">
        <v>2010</v>
      </c>
      <c r="C702" t="s">
        <v>2955</v>
      </c>
      <c r="D702" t="s">
        <v>3610</v>
      </c>
    </row>
    <row r="703" spans="1:4" x14ac:dyDescent="0.35">
      <c r="A703" s="48" t="s">
        <v>3669</v>
      </c>
      <c r="B703">
        <v>2013</v>
      </c>
      <c r="C703" t="s">
        <v>2955</v>
      </c>
      <c r="D703" t="s">
        <v>3612</v>
      </c>
    </row>
    <row r="704" spans="1:4" x14ac:dyDescent="0.35">
      <c r="A704" s="49" t="s">
        <v>3670</v>
      </c>
      <c r="B704">
        <v>2018</v>
      </c>
      <c r="C704" t="s">
        <v>2955</v>
      </c>
      <c r="D704" t="s">
        <v>3620</v>
      </c>
    </row>
    <row r="705" spans="1:4" x14ac:dyDescent="0.35">
      <c r="A705" s="48" t="s">
        <v>3671</v>
      </c>
      <c r="B705">
        <v>2013</v>
      </c>
      <c r="C705" t="s">
        <v>2947</v>
      </c>
      <c r="D705" t="s">
        <v>3620</v>
      </c>
    </row>
    <row r="706" spans="1:4" x14ac:dyDescent="0.35">
      <c r="A706" s="49" t="s">
        <v>3672</v>
      </c>
      <c r="B706">
        <v>2015</v>
      </c>
      <c r="C706" t="s">
        <v>2955</v>
      </c>
      <c r="D706" t="s">
        <v>3620</v>
      </c>
    </row>
    <row r="707" spans="1:4" x14ac:dyDescent="0.35">
      <c r="A707" s="48" t="s">
        <v>3673</v>
      </c>
      <c r="B707">
        <v>2012</v>
      </c>
      <c r="C707" t="s">
        <v>2955</v>
      </c>
      <c r="D707" t="s">
        <v>3620</v>
      </c>
    </row>
    <row r="708" spans="1:4" x14ac:dyDescent="0.35">
      <c r="A708" s="49" t="s">
        <v>3674</v>
      </c>
      <c r="B708">
        <v>2016</v>
      </c>
      <c r="C708" t="s">
        <v>2955</v>
      </c>
      <c r="D708" t="s">
        <v>3606</v>
      </c>
    </row>
    <row r="709" spans="1:4" x14ac:dyDescent="0.35">
      <c r="A709" s="48" t="s">
        <v>3675</v>
      </c>
      <c r="B709">
        <v>2018</v>
      </c>
      <c r="C709" t="s">
        <v>2955</v>
      </c>
      <c r="D709" t="s">
        <v>3610</v>
      </c>
    </row>
    <row r="710" spans="1:4" x14ac:dyDescent="0.35">
      <c r="A710" s="49" t="s">
        <v>3676</v>
      </c>
      <c r="B710">
        <v>2015</v>
      </c>
      <c r="C710" t="s">
        <v>2955</v>
      </c>
      <c r="D710" t="s">
        <v>3620</v>
      </c>
    </row>
    <row r="711" spans="1:4" x14ac:dyDescent="0.35">
      <c r="A711" s="48" t="s">
        <v>3677</v>
      </c>
      <c r="B711">
        <v>2021</v>
      </c>
      <c r="C711" t="s">
        <v>2955</v>
      </c>
      <c r="D711" t="s">
        <v>3612</v>
      </c>
    </row>
    <row r="712" spans="1:4" x14ac:dyDescent="0.35">
      <c r="A712" s="49" t="s">
        <v>3678</v>
      </c>
      <c r="B712">
        <v>2019</v>
      </c>
      <c r="C712" t="s">
        <v>2955</v>
      </c>
      <c r="D712" t="s">
        <v>3606</v>
      </c>
    </row>
    <row r="713" spans="1:4" x14ac:dyDescent="0.35">
      <c r="A713" s="48" t="s">
        <v>3679</v>
      </c>
      <c r="B713">
        <v>2022</v>
      </c>
      <c r="C713" t="s">
        <v>2955</v>
      </c>
      <c r="D713" t="s">
        <v>3606</v>
      </c>
    </row>
    <row r="714" spans="1:4" x14ac:dyDescent="0.35">
      <c r="A714" s="49" t="s">
        <v>3680</v>
      </c>
      <c r="B714">
        <v>2008</v>
      </c>
      <c r="C714" t="s">
        <v>2955</v>
      </c>
      <c r="D714" t="s">
        <v>3610</v>
      </c>
    </row>
    <row r="715" spans="1:4" x14ac:dyDescent="0.35">
      <c r="A715" s="48" t="s">
        <v>3681</v>
      </c>
      <c r="B715">
        <v>2018</v>
      </c>
      <c r="C715" t="s">
        <v>2955</v>
      </c>
      <c r="D715" t="s">
        <v>3610</v>
      </c>
    </row>
    <row r="716" spans="1:4" x14ac:dyDescent="0.35">
      <c r="A716" s="49" t="s">
        <v>3682</v>
      </c>
      <c r="B716">
        <v>2015</v>
      </c>
      <c r="C716" t="s">
        <v>2955</v>
      </c>
      <c r="D716" t="s">
        <v>3606</v>
      </c>
    </row>
    <row r="717" spans="1:4" x14ac:dyDescent="0.35">
      <c r="A717" s="48" t="s">
        <v>3683</v>
      </c>
      <c r="B717">
        <v>2014</v>
      </c>
      <c r="C717" t="s">
        <v>2955</v>
      </c>
      <c r="D717" t="s">
        <v>3606</v>
      </c>
    </row>
    <row r="718" spans="1:4" x14ac:dyDescent="0.35">
      <c r="A718" s="49" t="s">
        <v>3684</v>
      </c>
      <c r="B718">
        <v>2017</v>
      </c>
      <c r="C718" t="s">
        <v>2955</v>
      </c>
      <c r="D718" t="s">
        <v>3606</v>
      </c>
    </row>
    <row r="719" spans="1:4" x14ac:dyDescent="0.35">
      <c r="A719" s="48" t="s">
        <v>3685</v>
      </c>
      <c r="B719">
        <v>2017</v>
      </c>
      <c r="C719" t="s">
        <v>2955</v>
      </c>
      <c r="D719" t="s">
        <v>3606</v>
      </c>
    </row>
    <row r="720" spans="1:4" x14ac:dyDescent="0.35">
      <c r="A720" s="49" t="s">
        <v>3686</v>
      </c>
      <c r="B720">
        <v>2009</v>
      </c>
      <c r="C720" t="s">
        <v>2955</v>
      </c>
      <c r="D720" t="s">
        <v>3632</v>
      </c>
    </row>
    <row r="721" spans="1:4" x14ac:dyDescent="0.35">
      <c r="A721" s="48" t="s">
        <v>3687</v>
      </c>
      <c r="B721">
        <v>2018</v>
      </c>
      <c r="C721" t="s">
        <v>2955</v>
      </c>
      <c r="D721" t="s">
        <v>3620</v>
      </c>
    </row>
    <row r="722" spans="1:4" x14ac:dyDescent="0.35">
      <c r="A722" s="49" t="s">
        <v>3688</v>
      </c>
      <c r="B722">
        <v>2019</v>
      </c>
      <c r="C722" t="s">
        <v>2955</v>
      </c>
      <c r="D722" t="s">
        <v>3606</v>
      </c>
    </row>
    <row r="723" spans="1:4" x14ac:dyDescent="0.35">
      <c r="A723" s="48" t="s">
        <v>3689</v>
      </c>
      <c r="B723">
        <v>2008</v>
      </c>
      <c r="C723" t="s">
        <v>2955</v>
      </c>
      <c r="D723" t="s">
        <v>3632</v>
      </c>
    </row>
    <row r="724" spans="1:4" x14ac:dyDescent="0.35">
      <c r="A724" s="49" t="s">
        <v>3690</v>
      </c>
      <c r="B724">
        <v>2021</v>
      </c>
      <c r="C724" t="s">
        <v>2955</v>
      </c>
      <c r="D724" t="s">
        <v>3620</v>
      </c>
    </row>
    <row r="725" spans="1:4" x14ac:dyDescent="0.35">
      <c r="A725" s="48" t="s">
        <v>3691</v>
      </c>
      <c r="B725">
        <v>2016</v>
      </c>
      <c r="C725" t="s">
        <v>2942</v>
      </c>
      <c r="D725" t="s">
        <v>3612</v>
      </c>
    </row>
    <row r="726" spans="1:4" x14ac:dyDescent="0.35">
      <c r="A726" s="49" t="s">
        <v>3692</v>
      </c>
      <c r="B726">
        <v>2013</v>
      </c>
      <c r="C726" t="s">
        <v>2955</v>
      </c>
      <c r="D726" t="s">
        <v>3620</v>
      </c>
    </row>
    <row r="727" spans="1:4" x14ac:dyDescent="0.35">
      <c r="A727" s="48" t="s">
        <v>3693</v>
      </c>
      <c r="B727">
        <v>2009</v>
      </c>
      <c r="C727" t="s">
        <v>2955</v>
      </c>
      <c r="D727" t="s">
        <v>3620</v>
      </c>
    </row>
    <row r="728" spans="1:4" x14ac:dyDescent="0.35">
      <c r="A728" s="49" t="s">
        <v>3694</v>
      </c>
      <c r="B728">
        <v>2015</v>
      </c>
      <c r="C728" t="s">
        <v>2955</v>
      </c>
      <c r="D728" t="s">
        <v>3608</v>
      </c>
    </row>
    <row r="729" spans="1:4" x14ac:dyDescent="0.35">
      <c r="A729" s="48" t="s">
        <v>3695</v>
      </c>
      <c r="B729">
        <v>2017</v>
      </c>
      <c r="C729" t="s">
        <v>2955</v>
      </c>
      <c r="D729" t="s">
        <v>3606</v>
      </c>
    </row>
    <row r="730" spans="1:4" x14ac:dyDescent="0.35">
      <c r="A730" s="49" t="s">
        <v>3696</v>
      </c>
      <c r="B730">
        <v>2013</v>
      </c>
      <c r="C730" t="s">
        <v>2955</v>
      </c>
      <c r="D730" t="s">
        <v>3620</v>
      </c>
    </row>
    <row r="731" spans="1:4" x14ac:dyDescent="0.35">
      <c r="A731" s="48" t="s">
        <v>3697</v>
      </c>
      <c r="B731">
        <v>2018</v>
      </c>
      <c r="C731" t="s">
        <v>2955</v>
      </c>
      <c r="D731" t="s">
        <v>3606</v>
      </c>
    </row>
    <row r="732" spans="1:4" x14ac:dyDescent="0.35">
      <c r="A732" s="49" t="s">
        <v>3698</v>
      </c>
      <c r="B732">
        <v>2017</v>
      </c>
      <c r="C732" t="s">
        <v>2955</v>
      </c>
      <c r="D732" t="s">
        <v>3610</v>
      </c>
    </row>
    <row r="733" spans="1:4" x14ac:dyDescent="0.35">
      <c r="A733" s="48" t="s">
        <v>3699</v>
      </c>
      <c r="B733">
        <v>2013</v>
      </c>
      <c r="C733" t="s">
        <v>2955</v>
      </c>
      <c r="D733" t="s">
        <v>3620</v>
      </c>
    </row>
    <row r="734" spans="1:4" x14ac:dyDescent="0.35">
      <c r="A734" s="49" t="s">
        <v>3700</v>
      </c>
      <c r="B734">
        <v>2022</v>
      </c>
      <c r="C734" t="s">
        <v>2955</v>
      </c>
      <c r="D734" t="s">
        <v>3632</v>
      </c>
    </row>
    <row r="735" spans="1:4" x14ac:dyDescent="0.35">
      <c r="A735" s="48" t="s">
        <v>3701</v>
      </c>
      <c r="B735">
        <v>2019</v>
      </c>
      <c r="C735" t="s">
        <v>2947</v>
      </c>
      <c r="D735" t="s">
        <v>3606</v>
      </c>
    </row>
    <row r="736" spans="1:4" x14ac:dyDescent="0.35">
      <c r="A736" s="49" t="s">
        <v>3702</v>
      </c>
      <c r="B736">
        <v>2018</v>
      </c>
      <c r="C736" t="s">
        <v>2955</v>
      </c>
      <c r="D736" t="s">
        <v>3606</v>
      </c>
    </row>
    <row r="737" spans="1:4" x14ac:dyDescent="0.35">
      <c r="A737" s="48" t="s">
        <v>3703</v>
      </c>
      <c r="B737">
        <v>2013</v>
      </c>
      <c r="C737" t="s">
        <v>2955</v>
      </c>
      <c r="D737" t="s">
        <v>3620</v>
      </c>
    </row>
    <row r="738" spans="1:4" x14ac:dyDescent="0.35">
      <c r="A738" s="49" t="s">
        <v>3704</v>
      </c>
      <c r="B738">
        <v>2010</v>
      </c>
      <c r="C738" t="s">
        <v>2955</v>
      </c>
      <c r="D738" t="s">
        <v>3620</v>
      </c>
    </row>
    <row r="739" spans="1:4" x14ac:dyDescent="0.35">
      <c r="A739" s="48" t="s">
        <v>3705</v>
      </c>
      <c r="B739">
        <v>2015</v>
      </c>
      <c r="C739" t="s">
        <v>2947</v>
      </c>
      <c r="D739" t="s">
        <v>3606</v>
      </c>
    </row>
    <row r="740" spans="1:4" x14ac:dyDescent="0.35">
      <c r="A740" s="49" t="s">
        <v>3706</v>
      </c>
      <c r="B740">
        <v>2018</v>
      </c>
      <c r="C740" t="s">
        <v>2955</v>
      </c>
      <c r="D740" t="s">
        <v>3620</v>
      </c>
    </row>
    <row r="741" spans="1:4" x14ac:dyDescent="0.35">
      <c r="A741" s="48" t="s">
        <v>3707</v>
      </c>
      <c r="B741">
        <v>2008</v>
      </c>
      <c r="C741" t="s">
        <v>2955</v>
      </c>
      <c r="D741" t="s">
        <v>3608</v>
      </c>
    </row>
    <row r="742" spans="1:4" x14ac:dyDescent="0.35">
      <c r="A742" s="49" t="s">
        <v>3708</v>
      </c>
      <c r="B742">
        <v>2008</v>
      </c>
      <c r="C742" t="s">
        <v>2955</v>
      </c>
      <c r="D742" t="s">
        <v>3610</v>
      </c>
    </row>
    <row r="743" spans="1:4" x14ac:dyDescent="0.35">
      <c r="A743" s="48" t="s">
        <v>3709</v>
      </c>
      <c r="B743">
        <v>2012</v>
      </c>
      <c r="C743" t="s">
        <v>2955</v>
      </c>
      <c r="D743" t="s">
        <v>3620</v>
      </c>
    </row>
    <row r="744" spans="1:4" x14ac:dyDescent="0.35">
      <c r="A744" s="49" t="s">
        <v>3710</v>
      </c>
      <c r="B744">
        <v>2008</v>
      </c>
      <c r="C744" t="s">
        <v>2955</v>
      </c>
      <c r="D744" t="s">
        <v>3610</v>
      </c>
    </row>
    <row r="745" spans="1:4" x14ac:dyDescent="0.35">
      <c r="A745" s="48" t="s">
        <v>3711</v>
      </c>
      <c r="B745">
        <v>2008</v>
      </c>
      <c r="C745" t="s">
        <v>2955</v>
      </c>
      <c r="D745" t="s">
        <v>3712</v>
      </c>
    </row>
    <row r="746" spans="1:4" x14ac:dyDescent="0.35">
      <c r="A746" s="49" t="s">
        <v>3713</v>
      </c>
      <c r="B746">
        <v>2019</v>
      </c>
      <c r="C746" t="s">
        <v>2955</v>
      </c>
      <c r="D746" t="s">
        <v>3606</v>
      </c>
    </row>
    <row r="747" spans="1:4" x14ac:dyDescent="0.35">
      <c r="A747" s="48" t="s">
        <v>3714</v>
      </c>
      <c r="B747">
        <v>2013</v>
      </c>
      <c r="C747" t="s">
        <v>2955</v>
      </c>
      <c r="D747" t="s">
        <v>3620</v>
      </c>
    </row>
    <row r="748" spans="1:4" x14ac:dyDescent="0.35">
      <c r="A748" s="49" t="s">
        <v>3715</v>
      </c>
      <c r="B748">
        <v>2020</v>
      </c>
      <c r="C748" t="s">
        <v>2955</v>
      </c>
      <c r="D748" t="s">
        <v>3620</v>
      </c>
    </row>
    <row r="749" spans="1:4" x14ac:dyDescent="0.35">
      <c r="A749" s="48" t="s">
        <v>3716</v>
      </c>
      <c r="B749">
        <v>2010</v>
      </c>
      <c r="C749" t="s">
        <v>2955</v>
      </c>
      <c r="D749" t="s">
        <v>3620</v>
      </c>
    </row>
    <row r="750" spans="1:4" x14ac:dyDescent="0.35">
      <c r="A750" s="49" t="s">
        <v>3717</v>
      </c>
      <c r="B750">
        <v>2012</v>
      </c>
      <c r="C750" t="s">
        <v>2955</v>
      </c>
      <c r="D750" t="s">
        <v>3620</v>
      </c>
    </row>
    <row r="751" spans="1:4" x14ac:dyDescent="0.35">
      <c r="A751" s="48" t="s">
        <v>3718</v>
      </c>
      <c r="B751">
        <v>2010</v>
      </c>
      <c r="C751" t="s">
        <v>2955</v>
      </c>
      <c r="D751" t="s">
        <v>3608</v>
      </c>
    </row>
    <row r="752" spans="1:4" x14ac:dyDescent="0.35">
      <c r="A752" s="49" t="s">
        <v>3719</v>
      </c>
      <c r="B752">
        <v>2017</v>
      </c>
      <c r="C752" t="s">
        <v>2955</v>
      </c>
      <c r="D752" t="s">
        <v>3632</v>
      </c>
    </row>
    <row r="753" spans="1:4" x14ac:dyDescent="0.35">
      <c r="A753" s="48" t="s">
        <v>3720</v>
      </c>
      <c r="B753">
        <v>2017</v>
      </c>
      <c r="C753" t="s">
        <v>2955</v>
      </c>
      <c r="D753" t="s">
        <v>3620</v>
      </c>
    </row>
    <row r="754" spans="1:4" x14ac:dyDescent="0.35">
      <c r="A754" s="49" t="s">
        <v>3721</v>
      </c>
      <c r="B754">
        <v>2013</v>
      </c>
      <c r="C754" t="s">
        <v>2955</v>
      </c>
      <c r="D754" t="s">
        <v>3620</v>
      </c>
    </row>
    <row r="755" spans="1:4" x14ac:dyDescent="0.35">
      <c r="A755" s="48" t="s">
        <v>3722</v>
      </c>
      <c r="B755">
        <v>2021</v>
      </c>
      <c r="C755" t="s">
        <v>2955</v>
      </c>
      <c r="D755" t="s">
        <v>3627</v>
      </c>
    </row>
    <row r="756" spans="1:4" x14ac:dyDescent="0.35">
      <c r="A756" s="49" t="s">
        <v>3723</v>
      </c>
      <c r="B756">
        <v>2016</v>
      </c>
      <c r="C756" t="s">
        <v>2955</v>
      </c>
      <c r="D756" t="s">
        <v>3606</v>
      </c>
    </row>
    <row r="757" spans="1:4" x14ac:dyDescent="0.35">
      <c r="A757" s="48" t="s">
        <v>3724</v>
      </c>
      <c r="B757">
        <v>2017</v>
      </c>
      <c r="C757" t="s">
        <v>2955</v>
      </c>
      <c r="D757" t="s">
        <v>3606</v>
      </c>
    </row>
    <row r="758" spans="1:4" x14ac:dyDescent="0.35">
      <c r="A758" s="49" t="s">
        <v>3725</v>
      </c>
      <c r="B758">
        <v>2016</v>
      </c>
      <c r="C758" t="s">
        <v>2955</v>
      </c>
      <c r="D758" t="s">
        <v>3608</v>
      </c>
    </row>
    <row r="759" spans="1:4" x14ac:dyDescent="0.35">
      <c r="A759" s="48" t="s">
        <v>3726</v>
      </c>
      <c r="B759">
        <v>2022</v>
      </c>
      <c r="C759" t="s">
        <v>2955</v>
      </c>
      <c r="D759" t="s">
        <v>3610</v>
      </c>
    </row>
    <row r="760" spans="1:4" x14ac:dyDescent="0.35">
      <c r="A760" s="49" t="s">
        <v>3727</v>
      </c>
      <c r="B760">
        <v>2014</v>
      </c>
      <c r="C760" t="s">
        <v>2955</v>
      </c>
      <c r="D760" t="s">
        <v>3620</v>
      </c>
    </row>
    <row r="761" spans="1:4" x14ac:dyDescent="0.35">
      <c r="A761" s="48" t="s">
        <v>3728</v>
      </c>
      <c r="B761">
        <v>2016</v>
      </c>
      <c r="C761" t="s">
        <v>2947</v>
      </c>
      <c r="D761" t="s">
        <v>3612</v>
      </c>
    </row>
    <row r="762" spans="1:4" x14ac:dyDescent="0.35">
      <c r="A762" s="49" t="s">
        <v>3729</v>
      </c>
      <c r="B762">
        <v>2016</v>
      </c>
      <c r="C762" t="s">
        <v>2955</v>
      </c>
      <c r="D762" t="s">
        <v>3612</v>
      </c>
    </row>
    <row r="763" spans="1:4" x14ac:dyDescent="0.35">
      <c r="A763" s="48" t="s">
        <v>3730</v>
      </c>
      <c r="B763">
        <v>2013</v>
      </c>
      <c r="C763" t="s">
        <v>2942</v>
      </c>
      <c r="D763" t="s">
        <v>3620</v>
      </c>
    </row>
    <row r="764" spans="1:4" x14ac:dyDescent="0.35">
      <c r="A764" s="49" t="s">
        <v>3731</v>
      </c>
      <c r="B764">
        <v>2021</v>
      </c>
      <c r="C764" t="s">
        <v>2955</v>
      </c>
      <c r="D764" t="s">
        <v>3606</v>
      </c>
    </row>
    <row r="765" spans="1:4" x14ac:dyDescent="0.35">
      <c r="A765" s="48" t="s">
        <v>3732</v>
      </c>
      <c r="B765">
        <v>2010</v>
      </c>
      <c r="C765" t="s">
        <v>2942</v>
      </c>
      <c r="D765" t="s">
        <v>3620</v>
      </c>
    </row>
    <row r="766" spans="1:4" x14ac:dyDescent="0.35">
      <c r="A766" s="49" t="s">
        <v>3733</v>
      </c>
      <c r="B766">
        <v>2011</v>
      </c>
      <c r="C766" t="s">
        <v>2955</v>
      </c>
      <c r="D766" t="s">
        <v>3620</v>
      </c>
    </row>
    <row r="767" spans="1:4" x14ac:dyDescent="0.35">
      <c r="A767" s="48" t="s">
        <v>3734</v>
      </c>
      <c r="B767">
        <v>2022</v>
      </c>
      <c r="C767" t="s">
        <v>2955</v>
      </c>
      <c r="D767" t="s">
        <v>3610</v>
      </c>
    </row>
    <row r="768" spans="1:4" x14ac:dyDescent="0.35">
      <c r="A768" s="49" t="s">
        <v>3735</v>
      </c>
      <c r="B768">
        <v>2021</v>
      </c>
      <c r="C768" t="s">
        <v>2942</v>
      </c>
      <c r="D768" t="s">
        <v>3606</v>
      </c>
    </row>
    <row r="769" spans="1:4" x14ac:dyDescent="0.35">
      <c r="A769" s="48" t="s">
        <v>3736</v>
      </c>
      <c r="B769">
        <v>2018</v>
      </c>
      <c r="C769" t="s">
        <v>2947</v>
      </c>
      <c r="D769" t="s">
        <v>3620</v>
      </c>
    </row>
    <row r="770" spans="1:4" x14ac:dyDescent="0.35">
      <c r="A770" s="49" t="s">
        <v>3737</v>
      </c>
      <c r="B770">
        <v>2017</v>
      </c>
      <c r="C770" t="s">
        <v>2942</v>
      </c>
      <c r="D770" t="s">
        <v>3632</v>
      </c>
    </row>
    <row r="771" spans="1:4" x14ac:dyDescent="0.35">
      <c r="A771" s="48" t="s">
        <v>3738</v>
      </c>
      <c r="B771">
        <v>2008</v>
      </c>
      <c r="C771" t="s">
        <v>2955</v>
      </c>
      <c r="D771" t="s">
        <v>3620</v>
      </c>
    </row>
    <row r="772" spans="1:4" x14ac:dyDescent="0.35">
      <c r="A772" s="49" t="s">
        <v>3739</v>
      </c>
      <c r="B772">
        <v>2008</v>
      </c>
      <c r="C772" t="s">
        <v>2955</v>
      </c>
      <c r="D772" t="s">
        <v>3610</v>
      </c>
    </row>
    <row r="773" spans="1:4" x14ac:dyDescent="0.35">
      <c r="A773" s="48" t="s">
        <v>3740</v>
      </c>
      <c r="B773">
        <v>2008</v>
      </c>
      <c r="C773" t="s">
        <v>2955</v>
      </c>
      <c r="D773" t="s">
        <v>3632</v>
      </c>
    </row>
    <row r="774" spans="1:4" x14ac:dyDescent="0.35">
      <c r="A774" s="49" t="s">
        <v>3741</v>
      </c>
      <c r="B774">
        <v>2008</v>
      </c>
      <c r="C774" t="s">
        <v>2955</v>
      </c>
      <c r="D774" t="s">
        <v>3606</v>
      </c>
    </row>
    <row r="775" spans="1:4" x14ac:dyDescent="0.35">
      <c r="A775" s="48" t="s">
        <v>3742</v>
      </c>
      <c r="B775">
        <v>2008</v>
      </c>
      <c r="C775" t="s">
        <v>2955</v>
      </c>
      <c r="D775" t="s">
        <v>3627</v>
      </c>
    </row>
    <row r="776" spans="1:4" x14ac:dyDescent="0.35">
      <c r="A776" s="49" t="s">
        <v>3743</v>
      </c>
      <c r="B776">
        <v>2008</v>
      </c>
      <c r="C776" t="s">
        <v>2955</v>
      </c>
      <c r="D776" t="s">
        <v>3612</v>
      </c>
    </row>
    <row r="777" spans="1:4" x14ac:dyDescent="0.35">
      <c r="A777" s="48" t="s">
        <v>3744</v>
      </c>
      <c r="B777">
        <v>2008</v>
      </c>
      <c r="C777" t="s">
        <v>2955</v>
      </c>
      <c r="D777" t="s">
        <v>3610</v>
      </c>
    </row>
    <row r="778" spans="1:4" x14ac:dyDescent="0.35">
      <c r="A778" s="49" t="s">
        <v>3745</v>
      </c>
      <c r="B778">
        <v>2008</v>
      </c>
      <c r="C778" t="s">
        <v>2955</v>
      </c>
      <c r="D778" t="s">
        <v>3632</v>
      </c>
    </row>
    <row r="779" spans="1:4" x14ac:dyDescent="0.35">
      <c r="A779" s="48" t="s">
        <v>3746</v>
      </c>
      <c r="B779">
        <v>2008</v>
      </c>
      <c r="C779" t="s">
        <v>2955</v>
      </c>
      <c r="D779" t="s">
        <v>3627</v>
      </c>
    </row>
    <row r="780" spans="1:4" x14ac:dyDescent="0.35">
      <c r="A780" s="49" t="s">
        <v>3747</v>
      </c>
      <c r="B780">
        <v>2008</v>
      </c>
      <c r="C780" t="s">
        <v>2955</v>
      </c>
      <c r="D780" t="s">
        <v>3610</v>
      </c>
    </row>
    <row r="781" spans="1:4" x14ac:dyDescent="0.35">
      <c r="A781" s="48" t="s">
        <v>3748</v>
      </c>
      <c r="B781">
        <v>2008</v>
      </c>
      <c r="C781" t="s">
        <v>2955</v>
      </c>
      <c r="D781" t="s">
        <v>3606</v>
      </c>
    </row>
    <row r="782" spans="1:4" x14ac:dyDescent="0.35">
      <c r="A782" s="49" t="s">
        <v>3749</v>
      </c>
      <c r="B782">
        <v>2008</v>
      </c>
      <c r="C782" t="s">
        <v>2955</v>
      </c>
      <c r="D782" t="s">
        <v>3632</v>
      </c>
    </row>
    <row r="783" spans="1:4" x14ac:dyDescent="0.35">
      <c r="A783" s="48" t="s">
        <v>3750</v>
      </c>
      <c r="B783">
        <v>2008</v>
      </c>
      <c r="C783" t="s">
        <v>2955</v>
      </c>
      <c r="D783" t="s">
        <v>3632</v>
      </c>
    </row>
    <row r="784" spans="1:4" x14ac:dyDescent="0.35">
      <c r="A784" s="49" t="s">
        <v>3751</v>
      </c>
      <c r="B784">
        <v>2022</v>
      </c>
      <c r="C784" t="s">
        <v>2955</v>
      </c>
      <c r="D784" t="s">
        <v>3610</v>
      </c>
    </row>
    <row r="785" spans="1:4" x14ac:dyDescent="0.35">
      <c r="A785" s="48" t="s">
        <v>3752</v>
      </c>
      <c r="B785">
        <v>2014</v>
      </c>
      <c r="C785" t="s">
        <v>2955</v>
      </c>
      <c r="D785" t="s">
        <v>3610</v>
      </c>
    </row>
    <row r="786" spans="1:4" x14ac:dyDescent="0.35">
      <c r="A786" s="49" t="s">
        <v>3753</v>
      </c>
      <c r="B786">
        <v>2015</v>
      </c>
      <c r="C786" t="s">
        <v>2955</v>
      </c>
      <c r="D786" t="s">
        <v>3620</v>
      </c>
    </row>
    <row r="787" spans="1:4" x14ac:dyDescent="0.35">
      <c r="A787" s="48" t="s">
        <v>3754</v>
      </c>
      <c r="B787">
        <v>2013</v>
      </c>
      <c r="C787" t="s">
        <v>2955</v>
      </c>
      <c r="D787" t="s">
        <v>3620</v>
      </c>
    </row>
    <row r="788" spans="1:4" x14ac:dyDescent="0.35">
      <c r="A788" s="49" t="s">
        <v>3755</v>
      </c>
      <c r="B788">
        <v>2019</v>
      </c>
      <c r="C788" t="s">
        <v>2955</v>
      </c>
      <c r="D788" t="s">
        <v>3606</v>
      </c>
    </row>
    <row r="789" spans="1:4" x14ac:dyDescent="0.35">
      <c r="A789" s="48" t="s">
        <v>3756</v>
      </c>
      <c r="B789">
        <v>2010</v>
      </c>
      <c r="C789" t="s">
        <v>2955</v>
      </c>
      <c r="D789" t="s">
        <v>3606</v>
      </c>
    </row>
    <row r="790" spans="1:4" x14ac:dyDescent="0.35">
      <c r="A790" s="49" t="s">
        <v>3757</v>
      </c>
      <c r="B790">
        <v>2009</v>
      </c>
      <c r="C790" t="s">
        <v>2955</v>
      </c>
      <c r="D790" t="s">
        <v>3606</v>
      </c>
    </row>
    <row r="791" spans="1:4" x14ac:dyDescent="0.35">
      <c r="A791" s="48" t="s">
        <v>3758</v>
      </c>
      <c r="B791">
        <v>2013</v>
      </c>
      <c r="C791" t="s">
        <v>2955</v>
      </c>
      <c r="D791" t="s">
        <v>3606</v>
      </c>
    </row>
    <row r="792" spans="1:4" x14ac:dyDescent="0.35">
      <c r="A792" s="49" t="s">
        <v>3759</v>
      </c>
      <c r="B792">
        <v>2012</v>
      </c>
      <c r="C792" t="s">
        <v>2955</v>
      </c>
      <c r="D792" t="s">
        <v>3606</v>
      </c>
    </row>
    <row r="793" spans="1:4" x14ac:dyDescent="0.35">
      <c r="A793" s="48" t="s">
        <v>3760</v>
      </c>
      <c r="B793">
        <v>2018</v>
      </c>
      <c r="C793" t="s">
        <v>2955</v>
      </c>
      <c r="D793" t="s">
        <v>3606</v>
      </c>
    </row>
    <row r="794" spans="1:4" x14ac:dyDescent="0.35">
      <c r="A794" s="49" t="s">
        <v>3761</v>
      </c>
      <c r="B794">
        <v>2021</v>
      </c>
      <c r="C794" t="s">
        <v>2955</v>
      </c>
      <c r="D794" t="s">
        <v>3606</v>
      </c>
    </row>
    <row r="795" spans="1:4" x14ac:dyDescent="0.35">
      <c r="A795" s="48" t="s">
        <v>3762</v>
      </c>
      <c r="B795">
        <v>2008</v>
      </c>
      <c r="C795" t="s">
        <v>2955</v>
      </c>
      <c r="D795" t="s">
        <v>3620</v>
      </c>
    </row>
    <row r="796" spans="1:4" x14ac:dyDescent="0.35">
      <c r="A796" s="49" t="s">
        <v>3763</v>
      </c>
      <c r="B796">
        <v>2012</v>
      </c>
      <c r="C796" t="s">
        <v>2955</v>
      </c>
      <c r="D796" t="s">
        <v>3620</v>
      </c>
    </row>
    <row r="797" spans="1:4" x14ac:dyDescent="0.35">
      <c r="A797" s="48" t="s">
        <v>3764</v>
      </c>
      <c r="B797">
        <v>2022</v>
      </c>
      <c r="C797" t="s">
        <v>2955</v>
      </c>
      <c r="D797" t="s">
        <v>3610</v>
      </c>
    </row>
    <row r="798" spans="1:4" x14ac:dyDescent="0.35">
      <c r="A798" s="49" t="s">
        <v>3765</v>
      </c>
      <c r="B798">
        <v>2010</v>
      </c>
      <c r="C798" t="s">
        <v>2955</v>
      </c>
      <c r="D798" t="s">
        <v>3620</v>
      </c>
    </row>
    <row r="799" spans="1:4" x14ac:dyDescent="0.35">
      <c r="A799" s="48" t="s">
        <v>3766</v>
      </c>
      <c r="B799">
        <v>2012</v>
      </c>
      <c r="C799" t="s">
        <v>2955</v>
      </c>
      <c r="D799" t="s">
        <v>3606</v>
      </c>
    </row>
    <row r="800" spans="1:4" x14ac:dyDescent="0.35">
      <c r="A800" s="49" t="s">
        <v>3767</v>
      </c>
      <c r="B800">
        <v>2017</v>
      </c>
      <c r="C800" t="s">
        <v>2955</v>
      </c>
      <c r="D800" t="s">
        <v>3610</v>
      </c>
    </row>
    <row r="801" spans="1:4" x14ac:dyDescent="0.35">
      <c r="A801" s="48" t="s">
        <v>3768</v>
      </c>
      <c r="B801">
        <v>2015</v>
      </c>
      <c r="C801" t="s">
        <v>2955</v>
      </c>
      <c r="D801" t="s">
        <v>3620</v>
      </c>
    </row>
    <row r="802" spans="1:4" x14ac:dyDescent="0.35">
      <c r="A802" s="49" t="s">
        <v>3769</v>
      </c>
      <c r="B802">
        <v>2016</v>
      </c>
      <c r="C802" t="s">
        <v>2955</v>
      </c>
      <c r="D802" t="s">
        <v>3606</v>
      </c>
    </row>
    <row r="803" spans="1:4" x14ac:dyDescent="0.35">
      <c r="A803" s="48" t="s">
        <v>3770</v>
      </c>
      <c r="B803">
        <v>2007</v>
      </c>
      <c r="C803" t="s">
        <v>2955</v>
      </c>
      <c r="D803" t="s">
        <v>3712</v>
      </c>
    </row>
    <row r="804" spans="1:4" x14ac:dyDescent="0.35">
      <c r="A804" s="49" t="s">
        <v>3771</v>
      </c>
      <c r="B804">
        <v>2014</v>
      </c>
      <c r="C804" t="s">
        <v>2955</v>
      </c>
      <c r="D804" t="s">
        <v>3612</v>
      </c>
    </row>
    <row r="805" spans="1:4" x14ac:dyDescent="0.35">
      <c r="A805" s="48" t="s">
        <v>3772</v>
      </c>
      <c r="B805">
        <v>2015</v>
      </c>
      <c r="C805" t="s">
        <v>2955</v>
      </c>
      <c r="D805" t="s">
        <v>3620</v>
      </c>
    </row>
    <row r="806" spans="1:4" x14ac:dyDescent="0.35">
      <c r="A806" s="49" t="s">
        <v>3773</v>
      </c>
      <c r="B806">
        <v>2021</v>
      </c>
      <c r="C806" t="s">
        <v>2955</v>
      </c>
      <c r="D806" t="s">
        <v>3620</v>
      </c>
    </row>
    <row r="807" spans="1:4" x14ac:dyDescent="0.35">
      <c r="A807" s="48" t="s">
        <v>3774</v>
      </c>
      <c r="B807">
        <v>2018</v>
      </c>
      <c r="C807" t="s">
        <v>2955</v>
      </c>
      <c r="D807" t="s">
        <v>3612</v>
      </c>
    </row>
    <row r="808" spans="1:4" x14ac:dyDescent="0.35">
      <c r="A808" s="49" t="s">
        <v>3775</v>
      </c>
      <c r="B808">
        <v>2011</v>
      </c>
      <c r="C808" t="s">
        <v>2955</v>
      </c>
      <c r="D808" t="s">
        <v>3620</v>
      </c>
    </row>
    <row r="809" spans="1:4" x14ac:dyDescent="0.35">
      <c r="A809" s="48" t="s">
        <v>3776</v>
      </c>
      <c r="B809">
        <v>2012</v>
      </c>
      <c r="C809" t="s">
        <v>2955</v>
      </c>
      <c r="D809" t="s">
        <v>3612</v>
      </c>
    </row>
    <row r="810" spans="1:4" x14ac:dyDescent="0.35">
      <c r="A810" s="49" t="s">
        <v>3777</v>
      </c>
      <c r="B810">
        <v>2010</v>
      </c>
      <c r="C810" t="s">
        <v>2955</v>
      </c>
      <c r="D810" t="s">
        <v>3632</v>
      </c>
    </row>
    <row r="811" spans="1:4" x14ac:dyDescent="0.35">
      <c r="A811" s="48" t="s">
        <v>3778</v>
      </c>
      <c r="B811">
        <v>2011</v>
      </c>
      <c r="C811" t="s">
        <v>2955</v>
      </c>
      <c r="D811" t="s">
        <v>3612</v>
      </c>
    </row>
    <row r="812" spans="1:4" x14ac:dyDescent="0.35">
      <c r="A812" s="49" t="s">
        <v>3779</v>
      </c>
      <c r="B812">
        <v>2010</v>
      </c>
      <c r="C812" t="s">
        <v>2955</v>
      </c>
      <c r="D812" t="s">
        <v>3612</v>
      </c>
    </row>
    <row r="813" spans="1:4" x14ac:dyDescent="0.35">
      <c r="A813" s="48" t="s">
        <v>3780</v>
      </c>
      <c r="B813">
        <v>2008</v>
      </c>
      <c r="C813" t="s">
        <v>2955</v>
      </c>
      <c r="D813" t="s">
        <v>3632</v>
      </c>
    </row>
    <row r="814" spans="1:4" x14ac:dyDescent="0.35">
      <c r="A814" s="49" t="s">
        <v>3781</v>
      </c>
      <c r="B814">
        <v>2017</v>
      </c>
      <c r="C814" t="s">
        <v>2955</v>
      </c>
      <c r="D814" t="s">
        <v>3620</v>
      </c>
    </row>
    <row r="815" spans="1:4" x14ac:dyDescent="0.35">
      <c r="A815" s="48" t="s">
        <v>3782</v>
      </c>
      <c r="B815">
        <v>2022</v>
      </c>
      <c r="C815" t="s">
        <v>2955</v>
      </c>
      <c r="D815" t="s">
        <v>3610</v>
      </c>
    </row>
    <row r="816" spans="1:4" x14ac:dyDescent="0.35">
      <c r="A816" s="49" t="s">
        <v>3783</v>
      </c>
      <c r="B816">
        <v>2016</v>
      </c>
      <c r="C816" t="s">
        <v>2955</v>
      </c>
      <c r="D816" t="s">
        <v>3610</v>
      </c>
    </row>
    <row r="817" spans="1:4" x14ac:dyDescent="0.35">
      <c r="A817" s="48" t="s">
        <v>3784</v>
      </c>
      <c r="B817">
        <v>2009</v>
      </c>
      <c r="C817" t="s">
        <v>2955</v>
      </c>
      <c r="D817" t="s">
        <v>3632</v>
      </c>
    </row>
    <row r="818" spans="1:4" x14ac:dyDescent="0.35">
      <c r="A818" s="49" t="s">
        <v>3785</v>
      </c>
      <c r="B818">
        <v>2010</v>
      </c>
      <c r="C818" t="s">
        <v>2955</v>
      </c>
      <c r="D818" t="s">
        <v>3608</v>
      </c>
    </row>
    <row r="819" spans="1:4" x14ac:dyDescent="0.35">
      <c r="A819" s="48" t="s">
        <v>3786</v>
      </c>
      <c r="B819">
        <v>2014</v>
      </c>
      <c r="C819" t="s">
        <v>2955</v>
      </c>
      <c r="D819" t="s">
        <v>3606</v>
      </c>
    </row>
    <row r="820" spans="1:4" x14ac:dyDescent="0.35">
      <c r="A820" s="49" t="s">
        <v>3787</v>
      </c>
      <c r="B820">
        <v>2010</v>
      </c>
      <c r="C820" t="s">
        <v>2955</v>
      </c>
      <c r="D820" t="s">
        <v>3606</v>
      </c>
    </row>
    <row r="821" spans="1:4" x14ac:dyDescent="0.35">
      <c r="A821" s="48" t="s">
        <v>3788</v>
      </c>
      <c r="B821">
        <v>2015</v>
      </c>
      <c r="C821" t="s">
        <v>2955</v>
      </c>
      <c r="D821" t="s">
        <v>3620</v>
      </c>
    </row>
    <row r="822" spans="1:4" x14ac:dyDescent="0.35">
      <c r="A822" s="49" t="s">
        <v>3789</v>
      </c>
      <c r="B822">
        <v>2015</v>
      </c>
      <c r="C822" t="s">
        <v>2955</v>
      </c>
      <c r="D822" t="s">
        <v>3606</v>
      </c>
    </row>
    <row r="823" spans="1:4" x14ac:dyDescent="0.35">
      <c r="A823" s="48" t="s">
        <v>3790</v>
      </c>
      <c r="B823">
        <v>2008</v>
      </c>
      <c r="C823" t="s">
        <v>2955</v>
      </c>
      <c r="D823" t="s">
        <v>3632</v>
      </c>
    </row>
    <row r="824" spans="1:4" x14ac:dyDescent="0.35">
      <c r="A824" s="49" t="s">
        <v>3791</v>
      </c>
      <c r="B824">
        <v>2008</v>
      </c>
      <c r="C824" t="s">
        <v>2955</v>
      </c>
      <c r="D824" t="s">
        <v>3712</v>
      </c>
    </row>
    <row r="825" spans="1:4" x14ac:dyDescent="0.35">
      <c r="A825" s="48" t="s">
        <v>3792</v>
      </c>
      <c r="B825">
        <v>2015</v>
      </c>
      <c r="C825" t="s">
        <v>2955</v>
      </c>
      <c r="D825" t="s">
        <v>3620</v>
      </c>
    </row>
    <row r="826" spans="1:4" x14ac:dyDescent="0.35">
      <c r="A826" s="49" t="s">
        <v>3793</v>
      </c>
      <c r="B826">
        <v>2015</v>
      </c>
      <c r="C826" t="s">
        <v>2955</v>
      </c>
      <c r="D826" t="s">
        <v>3606</v>
      </c>
    </row>
    <row r="827" spans="1:4" x14ac:dyDescent="0.35">
      <c r="A827" s="48" t="s">
        <v>3794</v>
      </c>
      <c r="B827">
        <v>2015</v>
      </c>
      <c r="C827" t="s">
        <v>2955</v>
      </c>
      <c r="D827" t="s">
        <v>3620</v>
      </c>
    </row>
    <row r="828" spans="1:4" x14ac:dyDescent="0.35">
      <c r="A828" s="49" t="s">
        <v>3795</v>
      </c>
      <c r="B828">
        <v>2022</v>
      </c>
      <c r="C828" t="s">
        <v>2955</v>
      </c>
      <c r="D828" t="s">
        <v>3796</v>
      </c>
    </row>
    <row r="829" spans="1:4" x14ac:dyDescent="0.35">
      <c r="A829" s="48" t="s">
        <v>3797</v>
      </c>
      <c r="B829">
        <v>2017</v>
      </c>
      <c r="C829" t="s">
        <v>2955</v>
      </c>
      <c r="D829" t="s">
        <v>3798</v>
      </c>
    </row>
    <row r="830" spans="1:4" x14ac:dyDescent="0.35">
      <c r="A830" s="49" t="s">
        <v>3799</v>
      </c>
      <c r="B830">
        <v>2022</v>
      </c>
      <c r="C830" t="s">
        <v>2955</v>
      </c>
      <c r="D830" t="s">
        <v>3796</v>
      </c>
    </row>
    <row r="831" spans="1:4" x14ac:dyDescent="0.35">
      <c r="A831" s="48" t="s">
        <v>3800</v>
      </c>
      <c r="B831">
        <v>2018</v>
      </c>
      <c r="C831" t="s">
        <v>2955</v>
      </c>
      <c r="D831" t="s">
        <v>3801</v>
      </c>
    </row>
    <row r="832" spans="1:4" x14ac:dyDescent="0.35">
      <c r="A832" s="49" t="s">
        <v>3802</v>
      </c>
      <c r="B832">
        <v>2022</v>
      </c>
      <c r="C832" t="s">
        <v>2955</v>
      </c>
      <c r="D832" t="s">
        <v>3798</v>
      </c>
    </row>
    <row r="833" spans="1:4" x14ac:dyDescent="0.35">
      <c r="A833" s="48" t="s">
        <v>3803</v>
      </c>
      <c r="B833">
        <v>2020</v>
      </c>
      <c r="C833" t="s">
        <v>2955</v>
      </c>
      <c r="D833" t="s">
        <v>3801</v>
      </c>
    </row>
    <row r="834" spans="1:4" x14ac:dyDescent="0.35">
      <c r="A834" s="49" t="s">
        <v>3804</v>
      </c>
      <c r="B834">
        <v>2022</v>
      </c>
      <c r="C834" t="s">
        <v>2955</v>
      </c>
      <c r="D834" t="s">
        <v>3798</v>
      </c>
    </row>
    <row r="835" spans="1:4" x14ac:dyDescent="0.35">
      <c r="A835" s="48" t="s">
        <v>3805</v>
      </c>
      <c r="B835">
        <v>2023</v>
      </c>
      <c r="C835" t="s">
        <v>2955</v>
      </c>
      <c r="D835" t="s">
        <v>3801</v>
      </c>
    </row>
    <row r="836" spans="1:4" x14ac:dyDescent="0.35">
      <c r="A836" s="49" t="s">
        <v>3806</v>
      </c>
      <c r="B836">
        <v>2017</v>
      </c>
      <c r="C836" t="s">
        <v>2955</v>
      </c>
      <c r="D836" t="s">
        <v>3796</v>
      </c>
    </row>
    <row r="837" spans="1:4" x14ac:dyDescent="0.35">
      <c r="A837" s="48" t="s">
        <v>3807</v>
      </c>
      <c r="B837">
        <v>2022</v>
      </c>
      <c r="C837" t="s">
        <v>2955</v>
      </c>
      <c r="D837" t="s">
        <v>3796</v>
      </c>
    </row>
    <row r="838" spans="1:4" x14ac:dyDescent="0.35">
      <c r="A838" s="49" t="s">
        <v>3808</v>
      </c>
      <c r="B838">
        <v>2022</v>
      </c>
      <c r="C838" t="s">
        <v>2955</v>
      </c>
      <c r="D838" t="s">
        <v>3798</v>
      </c>
    </row>
    <row r="839" spans="1:4" x14ac:dyDescent="0.35">
      <c r="A839" s="48" t="s">
        <v>3809</v>
      </c>
      <c r="B839">
        <v>2022</v>
      </c>
      <c r="C839" t="s">
        <v>2955</v>
      </c>
      <c r="D839" t="s">
        <v>3796</v>
      </c>
    </row>
    <row r="840" spans="1:4" x14ac:dyDescent="0.35">
      <c r="A840" s="49" t="s">
        <v>3810</v>
      </c>
      <c r="B840">
        <v>2022</v>
      </c>
      <c r="C840" t="s">
        <v>2955</v>
      </c>
      <c r="D840" t="s">
        <v>3798</v>
      </c>
    </row>
    <row r="841" spans="1:4" x14ac:dyDescent="0.35">
      <c r="A841" s="48" t="s">
        <v>3811</v>
      </c>
      <c r="B841">
        <v>2020</v>
      </c>
      <c r="C841" t="s">
        <v>2955</v>
      </c>
      <c r="D841" t="s">
        <v>3798</v>
      </c>
    </row>
    <row r="842" spans="1:4" x14ac:dyDescent="0.35">
      <c r="A842" s="49" t="s">
        <v>3812</v>
      </c>
      <c r="B842">
        <v>2019</v>
      </c>
      <c r="C842" t="s">
        <v>2955</v>
      </c>
      <c r="D842" t="s">
        <v>3798</v>
      </c>
    </row>
    <row r="843" spans="1:4" x14ac:dyDescent="0.35">
      <c r="A843" s="48" t="s">
        <v>3813</v>
      </c>
      <c r="B843">
        <v>2021</v>
      </c>
      <c r="C843" t="s">
        <v>2955</v>
      </c>
      <c r="D843" t="s">
        <v>3796</v>
      </c>
    </row>
    <row r="844" spans="1:4" x14ac:dyDescent="0.35">
      <c r="A844" s="49" t="s">
        <v>3814</v>
      </c>
      <c r="B844">
        <v>2016</v>
      </c>
      <c r="C844" t="s">
        <v>2955</v>
      </c>
      <c r="D844" t="s">
        <v>3798</v>
      </c>
    </row>
    <row r="845" spans="1:4" x14ac:dyDescent="0.35">
      <c r="A845" s="48" t="s">
        <v>3815</v>
      </c>
      <c r="B845">
        <v>1960</v>
      </c>
      <c r="C845" t="s">
        <v>2955</v>
      </c>
      <c r="D845" t="s">
        <v>3816</v>
      </c>
    </row>
    <row r="846" spans="1:4" x14ac:dyDescent="0.35">
      <c r="A846" s="49" t="s">
        <v>3817</v>
      </c>
      <c r="B846">
        <v>2022</v>
      </c>
      <c r="C846" t="s">
        <v>2955</v>
      </c>
      <c r="D846" t="s">
        <v>3798</v>
      </c>
    </row>
    <row r="847" spans="1:4" x14ac:dyDescent="0.35">
      <c r="A847" s="48" t="s">
        <v>3818</v>
      </c>
      <c r="B847">
        <v>2022</v>
      </c>
      <c r="C847" t="s">
        <v>2955</v>
      </c>
      <c r="D847" t="s">
        <v>3798</v>
      </c>
    </row>
    <row r="848" spans="1:4" x14ac:dyDescent="0.35">
      <c r="A848" s="49" t="s">
        <v>3819</v>
      </c>
      <c r="B848">
        <v>2014</v>
      </c>
      <c r="C848" t="s">
        <v>2955</v>
      </c>
      <c r="D848" t="s">
        <v>3820</v>
      </c>
    </row>
    <row r="849" spans="1:4" x14ac:dyDescent="0.35">
      <c r="A849" s="48" t="s">
        <v>3821</v>
      </c>
      <c r="B849">
        <v>1976</v>
      </c>
      <c r="C849" t="s">
        <v>2947</v>
      </c>
      <c r="D849" t="s">
        <v>3798</v>
      </c>
    </row>
    <row r="850" spans="1:4" x14ac:dyDescent="0.35">
      <c r="A850" s="49" t="s">
        <v>3822</v>
      </c>
      <c r="B850">
        <v>1968</v>
      </c>
      <c r="C850" t="s">
        <v>2942</v>
      </c>
      <c r="D850" t="s">
        <v>3798</v>
      </c>
    </row>
    <row r="851" spans="1:4" x14ac:dyDescent="0.35">
      <c r="A851" s="48" t="s">
        <v>3823</v>
      </c>
      <c r="B851">
        <v>2013</v>
      </c>
      <c r="C851" t="s">
        <v>2947</v>
      </c>
      <c r="D851" t="s">
        <v>3796</v>
      </c>
    </row>
    <row r="852" spans="1:4" x14ac:dyDescent="0.35">
      <c r="A852" s="49" t="s">
        <v>3824</v>
      </c>
      <c r="B852">
        <v>2001</v>
      </c>
      <c r="C852" t="s">
        <v>2947</v>
      </c>
      <c r="D852" t="s">
        <v>3798</v>
      </c>
    </row>
    <row r="853" spans="1:4" x14ac:dyDescent="0.35">
      <c r="A853" s="48" t="s">
        <v>3825</v>
      </c>
      <c r="B853">
        <v>2005</v>
      </c>
      <c r="C853" t="s">
        <v>2947</v>
      </c>
      <c r="D853" t="s">
        <v>3798</v>
      </c>
    </row>
    <row r="854" spans="1:4" x14ac:dyDescent="0.35">
      <c r="A854" s="49" t="s">
        <v>3826</v>
      </c>
      <c r="B854">
        <v>1977</v>
      </c>
      <c r="C854" t="s">
        <v>2947</v>
      </c>
      <c r="D854" t="s">
        <v>3796</v>
      </c>
    </row>
    <row r="855" spans="1:4" x14ac:dyDescent="0.35">
      <c r="A855" s="48" t="s">
        <v>3827</v>
      </c>
      <c r="B855">
        <v>1977</v>
      </c>
      <c r="C855" t="s">
        <v>2947</v>
      </c>
      <c r="D855" t="s">
        <v>3798</v>
      </c>
    </row>
    <row r="856" spans="1:4" x14ac:dyDescent="0.35">
      <c r="A856" s="49" t="s">
        <v>3828</v>
      </c>
      <c r="B856">
        <v>2004</v>
      </c>
      <c r="C856" t="s">
        <v>2947</v>
      </c>
      <c r="D856" t="s">
        <v>3798</v>
      </c>
    </row>
    <row r="857" spans="1:4" x14ac:dyDescent="0.35">
      <c r="A857" s="48" t="s">
        <v>3829</v>
      </c>
      <c r="B857">
        <v>1976</v>
      </c>
      <c r="C857" t="s">
        <v>2947</v>
      </c>
      <c r="D857" t="s">
        <v>3798</v>
      </c>
    </row>
    <row r="858" spans="1:4" x14ac:dyDescent="0.35">
      <c r="A858" s="49" t="s">
        <v>3830</v>
      </c>
      <c r="B858">
        <v>1977</v>
      </c>
      <c r="C858" t="s">
        <v>2947</v>
      </c>
      <c r="D858" t="s">
        <v>3796</v>
      </c>
    </row>
    <row r="859" spans="1:4" x14ac:dyDescent="0.35">
      <c r="A859" s="48" t="s">
        <v>3831</v>
      </c>
      <c r="B859">
        <v>2020</v>
      </c>
      <c r="C859" t="s">
        <v>2947</v>
      </c>
      <c r="D859" t="s">
        <v>3796</v>
      </c>
    </row>
    <row r="860" spans="1:4" x14ac:dyDescent="0.35">
      <c r="A860" s="49" t="s">
        <v>3832</v>
      </c>
      <c r="B860">
        <v>1993</v>
      </c>
      <c r="C860" t="s">
        <v>2947</v>
      </c>
      <c r="D860" t="s">
        <v>3816</v>
      </c>
    </row>
    <row r="861" spans="1:4" x14ac:dyDescent="0.35">
      <c r="A861" s="48" t="s">
        <v>3833</v>
      </c>
      <c r="B861">
        <v>2010</v>
      </c>
      <c r="C861" t="s">
        <v>2947</v>
      </c>
      <c r="D861" t="s">
        <v>3796</v>
      </c>
    </row>
    <row r="862" spans="1:4" x14ac:dyDescent="0.35">
      <c r="A862" s="49" t="s">
        <v>3834</v>
      </c>
      <c r="B862">
        <v>1996</v>
      </c>
      <c r="C862" t="s">
        <v>2942</v>
      </c>
      <c r="D862" t="s">
        <v>3816</v>
      </c>
    </row>
    <row r="863" spans="1:4" x14ac:dyDescent="0.35">
      <c r="A863" s="48" t="s">
        <v>3835</v>
      </c>
      <c r="B863">
        <v>1982</v>
      </c>
      <c r="C863" t="s">
        <v>2942</v>
      </c>
      <c r="D863" t="s">
        <v>3798</v>
      </c>
    </row>
    <row r="864" spans="1:4" x14ac:dyDescent="0.35">
      <c r="A864" s="49" t="s">
        <v>3836</v>
      </c>
      <c r="B864">
        <v>2003</v>
      </c>
      <c r="C864" t="s">
        <v>2942</v>
      </c>
      <c r="D864" t="s">
        <v>3798</v>
      </c>
    </row>
    <row r="865" spans="1:4" x14ac:dyDescent="0.35">
      <c r="A865" s="48" t="s">
        <v>3837</v>
      </c>
      <c r="B865">
        <v>1977</v>
      </c>
      <c r="C865" t="s">
        <v>2947</v>
      </c>
      <c r="D865" t="s">
        <v>3798</v>
      </c>
    </row>
    <row r="866" spans="1:4" x14ac:dyDescent="0.35">
      <c r="A866" s="49" t="s">
        <v>3838</v>
      </c>
      <c r="B866">
        <v>2013</v>
      </c>
      <c r="C866" t="s">
        <v>2947</v>
      </c>
      <c r="D866" t="s">
        <v>3816</v>
      </c>
    </row>
    <row r="867" spans="1:4" x14ac:dyDescent="0.35">
      <c r="A867" s="48" t="s">
        <v>3839</v>
      </c>
      <c r="B867">
        <v>2004</v>
      </c>
      <c r="C867" t="s">
        <v>2942</v>
      </c>
      <c r="D867" t="s">
        <v>3820</v>
      </c>
    </row>
    <row r="868" spans="1:4" x14ac:dyDescent="0.35">
      <c r="A868" s="49" t="s">
        <v>3840</v>
      </c>
      <c r="B868">
        <v>1932</v>
      </c>
      <c r="C868" t="s">
        <v>2947</v>
      </c>
      <c r="D868" t="s">
        <v>3798</v>
      </c>
    </row>
    <row r="869" spans="1:4" x14ac:dyDescent="0.35">
      <c r="A869" s="48" t="s">
        <v>3841</v>
      </c>
      <c r="B869">
        <v>2014</v>
      </c>
      <c r="C869" t="s">
        <v>2947</v>
      </c>
      <c r="D869" t="s">
        <v>3796</v>
      </c>
    </row>
    <row r="870" spans="1:4" x14ac:dyDescent="0.35">
      <c r="A870" s="49" t="s">
        <v>3842</v>
      </c>
      <c r="C870" t="s">
        <v>2947</v>
      </c>
      <c r="D870" t="s">
        <v>3796</v>
      </c>
    </row>
    <row r="871" spans="1:4" x14ac:dyDescent="0.35">
      <c r="A871" s="48" t="s">
        <v>3843</v>
      </c>
      <c r="B871">
        <v>1976</v>
      </c>
      <c r="C871" t="s">
        <v>2947</v>
      </c>
      <c r="D871" t="s">
        <v>3816</v>
      </c>
    </row>
    <row r="872" spans="1:4" x14ac:dyDescent="0.35">
      <c r="A872" s="49" t="s">
        <v>3844</v>
      </c>
      <c r="B872">
        <v>1920</v>
      </c>
      <c r="C872" t="s">
        <v>2947</v>
      </c>
      <c r="D872" t="s">
        <v>3796</v>
      </c>
    </row>
    <row r="873" spans="1:4" x14ac:dyDescent="0.35">
      <c r="A873" s="48" t="s">
        <v>3845</v>
      </c>
      <c r="B873">
        <v>2018</v>
      </c>
      <c r="C873" t="s">
        <v>2947</v>
      </c>
      <c r="D873" t="s">
        <v>3796</v>
      </c>
    </row>
    <row r="874" spans="1:4" x14ac:dyDescent="0.35">
      <c r="A874" s="49" t="s">
        <v>3846</v>
      </c>
      <c r="C874" t="s">
        <v>2947</v>
      </c>
      <c r="D874" t="s">
        <v>3796</v>
      </c>
    </row>
    <row r="875" spans="1:4" x14ac:dyDescent="0.35">
      <c r="A875" s="48" t="s">
        <v>3847</v>
      </c>
      <c r="B875">
        <v>2018</v>
      </c>
      <c r="C875" t="s">
        <v>2942</v>
      </c>
      <c r="D875" t="s">
        <v>3816</v>
      </c>
    </row>
    <row r="876" spans="1:4" x14ac:dyDescent="0.35">
      <c r="A876" s="49" t="s">
        <v>3848</v>
      </c>
      <c r="C876" t="s">
        <v>2942</v>
      </c>
      <c r="D876" t="s">
        <v>3796</v>
      </c>
    </row>
    <row r="877" spans="1:4" x14ac:dyDescent="0.35">
      <c r="A877" s="48" t="s">
        <v>3849</v>
      </c>
      <c r="C877" t="s">
        <v>2942</v>
      </c>
      <c r="D877" t="s">
        <v>3796</v>
      </c>
    </row>
    <row r="878" spans="1:4" x14ac:dyDescent="0.35">
      <c r="A878" s="49" t="s">
        <v>3850</v>
      </c>
      <c r="C878" t="s">
        <v>2942</v>
      </c>
      <c r="D878" t="s">
        <v>3801</v>
      </c>
    </row>
    <row r="879" spans="1:4" x14ac:dyDescent="0.35">
      <c r="A879" s="48" t="s">
        <v>3851</v>
      </c>
      <c r="B879">
        <v>1976</v>
      </c>
      <c r="C879" t="s">
        <v>2947</v>
      </c>
      <c r="D879" t="s">
        <v>3852</v>
      </c>
    </row>
    <row r="880" spans="1:4" x14ac:dyDescent="0.35">
      <c r="A880" s="49" t="s">
        <v>3853</v>
      </c>
      <c r="B880">
        <v>1977</v>
      </c>
      <c r="C880" t="s">
        <v>2947</v>
      </c>
      <c r="D880" t="s">
        <v>3796</v>
      </c>
    </row>
    <row r="881" spans="1:4" x14ac:dyDescent="0.35">
      <c r="A881" s="48" t="s">
        <v>3854</v>
      </c>
      <c r="B881">
        <v>1933</v>
      </c>
      <c r="C881" t="s">
        <v>2947</v>
      </c>
      <c r="D881" t="s">
        <v>3816</v>
      </c>
    </row>
    <row r="882" spans="1:4" x14ac:dyDescent="0.35">
      <c r="A882" s="49" t="s">
        <v>3855</v>
      </c>
      <c r="B882">
        <v>1949</v>
      </c>
      <c r="C882" t="s">
        <v>2947</v>
      </c>
      <c r="D882" t="s">
        <v>3798</v>
      </c>
    </row>
    <row r="883" spans="1:4" x14ac:dyDescent="0.35">
      <c r="A883" s="48" t="s">
        <v>3856</v>
      </c>
      <c r="B883">
        <v>2001</v>
      </c>
      <c r="C883" t="s">
        <v>2947</v>
      </c>
      <c r="D883" t="s">
        <v>3796</v>
      </c>
    </row>
    <row r="884" spans="1:4" x14ac:dyDescent="0.35">
      <c r="A884" s="49" t="s">
        <v>3857</v>
      </c>
      <c r="B884">
        <v>1983</v>
      </c>
      <c r="C884" t="s">
        <v>2942</v>
      </c>
      <c r="D884" t="s">
        <v>3816</v>
      </c>
    </row>
    <row r="885" spans="1:4" x14ac:dyDescent="0.35">
      <c r="A885" s="48" t="s">
        <v>3858</v>
      </c>
      <c r="B885">
        <v>2004</v>
      </c>
      <c r="C885" t="s">
        <v>2942</v>
      </c>
      <c r="D885" t="s">
        <v>3852</v>
      </c>
    </row>
    <row r="886" spans="1:4" x14ac:dyDescent="0.35">
      <c r="A886" s="49" t="s">
        <v>3859</v>
      </c>
      <c r="B886">
        <v>1990</v>
      </c>
      <c r="C886" t="s">
        <v>2942</v>
      </c>
      <c r="D886" t="s">
        <v>3820</v>
      </c>
    </row>
    <row r="887" spans="1:4" x14ac:dyDescent="0.35">
      <c r="A887" s="48" t="s">
        <v>3860</v>
      </c>
      <c r="B887">
        <v>1992</v>
      </c>
      <c r="C887" t="s">
        <v>2942</v>
      </c>
      <c r="D887" t="s">
        <v>3820</v>
      </c>
    </row>
    <row r="888" spans="1:4" x14ac:dyDescent="0.35">
      <c r="A888" s="49" t="s">
        <v>3861</v>
      </c>
      <c r="B888">
        <v>2005</v>
      </c>
      <c r="C888" t="s">
        <v>2942</v>
      </c>
      <c r="D888" t="s">
        <v>3798</v>
      </c>
    </row>
    <row r="889" spans="1:4" x14ac:dyDescent="0.35">
      <c r="A889" s="48" t="s">
        <v>3862</v>
      </c>
      <c r="B889">
        <v>1996</v>
      </c>
      <c r="C889" t="s">
        <v>2942</v>
      </c>
      <c r="D889" t="s">
        <v>3816</v>
      </c>
    </row>
    <row r="890" spans="1:4" x14ac:dyDescent="0.35">
      <c r="A890" s="49" t="s">
        <v>3863</v>
      </c>
      <c r="B890">
        <v>1982</v>
      </c>
      <c r="C890" t="s">
        <v>2942</v>
      </c>
      <c r="D890" t="s">
        <v>3816</v>
      </c>
    </row>
    <row r="891" spans="1:4" x14ac:dyDescent="0.35">
      <c r="A891" s="48" t="s">
        <v>3864</v>
      </c>
      <c r="B891">
        <v>2004</v>
      </c>
      <c r="C891" t="s">
        <v>2942</v>
      </c>
      <c r="D891" t="s">
        <v>3852</v>
      </c>
    </row>
    <row r="892" spans="1:4" x14ac:dyDescent="0.35">
      <c r="A892" s="49" t="s">
        <v>3865</v>
      </c>
      <c r="B892">
        <v>1993</v>
      </c>
      <c r="C892" t="s">
        <v>2942</v>
      </c>
      <c r="D892" t="s">
        <v>3798</v>
      </c>
    </row>
    <row r="893" spans="1:4" x14ac:dyDescent="0.35">
      <c r="A893" s="48" t="s">
        <v>3866</v>
      </c>
      <c r="B893">
        <v>1976</v>
      </c>
      <c r="C893" t="s">
        <v>2942</v>
      </c>
      <c r="D893" t="s">
        <v>3816</v>
      </c>
    </row>
    <row r="894" spans="1:4" x14ac:dyDescent="0.35">
      <c r="A894" s="49" t="s">
        <v>3867</v>
      </c>
      <c r="B894">
        <v>1992</v>
      </c>
      <c r="C894" t="s">
        <v>2942</v>
      </c>
      <c r="D894" t="s">
        <v>3816</v>
      </c>
    </row>
    <row r="895" spans="1:4" x14ac:dyDescent="0.35">
      <c r="A895" s="48" t="s">
        <v>3868</v>
      </c>
      <c r="B895">
        <v>1996</v>
      </c>
      <c r="C895" t="s">
        <v>2942</v>
      </c>
      <c r="D895" t="s">
        <v>3816</v>
      </c>
    </row>
    <row r="896" spans="1:4" x14ac:dyDescent="0.35">
      <c r="A896" s="49" t="s">
        <v>3869</v>
      </c>
      <c r="B896">
        <v>1990</v>
      </c>
      <c r="C896" t="s">
        <v>2942</v>
      </c>
      <c r="D896" t="s">
        <v>3852</v>
      </c>
    </row>
    <row r="897" spans="1:4" x14ac:dyDescent="0.35">
      <c r="A897" s="48" t="s">
        <v>3870</v>
      </c>
      <c r="B897">
        <v>2014</v>
      </c>
      <c r="C897" t="s">
        <v>2942</v>
      </c>
      <c r="D897" t="s">
        <v>3816</v>
      </c>
    </row>
    <row r="898" spans="1:4" x14ac:dyDescent="0.35">
      <c r="A898" s="49" t="s">
        <v>3871</v>
      </c>
      <c r="B898">
        <v>2005</v>
      </c>
      <c r="C898" t="s">
        <v>2942</v>
      </c>
      <c r="D898" t="s">
        <v>3816</v>
      </c>
    </row>
    <row r="899" spans="1:4" x14ac:dyDescent="0.35">
      <c r="A899" s="48" t="s">
        <v>3872</v>
      </c>
      <c r="B899">
        <v>2005</v>
      </c>
      <c r="C899" t="s">
        <v>2942</v>
      </c>
      <c r="D899" t="s">
        <v>3816</v>
      </c>
    </row>
    <row r="900" spans="1:4" x14ac:dyDescent="0.35">
      <c r="A900" s="49" t="s">
        <v>3873</v>
      </c>
      <c r="B900">
        <v>1976</v>
      </c>
      <c r="C900" t="s">
        <v>2947</v>
      </c>
      <c r="D900" t="s">
        <v>3816</v>
      </c>
    </row>
    <row r="901" spans="1:4" x14ac:dyDescent="0.35">
      <c r="A901" s="48" t="s">
        <v>3874</v>
      </c>
      <c r="C901" t="s">
        <v>2942</v>
      </c>
      <c r="D901" t="s">
        <v>3798</v>
      </c>
    </row>
    <row r="902" spans="1:4" x14ac:dyDescent="0.35">
      <c r="A902" s="49" t="s">
        <v>3875</v>
      </c>
      <c r="B902">
        <v>1962</v>
      </c>
      <c r="C902" t="s">
        <v>2947</v>
      </c>
      <c r="D902" t="s">
        <v>3796</v>
      </c>
    </row>
    <row r="903" spans="1:4" x14ac:dyDescent="0.35">
      <c r="A903" s="48" t="s">
        <v>3876</v>
      </c>
      <c r="C903" t="s">
        <v>2942</v>
      </c>
      <c r="D903" t="s">
        <v>3798</v>
      </c>
    </row>
    <row r="904" spans="1:4" x14ac:dyDescent="0.35">
      <c r="A904" s="49" t="s">
        <v>3877</v>
      </c>
      <c r="C904" t="s">
        <v>2942</v>
      </c>
      <c r="D904" t="s">
        <v>3796</v>
      </c>
    </row>
    <row r="905" spans="1:4" x14ac:dyDescent="0.35">
      <c r="A905" s="48" t="s">
        <v>3878</v>
      </c>
      <c r="C905" t="s">
        <v>2942</v>
      </c>
      <c r="D905" t="s">
        <v>3796</v>
      </c>
    </row>
    <row r="906" spans="1:4" x14ac:dyDescent="0.35">
      <c r="A906" s="49" t="s">
        <v>3879</v>
      </c>
      <c r="C906" t="s">
        <v>2942</v>
      </c>
      <c r="D906" t="s">
        <v>3796</v>
      </c>
    </row>
    <row r="907" spans="1:4" x14ac:dyDescent="0.35">
      <c r="A907" s="48" t="s">
        <v>3880</v>
      </c>
      <c r="B907">
        <v>1973</v>
      </c>
      <c r="C907" t="s">
        <v>2942</v>
      </c>
      <c r="D907" t="s">
        <v>3816</v>
      </c>
    </row>
    <row r="908" spans="1:4" x14ac:dyDescent="0.35">
      <c r="A908" s="49" t="s">
        <v>3881</v>
      </c>
      <c r="C908" t="s">
        <v>2942</v>
      </c>
      <c r="D908" t="s">
        <v>3816</v>
      </c>
    </row>
    <row r="909" spans="1:4" x14ac:dyDescent="0.35">
      <c r="A909" s="48" t="s">
        <v>3882</v>
      </c>
      <c r="C909" t="s">
        <v>2942</v>
      </c>
      <c r="D909" t="s">
        <v>3816</v>
      </c>
    </row>
    <row r="910" spans="1:4" x14ac:dyDescent="0.35">
      <c r="A910" s="49" t="s">
        <v>3883</v>
      </c>
      <c r="B910">
        <v>2018</v>
      </c>
      <c r="C910" t="s">
        <v>2942</v>
      </c>
      <c r="D910" t="s">
        <v>3798</v>
      </c>
    </row>
    <row r="911" spans="1:4" x14ac:dyDescent="0.35">
      <c r="A911" s="48" t="s">
        <v>3884</v>
      </c>
      <c r="B911">
        <v>1954</v>
      </c>
      <c r="C911" t="s">
        <v>2947</v>
      </c>
      <c r="D911" t="s">
        <v>3798</v>
      </c>
    </row>
    <row r="912" spans="1:4" x14ac:dyDescent="0.35">
      <c r="A912" s="49" t="s">
        <v>3885</v>
      </c>
      <c r="B912">
        <v>1993</v>
      </c>
      <c r="C912" t="s">
        <v>2947</v>
      </c>
      <c r="D912" t="s">
        <v>3798</v>
      </c>
    </row>
    <row r="913" spans="1:4" x14ac:dyDescent="0.35">
      <c r="A913" s="48" t="s">
        <v>3886</v>
      </c>
      <c r="B913">
        <v>1971</v>
      </c>
      <c r="C913" t="s">
        <v>2947</v>
      </c>
      <c r="D913" t="s">
        <v>3801</v>
      </c>
    </row>
    <row r="914" spans="1:4" x14ac:dyDescent="0.35">
      <c r="A914" s="49" t="s">
        <v>3887</v>
      </c>
      <c r="C914" t="s">
        <v>2947</v>
      </c>
      <c r="D914" t="s">
        <v>3796</v>
      </c>
    </row>
    <row r="915" spans="1:4" x14ac:dyDescent="0.35">
      <c r="A915" s="48" t="s">
        <v>1296</v>
      </c>
    </row>
    <row r="916" spans="1:4" x14ac:dyDescent="0.35">
      <c r="A916" s="49" t="s">
        <v>3888</v>
      </c>
      <c r="B916">
        <v>2019</v>
      </c>
      <c r="C916" t="s">
        <v>2955</v>
      </c>
      <c r="D916" t="s">
        <v>3889</v>
      </c>
    </row>
    <row r="917" spans="1:4" x14ac:dyDescent="0.35">
      <c r="A917" s="48" t="s">
        <v>3890</v>
      </c>
      <c r="B917">
        <v>1998</v>
      </c>
      <c r="C917" t="s">
        <v>2947</v>
      </c>
      <c r="D917" t="s">
        <v>3891</v>
      </c>
    </row>
    <row r="918" spans="1:4" x14ac:dyDescent="0.35">
      <c r="A918" s="49" t="s">
        <v>3892</v>
      </c>
      <c r="B918">
        <v>2021</v>
      </c>
      <c r="C918" t="s">
        <v>2955</v>
      </c>
      <c r="D918" t="s">
        <v>3889</v>
      </c>
    </row>
    <row r="919" spans="1:4" x14ac:dyDescent="0.35">
      <c r="A919" s="48" t="s">
        <v>3893</v>
      </c>
      <c r="C919" t="s">
        <v>2947</v>
      </c>
      <c r="D919" t="s">
        <v>3894</v>
      </c>
    </row>
    <row r="920" spans="1:4" x14ac:dyDescent="0.35">
      <c r="A920" s="49" t="s">
        <v>3895</v>
      </c>
      <c r="B920">
        <v>1973</v>
      </c>
      <c r="C920" t="s">
        <v>2942</v>
      </c>
      <c r="D920" t="s">
        <v>3889</v>
      </c>
    </row>
    <row r="921" spans="1:4" x14ac:dyDescent="0.35">
      <c r="A921" s="48" t="s">
        <v>3896</v>
      </c>
      <c r="B921">
        <v>2021</v>
      </c>
      <c r="C921" t="s">
        <v>2955</v>
      </c>
      <c r="D921" t="s">
        <v>3894</v>
      </c>
    </row>
    <row r="922" spans="1:4" x14ac:dyDescent="0.35">
      <c r="A922" s="49" t="s">
        <v>3897</v>
      </c>
      <c r="B922">
        <v>1956</v>
      </c>
      <c r="C922" t="s">
        <v>2947</v>
      </c>
      <c r="D922" t="s">
        <v>3891</v>
      </c>
    </row>
    <row r="923" spans="1:4" x14ac:dyDescent="0.35">
      <c r="A923" s="48" t="s">
        <v>3898</v>
      </c>
      <c r="B923">
        <v>1992</v>
      </c>
      <c r="C923" t="s">
        <v>2947</v>
      </c>
      <c r="D923" t="s">
        <v>3894</v>
      </c>
    </row>
    <row r="924" spans="1:4" x14ac:dyDescent="0.35">
      <c r="A924" s="49" t="s">
        <v>3899</v>
      </c>
      <c r="B924">
        <v>1981</v>
      </c>
      <c r="C924" t="s">
        <v>2947</v>
      </c>
      <c r="D924" t="s">
        <v>3891</v>
      </c>
    </row>
    <row r="925" spans="1:4" x14ac:dyDescent="0.35">
      <c r="A925" s="48" t="s">
        <v>3900</v>
      </c>
      <c r="B925">
        <v>2021</v>
      </c>
      <c r="C925" t="s">
        <v>2955</v>
      </c>
      <c r="D925" t="s">
        <v>3894</v>
      </c>
    </row>
    <row r="926" spans="1:4" x14ac:dyDescent="0.35">
      <c r="A926" s="49" t="s">
        <v>3901</v>
      </c>
      <c r="B926">
        <v>2021</v>
      </c>
      <c r="C926" t="s">
        <v>2955</v>
      </c>
      <c r="D926" t="s">
        <v>3894</v>
      </c>
    </row>
    <row r="927" spans="1:4" x14ac:dyDescent="0.35">
      <c r="A927" s="48" t="s">
        <v>3902</v>
      </c>
      <c r="B927">
        <v>2021</v>
      </c>
      <c r="C927" t="s">
        <v>2955</v>
      </c>
      <c r="D927" t="s">
        <v>3889</v>
      </c>
    </row>
    <row r="928" spans="1:4" x14ac:dyDescent="0.35">
      <c r="A928" s="49" t="s">
        <v>3903</v>
      </c>
      <c r="B928">
        <v>1976</v>
      </c>
      <c r="C928" t="s">
        <v>2942</v>
      </c>
      <c r="D928" t="s">
        <v>3891</v>
      </c>
    </row>
    <row r="929" spans="1:4" x14ac:dyDescent="0.35">
      <c r="A929" s="48" t="s">
        <v>3904</v>
      </c>
      <c r="B929">
        <v>1943</v>
      </c>
      <c r="C929" t="s">
        <v>2942</v>
      </c>
      <c r="D929" t="s">
        <v>3905</v>
      </c>
    </row>
    <row r="930" spans="1:4" x14ac:dyDescent="0.35">
      <c r="A930" s="49" t="s">
        <v>3906</v>
      </c>
      <c r="B930">
        <v>1976</v>
      </c>
      <c r="C930" t="s">
        <v>2942</v>
      </c>
      <c r="D930" t="s">
        <v>3891</v>
      </c>
    </row>
    <row r="931" spans="1:4" x14ac:dyDescent="0.35">
      <c r="A931" s="48" t="s">
        <v>3907</v>
      </c>
      <c r="B931">
        <v>1983</v>
      </c>
      <c r="C931" t="s">
        <v>2942</v>
      </c>
      <c r="D931" t="s">
        <v>3894</v>
      </c>
    </row>
    <row r="932" spans="1:4" x14ac:dyDescent="0.35">
      <c r="A932" s="49" t="s">
        <v>3908</v>
      </c>
      <c r="B932">
        <v>2007</v>
      </c>
      <c r="C932" t="s">
        <v>2942</v>
      </c>
      <c r="D932" t="s">
        <v>3894</v>
      </c>
    </row>
    <row r="933" spans="1:4" x14ac:dyDescent="0.35">
      <c r="A933" s="48" t="s">
        <v>3909</v>
      </c>
      <c r="B933">
        <v>2007</v>
      </c>
      <c r="C933" t="s">
        <v>2942</v>
      </c>
      <c r="D933" t="s">
        <v>3891</v>
      </c>
    </row>
    <row r="934" spans="1:4" x14ac:dyDescent="0.35">
      <c r="A934" s="49" t="s">
        <v>3910</v>
      </c>
      <c r="B934">
        <v>1908</v>
      </c>
      <c r="C934" t="s">
        <v>2942</v>
      </c>
      <c r="D934" t="s">
        <v>3905</v>
      </c>
    </row>
    <row r="935" spans="1:4" x14ac:dyDescent="0.35">
      <c r="A935" s="48" t="s">
        <v>3911</v>
      </c>
      <c r="B935">
        <v>1982</v>
      </c>
      <c r="C935" t="s">
        <v>2942</v>
      </c>
      <c r="D935" t="s">
        <v>3891</v>
      </c>
    </row>
    <row r="936" spans="1:4" x14ac:dyDescent="0.35">
      <c r="A936" s="49" t="s">
        <v>3912</v>
      </c>
      <c r="B936">
        <v>1977</v>
      </c>
      <c r="C936" t="s">
        <v>2942</v>
      </c>
      <c r="D936" t="s">
        <v>3905</v>
      </c>
    </row>
    <row r="937" spans="1:4" x14ac:dyDescent="0.35">
      <c r="A937" s="48" t="s">
        <v>3913</v>
      </c>
      <c r="B937">
        <v>1957</v>
      </c>
      <c r="C937" t="s">
        <v>2942</v>
      </c>
      <c r="D937" t="s">
        <v>3905</v>
      </c>
    </row>
    <row r="938" spans="1:4" x14ac:dyDescent="0.35">
      <c r="A938" s="49" t="s">
        <v>3914</v>
      </c>
      <c r="B938">
        <v>1976</v>
      </c>
      <c r="C938" t="s">
        <v>2942</v>
      </c>
      <c r="D938" t="s">
        <v>3891</v>
      </c>
    </row>
    <row r="939" spans="1:4" x14ac:dyDescent="0.35">
      <c r="A939" s="48" t="s">
        <v>3915</v>
      </c>
      <c r="B939">
        <v>1959</v>
      </c>
      <c r="C939" t="s">
        <v>2942</v>
      </c>
      <c r="D939" t="s">
        <v>3891</v>
      </c>
    </row>
    <row r="940" spans="1:4" x14ac:dyDescent="0.35">
      <c r="A940" s="49" t="s">
        <v>3916</v>
      </c>
      <c r="B940">
        <v>1978</v>
      </c>
      <c r="C940" t="s">
        <v>2942</v>
      </c>
      <c r="D940" t="s">
        <v>3917</v>
      </c>
    </row>
    <row r="941" spans="1:4" x14ac:dyDescent="0.35">
      <c r="A941" s="48" t="s">
        <v>3918</v>
      </c>
      <c r="B941">
        <v>2022</v>
      </c>
      <c r="C941" t="s">
        <v>2955</v>
      </c>
      <c r="D941" t="s">
        <v>3919</v>
      </c>
    </row>
    <row r="942" spans="1:4" x14ac:dyDescent="0.35">
      <c r="A942" s="49" t="s">
        <v>3920</v>
      </c>
      <c r="B942">
        <v>2021</v>
      </c>
      <c r="C942" t="s">
        <v>2955</v>
      </c>
      <c r="D942" t="s">
        <v>3894</v>
      </c>
    </row>
    <row r="943" spans="1:4" x14ac:dyDescent="0.35">
      <c r="A943" s="48" t="s">
        <v>3921</v>
      </c>
      <c r="C943" t="s">
        <v>2942</v>
      </c>
      <c r="D943" t="s">
        <v>3889</v>
      </c>
    </row>
    <row r="944" spans="1:4" x14ac:dyDescent="0.35">
      <c r="A944" s="49" t="s">
        <v>3922</v>
      </c>
      <c r="C944" t="s">
        <v>2947</v>
      </c>
      <c r="D944" t="s">
        <v>3894</v>
      </c>
    </row>
    <row r="945" spans="1:4" x14ac:dyDescent="0.35">
      <c r="A945" s="48" t="s">
        <v>3923</v>
      </c>
      <c r="B945">
        <v>2000</v>
      </c>
      <c r="C945" t="s">
        <v>2947</v>
      </c>
      <c r="D945" t="s">
        <v>3889</v>
      </c>
    </row>
    <row r="946" spans="1:4" x14ac:dyDescent="0.35">
      <c r="A946" s="49" t="s">
        <v>3924</v>
      </c>
      <c r="B946">
        <v>2023</v>
      </c>
      <c r="C946" t="s">
        <v>2955</v>
      </c>
      <c r="D946" t="s">
        <v>3889</v>
      </c>
    </row>
    <row r="947" spans="1:4" x14ac:dyDescent="0.35">
      <c r="A947" s="48" t="s">
        <v>3925</v>
      </c>
      <c r="B947">
        <v>2018</v>
      </c>
      <c r="C947" t="s">
        <v>2947</v>
      </c>
      <c r="D947" t="s">
        <v>3894</v>
      </c>
    </row>
    <row r="948" spans="1:4" x14ac:dyDescent="0.35">
      <c r="A948" s="49" t="s">
        <v>3926</v>
      </c>
      <c r="B948">
        <v>2020</v>
      </c>
      <c r="C948" t="s">
        <v>2955</v>
      </c>
      <c r="D948" t="s">
        <v>3891</v>
      </c>
    </row>
    <row r="949" spans="1:4" x14ac:dyDescent="0.35">
      <c r="A949" s="48" t="s">
        <v>3927</v>
      </c>
      <c r="B949">
        <v>1988</v>
      </c>
      <c r="C949" t="s">
        <v>2942</v>
      </c>
      <c r="D949" t="s">
        <v>3905</v>
      </c>
    </row>
    <row r="950" spans="1:4" x14ac:dyDescent="0.35">
      <c r="A950" s="49" t="s">
        <v>3928</v>
      </c>
      <c r="B950">
        <v>1983</v>
      </c>
      <c r="C950" t="s">
        <v>2942</v>
      </c>
      <c r="D950" t="s">
        <v>3891</v>
      </c>
    </row>
    <row r="951" spans="1:4" x14ac:dyDescent="0.35">
      <c r="A951" s="48" t="s">
        <v>3929</v>
      </c>
      <c r="B951">
        <v>2020</v>
      </c>
      <c r="C951" t="s">
        <v>2947</v>
      </c>
      <c r="D951" t="s">
        <v>3894</v>
      </c>
    </row>
    <row r="952" spans="1:4" x14ac:dyDescent="0.35">
      <c r="A952" s="49" t="s">
        <v>3930</v>
      </c>
      <c r="B952">
        <v>1986</v>
      </c>
      <c r="C952" t="s">
        <v>2942</v>
      </c>
      <c r="D952" t="s">
        <v>3894</v>
      </c>
    </row>
    <row r="953" spans="1:4" x14ac:dyDescent="0.35">
      <c r="A953" s="48" t="s">
        <v>3931</v>
      </c>
      <c r="B953">
        <v>2022</v>
      </c>
      <c r="C953" t="s">
        <v>2955</v>
      </c>
      <c r="D953" t="s">
        <v>3894</v>
      </c>
    </row>
    <row r="954" spans="1:4" x14ac:dyDescent="0.35">
      <c r="A954" s="49" t="s">
        <v>3932</v>
      </c>
      <c r="B954">
        <v>1993</v>
      </c>
      <c r="C954" t="s">
        <v>2942</v>
      </c>
      <c r="D954" t="s">
        <v>3894</v>
      </c>
    </row>
    <row r="955" spans="1:4" x14ac:dyDescent="0.35">
      <c r="A955" s="48" t="s">
        <v>3933</v>
      </c>
      <c r="C955" t="s">
        <v>2942</v>
      </c>
      <c r="D955" t="s">
        <v>3889</v>
      </c>
    </row>
    <row r="956" spans="1:4" x14ac:dyDescent="0.35">
      <c r="A956" s="49" t="s">
        <v>3934</v>
      </c>
      <c r="B956">
        <v>1974</v>
      </c>
      <c r="C956" t="s">
        <v>2942</v>
      </c>
      <c r="D956" t="s">
        <v>3894</v>
      </c>
    </row>
    <row r="957" spans="1:4" x14ac:dyDescent="0.35">
      <c r="A957" s="48" t="s">
        <v>3935</v>
      </c>
      <c r="B957">
        <v>1979</v>
      </c>
      <c r="C957" t="s">
        <v>2942</v>
      </c>
      <c r="D957" t="s">
        <v>3891</v>
      </c>
    </row>
    <row r="958" spans="1:4" x14ac:dyDescent="0.35">
      <c r="A958" s="49" t="s">
        <v>3936</v>
      </c>
      <c r="B958">
        <v>1978</v>
      </c>
      <c r="C958" t="s">
        <v>2942</v>
      </c>
      <c r="D958" t="s">
        <v>3891</v>
      </c>
    </row>
    <row r="959" spans="1:4" x14ac:dyDescent="0.35">
      <c r="A959" s="48" t="s">
        <v>3937</v>
      </c>
      <c r="B959">
        <v>1948</v>
      </c>
      <c r="C959" t="s">
        <v>2942</v>
      </c>
      <c r="D959" t="s">
        <v>3894</v>
      </c>
    </row>
    <row r="960" spans="1:4" x14ac:dyDescent="0.35">
      <c r="A960" s="49" t="s">
        <v>3938</v>
      </c>
      <c r="B960">
        <v>2003</v>
      </c>
      <c r="C960" t="s">
        <v>2955</v>
      </c>
      <c r="D960" t="s">
        <v>3891</v>
      </c>
    </row>
    <row r="961" spans="1:4" x14ac:dyDescent="0.35">
      <c r="A961" s="48" t="s">
        <v>3939</v>
      </c>
      <c r="B961">
        <v>1964</v>
      </c>
      <c r="C961" t="s">
        <v>2942</v>
      </c>
      <c r="D961" t="s">
        <v>3905</v>
      </c>
    </row>
    <row r="962" spans="1:4" x14ac:dyDescent="0.35">
      <c r="A962" s="49" t="s">
        <v>3940</v>
      </c>
      <c r="C962" t="s">
        <v>2942</v>
      </c>
      <c r="D962" t="s">
        <v>3894</v>
      </c>
    </row>
    <row r="963" spans="1:4" x14ac:dyDescent="0.35">
      <c r="A963" s="48" t="s">
        <v>3941</v>
      </c>
      <c r="B963">
        <v>1982</v>
      </c>
      <c r="C963" t="s">
        <v>2942</v>
      </c>
      <c r="D963" t="s">
        <v>3917</v>
      </c>
    </row>
    <row r="964" spans="1:4" x14ac:dyDescent="0.35">
      <c r="A964" s="49" t="s">
        <v>3942</v>
      </c>
      <c r="C964" t="s">
        <v>2942</v>
      </c>
      <c r="D964" t="s">
        <v>3905</v>
      </c>
    </row>
    <row r="965" spans="1:4" x14ac:dyDescent="0.35">
      <c r="A965" s="48" t="s">
        <v>3943</v>
      </c>
      <c r="B965">
        <v>2011</v>
      </c>
      <c r="C965" t="s">
        <v>2942</v>
      </c>
      <c r="D965" t="s">
        <v>3894</v>
      </c>
    </row>
    <row r="966" spans="1:4" x14ac:dyDescent="0.35">
      <c r="A966" s="49" t="s">
        <v>1347</v>
      </c>
    </row>
    <row r="967" spans="1:4" x14ac:dyDescent="0.35">
      <c r="A967" s="48" t="s">
        <v>3944</v>
      </c>
      <c r="B967">
        <v>2022</v>
      </c>
      <c r="C967" t="s">
        <v>2955</v>
      </c>
      <c r="D967" t="s">
        <v>3891</v>
      </c>
    </row>
    <row r="968" spans="1:4" x14ac:dyDescent="0.35">
      <c r="A968" s="49" t="s">
        <v>3945</v>
      </c>
      <c r="C968" t="s">
        <v>2955</v>
      </c>
      <c r="D968" t="s">
        <v>3889</v>
      </c>
    </row>
    <row r="969" spans="1:4" x14ac:dyDescent="0.35">
      <c r="A969" s="48" t="s">
        <v>3946</v>
      </c>
      <c r="B969">
        <v>1999</v>
      </c>
      <c r="C969" t="s">
        <v>2955</v>
      </c>
      <c r="D969" t="s">
        <v>3905</v>
      </c>
    </row>
    <row r="970" spans="1:4" x14ac:dyDescent="0.35">
      <c r="A970" s="49" t="s">
        <v>3947</v>
      </c>
      <c r="B970">
        <v>2018</v>
      </c>
      <c r="C970" t="s">
        <v>2955</v>
      </c>
      <c r="D970" t="s">
        <v>3948</v>
      </c>
    </row>
    <row r="971" spans="1:4" x14ac:dyDescent="0.35">
      <c r="A971" s="48" t="s">
        <v>3949</v>
      </c>
      <c r="B971">
        <v>2010</v>
      </c>
      <c r="C971" t="s">
        <v>2942</v>
      </c>
      <c r="D971" t="s">
        <v>3950</v>
      </c>
    </row>
    <row r="972" spans="1:4" x14ac:dyDescent="0.35">
      <c r="A972" s="49" t="s">
        <v>3951</v>
      </c>
      <c r="B972">
        <v>2010</v>
      </c>
      <c r="C972" t="s">
        <v>2942</v>
      </c>
      <c r="D972" t="s">
        <v>3952</v>
      </c>
    </row>
    <row r="973" spans="1:4" x14ac:dyDescent="0.35">
      <c r="A973" s="48" t="s">
        <v>3614</v>
      </c>
      <c r="B973">
        <v>2022</v>
      </c>
      <c r="C973" t="s">
        <v>2955</v>
      </c>
      <c r="D973" t="s">
        <v>3950</v>
      </c>
    </row>
    <row r="974" spans="1:4" x14ac:dyDescent="0.35">
      <c r="A974" s="49" t="s">
        <v>3953</v>
      </c>
      <c r="B974">
        <v>2009</v>
      </c>
      <c r="C974" t="s">
        <v>2955</v>
      </c>
      <c r="D974" t="s">
        <v>3954</v>
      </c>
    </row>
    <row r="975" spans="1:4" x14ac:dyDescent="0.35">
      <c r="A975" s="48" t="s">
        <v>3955</v>
      </c>
      <c r="B975">
        <v>2016</v>
      </c>
      <c r="C975" t="s">
        <v>2942</v>
      </c>
      <c r="D975" t="s">
        <v>3956</v>
      </c>
    </row>
    <row r="976" spans="1:4" x14ac:dyDescent="0.35">
      <c r="A976" s="49" t="s">
        <v>3623</v>
      </c>
      <c r="B976">
        <v>2015</v>
      </c>
      <c r="C976" t="s">
        <v>2955</v>
      </c>
      <c r="D976" t="s">
        <v>3956</v>
      </c>
    </row>
    <row r="977" spans="1:4" x14ac:dyDescent="0.35">
      <c r="A977" s="48" t="s">
        <v>3624</v>
      </c>
      <c r="B977">
        <v>2013</v>
      </c>
      <c r="C977" t="s">
        <v>2955</v>
      </c>
      <c r="D977" t="s">
        <v>3954</v>
      </c>
    </row>
    <row r="978" spans="1:4" x14ac:dyDescent="0.35">
      <c r="A978" s="49" t="s">
        <v>3957</v>
      </c>
      <c r="B978">
        <v>2009</v>
      </c>
      <c r="C978" t="s">
        <v>2955</v>
      </c>
      <c r="D978" t="s">
        <v>3956</v>
      </c>
    </row>
    <row r="979" spans="1:4" x14ac:dyDescent="0.35">
      <c r="A979" s="48" t="s">
        <v>3958</v>
      </c>
      <c r="B979">
        <v>2013</v>
      </c>
      <c r="C979" t="s">
        <v>2955</v>
      </c>
      <c r="D979" t="s">
        <v>3948</v>
      </c>
    </row>
    <row r="980" spans="1:4" x14ac:dyDescent="0.35">
      <c r="A980" s="49" t="s">
        <v>3630</v>
      </c>
      <c r="B980">
        <v>2016</v>
      </c>
      <c r="C980" t="s">
        <v>2955</v>
      </c>
      <c r="D980" t="s">
        <v>3948</v>
      </c>
    </row>
    <row r="981" spans="1:4" x14ac:dyDescent="0.35">
      <c r="A981" s="48" t="s">
        <v>3634</v>
      </c>
      <c r="B981">
        <v>2013</v>
      </c>
      <c r="C981" t="s">
        <v>2955</v>
      </c>
      <c r="D981" t="s">
        <v>3954</v>
      </c>
    </row>
    <row r="982" spans="1:4" x14ac:dyDescent="0.35">
      <c r="A982" s="49" t="s">
        <v>3641</v>
      </c>
      <c r="B982">
        <v>2012</v>
      </c>
      <c r="C982" t="s">
        <v>2955</v>
      </c>
      <c r="D982" t="s">
        <v>3954</v>
      </c>
    </row>
    <row r="983" spans="1:4" x14ac:dyDescent="0.35">
      <c r="A983" s="48" t="s">
        <v>3959</v>
      </c>
      <c r="B983">
        <v>2008</v>
      </c>
      <c r="C983" t="s">
        <v>2955</v>
      </c>
      <c r="D983" t="s">
        <v>3948</v>
      </c>
    </row>
    <row r="984" spans="1:4" x14ac:dyDescent="0.35">
      <c r="A984" s="49" t="s">
        <v>3646</v>
      </c>
      <c r="B984">
        <v>2018</v>
      </c>
      <c r="C984" t="s">
        <v>2955</v>
      </c>
      <c r="D984" t="s">
        <v>3960</v>
      </c>
    </row>
    <row r="985" spans="1:4" x14ac:dyDescent="0.35">
      <c r="A985" s="48" t="s">
        <v>3961</v>
      </c>
      <c r="B985">
        <v>2009</v>
      </c>
      <c r="C985" t="s">
        <v>2955</v>
      </c>
      <c r="D985" t="s">
        <v>3948</v>
      </c>
    </row>
    <row r="986" spans="1:4" x14ac:dyDescent="0.35">
      <c r="A986" s="49" t="s">
        <v>3962</v>
      </c>
      <c r="B986">
        <v>2008</v>
      </c>
      <c r="C986" t="s">
        <v>2955</v>
      </c>
      <c r="D986" t="s">
        <v>3952</v>
      </c>
    </row>
    <row r="987" spans="1:4" x14ac:dyDescent="0.35">
      <c r="A987" s="48" t="s">
        <v>3963</v>
      </c>
      <c r="B987">
        <v>2010</v>
      </c>
      <c r="C987" t="s">
        <v>2947</v>
      </c>
      <c r="D987" t="s">
        <v>3950</v>
      </c>
    </row>
    <row r="988" spans="1:4" x14ac:dyDescent="0.35">
      <c r="A988" s="49" t="s">
        <v>3964</v>
      </c>
      <c r="B988">
        <v>2010</v>
      </c>
      <c r="C988" t="s">
        <v>2955</v>
      </c>
      <c r="D988" t="s">
        <v>3948</v>
      </c>
    </row>
    <row r="989" spans="1:4" x14ac:dyDescent="0.35">
      <c r="A989" s="48" t="s">
        <v>3965</v>
      </c>
      <c r="B989">
        <v>2010</v>
      </c>
      <c r="C989" t="s">
        <v>2942</v>
      </c>
      <c r="D989" t="s">
        <v>3954</v>
      </c>
    </row>
    <row r="990" spans="1:4" x14ac:dyDescent="0.35">
      <c r="A990" s="49" t="s">
        <v>3667</v>
      </c>
      <c r="B990">
        <v>2012</v>
      </c>
      <c r="C990" t="s">
        <v>2955</v>
      </c>
      <c r="D990" t="s">
        <v>3956</v>
      </c>
    </row>
    <row r="991" spans="1:4" x14ac:dyDescent="0.35">
      <c r="A991" s="48" t="s">
        <v>3966</v>
      </c>
      <c r="B991">
        <v>2010</v>
      </c>
      <c r="C991" t="s">
        <v>2955</v>
      </c>
      <c r="D991" t="s">
        <v>3954</v>
      </c>
    </row>
    <row r="992" spans="1:4" x14ac:dyDescent="0.35">
      <c r="A992" s="49" t="s">
        <v>3671</v>
      </c>
      <c r="B992">
        <v>2013</v>
      </c>
      <c r="C992" t="s">
        <v>2947</v>
      </c>
      <c r="D992" t="s">
        <v>3954</v>
      </c>
    </row>
    <row r="993" spans="1:4" x14ac:dyDescent="0.35">
      <c r="A993" s="48" t="s">
        <v>3967</v>
      </c>
      <c r="B993">
        <v>2012</v>
      </c>
      <c r="C993" t="s">
        <v>2955</v>
      </c>
      <c r="D993" t="s">
        <v>3954</v>
      </c>
    </row>
    <row r="994" spans="1:4" x14ac:dyDescent="0.35">
      <c r="A994" s="49" t="s">
        <v>3679</v>
      </c>
      <c r="B994">
        <v>2022</v>
      </c>
      <c r="C994" t="s">
        <v>2955</v>
      </c>
      <c r="D994" t="s">
        <v>3956</v>
      </c>
    </row>
    <row r="995" spans="1:4" x14ac:dyDescent="0.35">
      <c r="A995" s="48" t="s">
        <v>3968</v>
      </c>
      <c r="B995">
        <v>2015</v>
      </c>
      <c r="C995" t="s">
        <v>2955</v>
      </c>
      <c r="D995" t="s">
        <v>3956</v>
      </c>
    </row>
    <row r="996" spans="1:4" x14ac:dyDescent="0.35">
      <c r="A996" s="49" t="s">
        <v>3969</v>
      </c>
      <c r="B996">
        <v>2010</v>
      </c>
      <c r="C996" t="s">
        <v>2955</v>
      </c>
      <c r="D996" t="s">
        <v>3956</v>
      </c>
    </row>
    <row r="997" spans="1:4" x14ac:dyDescent="0.35">
      <c r="A997" s="48" t="s">
        <v>3970</v>
      </c>
      <c r="B997">
        <v>2008</v>
      </c>
      <c r="C997" t="s">
        <v>2955</v>
      </c>
      <c r="D997" t="s">
        <v>3952</v>
      </c>
    </row>
    <row r="998" spans="1:4" x14ac:dyDescent="0.35">
      <c r="A998" s="49" t="s">
        <v>3681</v>
      </c>
      <c r="B998">
        <v>2018</v>
      </c>
      <c r="C998" t="s">
        <v>2955</v>
      </c>
      <c r="D998" t="s">
        <v>3950</v>
      </c>
    </row>
    <row r="999" spans="1:4" x14ac:dyDescent="0.35">
      <c r="A999" s="48" t="s">
        <v>3971</v>
      </c>
      <c r="B999">
        <v>2012</v>
      </c>
      <c r="C999" t="s">
        <v>2955</v>
      </c>
      <c r="D999" t="s">
        <v>3954</v>
      </c>
    </row>
    <row r="1000" spans="1:4" x14ac:dyDescent="0.35">
      <c r="A1000" s="49" t="s">
        <v>3972</v>
      </c>
      <c r="B1000">
        <v>2008</v>
      </c>
      <c r="C1000" t="s">
        <v>2955</v>
      </c>
      <c r="D1000" t="s">
        <v>3952</v>
      </c>
    </row>
    <row r="1001" spans="1:4" x14ac:dyDescent="0.35">
      <c r="A1001" s="48" t="s">
        <v>3691</v>
      </c>
      <c r="B1001">
        <v>2016</v>
      </c>
      <c r="C1001" t="s">
        <v>2955</v>
      </c>
      <c r="D1001" t="s">
        <v>3948</v>
      </c>
    </row>
    <row r="1002" spans="1:4" x14ac:dyDescent="0.35">
      <c r="A1002" s="49" t="s">
        <v>3973</v>
      </c>
      <c r="B1002">
        <v>2009</v>
      </c>
      <c r="C1002" t="s">
        <v>2955</v>
      </c>
      <c r="D1002" t="s">
        <v>3954</v>
      </c>
    </row>
    <row r="1003" spans="1:4" x14ac:dyDescent="0.35">
      <c r="A1003" s="48" t="s">
        <v>3974</v>
      </c>
      <c r="B1003">
        <v>2013</v>
      </c>
      <c r="C1003" t="s">
        <v>2955</v>
      </c>
      <c r="D1003" t="s">
        <v>3954</v>
      </c>
    </row>
    <row r="1004" spans="1:4" x14ac:dyDescent="0.35">
      <c r="A1004" s="49" t="s">
        <v>3696</v>
      </c>
      <c r="B1004">
        <v>2013</v>
      </c>
      <c r="C1004" t="s">
        <v>2955</v>
      </c>
      <c r="D1004" t="s">
        <v>3954</v>
      </c>
    </row>
    <row r="1005" spans="1:4" x14ac:dyDescent="0.35">
      <c r="A1005" s="48" t="s">
        <v>3699</v>
      </c>
      <c r="B1005">
        <v>2013</v>
      </c>
      <c r="C1005" t="s">
        <v>2955</v>
      </c>
      <c r="D1005" t="s">
        <v>3954</v>
      </c>
    </row>
    <row r="1006" spans="1:4" x14ac:dyDescent="0.35">
      <c r="A1006" s="49" t="s">
        <v>3701</v>
      </c>
      <c r="B1006">
        <v>2019</v>
      </c>
      <c r="C1006" t="s">
        <v>2947</v>
      </c>
      <c r="D1006" t="s">
        <v>3956</v>
      </c>
    </row>
    <row r="1007" spans="1:4" x14ac:dyDescent="0.35">
      <c r="A1007" s="48" t="s">
        <v>3703</v>
      </c>
      <c r="B1007">
        <v>2013</v>
      </c>
      <c r="C1007" t="s">
        <v>2955</v>
      </c>
      <c r="D1007" t="s">
        <v>3954</v>
      </c>
    </row>
    <row r="1008" spans="1:4" x14ac:dyDescent="0.35">
      <c r="A1008" s="49" t="s">
        <v>3975</v>
      </c>
      <c r="B1008">
        <v>2008</v>
      </c>
      <c r="C1008" t="s">
        <v>2955</v>
      </c>
      <c r="D1008" t="s">
        <v>3954</v>
      </c>
    </row>
    <row r="1009" spans="1:4" x14ac:dyDescent="0.35">
      <c r="A1009" s="48" t="s">
        <v>3976</v>
      </c>
      <c r="B1009">
        <v>2010</v>
      </c>
      <c r="C1009" t="s">
        <v>2942</v>
      </c>
      <c r="D1009" t="s">
        <v>3954</v>
      </c>
    </row>
    <row r="1010" spans="1:4" x14ac:dyDescent="0.35">
      <c r="A1010" s="49" t="s">
        <v>3977</v>
      </c>
      <c r="B1010">
        <v>2008</v>
      </c>
      <c r="C1010" t="s">
        <v>2955</v>
      </c>
      <c r="D1010" t="s">
        <v>3950</v>
      </c>
    </row>
    <row r="1011" spans="1:4" x14ac:dyDescent="0.35">
      <c r="A1011" s="48" t="s">
        <v>3978</v>
      </c>
      <c r="B1011">
        <v>2013</v>
      </c>
      <c r="C1011" t="s">
        <v>2955</v>
      </c>
      <c r="D1011" t="s">
        <v>3956</v>
      </c>
    </row>
    <row r="1012" spans="1:4" x14ac:dyDescent="0.35">
      <c r="A1012" s="49" t="s">
        <v>3979</v>
      </c>
      <c r="B1012">
        <v>2010</v>
      </c>
      <c r="C1012" t="s">
        <v>2955</v>
      </c>
      <c r="D1012" t="s">
        <v>3950</v>
      </c>
    </row>
    <row r="1013" spans="1:4" x14ac:dyDescent="0.35">
      <c r="A1013" s="48" t="s">
        <v>3980</v>
      </c>
      <c r="B1013">
        <v>2013</v>
      </c>
      <c r="C1013" t="s">
        <v>2955</v>
      </c>
      <c r="D1013" t="s">
        <v>3956</v>
      </c>
    </row>
    <row r="1014" spans="1:4" x14ac:dyDescent="0.35">
      <c r="A1014" s="49" t="s">
        <v>3720</v>
      </c>
      <c r="B1014">
        <v>2017</v>
      </c>
      <c r="C1014" t="s">
        <v>2955</v>
      </c>
      <c r="D1014" t="s">
        <v>3954</v>
      </c>
    </row>
    <row r="1015" spans="1:4" x14ac:dyDescent="0.35">
      <c r="A1015" s="48" t="s">
        <v>3728</v>
      </c>
      <c r="B1015">
        <v>2016</v>
      </c>
      <c r="C1015" t="s">
        <v>2947</v>
      </c>
      <c r="D1015" t="s">
        <v>3948</v>
      </c>
    </row>
    <row r="1016" spans="1:4" x14ac:dyDescent="0.35">
      <c r="A1016" s="49" t="s">
        <v>3730</v>
      </c>
      <c r="B1016">
        <v>2013</v>
      </c>
      <c r="C1016" t="s">
        <v>2942</v>
      </c>
      <c r="D1016" t="s">
        <v>3954</v>
      </c>
    </row>
    <row r="1017" spans="1:4" x14ac:dyDescent="0.35">
      <c r="A1017" s="48" t="s">
        <v>3981</v>
      </c>
      <c r="B1017">
        <v>2010</v>
      </c>
      <c r="C1017" t="s">
        <v>2942</v>
      </c>
      <c r="D1017" t="s">
        <v>3948</v>
      </c>
    </row>
    <row r="1018" spans="1:4" x14ac:dyDescent="0.35">
      <c r="A1018" s="49" t="s">
        <v>3736</v>
      </c>
      <c r="B1018">
        <v>2018</v>
      </c>
      <c r="C1018" t="s">
        <v>2947</v>
      </c>
      <c r="D1018" t="s">
        <v>3954</v>
      </c>
    </row>
    <row r="1019" spans="1:4" x14ac:dyDescent="0.35">
      <c r="A1019" s="48" t="s">
        <v>3982</v>
      </c>
      <c r="B1019">
        <v>2008</v>
      </c>
      <c r="C1019" t="s">
        <v>2955</v>
      </c>
      <c r="D1019" t="s">
        <v>3954</v>
      </c>
    </row>
    <row r="1020" spans="1:4" x14ac:dyDescent="0.35">
      <c r="A1020" s="49" t="s">
        <v>3983</v>
      </c>
      <c r="B1020">
        <v>2008</v>
      </c>
      <c r="C1020" t="s">
        <v>2955</v>
      </c>
      <c r="D1020" t="s">
        <v>3956</v>
      </c>
    </row>
    <row r="1021" spans="1:4" x14ac:dyDescent="0.35">
      <c r="A1021" s="48" t="s">
        <v>3984</v>
      </c>
      <c r="B1021">
        <v>2008</v>
      </c>
      <c r="C1021" t="s">
        <v>2955</v>
      </c>
      <c r="D1021" t="s">
        <v>3956</v>
      </c>
    </row>
    <row r="1022" spans="1:4" x14ac:dyDescent="0.35">
      <c r="A1022" s="49" t="s">
        <v>3985</v>
      </c>
      <c r="B1022">
        <v>2008</v>
      </c>
      <c r="C1022" t="s">
        <v>2955</v>
      </c>
      <c r="D1022" t="s">
        <v>3950</v>
      </c>
    </row>
    <row r="1023" spans="1:4" x14ac:dyDescent="0.35">
      <c r="A1023" s="48" t="s">
        <v>3740</v>
      </c>
      <c r="B1023">
        <v>2008</v>
      </c>
      <c r="C1023" t="s">
        <v>2955</v>
      </c>
      <c r="D1023" t="s">
        <v>3952</v>
      </c>
    </row>
    <row r="1024" spans="1:4" x14ac:dyDescent="0.35">
      <c r="A1024" s="49" t="s">
        <v>3742</v>
      </c>
      <c r="B1024">
        <v>2008</v>
      </c>
      <c r="C1024" t="s">
        <v>2955</v>
      </c>
      <c r="D1024" t="s">
        <v>3960</v>
      </c>
    </row>
    <row r="1025" spans="1:4" x14ac:dyDescent="0.35">
      <c r="A1025" s="48" t="s">
        <v>3986</v>
      </c>
      <c r="B1025">
        <v>2008</v>
      </c>
      <c r="C1025" t="s">
        <v>2955</v>
      </c>
      <c r="D1025" t="s">
        <v>3948</v>
      </c>
    </row>
    <row r="1026" spans="1:4" x14ac:dyDescent="0.35">
      <c r="A1026" s="49" t="s">
        <v>3987</v>
      </c>
      <c r="B1026">
        <v>2008</v>
      </c>
      <c r="C1026" t="s">
        <v>2955</v>
      </c>
      <c r="D1026" t="s">
        <v>3950</v>
      </c>
    </row>
    <row r="1027" spans="1:4" x14ac:dyDescent="0.35">
      <c r="A1027" s="48" t="s">
        <v>3745</v>
      </c>
      <c r="B1027">
        <v>2008</v>
      </c>
      <c r="C1027" t="s">
        <v>2955</v>
      </c>
      <c r="D1027" t="s">
        <v>3952</v>
      </c>
    </row>
    <row r="1028" spans="1:4" x14ac:dyDescent="0.35">
      <c r="A1028" s="49" t="s">
        <v>3988</v>
      </c>
      <c r="B1028">
        <v>2008</v>
      </c>
      <c r="C1028" t="s">
        <v>2955</v>
      </c>
      <c r="D1028" t="s">
        <v>3960</v>
      </c>
    </row>
    <row r="1029" spans="1:4" x14ac:dyDescent="0.35">
      <c r="A1029" s="48" t="s">
        <v>3989</v>
      </c>
      <c r="B1029">
        <v>2008</v>
      </c>
      <c r="C1029" t="s">
        <v>2955</v>
      </c>
      <c r="D1029" t="s">
        <v>3952</v>
      </c>
    </row>
    <row r="1030" spans="1:4" x14ac:dyDescent="0.35">
      <c r="A1030" s="49" t="s">
        <v>3749</v>
      </c>
      <c r="B1030">
        <v>2008</v>
      </c>
      <c r="C1030" t="s">
        <v>2955</v>
      </c>
      <c r="D1030" t="s">
        <v>3952</v>
      </c>
    </row>
    <row r="1031" spans="1:4" x14ac:dyDescent="0.35">
      <c r="A1031" s="48" t="s">
        <v>3990</v>
      </c>
      <c r="B1031">
        <v>2008</v>
      </c>
      <c r="C1031" t="s">
        <v>2955</v>
      </c>
      <c r="D1031" t="s">
        <v>3952</v>
      </c>
    </row>
    <row r="1032" spans="1:4" x14ac:dyDescent="0.35">
      <c r="A1032" s="49" t="s">
        <v>3991</v>
      </c>
      <c r="B1032">
        <v>2014</v>
      </c>
      <c r="C1032" t="s">
        <v>2955</v>
      </c>
      <c r="D1032" t="s">
        <v>3948</v>
      </c>
    </row>
    <row r="1033" spans="1:4" x14ac:dyDescent="0.35">
      <c r="A1033" s="48" t="s">
        <v>3753</v>
      </c>
      <c r="B1033">
        <v>2015</v>
      </c>
      <c r="C1033" t="s">
        <v>2955</v>
      </c>
      <c r="D1033" t="s">
        <v>3954</v>
      </c>
    </row>
    <row r="1034" spans="1:4" x14ac:dyDescent="0.35">
      <c r="A1034" s="49" t="s">
        <v>3992</v>
      </c>
      <c r="B1034">
        <v>2009</v>
      </c>
      <c r="C1034" t="s">
        <v>2955</v>
      </c>
      <c r="D1034" t="s">
        <v>3993</v>
      </c>
    </row>
    <row r="1035" spans="1:4" x14ac:dyDescent="0.35">
      <c r="A1035" s="48" t="s">
        <v>3994</v>
      </c>
      <c r="B1035">
        <v>2015</v>
      </c>
      <c r="C1035" t="s">
        <v>2955</v>
      </c>
      <c r="D1035" t="s">
        <v>3954</v>
      </c>
    </row>
    <row r="1036" spans="1:4" x14ac:dyDescent="0.35">
      <c r="A1036" s="49" t="s">
        <v>3995</v>
      </c>
      <c r="B1036">
        <v>2010</v>
      </c>
      <c r="C1036" t="s">
        <v>2955</v>
      </c>
      <c r="D1036" t="s">
        <v>3950</v>
      </c>
    </row>
    <row r="1037" spans="1:4" x14ac:dyDescent="0.35">
      <c r="A1037" s="48" t="s">
        <v>3763</v>
      </c>
      <c r="B1037">
        <v>2012</v>
      </c>
      <c r="C1037" t="s">
        <v>2955</v>
      </c>
      <c r="D1037" t="s">
        <v>3954</v>
      </c>
    </row>
    <row r="1038" spans="1:4" x14ac:dyDescent="0.35">
      <c r="A1038" s="49" t="s">
        <v>3766</v>
      </c>
      <c r="B1038">
        <v>2012</v>
      </c>
      <c r="C1038" t="s">
        <v>2955</v>
      </c>
      <c r="D1038" t="s">
        <v>3956</v>
      </c>
    </row>
    <row r="1039" spans="1:4" x14ac:dyDescent="0.35">
      <c r="A1039" s="48" t="s">
        <v>3767</v>
      </c>
      <c r="B1039">
        <v>2017</v>
      </c>
      <c r="C1039" t="s">
        <v>2955</v>
      </c>
      <c r="D1039" t="s">
        <v>3950</v>
      </c>
    </row>
    <row r="1040" spans="1:4" x14ac:dyDescent="0.35">
      <c r="A1040" s="49" t="s">
        <v>3776</v>
      </c>
      <c r="B1040">
        <v>2012</v>
      </c>
      <c r="C1040" t="s">
        <v>2955</v>
      </c>
      <c r="D1040" t="s">
        <v>3948</v>
      </c>
    </row>
    <row r="1041" spans="1:4" x14ac:dyDescent="0.35">
      <c r="A1041" s="48" t="s">
        <v>3996</v>
      </c>
      <c r="B1041">
        <v>2008</v>
      </c>
      <c r="C1041" t="s">
        <v>2955</v>
      </c>
      <c r="D1041" t="s">
        <v>3952</v>
      </c>
    </row>
    <row r="1042" spans="1:4" x14ac:dyDescent="0.35">
      <c r="A1042" s="49" t="s">
        <v>3781</v>
      </c>
      <c r="B1042">
        <v>2017</v>
      </c>
      <c r="C1042" t="s">
        <v>2955</v>
      </c>
      <c r="D1042" t="s">
        <v>3954</v>
      </c>
    </row>
    <row r="1043" spans="1:4" x14ac:dyDescent="0.35">
      <c r="A1043" s="48" t="s">
        <v>3997</v>
      </c>
      <c r="B1043">
        <v>2013</v>
      </c>
      <c r="C1043" t="s">
        <v>2955</v>
      </c>
      <c r="D1043" t="s">
        <v>3954</v>
      </c>
    </row>
    <row r="1044" spans="1:4" x14ac:dyDescent="0.35">
      <c r="A1044" s="49" t="s">
        <v>3998</v>
      </c>
      <c r="B1044">
        <v>2015</v>
      </c>
      <c r="C1044" t="s">
        <v>2955</v>
      </c>
      <c r="D1044" t="s">
        <v>3954</v>
      </c>
    </row>
    <row r="1045" spans="1:4" x14ac:dyDescent="0.35">
      <c r="A1045" s="48" t="s">
        <v>3999</v>
      </c>
      <c r="B1045">
        <v>2010</v>
      </c>
      <c r="C1045" t="s">
        <v>2955</v>
      </c>
      <c r="D1045" t="s">
        <v>3954</v>
      </c>
    </row>
    <row r="1046" spans="1:4" x14ac:dyDescent="0.35">
      <c r="A1046" s="49" t="s">
        <v>3789</v>
      </c>
      <c r="B1046">
        <v>2015</v>
      </c>
      <c r="C1046" t="s">
        <v>2955</v>
      </c>
      <c r="D1046" t="s">
        <v>3956</v>
      </c>
    </row>
    <row r="1047" spans="1:4" x14ac:dyDescent="0.35">
      <c r="A1047" s="48" t="s">
        <v>4000</v>
      </c>
      <c r="B1047">
        <v>2009</v>
      </c>
      <c r="C1047" t="s">
        <v>2955</v>
      </c>
      <c r="D1047" t="s">
        <v>3952</v>
      </c>
    </row>
    <row r="1048" spans="1:4" x14ac:dyDescent="0.35">
      <c r="A1048" s="49" t="s">
        <v>3793</v>
      </c>
      <c r="B1048">
        <v>2015</v>
      </c>
      <c r="C1048" t="s">
        <v>2955</v>
      </c>
      <c r="D1048" t="s">
        <v>3956</v>
      </c>
    </row>
    <row r="1049" spans="1:4" x14ac:dyDescent="0.35">
      <c r="A1049" s="48" t="s">
        <v>4001</v>
      </c>
      <c r="B1049">
        <v>2012</v>
      </c>
      <c r="C1049" t="s">
        <v>2955</v>
      </c>
      <c r="D1049" t="s">
        <v>3954</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85086E-56CE-4122-957A-3301474B11F5}">
  <dimension ref="A1:D1049"/>
  <sheetViews>
    <sheetView workbookViewId="0">
      <selection activeCell="I10" sqref="I10"/>
    </sheetView>
  </sheetViews>
  <sheetFormatPr defaultRowHeight="14.5" x14ac:dyDescent="0.35"/>
  <sheetData>
    <row r="1" spans="1:1" x14ac:dyDescent="0.35">
      <c r="A1" s="48" t="s">
        <v>383</v>
      </c>
    </row>
    <row r="2" spans="1:1" x14ac:dyDescent="0.35">
      <c r="A2" s="49" t="s">
        <v>384</v>
      </c>
    </row>
    <row r="3" spans="1:1" x14ac:dyDescent="0.35">
      <c r="A3" s="48" t="s">
        <v>385</v>
      </c>
    </row>
    <row r="4" spans="1:1" x14ac:dyDescent="0.35">
      <c r="A4" s="49" t="s">
        <v>386</v>
      </c>
    </row>
    <row r="5" spans="1:1" x14ac:dyDescent="0.35">
      <c r="A5" s="48" t="s">
        <v>387</v>
      </c>
    </row>
    <row r="6" spans="1:1" x14ac:dyDescent="0.35">
      <c r="A6" s="49" t="s">
        <v>388</v>
      </c>
    </row>
    <row r="7" spans="1:1" x14ac:dyDescent="0.35">
      <c r="A7" s="48" t="s">
        <v>389</v>
      </c>
    </row>
    <row r="8" spans="1:1" x14ac:dyDescent="0.35">
      <c r="A8" s="49" t="s">
        <v>390</v>
      </c>
    </row>
    <row r="9" spans="1:1" x14ac:dyDescent="0.35">
      <c r="A9" s="48" t="s">
        <v>391</v>
      </c>
    </row>
    <row r="10" spans="1:1" x14ac:dyDescent="0.35">
      <c r="A10" s="49" t="s">
        <v>392</v>
      </c>
    </row>
    <row r="11" spans="1:1" x14ac:dyDescent="0.35">
      <c r="A11" s="48" t="s">
        <v>393</v>
      </c>
    </row>
    <row r="12" spans="1:1" x14ac:dyDescent="0.35">
      <c r="A12" s="49" t="s">
        <v>394</v>
      </c>
    </row>
    <row r="13" spans="1:1" x14ac:dyDescent="0.35">
      <c r="A13" s="48" t="s">
        <v>395</v>
      </c>
    </row>
    <row r="14" spans="1:1" x14ac:dyDescent="0.35">
      <c r="A14" s="49" t="s">
        <v>396</v>
      </c>
    </row>
    <row r="15" spans="1:1" x14ac:dyDescent="0.35">
      <c r="A15" s="48" t="s">
        <v>397</v>
      </c>
    </row>
    <row r="16" spans="1:1" x14ac:dyDescent="0.35">
      <c r="A16" s="49" t="s">
        <v>398</v>
      </c>
    </row>
    <row r="17" spans="1:1" x14ac:dyDescent="0.35">
      <c r="A17" s="48" t="s">
        <v>399</v>
      </c>
    </row>
    <row r="18" spans="1:1" x14ac:dyDescent="0.35">
      <c r="A18" s="49" t="s">
        <v>400</v>
      </c>
    </row>
    <row r="19" spans="1:1" x14ac:dyDescent="0.35">
      <c r="A19" s="48" t="s">
        <v>401</v>
      </c>
    </row>
    <row r="20" spans="1:1" x14ac:dyDescent="0.35">
      <c r="A20" s="49" t="s">
        <v>402</v>
      </c>
    </row>
    <row r="21" spans="1:1" x14ac:dyDescent="0.35">
      <c r="A21" s="48" t="s">
        <v>403</v>
      </c>
    </row>
    <row r="22" spans="1:1" x14ac:dyDescent="0.35">
      <c r="A22" s="49" t="s">
        <v>404</v>
      </c>
    </row>
    <row r="23" spans="1:1" x14ac:dyDescent="0.35">
      <c r="A23" s="48" t="s">
        <v>405</v>
      </c>
    </row>
    <row r="24" spans="1:1" x14ac:dyDescent="0.35">
      <c r="A24" s="49" t="s">
        <v>406</v>
      </c>
    </row>
    <row r="25" spans="1:1" x14ac:dyDescent="0.35">
      <c r="A25" s="48" t="s">
        <v>407</v>
      </c>
    </row>
    <row r="26" spans="1:1" x14ac:dyDescent="0.35">
      <c r="A26" s="49" t="s">
        <v>408</v>
      </c>
    </row>
    <row r="27" spans="1:1" x14ac:dyDescent="0.35">
      <c r="A27" s="48" t="s">
        <v>409</v>
      </c>
    </row>
    <row r="28" spans="1:1" x14ac:dyDescent="0.35">
      <c r="A28" s="49" t="s">
        <v>410</v>
      </c>
    </row>
    <row r="29" spans="1:1" x14ac:dyDescent="0.35">
      <c r="A29" s="48" t="s">
        <v>411</v>
      </c>
    </row>
    <row r="30" spans="1:1" x14ac:dyDescent="0.35">
      <c r="A30" s="49" t="s">
        <v>412</v>
      </c>
    </row>
    <row r="31" spans="1:1" x14ac:dyDescent="0.35">
      <c r="A31" s="48" t="s">
        <v>413</v>
      </c>
    </row>
    <row r="32" spans="1:1" x14ac:dyDescent="0.35">
      <c r="A32" s="49" t="s">
        <v>414</v>
      </c>
    </row>
    <row r="33" spans="1:1" x14ac:dyDescent="0.35">
      <c r="A33" s="48" t="s">
        <v>415</v>
      </c>
    </row>
    <row r="34" spans="1:1" x14ac:dyDescent="0.35">
      <c r="A34" s="49" t="s">
        <v>416</v>
      </c>
    </row>
    <row r="35" spans="1:1" x14ac:dyDescent="0.35">
      <c r="A35" s="48" t="s">
        <v>417</v>
      </c>
    </row>
    <row r="36" spans="1:1" x14ac:dyDescent="0.35">
      <c r="A36" s="49" t="s">
        <v>418</v>
      </c>
    </row>
    <row r="37" spans="1:1" x14ac:dyDescent="0.35">
      <c r="A37" s="48" t="s">
        <v>419</v>
      </c>
    </row>
    <row r="38" spans="1:1" x14ac:dyDescent="0.35">
      <c r="A38" s="49" t="s">
        <v>420</v>
      </c>
    </row>
    <row r="39" spans="1:1" x14ac:dyDescent="0.35">
      <c r="A39" s="48" t="s">
        <v>421</v>
      </c>
    </row>
    <row r="40" spans="1:1" x14ac:dyDescent="0.35">
      <c r="A40" s="49" t="s">
        <v>422</v>
      </c>
    </row>
    <row r="41" spans="1:1" x14ac:dyDescent="0.35">
      <c r="A41" s="48" t="s">
        <v>423</v>
      </c>
    </row>
    <row r="42" spans="1:1" x14ac:dyDescent="0.35">
      <c r="A42" s="49" t="s">
        <v>424</v>
      </c>
    </row>
    <row r="43" spans="1:1" x14ac:dyDescent="0.35">
      <c r="A43" s="48" t="s">
        <v>425</v>
      </c>
    </row>
    <row r="44" spans="1:1" x14ac:dyDescent="0.35">
      <c r="A44" s="49" t="s">
        <v>426</v>
      </c>
    </row>
    <row r="45" spans="1:1" x14ac:dyDescent="0.35">
      <c r="A45" s="48" t="s">
        <v>427</v>
      </c>
    </row>
    <row r="46" spans="1:1" x14ac:dyDescent="0.35">
      <c r="A46" s="49" t="s">
        <v>428</v>
      </c>
    </row>
    <row r="47" spans="1:1" x14ac:dyDescent="0.35">
      <c r="A47" s="48" t="s">
        <v>429</v>
      </c>
    </row>
    <row r="48" spans="1:1" x14ac:dyDescent="0.35">
      <c r="A48" s="49" t="s">
        <v>430</v>
      </c>
    </row>
    <row r="49" spans="1:1" x14ac:dyDescent="0.35">
      <c r="A49" s="48" t="s">
        <v>431</v>
      </c>
    </row>
    <row r="50" spans="1:1" x14ac:dyDescent="0.35">
      <c r="A50" s="49" t="s">
        <v>432</v>
      </c>
    </row>
    <row r="51" spans="1:1" x14ac:dyDescent="0.35">
      <c r="A51" s="48" t="s">
        <v>433</v>
      </c>
    </row>
    <row r="52" spans="1:1" x14ac:dyDescent="0.35">
      <c r="A52" s="49" t="s">
        <v>434</v>
      </c>
    </row>
    <row r="53" spans="1:1" x14ac:dyDescent="0.35">
      <c r="A53" s="48" t="s">
        <v>435</v>
      </c>
    </row>
    <row r="54" spans="1:1" x14ac:dyDescent="0.35">
      <c r="A54" s="49" t="s">
        <v>436</v>
      </c>
    </row>
    <row r="55" spans="1:1" x14ac:dyDescent="0.35">
      <c r="A55" s="48" t="s">
        <v>437</v>
      </c>
    </row>
    <row r="56" spans="1:1" x14ac:dyDescent="0.35">
      <c r="A56" s="49" t="s">
        <v>438</v>
      </c>
    </row>
    <row r="57" spans="1:1" x14ac:dyDescent="0.35">
      <c r="A57" s="48" t="s">
        <v>439</v>
      </c>
    </row>
    <row r="58" spans="1:1" x14ac:dyDescent="0.35">
      <c r="A58" s="49" t="s">
        <v>440</v>
      </c>
    </row>
    <row r="59" spans="1:1" x14ac:dyDescent="0.35">
      <c r="A59" s="48" t="s">
        <v>441</v>
      </c>
    </row>
    <row r="60" spans="1:1" x14ac:dyDescent="0.35">
      <c r="A60" s="49" t="s">
        <v>442</v>
      </c>
    </row>
    <row r="61" spans="1:1" x14ac:dyDescent="0.35">
      <c r="A61" s="48" t="s">
        <v>443</v>
      </c>
    </row>
    <row r="62" spans="1:1" x14ac:dyDescent="0.35">
      <c r="A62" s="49" t="s">
        <v>444</v>
      </c>
    </row>
    <row r="63" spans="1:1" x14ac:dyDescent="0.35">
      <c r="A63" s="48" t="s">
        <v>445</v>
      </c>
    </row>
    <row r="64" spans="1:1" x14ac:dyDescent="0.35">
      <c r="A64" s="49" t="s">
        <v>446</v>
      </c>
    </row>
    <row r="65" spans="1:1" x14ac:dyDescent="0.35">
      <c r="A65" s="48" t="s">
        <v>447</v>
      </c>
    </row>
    <row r="66" spans="1:1" x14ac:dyDescent="0.35">
      <c r="A66" s="49" t="s">
        <v>448</v>
      </c>
    </row>
    <row r="67" spans="1:1" x14ac:dyDescent="0.35">
      <c r="A67" s="48" t="s">
        <v>449</v>
      </c>
    </row>
    <row r="68" spans="1:1" x14ac:dyDescent="0.35">
      <c r="A68" s="49" t="s">
        <v>450</v>
      </c>
    </row>
    <row r="69" spans="1:1" x14ac:dyDescent="0.35">
      <c r="A69" s="48" t="s">
        <v>451</v>
      </c>
    </row>
    <row r="70" spans="1:1" x14ac:dyDescent="0.35">
      <c r="A70" s="49" t="s">
        <v>452</v>
      </c>
    </row>
    <row r="71" spans="1:1" x14ac:dyDescent="0.35">
      <c r="A71" s="48" t="s">
        <v>453</v>
      </c>
    </row>
    <row r="72" spans="1:1" x14ac:dyDescent="0.35">
      <c r="A72" s="49" t="s">
        <v>454</v>
      </c>
    </row>
    <row r="73" spans="1:1" x14ac:dyDescent="0.35">
      <c r="A73" s="48" t="s">
        <v>455</v>
      </c>
    </row>
    <row r="74" spans="1:1" x14ac:dyDescent="0.35">
      <c r="A74" s="49" t="s">
        <v>456</v>
      </c>
    </row>
    <row r="75" spans="1:1" x14ac:dyDescent="0.35">
      <c r="A75" s="48" t="s">
        <v>457</v>
      </c>
    </row>
    <row r="76" spans="1:1" x14ac:dyDescent="0.35">
      <c r="A76" s="49" t="s">
        <v>458</v>
      </c>
    </row>
    <row r="77" spans="1:1" x14ac:dyDescent="0.35">
      <c r="A77" s="48" t="s">
        <v>459</v>
      </c>
    </row>
    <row r="78" spans="1:1" x14ac:dyDescent="0.35">
      <c r="A78" s="49" t="s">
        <v>460</v>
      </c>
    </row>
    <row r="79" spans="1:1" x14ac:dyDescent="0.35">
      <c r="A79" s="48" t="s">
        <v>461</v>
      </c>
    </row>
    <row r="80" spans="1:1" x14ac:dyDescent="0.35">
      <c r="A80" s="49" t="s">
        <v>462</v>
      </c>
    </row>
    <row r="81" spans="1:1" x14ac:dyDescent="0.35">
      <c r="A81" s="48" t="s">
        <v>463</v>
      </c>
    </row>
    <row r="82" spans="1:1" x14ac:dyDescent="0.35">
      <c r="A82" s="49" t="s">
        <v>464</v>
      </c>
    </row>
    <row r="83" spans="1:1" x14ac:dyDescent="0.35">
      <c r="A83" s="48" t="s">
        <v>465</v>
      </c>
    </row>
    <row r="84" spans="1:1" x14ac:dyDescent="0.35">
      <c r="A84" s="49" t="s">
        <v>466</v>
      </c>
    </row>
    <row r="85" spans="1:1" x14ac:dyDescent="0.35">
      <c r="A85" s="48" t="s">
        <v>467</v>
      </c>
    </row>
    <row r="86" spans="1:1" x14ac:dyDescent="0.35">
      <c r="A86" s="49" t="s">
        <v>468</v>
      </c>
    </row>
    <row r="87" spans="1:1" x14ac:dyDescent="0.35">
      <c r="A87" s="48" t="s">
        <v>469</v>
      </c>
    </row>
    <row r="88" spans="1:1" x14ac:dyDescent="0.35">
      <c r="A88" s="49" t="s">
        <v>470</v>
      </c>
    </row>
    <row r="89" spans="1:1" x14ac:dyDescent="0.35">
      <c r="A89" s="48" t="s">
        <v>471</v>
      </c>
    </row>
    <row r="90" spans="1:1" x14ac:dyDescent="0.35">
      <c r="A90" s="49" t="s">
        <v>472</v>
      </c>
    </row>
    <row r="91" spans="1:1" x14ac:dyDescent="0.35">
      <c r="A91" s="48" t="s">
        <v>473</v>
      </c>
    </row>
    <row r="92" spans="1:1" x14ac:dyDescent="0.35">
      <c r="A92" s="49" t="s">
        <v>474</v>
      </c>
    </row>
    <row r="93" spans="1:1" x14ac:dyDescent="0.35">
      <c r="A93" s="48" t="s">
        <v>475</v>
      </c>
    </row>
    <row r="94" spans="1:1" x14ac:dyDescent="0.35">
      <c r="A94" s="49" t="s">
        <v>476</v>
      </c>
    </row>
    <row r="95" spans="1:1" x14ac:dyDescent="0.35">
      <c r="A95" s="48" t="s">
        <v>477</v>
      </c>
    </row>
    <row r="96" spans="1:1" x14ac:dyDescent="0.35">
      <c r="A96" s="49" t="s">
        <v>478</v>
      </c>
    </row>
    <row r="97" spans="1:1" x14ac:dyDescent="0.35">
      <c r="A97" s="48" t="s">
        <v>479</v>
      </c>
    </row>
    <row r="98" spans="1:1" x14ac:dyDescent="0.35">
      <c r="A98" s="49" t="s">
        <v>480</v>
      </c>
    </row>
    <row r="99" spans="1:1" x14ac:dyDescent="0.35">
      <c r="A99" s="48" t="s">
        <v>481</v>
      </c>
    </row>
    <row r="100" spans="1:1" x14ac:dyDescent="0.35">
      <c r="A100" s="49" t="s">
        <v>482</v>
      </c>
    </row>
    <row r="101" spans="1:1" x14ac:dyDescent="0.35">
      <c r="A101" s="48" t="s">
        <v>483</v>
      </c>
    </row>
    <row r="102" spans="1:1" x14ac:dyDescent="0.35">
      <c r="A102" s="49" t="s">
        <v>484</v>
      </c>
    </row>
    <row r="103" spans="1:1" x14ac:dyDescent="0.35">
      <c r="A103" s="48" t="s">
        <v>485</v>
      </c>
    </row>
    <row r="104" spans="1:1" x14ac:dyDescent="0.35">
      <c r="A104" s="49" t="s">
        <v>486</v>
      </c>
    </row>
    <row r="105" spans="1:1" x14ac:dyDescent="0.35">
      <c r="A105" s="48" t="s">
        <v>487</v>
      </c>
    </row>
    <row r="106" spans="1:1" x14ac:dyDescent="0.35">
      <c r="A106" s="49" t="s">
        <v>488</v>
      </c>
    </row>
    <row r="107" spans="1:1" x14ac:dyDescent="0.35">
      <c r="A107" s="48" t="s">
        <v>489</v>
      </c>
    </row>
    <row r="108" spans="1:1" x14ac:dyDescent="0.35">
      <c r="A108" s="49" t="s">
        <v>490</v>
      </c>
    </row>
    <row r="109" spans="1:1" x14ac:dyDescent="0.35">
      <c r="A109" s="48" t="s">
        <v>491</v>
      </c>
    </row>
    <row r="110" spans="1:1" x14ac:dyDescent="0.35">
      <c r="A110" s="49" t="s">
        <v>492</v>
      </c>
    </row>
    <row r="111" spans="1:1" x14ac:dyDescent="0.35">
      <c r="A111" s="48" t="s">
        <v>493</v>
      </c>
    </row>
    <row r="112" spans="1:1" x14ac:dyDescent="0.35">
      <c r="A112" s="49" t="s">
        <v>494</v>
      </c>
    </row>
    <row r="113" spans="1:1" x14ac:dyDescent="0.35">
      <c r="A113" s="48" t="s">
        <v>495</v>
      </c>
    </row>
    <row r="114" spans="1:1" x14ac:dyDescent="0.35">
      <c r="A114" s="49" t="s">
        <v>496</v>
      </c>
    </row>
    <row r="115" spans="1:1" x14ac:dyDescent="0.35">
      <c r="A115" s="48" t="s">
        <v>497</v>
      </c>
    </row>
    <row r="116" spans="1:1" x14ac:dyDescent="0.35">
      <c r="A116" s="49" t="s">
        <v>498</v>
      </c>
    </row>
    <row r="117" spans="1:1" x14ac:dyDescent="0.35">
      <c r="A117" s="48" t="s">
        <v>499</v>
      </c>
    </row>
    <row r="118" spans="1:1" x14ac:dyDescent="0.35">
      <c r="A118" s="49" t="s">
        <v>500</v>
      </c>
    </row>
    <row r="119" spans="1:1" x14ac:dyDescent="0.35">
      <c r="A119" s="48" t="s">
        <v>501</v>
      </c>
    </row>
    <row r="120" spans="1:1" x14ac:dyDescent="0.35">
      <c r="A120" s="49" t="s">
        <v>502</v>
      </c>
    </row>
    <row r="121" spans="1:1" x14ac:dyDescent="0.35">
      <c r="A121" s="48" t="s">
        <v>503</v>
      </c>
    </row>
    <row r="122" spans="1:1" x14ac:dyDescent="0.35">
      <c r="A122" s="49" t="s">
        <v>504</v>
      </c>
    </row>
    <row r="123" spans="1:1" x14ac:dyDescent="0.35">
      <c r="A123" s="48" t="s">
        <v>505</v>
      </c>
    </row>
    <row r="124" spans="1:1" x14ac:dyDescent="0.35">
      <c r="A124" s="49" t="s">
        <v>506</v>
      </c>
    </row>
    <row r="125" spans="1:1" x14ac:dyDescent="0.35">
      <c r="A125" s="48" t="s">
        <v>507</v>
      </c>
    </row>
    <row r="126" spans="1:1" x14ac:dyDescent="0.35">
      <c r="A126" s="49" t="s">
        <v>508</v>
      </c>
    </row>
    <row r="127" spans="1:1" x14ac:dyDescent="0.35">
      <c r="A127" s="48" t="s">
        <v>509</v>
      </c>
    </row>
    <row r="128" spans="1:1" x14ac:dyDescent="0.35">
      <c r="A128" s="49" t="s">
        <v>510</v>
      </c>
    </row>
    <row r="129" spans="1:1" x14ac:dyDescent="0.35">
      <c r="A129" s="48" t="s">
        <v>511</v>
      </c>
    </row>
    <row r="130" spans="1:1" x14ac:dyDescent="0.35">
      <c r="A130" s="49" t="s">
        <v>512</v>
      </c>
    </row>
    <row r="131" spans="1:1" x14ac:dyDescent="0.35">
      <c r="A131" s="48" t="s">
        <v>513</v>
      </c>
    </row>
    <row r="132" spans="1:1" x14ac:dyDescent="0.35">
      <c r="A132" s="49" t="s">
        <v>514</v>
      </c>
    </row>
    <row r="133" spans="1:1" x14ac:dyDescent="0.35">
      <c r="A133" s="48" t="s">
        <v>515</v>
      </c>
    </row>
    <row r="134" spans="1:1" x14ac:dyDescent="0.35">
      <c r="A134" s="49" t="s">
        <v>516</v>
      </c>
    </row>
    <row r="135" spans="1:1" x14ac:dyDescent="0.35">
      <c r="A135" s="48" t="s">
        <v>517</v>
      </c>
    </row>
    <row r="136" spans="1:1" x14ac:dyDescent="0.35">
      <c r="A136" s="49" t="s">
        <v>518</v>
      </c>
    </row>
    <row r="137" spans="1:1" x14ac:dyDescent="0.35">
      <c r="A137" s="48" t="s">
        <v>519</v>
      </c>
    </row>
    <row r="138" spans="1:1" x14ac:dyDescent="0.35">
      <c r="A138" s="49" t="s">
        <v>520</v>
      </c>
    </row>
    <row r="139" spans="1:1" x14ac:dyDescent="0.35">
      <c r="A139" s="48" t="s">
        <v>521</v>
      </c>
    </row>
    <row r="140" spans="1:1" x14ac:dyDescent="0.35">
      <c r="A140" s="49" t="s">
        <v>522</v>
      </c>
    </row>
    <row r="141" spans="1:1" x14ac:dyDescent="0.35">
      <c r="A141" s="48" t="s">
        <v>523</v>
      </c>
    </row>
    <row r="142" spans="1:1" x14ac:dyDescent="0.35">
      <c r="A142" s="49" t="s">
        <v>524</v>
      </c>
    </row>
    <row r="143" spans="1:1" x14ac:dyDescent="0.35">
      <c r="A143" s="48" t="s">
        <v>525</v>
      </c>
    </row>
    <row r="144" spans="1:1" x14ac:dyDescent="0.35">
      <c r="A144" s="49" t="s">
        <v>526</v>
      </c>
    </row>
    <row r="145" spans="1:1" x14ac:dyDescent="0.35">
      <c r="A145" s="48" t="s">
        <v>527</v>
      </c>
    </row>
    <row r="146" spans="1:1" x14ac:dyDescent="0.35">
      <c r="A146" s="49" t="s">
        <v>528</v>
      </c>
    </row>
    <row r="147" spans="1:1" x14ac:dyDescent="0.35">
      <c r="A147" s="48" t="s">
        <v>529</v>
      </c>
    </row>
    <row r="148" spans="1:1" x14ac:dyDescent="0.35">
      <c r="A148" s="49" t="s">
        <v>530</v>
      </c>
    </row>
    <row r="149" spans="1:1" x14ac:dyDescent="0.35">
      <c r="A149" s="48" t="s">
        <v>531</v>
      </c>
    </row>
    <row r="150" spans="1:1" x14ac:dyDescent="0.35">
      <c r="A150" s="49" t="s">
        <v>532</v>
      </c>
    </row>
    <row r="151" spans="1:1" x14ac:dyDescent="0.35">
      <c r="A151" s="48" t="s">
        <v>533</v>
      </c>
    </row>
    <row r="152" spans="1:1" x14ac:dyDescent="0.35">
      <c r="A152" s="49" t="s">
        <v>534</v>
      </c>
    </row>
    <row r="153" spans="1:1" x14ac:dyDescent="0.35">
      <c r="A153" s="48" t="s">
        <v>535</v>
      </c>
    </row>
    <row r="154" spans="1:1" x14ac:dyDescent="0.35">
      <c r="A154" s="49" t="s">
        <v>536</v>
      </c>
    </row>
    <row r="155" spans="1:1" x14ac:dyDescent="0.35">
      <c r="A155" s="48" t="s">
        <v>537</v>
      </c>
    </row>
    <row r="156" spans="1:1" x14ac:dyDescent="0.35">
      <c r="A156" s="49" t="s">
        <v>538</v>
      </c>
    </row>
    <row r="157" spans="1:1" x14ac:dyDescent="0.35">
      <c r="A157" s="48" t="s">
        <v>539</v>
      </c>
    </row>
    <row r="158" spans="1:1" x14ac:dyDescent="0.35">
      <c r="A158" s="49" t="s">
        <v>540</v>
      </c>
    </row>
    <row r="159" spans="1:1" x14ac:dyDescent="0.35">
      <c r="A159" s="48" t="s">
        <v>541</v>
      </c>
    </row>
    <row r="160" spans="1:1" x14ac:dyDescent="0.35">
      <c r="A160" s="49" t="s">
        <v>542</v>
      </c>
    </row>
    <row r="161" spans="1:1" x14ac:dyDescent="0.35">
      <c r="A161" s="48" t="s">
        <v>543</v>
      </c>
    </row>
    <row r="162" spans="1:1" x14ac:dyDescent="0.35">
      <c r="A162" s="49" t="s">
        <v>544</v>
      </c>
    </row>
    <row r="163" spans="1:1" x14ac:dyDescent="0.35">
      <c r="A163" s="48" t="s">
        <v>545</v>
      </c>
    </row>
    <row r="164" spans="1:1" x14ac:dyDescent="0.35">
      <c r="A164" s="49" t="s">
        <v>546</v>
      </c>
    </row>
    <row r="165" spans="1:1" x14ac:dyDescent="0.35">
      <c r="A165" s="48" t="s">
        <v>547</v>
      </c>
    </row>
    <row r="166" spans="1:1" x14ac:dyDescent="0.35">
      <c r="A166" s="49" t="s">
        <v>548</v>
      </c>
    </row>
    <row r="167" spans="1:1" x14ac:dyDescent="0.35">
      <c r="A167" s="48" t="s">
        <v>549</v>
      </c>
    </row>
    <row r="168" spans="1:1" x14ac:dyDescent="0.35">
      <c r="A168" s="49" t="s">
        <v>445</v>
      </c>
    </row>
    <row r="169" spans="1:1" x14ac:dyDescent="0.35">
      <c r="A169" s="48" t="s">
        <v>408</v>
      </c>
    </row>
    <row r="170" spans="1:1" x14ac:dyDescent="0.35">
      <c r="A170" s="49" t="s">
        <v>550</v>
      </c>
    </row>
    <row r="171" spans="1:1" x14ac:dyDescent="0.35">
      <c r="A171" s="48" t="s">
        <v>551</v>
      </c>
    </row>
    <row r="172" spans="1:1" x14ac:dyDescent="0.35">
      <c r="A172" s="49" t="s">
        <v>552</v>
      </c>
    </row>
    <row r="173" spans="1:1" x14ac:dyDescent="0.35">
      <c r="A173" s="48" t="s">
        <v>553</v>
      </c>
    </row>
    <row r="174" spans="1:1" x14ac:dyDescent="0.35">
      <c r="A174" s="49" t="s">
        <v>554</v>
      </c>
    </row>
    <row r="175" spans="1:1" x14ac:dyDescent="0.35">
      <c r="A175" s="48" t="s">
        <v>555</v>
      </c>
    </row>
    <row r="176" spans="1:1" x14ac:dyDescent="0.35">
      <c r="A176" s="49" t="s">
        <v>556</v>
      </c>
    </row>
    <row r="177" spans="1:1" x14ac:dyDescent="0.35">
      <c r="A177" s="48" t="s">
        <v>557</v>
      </c>
    </row>
    <row r="178" spans="1:1" x14ac:dyDescent="0.35">
      <c r="A178" s="49" t="s">
        <v>558</v>
      </c>
    </row>
    <row r="179" spans="1:1" x14ac:dyDescent="0.35">
      <c r="A179" s="48" t="s">
        <v>559</v>
      </c>
    </row>
    <row r="180" spans="1:1" x14ac:dyDescent="0.35">
      <c r="A180" s="49" t="s">
        <v>560</v>
      </c>
    </row>
    <row r="181" spans="1:1" x14ac:dyDescent="0.35">
      <c r="A181" s="48" t="s">
        <v>561</v>
      </c>
    </row>
    <row r="182" spans="1:1" x14ac:dyDescent="0.35">
      <c r="A182" s="49" t="s">
        <v>562</v>
      </c>
    </row>
    <row r="183" spans="1:1" x14ac:dyDescent="0.35">
      <c r="A183" s="48" t="s">
        <v>563</v>
      </c>
    </row>
    <row r="184" spans="1:1" x14ac:dyDescent="0.35">
      <c r="A184" s="49" t="s">
        <v>564</v>
      </c>
    </row>
    <row r="185" spans="1:1" x14ac:dyDescent="0.35">
      <c r="A185" s="48" t="s">
        <v>565</v>
      </c>
    </row>
    <row r="186" spans="1:1" x14ac:dyDescent="0.35">
      <c r="A186" s="49" t="s">
        <v>566</v>
      </c>
    </row>
    <row r="187" spans="1:1" x14ac:dyDescent="0.35">
      <c r="A187" s="48" t="s">
        <v>567</v>
      </c>
    </row>
    <row r="188" spans="1:1" x14ac:dyDescent="0.35">
      <c r="A188" s="49" t="s">
        <v>568</v>
      </c>
    </row>
    <row r="189" spans="1:1" x14ac:dyDescent="0.35">
      <c r="A189" s="48" t="s">
        <v>569</v>
      </c>
    </row>
    <row r="190" spans="1:1" x14ac:dyDescent="0.35">
      <c r="A190" s="49" t="s">
        <v>570</v>
      </c>
    </row>
    <row r="191" spans="1:1" x14ac:dyDescent="0.35">
      <c r="A191" s="48" t="s">
        <v>571</v>
      </c>
    </row>
    <row r="192" spans="1:1" x14ac:dyDescent="0.35">
      <c r="A192" s="49" t="s">
        <v>572</v>
      </c>
    </row>
    <row r="193" spans="1:1" x14ac:dyDescent="0.35">
      <c r="A193" s="48" t="s">
        <v>573</v>
      </c>
    </row>
    <row r="194" spans="1:1" x14ac:dyDescent="0.35">
      <c r="A194" s="49" t="s">
        <v>574</v>
      </c>
    </row>
    <row r="195" spans="1:1" x14ac:dyDescent="0.35">
      <c r="A195" s="48" t="s">
        <v>575</v>
      </c>
    </row>
    <row r="196" spans="1:1" x14ac:dyDescent="0.35">
      <c r="A196" s="49" t="s">
        <v>576</v>
      </c>
    </row>
    <row r="197" spans="1:1" x14ac:dyDescent="0.35">
      <c r="A197" s="48" t="s">
        <v>577</v>
      </c>
    </row>
    <row r="198" spans="1:1" x14ac:dyDescent="0.35">
      <c r="A198" s="49" t="s">
        <v>578</v>
      </c>
    </row>
    <row r="199" spans="1:1" x14ac:dyDescent="0.35">
      <c r="A199" s="48" t="s">
        <v>579</v>
      </c>
    </row>
    <row r="200" spans="1:1" x14ac:dyDescent="0.35">
      <c r="A200" s="49" t="s">
        <v>580</v>
      </c>
    </row>
    <row r="201" spans="1:1" x14ac:dyDescent="0.35">
      <c r="A201" s="48" t="s">
        <v>581</v>
      </c>
    </row>
    <row r="202" spans="1:1" x14ac:dyDescent="0.35">
      <c r="A202" s="49" t="s">
        <v>582</v>
      </c>
    </row>
    <row r="203" spans="1:1" x14ac:dyDescent="0.35">
      <c r="A203" s="48" t="s">
        <v>583</v>
      </c>
    </row>
    <row r="204" spans="1:1" x14ac:dyDescent="0.35">
      <c r="A204" s="49" t="s">
        <v>584</v>
      </c>
    </row>
    <row r="205" spans="1:1" x14ac:dyDescent="0.35">
      <c r="A205" s="48" t="s">
        <v>585</v>
      </c>
    </row>
    <row r="206" spans="1:1" x14ac:dyDescent="0.35">
      <c r="A206" s="49" t="s">
        <v>586</v>
      </c>
    </row>
    <row r="207" spans="1:1" x14ac:dyDescent="0.35">
      <c r="A207" s="48" t="s">
        <v>587</v>
      </c>
    </row>
    <row r="208" spans="1:1" x14ac:dyDescent="0.35">
      <c r="A208" s="49" t="s">
        <v>588</v>
      </c>
    </row>
    <row r="209" spans="1:1" x14ac:dyDescent="0.35">
      <c r="A209" s="48" t="s">
        <v>589</v>
      </c>
    </row>
    <row r="210" spans="1:1" x14ac:dyDescent="0.35">
      <c r="A210" s="49" t="s">
        <v>590</v>
      </c>
    </row>
    <row r="211" spans="1:1" x14ac:dyDescent="0.35">
      <c r="A211" s="48" t="s">
        <v>591</v>
      </c>
    </row>
    <row r="212" spans="1:1" x14ac:dyDescent="0.35">
      <c r="A212" s="49" t="s">
        <v>592</v>
      </c>
    </row>
    <row r="213" spans="1:1" x14ac:dyDescent="0.35">
      <c r="A213" s="48" t="s">
        <v>593</v>
      </c>
    </row>
    <row r="214" spans="1:1" x14ac:dyDescent="0.35">
      <c r="A214" s="49" t="s">
        <v>594</v>
      </c>
    </row>
    <row r="215" spans="1:1" x14ac:dyDescent="0.35">
      <c r="A215" s="48" t="s">
        <v>595</v>
      </c>
    </row>
    <row r="216" spans="1:1" x14ac:dyDescent="0.35">
      <c r="A216" s="49" t="s">
        <v>596</v>
      </c>
    </row>
    <row r="217" spans="1:1" x14ac:dyDescent="0.35">
      <c r="A217" s="48" t="s">
        <v>597</v>
      </c>
    </row>
    <row r="218" spans="1:1" x14ac:dyDescent="0.35">
      <c r="A218" s="49" t="s">
        <v>598</v>
      </c>
    </row>
    <row r="219" spans="1:1" x14ac:dyDescent="0.35">
      <c r="A219" s="48" t="s">
        <v>599</v>
      </c>
    </row>
    <row r="220" spans="1:1" x14ac:dyDescent="0.35">
      <c r="A220" s="49" t="s">
        <v>600</v>
      </c>
    </row>
    <row r="221" spans="1:1" x14ac:dyDescent="0.35">
      <c r="A221" s="48" t="s">
        <v>601</v>
      </c>
    </row>
    <row r="222" spans="1:1" x14ac:dyDescent="0.35">
      <c r="A222" s="49" t="s">
        <v>602</v>
      </c>
    </row>
    <row r="223" spans="1:1" x14ac:dyDescent="0.35">
      <c r="A223" s="48" t="s">
        <v>603</v>
      </c>
    </row>
    <row r="224" spans="1:1" x14ac:dyDescent="0.35">
      <c r="A224" s="49" t="s">
        <v>604</v>
      </c>
    </row>
    <row r="225" spans="1:1" x14ac:dyDescent="0.35">
      <c r="A225" s="48" t="s">
        <v>605</v>
      </c>
    </row>
    <row r="226" spans="1:1" x14ac:dyDescent="0.35">
      <c r="A226" s="49" t="s">
        <v>606</v>
      </c>
    </row>
    <row r="227" spans="1:1" x14ac:dyDescent="0.35">
      <c r="A227" s="48" t="s">
        <v>607</v>
      </c>
    </row>
    <row r="228" spans="1:1" x14ac:dyDescent="0.35">
      <c r="A228" s="49" t="s">
        <v>608</v>
      </c>
    </row>
    <row r="229" spans="1:1" x14ac:dyDescent="0.35">
      <c r="A229" s="48" t="s">
        <v>609</v>
      </c>
    </row>
    <row r="230" spans="1:1" x14ac:dyDescent="0.35">
      <c r="A230" s="49" t="s">
        <v>610</v>
      </c>
    </row>
    <row r="231" spans="1:1" x14ac:dyDescent="0.35">
      <c r="A231" s="48" t="s">
        <v>611</v>
      </c>
    </row>
    <row r="232" spans="1:1" x14ac:dyDescent="0.35">
      <c r="A232" s="49" t="s">
        <v>612</v>
      </c>
    </row>
    <row r="233" spans="1:1" x14ac:dyDescent="0.35">
      <c r="A233" s="48" t="s">
        <v>613</v>
      </c>
    </row>
    <row r="234" spans="1:1" x14ac:dyDescent="0.35">
      <c r="A234" s="49" t="s">
        <v>614</v>
      </c>
    </row>
    <row r="235" spans="1:1" x14ac:dyDescent="0.35">
      <c r="A235" s="48" t="s">
        <v>615</v>
      </c>
    </row>
    <row r="236" spans="1:1" x14ac:dyDescent="0.35">
      <c r="A236" s="49" t="s">
        <v>616</v>
      </c>
    </row>
    <row r="237" spans="1:1" x14ac:dyDescent="0.35">
      <c r="A237" s="48" t="s">
        <v>617</v>
      </c>
    </row>
    <row r="238" spans="1:1" x14ac:dyDescent="0.35">
      <c r="A238" s="49" t="s">
        <v>618</v>
      </c>
    </row>
    <row r="239" spans="1:1" x14ac:dyDescent="0.35">
      <c r="A239" s="48" t="s">
        <v>619</v>
      </c>
    </row>
    <row r="240" spans="1:1" x14ac:dyDescent="0.35">
      <c r="A240" s="49" t="s">
        <v>620</v>
      </c>
    </row>
    <row r="241" spans="1:1" x14ac:dyDescent="0.35">
      <c r="A241" s="48" t="s">
        <v>621</v>
      </c>
    </row>
    <row r="242" spans="1:1" x14ac:dyDescent="0.35">
      <c r="A242" s="49" t="s">
        <v>622</v>
      </c>
    </row>
    <row r="243" spans="1:1" x14ac:dyDescent="0.35">
      <c r="A243" s="48" t="s">
        <v>623</v>
      </c>
    </row>
    <row r="244" spans="1:1" x14ac:dyDescent="0.35">
      <c r="A244" s="49" t="s">
        <v>624</v>
      </c>
    </row>
    <row r="245" spans="1:1" x14ac:dyDescent="0.35">
      <c r="A245" s="48" t="s">
        <v>625</v>
      </c>
    </row>
    <row r="246" spans="1:1" x14ac:dyDescent="0.35">
      <c r="A246" s="49" t="s">
        <v>626</v>
      </c>
    </row>
    <row r="247" spans="1:1" x14ac:dyDescent="0.35">
      <c r="A247" s="48" t="s">
        <v>627</v>
      </c>
    </row>
    <row r="248" spans="1:1" x14ac:dyDescent="0.35">
      <c r="A248" s="49" t="s">
        <v>628</v>
      </c>
    </row>
    <row r="249" spans="1:1" x14ac:dyDescent="0.35">
      <c r="A249" s="48" t="s">
        <v>629</v>
      </c>
    </row>
    <row r="250" spans="1:1" x14ac:dyDescent="0.35">
      <c r="A250" s="49" t="s">
        <v>630</v>
      </c>
    </row>
    <row r="251" spans="1:1" x14ac:dyDescent="0.35">
      <c r="A251" s="48" t="s">
        <v>631</v>
      </c>
    </row>
    <row r="252" spans="1:1" x14ac:dyDescent="0.35">
      <c r="A252" s="49" t="s">
        <v>632</v>
      </c>
    </row>
    <row r="253" spans="1:1" x14ac:dyDescent="0.35">
      <c r="A253" s="48" t="s">
        <v>633</v>
      </c>
    </row>
    <row r="254" spans="1:1" x14ac:dyDescent="0.35">
      <c r="A254" s="49" t="s">
        <v>634</v>
      </c>
    </row>
    <row r="255" spans="1:1" x14ac:dyDescent="0.35">
      <c r="A255" s="48" t="s">
        <v>635</v>
      </c>
    </row>
    <row r="256" spans="1:1" x14ac:dyDescent="0.35">
      <c r="A256" s="49" t="s">
        <v>636</v>
      </c>
    </row>
    <row r="257" spans="1:1" x14ac:dyDescent="0.35">
      <c r="A257" s="48" t="s">
        <v>637</v>
      </c>
    </row>
    <row r="258" spans="1:1" x14ac:dyDescent="0.35">
      <c r="A258" s="49" t="s">
        <v>638</v>
      </c>
    </row>
    <row r="259" spans="1:1" x14ac:dyDescent="0.35">
      <c r="A259" s="48" t="s">
        <v>639</v>
      </c>
    </row>
    <row r="260" spans="1:1" x14ac:dyDescent="0.35">
      <c r="A260" s="49" t="s">
        <v>640</v>
      </c>
    </row>
    <row r="261" spans="1:1" x14ac:dyDescent="0.35">
      <c r="A261" s="48" t="s">
        <v>641</v>
      </c>
    </row>
    <row r="262" spans="1:1" x14ac:dyDescent="0.35">
      <c r="A262" s="49" t="s">
        <v>642</v>
      </c>
    </row>
    <row r="263" spans="1:1" x14ac:dyDescent="0.35">
      <c r="A263" s="48" t="s">
        <v>643</v>
      </c>
    </row>
    <row r="264" spans="1:1" x14ac:dyDescent="0.35">
      <c r="A264" s="49" t="s">
        <v>644</v>
      </c>
    </row>
    <row r="265" spans="1:1" x14ac:dyDescent="0.35">
      <c r="A265" s="48" t="s">
        <v>645</v>
      </c>
    </row>
    <row r="266" spans="1:1" x14ac:dyDescent="0.35">
      <c r="A266" s="49" t="s">
        <v>646</v>
      </c>
    </row>
    <row r="267" spans="1:1" x14ac:dyDescent="0.35">
      <c r="A267" s="48" t="s">
        <v>647</v>
      </c>
    </row>
    <row r="268" spans="1:1" x14ac:dyDescent="0.35">
      <c r="A268" s="49" t="s">
        <v>648</v>
      </c>
    </row>
    <row r="269" spans="1:1" x14ac:dyDescent="0.35">
      <c r="A269" s="48" t="s">
        <v>649</v>
      </c>
    </row>
    <row r="270" spans="1:1" x14ac:dyDescent="0.35">
      <c r="A270" s="49" t="s">
        <v>650</v>
      </c>
    </row>
    <row r="271" spans="1:1" x14ac:dyDescent="0.35">
      <c r="A271" s="48" t="s">
        <v>651</v>
      </c>
    </row>
    <row r="272" spans="1:1" x14ac:dyDescent="0.35">
      <c r="A272" s="49" t="s">
        <v>652</v>
      </c>
    </row>
    <row r="273" spans="1:1" x14ac:dyDescent="0.35">
      <c r="A273" s="48" t="s">
        <v>653</v>
      </c>
    </row>
    <row r="274" spans="1:1" x14ac:dyDescent="0.35">
      <c r="A274" s="49" t="s">
        <v>654</v>
      </c>
    </row>
    <row r="275" spans="1:1" x14ac:dyDescent="0.35">
      <c r="A275" s="48" t="s">
        <v>655</v>
      </c>
    </row>
    <row r="276" spans="1:1" x14ac:dyDescent="0.35">
      <c r="A276" s="49" t="s">
        <v>656</v>
      </c>
    </row>
    <row r="277" spans="1:1" x14ac:dyDescent="0.35">
      <c r="A277" s="48" t="s">
        <v>657</v>
      </c>
    </row>
    <row r="278" spans="1:1" x14ac:dyDescent="0.35">
      <c r="A278" s="49" t="s">
        <v>658</v>
      </c>
    </row>
    <row r="279" spans="1:1" x14ac:dyDescent="0.35">
      <c r="A279" s="48" t="s">
        <v>659</v>
      </c>
    </row>
    <row r="280" spans="1:1" x14ac:dyDescent="0.35">
      <c r="A280" s="49" t="s">
        <v>660</v>
      </c>
    </row>
    <row r="281" spans="1:1" x14ac:dyDescent="0.35">
      <c r="A281" s="48" t="s">
        <v>661</v>
      </c>
    </row>
    <row r="282" spans="1:1" x14ac:dyDescent="0.35">
      <c r="A282" s="49" t="s">
        <v>662</v>
      </c>
    </row>
    <row r="283" spans="1:1" x14ac:dyDescent="0.35">
      <c r="A283" s="48" t="s">
        <v>663</v>
      </c>
    </row>
    <row r="284" spans="1:1" x14ac:dyDescent="0.35">
      <c r="A284" s="49" t="s">
        <v>664</v>
      </c>
    </row>
    <row r="285" spans="1:1" x14ac:dyDescent="0.35">
      <c r="A285" s="48" t="s">
        <v>665</v>
      </c>
    </row>
    <row r="286" spans="1:1" x14ac:dyDescent="0.35">
      <c r="A286" s="49" t="s">
        <v>666</v>
      </c>
    </row>
    <row r="287" spans="1:1" x14ac:dyDescent="0.35">
      <c r="A287" s="48" t="s">
        <v>667</v>
      </c>
    </row>
    <row r="288" spans="1:1" x14ac:dyDescent="0.35">
      <c r="A288" s="49" t="s">
        <v>668</v>
      </c>
    </row>
    <row r="289" spans="1:1" x14ac:dyDescent="0.35">
      <c r="A289" s="48" t="s">
        <v>669</v>
      </c>
    </row>
    <row r="290" spans="1:1" x14ac:dyDescent="0.35">
      <c r="A290" s="49" t="s">
        <v>670</v>
      </c>
    </row>
    <row r="291" spans="1:1" x14ac:dyDescent="0.35">
      <c r="A291" s="48" t="s">
        <v>671</v>
      </c>
    </row>
    <row r="292" spans="1:1" x14ac:dyDescent="0.35">
      <c r="A292" s="49" t="s">
        <v>672</v>
      </c>
    </row>
    <row r="293" spans="1:1" x14ac:dyDescent="0.35">
      <c r="A293" s="48" t="s">
        <v>673</v>
      </c>
    </row>
    <row r="294" spans="1:1" x14ac:dyDescent="0.35">
      <c r="A294" s="49" t="s">
        <v>674</v>
      </c>
    </row>
    <row r="295" spans="1:1" x14ac:dyDescent="0.35">
      <c r="A295" s="48" t="s">
        <v>675</v>
      </c>
    </row>
    <row r="296" spans="1:1" x14ac:dyDescent="0.35">
      <c r="A296" s="49" t="s">
        <v>676</v>
      </c>
    </row>
    <row r="297" spans="1:1" x14ac:dyDescent="0.35">
      <c r="A297" s="48" t="s">
        <v>677</v>
      </c>
    </row>
    <row r="298" spans="1:1" x14ac:dyDescent="0.35">
      <c r="A298" s="49" t="s">
        <v>678</v>
      </c>
    </row>
    <row r="299" spans="1:1" x14ac:dyDescent="0.35">
      <c r="A299" s="48" t="s">
        <v>679</v>
      </c>
    </row>
    <row r="300" spans="1:1" x14ac:dyDescent="0.35">
      <c r="A300" s="49" t="s">
        <v>680</v>
      </c>
    </row>
    <row r="301" spans="1:1" x14ac:dyDescent="0.35">
      <c r="A301" s="48" t="s">
        <v>681</v>
      </c>
    </row>
    <row r="302" spans="1:1" x14ac:dyDescent="0.35">
      <c r="A302" s="49" t="s">
        <v>682</v>
      </c>
    </row>
    <row r="303" spans="1:1" x14ac:dyDescent="0.35">
      <c r="A303" s="48" t="s">
        <v>683</v>
      </c>
    </row>
    <row r="304" spans="1:1" x14ac:dyDescent="0.35">
      <c r="A304" s="49" t="s">
        <v>684</v>
      </c>
    </row>
    <row r="305" spans="1:1" x14ac:dyDescent="0.35">
      <c r="A305" s="48" t="s">
        <v>685</v>
      </c>
    </row>
    <row r="306" spans="1:1" x14ac:dyDescent="0.35">
      <c r="A306" s="49" t="s">
        <v>686</v>
      </c>
    </row>
    <row r="307" spans="1:1" x14ac:dyDescent="0.35">
      <c r="A307" s="48" t="s">
        <v>687</v>
      </c>
    </row>
    <row r="308" spans="1:1" x14ac:dyDescent="0.35">
      <c r="A308" s="49" t="s">
        <v>688</v>
      </c>
    </row>
    <row r="309" spans="1:1" x14ac:dyDescent="0.35">
      <c r="A309" s="48" t="s">
        <v>689</v>
      </c>
    </row>
    <row r="310" spans="1:1" x14ac:dyDescent="0.35">
      <c r="A310" s="49" t="s">
        <v>690</v>
      </c>
    </row>
    <row r="311" spans="1:1" x14ac:dyDescent="0.35">
      <c r="A311" s="48" t="s">
        <v>691</v>
      </c>
    </row>
    <row r="312" spans="1:1" x14ac:dyDescent="0.35">
      <c r="A312" s="49" t="s">
        <v>692</v>
      </c>
    </row>
    <row r="313" spans="1:1" x14ac:dyDescent="0.35">
      <c r="A313" s="48" t="s">
        <v>693</v>
      </c>
    </row>
    <row r="314" spans="1:1" x14ac:dyDescent="0.35">
      <c r="A314" s="49" t="s">
        <v>694</v>
      </c>
    </row>
    <row r="315" spans="1:1" x14ac:dyDescent="0.35">
      <c r="A315" s="48" t="s">
        <v>695</v>
      </c>
    </row>
    <row r="316" spans="1:1" x14ac:dyDescent="0.35">
      <c r="A316" s="49" t="s">
        <v>696</v>
      </c>
    </row>
    <row r="317" spans="1:1" x14ac:dyDescent="0.35">
      <c r="A317" s="48" t="s">
        <v>697</v>
      </c>
    </row>
    <row r="318" spans="1:1" x14ac:dyDescent="0.35">
      <c r="A318" s="49" t="s">
        <v>698</v>
      </c>
    </row>
    <row r="319" spans="1:1" x14ac:dyDescent="0.35">
      <c r="A319" s="48" t="s">
        <v>699</v>
      </c>
    </row>
    <row r="320" spans="1:1" x14ac:dyDescent="0.35">
      <c r="A320" s="49" t="s">
        <v>700</v>
      </c>
    </row>
    <row r="321" spans="1:1" x14ac:dyDescent="0.35">
      <c r="A321" s="48" t="s">
        <v>701</v>
      </c>
    </row>
    <row r="322" spans="1:1" x14ac:dyDescent="0.35">
      <c r="A322" s="49" t="s">
        <v>702</v>
      </c>
    </row>
    <row r="323" spans="1:1" x14ac:dyDescent="0.35">
      <c r="A323" s="48" t="s">
        <v>703</v>
      </c>
    </row>
    <row r="324" spans="1:1" x14ac:dyDescent="0.35">
      <c r="A324" s="49" t="s">
        <v>704</v>
      </c>
    </row>
    <row r="325" spans="1:1" x14ac:dyDescent="0.35">
      <c r="A325" s="48" t="s">
        <v>705</v>
      </c>
    </row>
    <row r="326" spans="1:1" x14ac:dyDescent="0.35">
      <c r="A326" s="49" t="s">
        <v>706</v>
      </c>
    </row>
    <row r="327" spans="1:1" x14ac:dyDescent="0.35">
      <c r="A327" s="48" t="s">
        <v>707</v>
      </c>
    </row>
    <row r="328" spans="1:1" x14ac:dyDescent="0.35">
      <c r="A328" s="49" t="s">
        <v>708</v>
      </c>
    </row>
    <row r="329" spans="1:1" x14ac:dyDescent="0.35">
      <c r="A329" s="48" t="s">
        <v>709</v>
      </c>
    </row>
    <row r="330" spans="1:1" x14ac:dyDescent="0.35">
      <c r="A330" s="49" t="s">
        <v>710</v>
      </c>
    </row>
    <row r="331" spans="1:1" x14ac:dyDescent="0.35">
      <c r="A331" s="48" t="s">
        <v>711</v>
      </c>
    </row>
    <row r="332" spans="1:1" x14ac:dyDescent="0.35">
      <c r="A332" s="49" t="s">
        <v>712</v>
      </c>
    </row>
    <row r="333" spans="1:1" x14ac:dyDescent="0.35">
      <c r="A333" s="48" t="s">
        <v>713</v>
      </c>
    </row>
    <row r="334" spans="1:1" x14ac:dyDescent="0.35">
      <c r="A334" s="49" t="s">
        <v>714</v>
      </c>
    </row>
    <row r="335" spans="1:1" x14ac:dyDescent="0.35">
      <c r="A335" s="48" t="s">
        <v>715</v>
      </c>
    </row>
    <row r="336" spans="1:1" x14ac:dyDescent="0.35">
      <c r="A336" s="49" t="s">
        <v>716</v>
      </c>
    </row>
    <row r="337" spans="1:1" x14ac:dyDescent="0.35">
      <c r="A337" s="48" t="s">
        <v>717</v>
      </c>
    </row>
    <row r="338" spans="1:1" x14ac:dyDescent="0.35">
      <c r="A338" s="49" t="s">
        <v>718</v>
      </c>
    </row>
    <row r="339" spans="1:1" x14ac:dyDescent="0.35">
      <c r="A339" s="48" t="s">
        <v>719</v>
      </c>
    </row>
    <row r="340" spans="1:1" x14ac:dyDescent="0.35">
      <c r="A340" s="49" t="s">
        <v>720</v>
      </c>
    </row>
    <row r="341" spans="1:1" x14ac:dyDescent="0.35">
      <c r="A341" s="48" t="s">
        <v>721</v>
      </c>
    </row>
    <row r="342" spans="1:1" x14ac:dyDescent="0.35">
      <c r="A342" s="49" t="s">
        <v>722</v>
      </c>
    </row>
    <row r="343" spans="1:1" x14ac:dyDescent="0.35">
      <c r="A343" s="48" t="s">
        <v>723</v>
      </c>
    </row>
    <row r="344" spans="1:1" x14ac:dyDescent="0.35">
      <c r="A344" s="49" t="s">
        <v>724</v>
      </c>
    </row>
    <row r="345" spans="1:1" x14ac:dyDescent="0.35">
      <c r="A345" s="48" t="s">
        <v>725</v>
      </c>
    </row>
    <row r="346" spans="1:1" x14ac:dyDescent="0.35">
      <c r="A346" s="49" t="s">
        <v>726</v>
      </c>
    </row>
    <row r="347" spans="1:1" x14ac:dyDescent="0.35">
      <c r="A347" s="48" t="s">
        <v>727</v>
      </c>
    </row>
    <row r="348" spans="1:1" x14ac:dyDescent="0.35">
      <c r="A348" s="49" t="s">
        <v>728</v>
      </c>
    </row>
    <row r="349" spans="1:1" x14ac:dyDescent="0.35">
      <c r="A349" s="48" t="s">
        <v>729</v>
      </c>
    </row>
    <row r="350" spans="1:1" x14ac:dyDescent="0.35">
      <c r="A350" s="49" t="s">
        <v>730</v>
      </c>
    </row>
    <row r="351" spans="1:1" x14ac:dyDescent="0.35">
      <c r="A351" s="48" t="s">
        <v>731</v>
      </c>
    </row>
    <row r="352" spans="1:1" x14ac:dyDescent="0.35">
      <c r="A352" s="49" t="s">
        <v>732</v>
      </c>
    </row>
    <row r="353" spans="1:1" x14ac:dyDescent="0.35">
      <c r="A353" s="48" t="s">
        <v>733</v>
      </c>
    </row>
    <row r="354" spans="1:1" x14ac:dyDescent="0.35">
      <c r="A354" s="49" t="s">
        <v>734</v>
      </c>
    </row>
    <row r="355" spans="1:1" x14ac:dyDescent="0.35">
      <c r="A355" s="48" t="s">
        <v>735</v>
      </c>
    </row>
    <row r="356" spans="1:1" x14ac:dyDescent="0.35">
      <c r="A356" s="49" t="s">
        <v>736</v>
      </c>
    </row>
    <row r="357" spans="1:1" x14ac:dyDescent="0.35">
      <c r="A357" s="48" t="s">
        <v>737</v>
      </c>
    </row>
    <row r="358" spans="1:1" x14ac:dyDescent="0.35">
      <c r="A358" s="49" t="s">
        <v>738</v>
      </c>
    </row>
    <row r="359" spans="1:1" x14ac:dyDescent="0.35">
      <c r="A359" s="48" t="s">
        <v>739</v>
      </c>
    </row>
    <row r="360" spans="1:1" x14ac:dyDescent="0.35">
      <c r="A360" s="49" t="s">
        <v>740</v>
      </c>
    </row>
    <row r="361" spans="1:1" x14ac:dyDescent="0.35">
      <c r="A361" s="48" t="s">
        <v>741</v>
      </c>
    </row>
    <row r="362" spans="1:1" x14ac:dyDescent="0.35">
      <c r="A362" s="49" t="s">
        <v>742</v>
      </c>
    </row>
    <row r="363" spans="1:1" x14ac:dyDescent="0.35">
      <c r="A363" s="48" t="s">
        <v>743</v>
      </c>
    </row>
    <row r="364" spans="1:1" x14ac:dyDescent="0.35">
      <c r="A364" s="49" t="s">
        <v>744</v>
      </c>
    </row>
    <row r="365" spans="1:1" x14ac:dyDescent="0.35">
      <c r="A365" s="48" t="s">
        <v>745</v>
      </c>
    </row>
    <row r="366" spans="1:1" x14ac:dyDescent="0.35">
      <c r="A366" s="49" t="s">
        <v>746</v>
      </c>
    </row>
    <row r="367" spans="1:1" x14ac:dyDescent="0.35">
      <c r="A367" s="48" t="s">
        <v>747</v>
      </c>
    </row>
    <row r="368" spans="1:1" x14ac:dyDescent="0.35">
      <c r="A368" s="49" t="s">
        <v>748</v>
      </c>
    </row>
    <row r="369" spans="1:1" x14ac:dyDescent="0.35">
      <c r="A369" s="48" t="s">
        <v>749</v>
      </c>
    </row>
    <row r="370" spans="1:1" x14ac:dyDescent="0.35">
      <c r="A370" s="49" t="s">
        <v>750</v>
      </c>
    </row>
    <row r="371" spans="1:1" x14ac:dyDescent="0.35">
      <c r="A371" s="48" t="s">
        <v>751</v>
      </c>
    </row>
    <row r="372" spans="1:1" x14ac:dyDescent="0.35">
      <c r="A372" s="49" t="s">
        <v>752</v>
      </c>
    </row>
    <row r="373" spans="1:1" x14ac:dyDescent="0.35">
      <c r="A373" s="48" t="s">
        <v>753</v>
      </c>
    </row>
    <row r="374" spans="1:1" x14ac:dyDescent="0.35">
      <c r="A374" s="49" t="s">
        <v>754</v>
      </c>
    </row>
    <row r="375" spans="1:1" x14ac:dyDescent="0.35">
      <c r="A375" s="48" t="s">
        <v>755</v>
      </c>
    </row>
    <row r="376" spans="1:1" x14ac:dyDescent="0.35">
      <c r="A376" s="49" t="s">
        <v>756</v>
      </c>
    </row>
    <row r="377" spans="1:1" x14ac:dyDescent="0.35">
      <c r="A377" s="48" t="s">
        <v>757</v>
      </c>
    </row>
    <row r="378" spans="1:1" x14ac:dyDescent="0.35">
      <c r="A378" s="49" t="s">
        <v>758</v>
      </c>
    </row>
    <row r="379" spans="1:1" x14ac:dyDescent="0.35">
      <c r="A379" s="48" t="s">
        <v>759</v>
      </c>
    </row>
    <row r="380" spans="1:1" x14ac:dyDescent="0.35">
      <c r="A380" s="49" t="s">
        <v>760</v>
      </c>
    </row>
    <row r="381" spans="1:1" x14ac:dyDescent="0.35">
      <c r="A381" s="48" t="s">
        <v>761</v>
      </c>
    </row>
    <row r="382" spans="1:1" x14ac:dyDescent="0.35">
      <c r="A382" s="49" t="s">
        <v>762</v>
      </c>
    </row>
    <row r="383" spans="1:1" x14ac:dyDescent="0.35">
      <c r="A383" s="48" t="s">
        <v>763</v>
      </c>
    </row>
    <row r="384" spans="1:1" x14ac:dyDescent="0.35">
      <c r="A384" s="49" t="s">
        <v>764</v>
      </c>
    </row>
    <row r="385" spans="1:1" x14ac:dyDescent="0.35">
      <c r="A385" s="48" t="s">
        <v>765</v>
      </c>
    </row>
    <row r="386" spans="1:1" x14ac:dyDescent="0.35">
      <c r="A386" s="49" t="s">
        <v>766</v>
      </c>
    </row>
    <row r="387" spans="1:1" x14ac:dyDescent="0.35">
      <c r="A387" s="48" t="s">
        <v>767</v>
      </c>
    </row>
    <row r="388" spans="1:1" x14ac:dyDescent="0.35">
      <c r="A388" s="49" t="s">
        <v>768</v>
      </c>
    </row>
    <row r="389" spans="1:1" x14ac:dyDescent="0.35">
      <c r="A389" s="48" t="s">
        <v>769</v>
      </c>
    </row>
    <row r="390" spans="1:1" x14ac:dyDescent="0.35">
      <c r="A390" s="49" t="s">
        <v>770</v>
      </c>
    </row>
    <row r="391" spans="1:1" x14ac:dyDescent="0.35">
      <c r="A391" s="48" t="s">
        <v>771</v>
      </c>
    </row>
    <row r="392" spans="1:1" x14ac:dyDescent="0.35">
      <c r="A392" s="49" t="s">
        <v>772</v>
      </c>
    </row>
    <row r="393" spans="1:1" x14ac:dyDescent="0.35">
      <c r="A393" s="48" t="s">
        <v>773</v>
      </c>
    </row>
    <row r="394" spans="1:1" x14ac:dyDescent="0.35">
      <c r="A394" s="49" t="s">
        <v>774</v>
      </c>
    </row>
    <row r="395" spans="1:1" x14ac:dyDescent="0.35">
      <c r="A395" s="48" t="s">
        <v>775</v>
      </c>
    </row>
    <row r="396" spans="1:1" x14ac:dyDescent="0.35">
      <c r="A396" s="49" t="s">
        <v>776</v>
      </c>
    </row>
    <row r="397" spans="1:1" x14ac:dyDescent="0.35">
      <c r="A397" s="48" t="s">
        <v>777</v>
      </c>
    </row>
    <row r="398" spans="1:1" x14ac:dyDescent="0.35">
      <c r="A398" s="49" t="s">
        <v>778</v>
      </c>
    </row>
    <row r="399" spans="1:1" x14ac:dyDescent="0.35">
      <c r="A399" s="48" t="s">
        <v>779</v>
      </c>
    </row>
    <row r="400" spans="1:1" x14ac:dyDescent="0.35">
      <c r="A400" s="49" t="s">
        <v>780</v>
      </c>
    </row>
    <row r="401" spans="1:1" x14ac:dyDescent="0.35">
      <c r="A401" s="48" t="s">
        <v>781</v>
      </c>
    </row>
    <row r="402" spans="1:1" x14ac:dyDescent="0.35">
      <c r="A402" s="49" t="s">
        <v>782</v>
      </c>
    </row>
    <row r="403" spans="1:1" x14ac:dyDescent="0.35">
      <c r="A403" s="48" t="s">
        <v>783</v>
      </c>
    </row>
    <row r="404" spans="1:1" x14ac:dyDescent="0.35">
      <c r="A404" s="49" t="s">
        <v>784</v>
      </c>
    </row>
    <row r="405" spans="1:1" x14ac:dyDescent="0.35">
      <c r="A405" s="48" t="s">
        <v>785</v>
      </c>
    </row>
    <row r="406" spans="1:1" x14ac:dyDescent="0.35">
      <c r="A406" s="49" t="s">
        <v>786</v>
      </c>
    </row>
    <row r="407" spans="1:1" x14ac:dyDescent="0.35">
      <c r="A407" s="48" t="s">
        <v>787</v>
      </c>
    </row>
    <row r="408" spans="1:1" x14ac:dyDescent="0.35">
      <c r="A408" s="49" t="s">
        <v>788</v>
      </c>
    </row>
    <row r="409" spans="1:1" x14ac:dyDescent="0.35">
      <c r="A409" s="48" t="s">
        <v>789</v>
      </c>
    </row>
    <row r="410" spans="1:1" x14ac:dyDescent="0.35">
      <c r="A410" s="49" t="s">
        <v>790</v>
      </c>
    </row>
    <row r="411" spans="1:1" x14ac:dyDescent="0.35">
      <c r="A411" s="48" t="s">
        <v>791</v>
      </c>
    </row>
    <row r="412" spans="1:1" x14ac:dyDescent="0.35">
      <c r="A412" s="49" t="s">
        <v>792</v>
      </c>
    </row>
    <row r="413" spans="1:1" x14ac:dyDescent="0.35">
      <c r="A413" s="48" t="s">
        <v>793</v>
      </c>
    </row>
    <row r="414" spans="1:1" x14ac:dyDescent="0.35">
      <c r="A414" s="49" t="s">
        <v>794</v>
      </c>
    </row>
    <row r="415" spans="1:1" x14ac:dyDescent="0.35">
      <c r="A415" s="48" t="s">
        <v>795</v>
      </c>
    </row>
    <row r="416" spans="1:1" x14ac:dyDescent="0.35">
      <c r="A416" s="49" t="s">
        <v>796</v>
      </c>
    </row>
    <row r="417" spans="1:1" x14ac:dyDescent="0.35">
      <c r="A417" s="48" t="s">
        <v>797</v>
      </c>
    </row>
    <row r="418" spans="1:1" x14ac:dyDescent="0.35">
      <c r="A418" s="49" t="s">
        <v>798</v>
      </c>
    </row>
    <row r="419" spans="1:1" x14ac:dyDescent="0.35">
      <c r="A419" s="48" t="s">
        <v>799</v>
      </c>
    </row>
    <row r="420" spans="1:1" x14ac:dyDescent="0.35">
      <c r="A420" s="49" t="s">
        <v>800</v>
      </c>
    </row>
    <row r="421" spans="1:1" x14ac:dyDescent="0.35">
      <c r="A421" s="48" t="s">
        <v>801</v>
      </c>
    </row>
    <row r="422" spans="1:1" x14ac:dyDescent="0.35">
      <c r="A422" s="49" t="s">
        <v>802</v>
      </c>
    </row>
    <row r="423" spans="1:1" x14ac:dyDescent="0.35">
      <c r="A423" s="48" t="s">
        <v>803</v>
      </c>
    </row>
    <row r="424" spans="1:1" x14ac:dyDescent="0.35">
      <c r="A424" s="49" t="s">
        <v>804</v>
      </c>
    </row>
    <row r="425" spans="1:1" x14ac:dyDescent="0.35">
      <c r="A425" s="48" t="s">
        <v>805</v>
      </c>
    </row>
    <row r="426" spans="1:1" x14ac:dyDescent="0.35">
      <c r="A426" s="49" t="s">
        <v>806</v>
      </c>
    </row>
    <row r="427" spans="1:1" x14ac:dyDescent="0.35">
      <c r="A427" s="48" t="s">
        <v>807</v>
      </c>
    </row>
    <row r="428" spans="1:1" x14ac:dyDescent="0.35">
      <c r="A428" s="49" t="s">
        <v>808</v>
      </c>
    </row>
    <row r="429" spans="1:1" x14ac:dyDescent="0.35">
      <c r="A429" s="48" t="s">
        <v>809</v>
      </c>
    </row>
    <row r="430" spans="1:1" x14ac:dyDescent="0.35">
      <c r="A430" s="49" t="s">
        <v>810</v>
      </c>
    </row>
    <row r="431" spans="1:1" x14ac:dyDescent="0.35">
      <c r="A431" s="48" t="s">
        <v>811</v>
      </c>
    </row>
    <row r="432" spans="1:1" x14ac:dyDescent="0.35">
      <c r="A432" s="49" t="s">
        <v>812</v>
      </c>
    </row>
    <row r="433" spans="1:1" x14ac:dyDescent="0.35">
      <c r="A433" s="48" t="s">
        <v>813</v>
      </c>
    </row>
    <row r="434" spans="1:1" x14ac:dyDescent="0.35">
      <c r="A434" s="49" t="s">
        <v>814</v>
      </c>
    </row>
    <row r="435" spans="1:1" x14ac:dyDescent="0.35">
      <c r="A435" s="48" t="s">
        <v>815</v>
      </c>
    </row>
    <row r="436" spans="1:1" x14ac:dyDescent="0.35">
      <c r="A436" s="49" t="s">
        <v>816</v>
      </c>
    </row>
    <row r="437" spans="1:1" x14ac:dyDescent="0.35">
      <c r="A437" s="48" t="s">
        <v>817</v>
      </c>
    </row>
    <row r="438" spans="1:1" x14ac:dyDescent="0.35">
      <c r="A438" s="49" t="s">
        <v>818</v>
      </c>
    </row>
    <row r="439" spans="1:1" x14ac:dyDescent="0.35">
      <c r="A439" s="48" t="s">
        <v>819</v>
      </c>
    </row>
    <row r="440" spans="1:1" x14ac:dyDescent="0.35">
      <c r="A440" s="49" t="s">
        <v>820</v>
      </c>
    </row>
    <row r="441" spans="1:1" x14ac:dyDescent="0.35">
      <c r="A441" s="48" t="s">
        <v>821</v>
      </c>
    </row>
    <row r="442" spans="1:1" x14ac:dyDescent="0.35">
      <c r="A442" s="49" t="s">
        <v>822</v>
      </c>
    </row>
    <row r="443" spans="1:1" x14ac:dyDescent="0.35">
      <c r="A443" s="48" t="s">
        <v>823</v>
      </c>
    </row>
    <row r="444" spans="1:1" x14ac:dyDescent="0.35">
      <c r="A444" s="49" t="s">
        <v>824</v>
      </c>
    </row>
    <row r="445" spans="1:1" x14ac:dyDescent="0.35">
      <c r="A445" s="48" t="s">
        <v>825</v>
      </c>
    </row>
    <row r="446" spans="1:1" x14ac:dyDescent="0.35">
      <c r="A446" s="49" t="s">
        <v>826</v>
      </c>
    </row>
    <row r="447" spans="1:1" x14ac:dyDescent="0.35">
      <c r="A447" s="48" t="s">
        <v>827</v>
      </c>
    </row>
    <row r="448" spans="1:1" x14ac:dyDescent="0.35">
      <c r="A448" s="49" t="s">
        <v>828</v>
      </c>
    </row>
    <row r="449" spans="1:1" x14ac:dyDescent="0.35">
      <c r="A449" s="48" t="s">
        <v>829</v>
      </c>
    </row>
    <row r="450" spans="1:1" x14ac:dyDescent="0.35">
      <c r="A450" s="49" t="s">
        <v>830</v>
      </c>
    </row>
    <row r="451" spans="1:1" x14ac:dyDescent="0.35">
      <c r="A451" s="48" t="s">
        <v>831</v>
      </c>
    </row>
    <row r="452" spans="1:1" x14ac:dyDescent="0.35">
      <c r="A452" s="49" t="s">
        <v>832</v>
      </c>
    </row>
    <row r="453" spans="1:1" x14ac:dyDescent="0.35">
      <c r="A453" s="48" t="s">
        <v>833</v>
      </c>
    </row>
    <row r="454" spans="1:1" x14ac:dyDescent="0.35">
      <c r="A454" s="49" t="s">
        <v>834</v>
      </c>
    </row>
    <row r="455" spans="1:1" x14ac:dyDescent="0.35">
      <c r="A455" s="48" t="s">
        <v>835</v>
      </c>
    </row>
    <row r="456" spans="1:1" x14ac:dyDescent="0.35">
      <c r="A456" s="49" t="s">
        <v>836</v>
      </c>
    </row>
    <row r="457" spans="1:1" x14ac:dyDescent="0.35">
      <c r="A457" s="48" t="s">
        <v>837</v>
      </c>
    </row>
    <row r="458" spans="1:1" x14ac:dyDescent="0.35">
      <c r="A458" s="49" t="s">
        <v>838</v>
      </c>
    </row>
    <row r="459" spans="1:1" x14ac:dyDescent="0.35">
      <c r="A459" s="48" t="s">
        <v>839</v>
      </c>
    </row>
    <row r="460" spans="1:1" x14ac:dyDescent="0.35">
      <c r="A460" s="49" t="s">
        <v>840</v>
      </c>
    </row>
    <row r="461" spans="1:1" x14ac:dyDescent="0.35">
      <c r="A461" s="48" t="s">
        <v>841</v>
      </c>
    </row>
    <row r="462" spans="1:1" x14ac:dyDescent="0.35">
      <c r="A462" s="49" t="s">
        <v>842</v>
      </c>
    </row>
    <row r="463" spans="1:1" x14ac:dyDescent="0.35">
      <c r="A463" s="48" t="s">
        <v>843</v>
      </c>
    </row>
    <row r="464" spans="1:1" x14ac:dyDescent="0.35">
      <c r="A464" s="49" t="s">
        <v>844</v>
      </c>
    </row>
    <row r="465" spans="1:1" x14ac:dyDescent="0.35">
      <c r="A465" s="48" t="s">
        <v>845</v>
      </c>
    </row>
    <row r="466" spans="1:1" x14ac:dyDescent="0.35">
      <c r="A466" s="49" t="s">
        <v>846</v>
      </c>
    </row>
    <row r="467" spans="1:1" x14ac:dyDescent="0.35">
      <c r="A467" s="48" t="s">
        <v>847</v>
      </c>
    </row>
    <row r="468" spans="1:1" x14ac:dyDescent="0.35">
      <c r="A468" s="49" t="s">
        <v>848</v>
      </c>
    </row>
    <row r="469" spans="1:1" x14ac:dyDescent="0.35">
      <c r="A469" s="48" t="s">
        <v>849</v>
      </c>
    </row>
    <row r="470" spans="1:1" x14ac:dyDescent="0.35">
      <c r="A470" s="49" t="s">
        <v>850</v>
      </c>
    </row>
    <row r="471" spans="1:1" x14ac:dyDescent="0.35">
      <c r="A471" s="48" t="s">
        <v>851</v>
      </c>
    </row>
    <row r="472" spans="1:1" x14ac:dyDescent="0.35">
      <c r="A472" s="49" t="s">
        <v>852</v>
      </c>
    </row>
    <row r="473" spans="1:1" x14ac:dyDescent="0.35">
      <c r="A473" s="48" t="s">
        <v>853</v>
      </c>
    </row>
    <row r="474" spans="1:1" x14ac:dyDescent="0.35">
      <c r="A474" s="49" t="s">
        <v>854</v>
      </c>
    </row>
    <row r="475" spans="1:1" x14ac:dyDescent="0.35">
      <c r="A475" s="48" t="s">
        <v>855</v>
      </c>
    </row>
    <row r="476" spans="1:1" x14ac:dyDescent="0.35">
      <c r="A476" s="49" t="s">
        <v>856</v>
      </c>
    </row>
    <row r="477" spans="1:1" x14ac:dyDescent="0.35">
      <c r="A477" s="48" t="s">
        <v>857</v>
      </c>
    </row>
    <row r="478" spans="1:1" x14ac:dyDescent="0.35">
      <c r="A478" s="49" t="s">
        <v>858</v>
      </c>
    </row>
    <row r="479" spans="1:1" x14ac:dyDescent="0.35">
      <c r="A479" s="48" t="s">
        <v>859</v>
      </c>
    </row>
    <row r="480" spans="1:1" x14ac:dyDescent="0.35">
      <c r="A480" s="49" t="s">
        <v>860</v>
      </c>
    </row>
    <row r="481" spans="1:4" x14ac:dyDescent="0.35">
      <c r="A481" s="48" t="s">
        <v>861</v>
      </c>
    </row>
    <row r="482" spans="1:4" x14ac:dyDescent="0.35">
      <c r="A482" s="49" t="s">
        <v>862</v>
      </c>
    </row>
    <row r="483" spans="1:4" x14ac:dyDescent="0.35">
      <c r="A483" s="48" t="s">
        <v>863</v>
      </c>
    </row>
    <row r="484" spans="1:4" x14ac:dyDescent="0.35">
      <c r="A484" s="49" t="s">
        <v>864</v>
      </c>
    </row>
    <row r="485" spans="1:4" x14ac:dyDescent="0.35">
      <c r="A485" s="48" t="s">
        <v>865</v>
      </c>
    </row>
    <row r="486" spans="1:4" x14ac:dyDescent="0.35">
      <c r="A486" s="49" t="s">
        <v>866</v>
      </c>
    </row>
    <row r="487" spans="1:4" x14ac:dyDescent="0.35">
      <c r="A487" s="48" t="s">
        <v>867</v>
      </c>
    </row>
    <row r="488" spans="1:4" x14ac:dyDescent="0.35">
      <c r="A488" s="49" t="s">
        <v>868</v>
      </c>
    </row>
    <row r="489" spans="1:4" x14ac:dyDescent="0.35">
      <c r="A489" s="48" t="s">
        <v>869</v>
      </c>
    </row>
    <row r="490" spans="1:4" x14ac:dyDescent="0.35">
      <c r="A490" s="49" t="s">
        <v>870</v>
      </c>
    </row>
    <row r="491" spans="1:4" x14ac:dyDescent="0.35">
      <c r="A491" s="48" t="s">
        <v>871</v>
      </c>
      <c r="D491" t="s">
        <v>872</v>
      </c>
    </row>
    <row r="492" spans="1:4" x14ac:dyDescent="0.35">
      <c r="A492" s="49" t="s">
        <v>873</v>
      </c>
    </row>
    <row r="493" spans="1:4" x14ac:dyDescent="0.35">
      <c r="A493" s="48" t="s">
        <v>874</v>
      </c>
    </row>
    <row r="494" spans="1:4" x14ac:dyDescent="0.35">
      <c r="A494" s="49" t="s">
        <v>875</v>
      </c>
    </row>
    <row r="495" spans="1:4" x14ac:dyDescent="0.35">
      <c r="A495" s="48" t="s">
        <v>876</v>
      </c>
    </row>
    <row r="496" spans="1:4" x14ac:dyDescent="0.35">
      <c r="A496" s="49" t="s">
        <v>877</v>
      </c>
    </row>
    <row r="497" spans="1:1" x14ac:dyDescent="0.35">
      <c r="A497" s="48" t="s">
        <v>878</v>
      </c>
    </row>
    <row r="498" spans="1:1" x14ac:dyDescent="0.35">
      <c r="A498" s="49" t="s">
        <v>879</v>
      </c>
    </row>
    <row r="499" spans="1:1" x14ac:dyDescent="0.35">
      <c r="A499" s="48" t="s">
        <v>880</v>
      </c>
    </row>
    <row r="500" spans="1:1" x14ac:dyDescent="0.35">
      <c r="A500" s="49" t="s">
        <v>881</v>
      </c>
    </row>
    <row r="501" spans="1:1" x14ac:dyDescent="0.35">
      <c r="A501" s="48" t="s">
        <v>882</v>
      </c>
    </row>
    <row r="502" spans="1:1" x14ac:dyDescent="0.35">
      <c r="A502" s="49" t="s">
        <v>883</v>
      </c>
    </row>
    <row r="503" spans="1:1" x14ac:dyDescent="0.35">
      <c r="A503" s="48" t="s">
        <v>884</v>
      </c>
    </row>
    <row r="504" spans="1:1" x14ac:dyDescent="0.35">
      <c r="A504" s="49" t="s">
        <v>885</v>
      </c>
    </row>
    <row r="505" spans="1:1" x14ac:dyDescent="0.35">
      <c r="A505" s="48" t="s">
        <v>886</v>
      </c>
    </row>
    <row r="506" spans="1:1" x14ac:dyDescent="0.35">
      <c r="A506" s="49" t="s">
        <v>887</v>
      </c>
    </row>
    <row r="507" spans="1:1" x14ac:dyDescent="0.35">
      <c r="A507" s="48" t="s">
        <v>888</v>
      </c>
    </row>
    <row r="508" spans="1:1" x14ac:dyDescent="0.35">
      <c r="A508" s="49" t="s">
        <v>889</v>
      </c>
    </row>
    <row r="509" spans="1:1" x14ac:dyDescent="0.35">
      <c r="A509" s="48" t="s">
        <v>890</v>
      </c>
    </row>
    <row r="510" spans="1:1" x14ac:dyDescent="0.35">
      <c r="A510" s="49" t="s">
        <v>891</v>
      </c>
    </row>
    <row r="511" spans="1:1" x14ac:dyDescent="0.35">
      <c r="A511" s="48" t="s">
        <v>892</v>
      </c>
    </row>
    <row r="512" spans="1:1" x14ac:dyDescent="0.35">
      <c r="A512" s="49" t="s">
        <v>893</v>
      </c>
    </row>
    <row r="513" spans="1:1" x14ac:dyDescent="0.35">
      <c r="A513" s="48" t="s">
        <v>894</v>
      </c>
    </row>
    <row r="514" spans="1:1" x14ac:dyDescent="0.35">
      <c r="A514" s="49" t="s">
        <v>895</v>
      </c>
    </row>
    <row r="515" spans="1:1" x14ac:dyDescent="0.35">
      <c r="A515" s="48" t="s">
        <v>896</v>
      </c>
    </row>
    <row r="516" spans="1:1" x14ac:dyDescent="0.35">
      <c r="A516" s="49" t="s">
        <v>897</v>
      </c>
    </row>
    <row r="517" spans="1:1" x14ac:dyDescent="0.35">
      <c r="A517" s="48" t="s">
        <v>898</v>
      </c>
    </row>
    <row r="518" spans="1:1" x14ac:dyDescent="0.35">
      <c r="A518" s="49" t="s">
        <v>899</v>
      </c>
    </row>
    <row r="519" spans="1:1" x14ac:dyDescent="0.35">
      <c r="A519" s="48" t="s">
        <v>900</v>
      </c>
    </row>
    <row r="520" spans="1:1" x14ac:dyDescent="0.35">
      <c r="A520" s="49" t="s">
        <v>901</v>
      </c>
    </row>
    <row r="521" spans="1:1" x14ac:dyDescent="0.35">
      <c r="A521" s="48" t="s">
        <v>902</v>
      </c>
    </row>
    <row r="522" spans="1:1" x14ac:dyDescent="0.35">
      <c r="A522" s="49" t="s">
        <v>903</v>
      </c>
    </row>
    <row r="523" spans="1:1" x14ac:dyDescent="0.35">
      <c r="A523" s="48" t="s">
        <v>904</v>
      </c>
    </row>
    <row r="524" spans="1:1" x14ac:dyDescent="0.35">
      <c r="A524" s="49" t="s">
        <v>905</v>
      </c>
    </row>
    <row r="525" spans="1:1" x14ac:dyDescent="0.35">
      <c r="A525" s="48" t="s">
        <v>906</v>
      </c>
    </row>
    <row r="526" spans="1:1" x14ac:dyDescent="0.35">
      <c r="A526" s="49" t="s">
        <v>907</v>
      </c>
    </row>
    <row r="527" spans="1:1" x14ac:dyDescent="0.35">
      <c r="A527" s="48" t="s">
        <v>908</v>
      </c>
    </row>
    <row r="528" spans="1:1" x14ac:dyDescent="0.35">
      <c r="A528" s="49" t="s">
        <v>909</v>
      </c>
    </row>
    <row r="529" spans="1:1" x14ac:dyDescent="0.35">
      <c r="A529" s="48" t="s">
        <v>910</v>
      </c>
    </row>
    <row r="530" spans="1:1" x14ac:dyDescent="0.35">
      <c r="A530" s="49" t="s">
        <v>911</v>
      </c>
    </row>
    <row r="531" spans="1:1" x14ac:dyDescent="0.35">
      <c r="A531" s="48" t="s">
        <v>912</v>
      </c>
    </row>
    <row r="532" spans="1:1" x14ac:dyDescent="0.35">
      <c r="A532" s="49" t="s">
        <v>913</v>
      </c>
    </row>
    <row r="533" spans="1:1" x14ac:dyDescent="0.35">
      <c r="A533" s="48" t="s">
        <v>914</v>
      </c>
    </row>
    <row r="534" spans="1:1" x14ac:dyDescent="0.35">
      <c r="A534" s="49" t="s">
        <v>915</v>
      </c>
    </row>
    <row r="535" spans="1:1" x14ac:dyDescent="0.35">
      <c r="A535" s="48" t="s">
        <v>916</v>
      </c>
    </row>
    <row r="536" spans="1:1" x14ac:dyDescent="0.35">
      <c r="A536" s="49" t="s">
        <v>917</v>
      </c>
    </row>
    <row r="537" spans="1:1" x14ac:dyDescent="0.35">
      <c r="A537" s="48" t="s">
        <v>918</v>
      </c>
    </row>
    <row r="538" spans="1:1" x14ac:dyDescent="0.35">
      <c r="A538" s="49" t="s">
        <v>919</v>
      </c>
    </row>
    <row r="539" spans="1:1" x14ac:dyDescent="0.35">
      <c r="A539" s="48" t="s">
        <v>920</v>
      </c>
    </row>
    <row r="540" spans="1:1" x14ac:dyDescent="0.35">
      <c r="A540" s="49" t="s">
        <v>921</v>
      </c>
    </row>
    <row r="541" spans="1:1" x14ac:dyDescent="0.35">
      <c r="A541" s="48" t="s">
        <v>922</v>
      </c>
    </row>
    <row r="542" spans="1:1" x14ac:dyDescent="0.35">
      <c r="A542" s="49" t="s">
        <v>923</v>
      </c>
    </row>
    <row r="543" spans="1:1" x14ac:dyDescent="0.35">
      <c r="A543" s="48" t="s">
        <v>924</v>
      </c>
    </row>
    <row r="544" spans="1:1" x14ac:dyDescent="0.35">
      <c r="A544" s="49" t="s">
        <v>925</v>
      </c>
    </row>
    <row r="545" spans="1:1" x14ac:dyDescent="0.35">
      <c r="A545" s="48" t="s">
        <v>926</v>
      </c>
    </row>
    <row r="546" spans="1:1" x14ac:dyDescent="0.35">
      <c r="A546" s="49" t="s">
        <v>927</v>
      </c>
    </row>
    <row r="547" spans="1:1" x14ac:dyDescent="0.35">
      <c r="A547" s="48" t="s">
        <v>928</v>
      </c>
    </row>
    <row r="548" spans="1:1" x14ac:dyDescent="0.35">
      <c r="A548" s="49" t="s">
        <v>929</v>
      </c>
    </row>
    <row r="549" spans="1:1" x14ac:dyDescent="0.35">
      <c r="A549" s="48" t="s">
        <v>930</v>
      </c>
    </row>
    <row r="550" spans="1:1" x14ac:dyDescent="0.35">
      <c r="A550" s="49" t="s">
        <v>931</v>
      </c>
    </row>
    <row r="551" spans="1:1" x14ac:dyDescent="0.35">
      <c r="A551" s="48" t="s">
        <v>932</v>
      </c>
    </row>
    <row r="552" spans="1:1" x14ac:dyDescent="0.35">
      <c r="A552" s="49" t="s">
        <v>933</v>
      </c>
    </row>
    <row r="553" spans="1:1" x14ac:dyDescent="0.35">
      <c r="A553" s="48" t="s">
        <v>934</v>
      </c>
    </row>
    <row r="554" spans="1:1" x14ac:dyDescent="0.35">
      <c r="A554" s="49" t="s">
        <v>935</v>
      </c>
    </row>
    <row r="555" spans="1:1" x14ac:dyDescent="0.35">
      <c r="A555" s="48" t="s">
        <v>936</v>
      </c>
    </row>
    <row r="556" spans="1:1" x14ac:dyDescent="0.35">
      <c r="A556" s="49" t="s">
        <v>937</v>
      </c>
    </row>
    <row r="557" spans="1:1" x14ac:dyDescent="0.35">
      <c r="A557" s="48" t="s">
        <v>938</v>
      </c>
    </row>
    <row r="558" spans="1:1" x14ac:dyDescent="0.35">
      <c r="A558" s="49" t="s">
        <v>939</v>
      </c>
    </row>
    <row r="559" spans="1:1" x14ac:dyDescent="0.35">
      <c r="A559" s="48" t="s">
        <v>940</v>
      </c>
    </row>
    <row r="560" spans="1:1" x14ac:dyDescent="0.35">
      <c r="A560" s="49" t="s">
        <v>941</v>
      </c>
    </row>
    <row r="561" spans="1:1" x14ac:dyDescent="0.35">
      <c r="A561" s="48" t="s">
        <v>942</v>
      </c>
    </row>
    <row r="562" spans="1:1" x14ac:dyDescent="0.35">
      <c r="A562" s="49" t="s">
        <v>943</v>
      </c>
    </row>
    <row r="563" spans="1:1" x14ac:dyDescent="0.35">
      <c r="A563" s="48" t="s">
        <v>944</v>
      </c>
    </row>
    <row r="564" spans="1:1" x14ac:dyDescent="0.35">
      <c r="A564" s="49" t="s">
        <v>945</v>
      </c>
    </row>
    <row r="565" spans="1:1" x14ac:dyDescent="0.35">
      <c r="A565" s="48" t="s">
        <v>946</v>
      </c>
    </row>
    <row r="566" spans="1:1" x14ac:dyDescent="0.35">
      <c r="A566" s="49" t="s">
        <v>947</v>
      </c>
    </row>
    <row r="567" spans="1:1" x14ac:dyDescent="0.35">
      <c r="A567" s="48" t="s">
        <v>948</v>
      </c>
    </row>
    <row r="568" spans="1:1" x14ac:dyDescent="0.35">
      <c r="A568" s="49" t="s">
        <v>949</v>
      </c>
    </row>
    <row r="569" spans="1:1" x14ac:dyDescent="0.35">
      <c r="A569" s="48" t="s">
        <v>950</v>
      </c>
    </row>
    <row r="570" spans="1:1" x14ac:dyDescent="0.35">
      <c r="A570" s="49" t="s">
        <v>951</v>
      </c>
    </row>
    <row r="571" spans="1:1" x14ac:dyDescent="0.35">
      <c r="A571" s="48" t="s">
        <v>952</v>
      </c>
    </row>
    <row r="572" spans="1:1" x14ac:dyDescent="0.35">
      <c r="A572" s="49" t="s">
        <v>953</v>
      </c>
    </row>
    <row r="573" spans="1:1" x14ac:dyDescent="0.35">
      <c r="A573" s="48" t="s">
        <v>954</v>
      </c>
    </row>
    <row r="574" spans="1:1" x14ac:dyDescent="0.35">
      <c r="A574" s="49" t="s">
        <v>955</v>
      </c>
    </row>
    <row r="575" spans="1:1" x14ac:dyDescent="0.35">
      <c r="A575" s="48" t="s">
        <v>956</v>
      </c>
    </row>
    <row r="576" spans="1:1" x14ac:dyDescent="0.35">
      <c r="A576" s="49" t="s">
        <v>957</v>
      </c>
    </row>
    <row r="577" spans="1:1" x14ac:dyDescent="0.35">
      <c r="A577" s="48" t="s">
        <v>958</v>
      </c>
    </row>
    <row r="578" spans="1:1" x14ac:dyDescent="0.35">
      <c r="A578" s="49" t="s">
        <v>959</v>
      </c>
    </row>
    <row r="579" spans="1:1" x14ac:dyDescent="0.35">
      <c r="A579" s="48" t="s">
        <v>960</v>
      </c>
    </row>
    <row r="580" spans="1:1" x14ac:dyDescent="0.35">
      <c r="A580" s="49" t="s">
        <v>961</v>
      </c>
    </row>
    <row r="581" spans="1:1" x14ac:dyDescent="0.35">
      <c r="A581" s="48" t="s">
        <v>962</v>
      </c>
    </row>
    <row r="582" spans="1:1" x14ac:dyDescent="0.35">
      <c r="A582" s="49" t="s">
        <v>963</v>
      </c>
    </row>
    <row r="583" spans="1:1" x14ac:dyDescent="0.35">
      <c r="A583" s="48" t="s">
        <v>964</v>
      </c>
    </row>
    <row r="584" spans="1:1" x14ac:dyDescent="0.35">
      <c r="A584" s="49" t="s">
        <v>965</v>
      </c>
    </row>
    <row r="585" spans="1:1" x14ac:dyDescent="0.35">
      <c r="A585" s="48" t="s">
        <v>966</v>
      </c>
    </row>
    <row r="586" spans="1:1" x14ac:dyDescent="0.35">
      <c r="A586" s="49" t="s">
        <v>967</v>
      </c>
    </row>
    <row r="587" spans="1:1" x14ac:dyDescent="0.35">
      <c r="A587" s="48" t="s">
        <v>968</v>
      </c>
    </row>
    <row r="588" spans="1:1" x14ac:dyDescent="0.35">
      <c r="A588" s="49" t="s">
        <v>969</v>
      </c>
    </row>
    <row r="589" spans="1:1" x14ac:dyDescent="0.35">
      <c r="A589" s="48" t="s">
        <v>970</v>
      </c>
    </row>
    <row r="590" spans="1:1" x14ac:dyDescent="0.35">
      <c r="A590" s="49" t="s">
        <v>971</v>
      </c>
    </row>
    <row r="591" spans="1:1" x14ac:dyDescent="0.35">
      <c r="A591" s="48" t="s">
        <v>972</v>
      </c>
    </row>
    <row r="592" spans="1:1" x14ac:dyDescent="0.35">
      <c r="A592" s="49" t="s">
        <v>973</v>
      </c>
    </row>
    <row r="593" spans="1:1" x14ac:dyDescent="0.35">
      <c r="A593" s="48" t="s">
        <v>974</v>
      </c>
    </row>
    <row r="594" spans="1:1" x14ac:dyDescent="0.35">
      <c r="A594" s="49" t="s">
        <v>975</v>
      </c>
    </row>
    <row r="595" spans="1:1" x14ac:dyDescent="0.35">
      <c r="A595" s="48" t="s">
        <v>976</v>
      </c>
    </row>
    <row r="596" spans="1:1" x14ac:dyDescent="0.35">
      <c r="A596" s="49" t="s">
        <v>977</v>
      </c>
    </row>
    <row r="597" spans="1:1" x14ac:dyDescent="0.35">
      <c r="A597" s="48" t="s">
        <v>978</v>
      </c>
    </row>
    <row r="598" spans="1:1" x14ac:dyDescent="0.35">
      <c r="A598" s="49" t="s">
        <v>979</v>
      </c>
    </row>
    <row r="599" spans="1:1" x14ac:dyDescent="0.35">
      <c r="A599" s="48" t="s">
        <v>980</v>
      </c>
    </row>
    <row r="600" spans="1:1" x14ac:dyDescent="0.35">
      <c r="A600" s="49" t="s">
        <v>981</v>
      </c>
    </row>
    <row r="601" spans="1:1" x14ac:dyDescent="0.35">
      <c r="A601" s="48" t="s">
        <v>982</v>
      </c>
    </row>
    <row r="602" spans="1:1" x14ac:dyDescent="0.35">
      <c r="A602" s="49" t="s">
        <v>983</v>
      </c>
    </row>
    <row r="603" spans="1:1" x14ac:dyDescent="0.35">
      <c r="A603" s="48" t="s">
        <v>984</v>
      </c>
    </row>
    <row r="604" spans="1:1" x14ac:dyDescent="0.35">
      <c r="A604" s="49" t="s">
        <v>985</v>
      </c>
    </row>
    <row r="605" spans="1:1" x14ac:dyDescent="0.35">
      <c r="A605" s="48" t="s">
        <v>986</v>
      </c>
    </row>
    <row r="606" spans="1:1" x14ac:dyDescent="0.35">
      <c r="A606" s="49" t="s">
        <v>987</v>
      </c>
    </row>
    <row r="607" spans="1:1" x14ac:dyDescent="0.35">
      <c r="A607" s="48" t="s">
        <v>988</v>
      </c>
    </row>
    <row r="608" spans="1:1" x14ac:dyDescent="0.35">
      <c r="A608" s="49" t="s">
        <v>989</v>
      </c>
    </row>
    <row r="609" spans="1:1" x14ac:dyDescent="0.35">
      <c r="A609" s="48" t="s">
        <v>990</v>
      </c>
    </row>
    <row r="610" spans="1:1" x14ac:dyDescent="0.35">
      <c r="A610" s="49" t="s">
        <v>991</v>
      </c>
    </row>
    <row r="611" spans="1:1" x14ac:dyDescent="0.35">
      <c r="A611" s="48" t="s">
        <v>992</v>
      </c>
    </row>
    <row r="612" spans="1:1" x14ac:dyDescent="0.35">
      <c r="A612" s="49" t="s">
        <v>993</v>
      </c>
    </row>
    <row r="613" spans="1:1" x14ac:dyDescent="0.35">
      <c r="A613" s="48" t="s">
        <v>994</v>
      </c>
    </row>
    <row r="614" spans="1:1" x14ac:dyDescent="0.35">
      <c r="A614" s="49" t="s">
        <v>995</v>
      </c>
    </row>
    <row r="615" spans="1:1" x14ac:dyDescent="0.35">
      <c r="A615" s="48" t="s">
        <v>996</v>
      </c>
    </row>
    <row r="616" spans="1:1" x14ac:dyDescent="0.35">
      <c r="A616" s="49" t="s">
        <v>997</v>
      </c>
    </row>
    <row r="617" spans="1:1" x14ac:dyDescent="0.35">
      <c r="A617" s="48" t="s">
        <v>998</v>
      </c>
    </row>
    <row r="618" spans="1:1" x14ac:dyDescent="0.35">
      <c r="A618" s="49" t="s">
        <v>999</v>
      </c>
    </row>
    <row r="619" spans="1:1" x14ac:dyDescent="0.35">
      <c r="A619" s="48" t="s">
        <v>1000</v>
      </c>
    </row>
    <row r="620" spans="1:1" x14ac:dyDescent="0.35">
      <c r="A620" s="49" t="s">
        <v>1001</v>
      </c>
    </row>
    <row r="621" spans="1:1" x14ac:dyDescent="0.35">
      <c r="A621" s="48" t="s">
        <v>1002</v>
      </c>
    </row>
    <row r="622" spans="1:1" x14ac:dyDescent="0.35">
      <c r="A622" s="49" t="s">
        <v>1003</v>
      </c>
    </row>
    <row r="623" spans="1:1" x14ac:dyDescent="0.35">
      <c r="A623" s="48" t="s">
        <v>1004</v>
      </c>
    </row>
    <row r="624" spans="1:1" x14ac:dyDescent="0.35">
      <c r="A624" s="49" t="s">
        <v>1005</v>
      </c>
    </row>
    <row r="625" spans="1:1" x14ac:dyDescent="0.35">
      <c r="A625" s="48" t="s">
        <v>1006</v>
      </c>
    </row>
    <row r="626" spans="1:1" x14ac:dyDescent="0.35">
      <c r="A626" s="49" t="s">
        <v>1007</v>
      </c>
    </row>
    <row r="627" spans="1:1" x14ac:dyDescent="0.35">
      <c r="A627" s="48" t="s">
        <v>1008</v>
      </c>
    </row>
    <row r="628" spans="1:1" x14ac:dyDescent="0.35">
      <c r="A628" s="49" t="s">
        <v>1009</v>
      </c>
    </row>
    <row r="629" spans="1:1" x14ac:dyDescent="0.35">
      <c r="A629" s="48" t="s">
        <v>1010</v>
      </c>
    </row>
    <row r="630" spans="1:1" x14ac:dyDescent="0.35">
      <c r="A630" s="49" t="s">
        <v>1011</v>
      </c>
    </row>
    <row r="631" spans="1:1" x14ac:dyDescent="0.35">
      <c r="A631" s="48" t="s">
        <v>1012</v>
      </c>
    </row>
    <row r="632" spans="1:1" x14ac:dyDescent="0.35">
      <c r="A632" s="49" t="s">
        <v>1013</v>
      </c>
    </row>
    <row r="633" spans="1:1" x14ac:dyDescent="0.35">
      <c r="A633" s="48" t="s">
        <v>1014</v>
      </c>
    </row>
    <row r="634" spans="1:1" x14ac:dyDescent="0.35">
      <c r="A634" s="49" t="s">
        <v>1015</v>
      </c>
    </row>
    <row r="635" spans="1:1" x14ac:dyDescent="0.35">
      <c r="A635" s="48" t="s">
        <v>1016</v>
      </c>
    </row>
    <row r="636" spans="1:1" x14ac:dyDescent="0.35">
      <c r="A636" s="49" t="s">
        <v>1017</v>
      </c>
    </row>
    <row r="637" spans="1:1" x14ac:dyDescent="0.35">
      <c r="A637" s="48" t="s">
        <v>1018</v>
      </c>
    </row>
    <row r="638" spans="1:1" x14ac:dyDescent="0.35">
      <c r="A638" s="49" t="s">
        <v>1019</v>
      </c>
    </row>
    <row r="639" spans="1:1" x14ac:dyDescent="0.35">
      <c r="A639" s="48" t="s">
        <v>1020</v>
      </c>
    </row>
    <row r="640" spans="1:1" x14ac:dyDescent="0.35">
      <c r="A640" s="49" t="s">
        <v>1021</v>
      </c>
    </row>
    <row r="641" spans="1:1" x14ac:dyDescent="0.35">
      <c r="A641" s="48" t="s">
        <v>1022</v>
      </c>
    </row>
    <row r="642" spans="1:1" x14ac:dyDescent="0.35">
      <c r="A642" s="49" t="s">
        <v>1023</v>
      </c>
    </row>
    <row r="643" spans="1:1" x14ac:dyDescent="0.35">
      <c r="A643" s="48" t="s">
        <v>1024</v>
      </c>
    </row>
    <row r="644" spans="1:1" x14ac:dyDescent="0.35">
      <c r="A644" s="49" t="s">
        <v>1025</v>
      </c>
    </row>
    <row r="645" spans="1:1" x14ac:dyDescent="0.35">
      <c r="A645" s="48" t="s">
        <v>1026</v>
      </c>
    </row>
    <row r="646" spans="1:1" x14ac:dyDescent="0.35">
      <c r="A646" s="49" t="s">
        <v>1027</v>
      </c>
    </row>
    <row r="647" spans="1:1" x14ac:dyDescent="0.35">
      <c r="A647" s="48" t="s">
        <v>1028</v>
      </c>
    </row>
    <row r="648" spans="1:1" x14ac:dyDescent="0.35">
      <c r="A648" s="49" t="s">
        <v>1029</v>
      </c>
    </row>
    <row r="649" spans="1:1" x14ac:dyDescent="0.35">
      <c r="A649" s="48" t="s">
        <v>1030</v>
      </c>
    </row>
    <row r="650" spans="1:1" x14ac:dyDescent="0.35">
      <c r="A650" s="49" t="s">
        <v>1031</v>
      </c>
    </row>
    <row r="651" spans="1:1" x14ac:dyDescent="0.35">
      <c r="A651" s="48" t="s">
        <v>1032</v>
      </c>
    </row>
    <row r="652" spans="1:1" x14ac:dyDescent="0.35">
      <c r="A652" s="49" t="s">
        <v>1033</v>
      </c>
    </row>
    <row r="653" spans="1:1" x14ac:dyDescent="0.35">
      <c r="A653" s="48" t="s">
        <v>1034</v>
      </c>
    </row>
    <row r="654" spans="1:1" x14ac:dyDescent="0.35">
      <c r="A654" s="49" t="s">
        <v>1035</v>
      </c>
    </row>
    <row r="655" spans="1:1" x14ac:dyDescent="0.35">
      <c r="A655" s="48" t="s">
        <v>1036</v>
      </c>
    </row>
    <row r="656" spans="1:1" x14ac:dyDescent="0.35">
      <c r="A656" s="49" t="s">
        <v>1037</v>
      </c>
    </row>
    <row r="657" spans="1:1" x14ac:dyDescent="0.35">
      <c r="A657" s="48" t="s">
        <v>1038</v>
      </c>
    </row>
    <row r="658" spans="1:1" x14ac:dyDescent="0.35">
      <c r="A658" s="49" t="s">
        <v>1039</v>
      </c>
    </row>
    <row r="659" spans="1:1" x14ac:dyDescent="0.35">
      <c r="A659" s="48" t="s">
        <v>1040</v>
      </c>
    </row>
    <row r="660" spans="1:1" x14ac:dyDescent="0.35">
      <c r="A660" s="49" t="s">
        <v>1041</v>
      </c>
    </row>
    <row r="661" spans="1:1" x14ac:dyDescent="0.35">
      <c r="A661" s="48" t="s">
        <v>1042</v>
      </c>
    </row>
    <row r="662" spans="1:1" x14ac:dyDescent="0.35">
      <c r="A662" s="49" t="s">
        <v>1043</v>
      </c>
    </row>
    <row r="663" spans="1:1" x14ac:dyDescent="0.35">
      <c r="A663" s="48" t="s">
        <v>1044</v>
      </c>
    </row>
    <row r="664" spans="1:1" x14ac:dyDescent="0.35">
      <c r="A664" s="49" t="s">
        <v>1045</v>
      </c>
    </row>
    <row r="665" spans="1:1" x14ac:dyDescent="0.35">
      <c r="A665" s="48" t="s">
        <v>1046</v>
      </c>
    </row>
    <row r="666" spans="1:1" x14ac:dyDescent="0.35">
      <c r="A666" s="49" t="s">
        <v>1047</v>
      </c>
    </row>
    <row r="667" spans="1:1" x14ac:dyDescent="0.35">
      <c r="A667" s="48" t="s">
        <v>1048</v>
      </c>
    </row>
    <row r="668" spans="1:1" x14ac:dyDescent="0.35">
      <c r="A668" s="49" t="s">
        <v>1049</v>
      </c>
    </row>
    <row r="669" spans="1:1" x14ac:dyDescent="0.35">
      <c r="A669" s="48" t="s">
        <v>1050</v>
      </c>
    </row>
    <row r="670" spans="1:1" x14ac:dyDescent="0.35">
      <c r="A670" s="49" t="s">
        <v>1051</v>
      </c>
    </row>
    <row r="671" spans="1:1" x14ac:dyDescent="0.35">
      <c r="A671" s="48" t="s">
        <v>1052</v>
      </c>
    </row>
    <row r="672" spans="1:1" x14ac:dyDescent="0.35">
      <c r="A672" s="49" t="s">
        <v>1053</v>
      </c>
    </row>
    <row r="673" spans="1:1" x14ac:dyDescent="0.35">
      <c r="A673" s="48" t="s">
        <v>1054</v>
      </c>
    </row>
    <row r="674" spans="1:1" x14ac:dyDescent="0.35">
      <c r="A674" s="49" t="s">
        <v>1055</v>
      </c>
    </row>
    <row r="675" spans="1:1" x14ac:dyDescent="0.35">
      <c r="A675" s="48" t="s">
        <v>1056</v>
      </c>
    </row>
    <row r="676" spans="1:1" x14ac:dyDescent="0.35">
      <c r="A676" s="49" t="s">
        <v>1057</v>
      </c>
    </row>
    <row r="677" spans="1:1" x14ac:dyDescent="0.35">
      <c r="A677" s="48" t="s">
        <v>1058</v>
      </c>
    </row>
    <row r="678" spans="1:1" x14ac:dyDescent="0.35">
      <c r="A678" s="49" t="s">
        <v>1059</v>
      </c>
    </row>
    <row r="679" spans="1:1" x14ac:dyDescent="0.35">
      <c r="A679" s="48" t="s">
        <v>1060</v>
      </c>
    </row>
    <row r="680" spans="1:1" x14ac:dyDescent="0.35">
      <c r="A680" s="49" t="s">
        <v>1061</v>
      </c>
    </row>
    <row r="681" spans="1:1" x14ac:dyDescent="0.35">
      <c r="A681" s="48" t="s">
        <v>1062</v>
      </c>
    </row>
    <row r="682" spans="1:1" x14ac:dyDescent="0.35">
      <c r="A682" s="49" t="s">
        <v>1063</v>
      </c>
    </row>
    <row r="683" spans="1:1" x14ac:dyDescent="0.35">
      <c r="A683" s="48" t="s">
        <v>1064</v>
      </c>
    </row>
    <row r="684" spans="1:1" x14ac:dyDescent="0.35">
      <c r="A684" s="49" t="s">
        <v>1065</v>
      </c>
    </row>
    <row r="685" spans="1:1" x14ac:dyDescent="0.35">
      <c r="A685" s="48" t="s">
        <v>1066</v>
      </c>
    </row>
    <row r="686" spans="1:1" x14ac:dyDescent="0.35">
      <c r="A686" s="49" t="s">
        <v>1067</v>
      </c>
    </row>
    <row r="687" spans="1:1" x14ac:dyDescent="0.35">
      <c r="A687" s="48" t="s">
        <v>1068</v>
      </c>
    </row>
    <row r="688" spans="1:1" x14ac:dyDescent="0.35">
      <c r="A688" s="49" t="s">
        <v>1069</v>
      </c>
    </row>
    <row r="689" spans="1:1" x14ac:dyDescent="0.35">
      <c r="A689" s="48" t="s">
        <v>1070</v>
      </c>
    </row>
    <row r="690" spans="1:1" x14ac:dyDescent="0.35">
      <c r="A690" s="49" t="s">
        <v>1071</v>
      </c>
    </row>
    <row r="691" spans="1:1" x14ac:dyDescent="0.35">
      <c r="A691" s="48" t="s">
        <v>1072</v>
      </c>
    </row>
    <row r="692" spans="1:1" x14ac:dyDescent="0.35">
      <c r="A692" s="49" t="s">
        <v>1073</v>
      </c>
    </row>
    <row r="693" spans="1:1" x14ac:dyDescent="0.35">
      <c r="A693" s="48" t="s">
        <v>1074</v>
      </c>
    </row>
    <row r="694" spans="1:1" x14ac:dyDescent="0.35">
      <c r="A694" s="49" t="s">
        <v>1075</v>
      </c>
    </row>
    <row r="695" spans="1:1" x14ac:dyDescent="0.35">
      <c r="A695" s="48" t="s">
        <v>1076</v>
      </c>
    </row>
    <row r="696" spans="1:1" x14ac:dyDescent="0.35">
      <c r="A696" s="49" t="s">
        <v>1077</v>
      </c>
    </row>
    <row r="697" spans="1:1" x14ac:dyDescent="0.35">
      <c r="A697" s="48" t="s">
        <v>1078</v>
      </c>
    </row>
    <row r="698" spans="1:1" x14ac:dyDescent="0.35">
      <c r="A698" s="49" t="s">
        <v>1079</v>
      </c>
    </row>
    <row r="699" spans="1:1" x14ac:dyDescent="0.35">
      <c r="A699" s="48" t="s">
        <v>1080</v>
      </c>
    </row>
    <row r="700" spans="1:1" x14ac:dyDescent="0.35">
      <c r="A700" s="49" t="s">
        <v>1081</v>
      </c>
    </row>
    <row r="701" spans="1:1" x14ac:dyDescent="0.35">
      <c r="A701" s="48" t="s">
        <v>1082</v>
      </c>
    </row>
    <row r="702" spans="1:1" x14ac:dyDescent="0.35">
      <c r="A702" s="49" t="s">
        <v>1083</v>
      </c>
    </row>
    <row r="703" spans="1:1" x14ac:dyDescent="0.35">
      <c r="A703" s="48" t="s">
        <v>1084</v>
      </c>
    </row>
    <row r="704" spans="1:1" x14ac:dyDescent="0.35">
      <c r="A704" s="49" t="s">
        <v>1085</v>
      </c>
    </row>
    <row r="705" spans="1:1" x14ac:dyDescent="0.35">
      <c r="A705" s="48" t="s">
        <v>1086</v>
      </c>
    </row>
    <row r="706" spans="1:1" x14ac:dyDescent="0.35">
      <c r="A706" s="49" t="s">
        <v>1087</v>
      </c>
    </row>
    <row r="707" spans="1:1" x14ac:dyDescent="0.35">
      <c r="A707" s="48" t="s">
        <v>1088</v>
      </c>
    </row>
    <row r="708" spans="1:1" x14ac:dyDescent="0.35">
      <c r="A708" s="49" t="s">
        <v>1089</v>
      </c>
    </row>
    <row r="709" spans="1:1" x14ac:dyDescent="0.35">
      <c r="A709" s="48" t="s">
        <v>1090</v>
      </c>
    </row>
    <row r="710" spans="1:1" x14ac:dyDescent="0.35">
      <c r="A710" s="49" t="s">
        <v>1091</v>
      </c>
    </row>
    <row r="711" spans="1:1" x14ac:dyDescent="0.35">
      <c r="A711" s="48" t="s">
        <v>1092</v>
      </c>
    </row>
    <row r="712" spans="1:1" x14ac:dyDescent="0.35">
      <c r="A712" s="49" t="s">
        <v>1093</v>
      </c>
    </row>
    <row r="713" spans="1:1" x14ac:dyDescent="0.35">
      <c r="A713" s="48" t="s">
        <v>1094</v>
      </c>
    </row>
    <row r="714" spans="1:1" x14ac:dyDescent="0.35">
      <c r="A714" s="49" t="s">
        <v>1095</v>
      </c>
    </row>
    <row r="715" spans="1:1" x14ac:dyDescent="0.35">
      <c r="A715" s="48" t="s">
        <v>1096</v>
      </c>
    </row>
    <row r="716" spans="1:1" x14ac:dyDescent="0.35">
      <c r="A716" s="49" t="s">
        <v>1097</v>
      </c>
    </row>
    <row r="717" spans="1:1" x14ac:dyDescent="0.35">
      <c r="A717" s="48" t="s">
        <v>1098</v>
      </c>
    </row>
    <row r="718" spans="1:1" x14ac:dyDescent="0.35">
      <c r="A718" s="49" t="s">
        <v>1099</v>
      </c>
    </row>
    <row r="719" spans="1:1" x14ac:dyDescent="0.35">
      <c r="A719" s="48" t="s">
        <v>1100</v>
      </c>
    </row>
    <row r="720" spans="1:1" x14ac:dyDescent="0.35">
      <c r="A720" s="49" t="s">
        <v>1101</v>
      </c>
    </row>
    <row r="721" spans="1:1" x14ac:dyDescent="0.35">
      <c r="A721" s="48" t="s">
        <v>1102</v>
      </c>
    </row>
    <row r="722" spans="1:1" x14ac:dyDescent="0.35">
      <c r="A722" s="49" t="s">
        <v>1103</v>
      </c>
    </row>
    <row r="723" spans="1:1" x14ac:dyDescent="0.35">
      <c r="A723" s="48" t="s">
        <v>1104</v>
      </c>
    </row>
    <row r="724" spans="1:1" x14ac:dyDescent="0.35">
      <c r="A724" s="49" t="s">
        <v>1105</v>
      </c>
    </row>
    <row r="725" spans="1:1" x14ac:dyDescent="0.35">
      <c r="A725" s="48" t="s">
        <v>1106</v>
      </c>
    </row>
    <row r="726" spans="1:1" x14ac:dyDescent="0.35">
      <c r="A726" s="49" t="s">
        <v>1107</v>
      </c>
    </row>
    <row r="727" spans="1:1" x14ac:dyDescent="0.35">
      <c r="A727" s="48" t="s">
        <v>1108</v>
      </c>
    </row>
    <row r="728" spans="1:1" x14ac:dyDescent="0.35">
      <c r="A728" s="49" t="s">
        <v>1109</v>
      </c>
    </row>
    <row r="729" spans="1:1" x14ac:dyDescent="0.35">
      <c r="A729" s="48" t="s">
        <v>1110</v>
      </c>
    </row>
    <row r="730" spans="1:1" x14ac:dyDescent="0.35">
      <c r="A730" s="49" t="s">
        <v>1111</v>
      </c>
    </row>
    <row r="731" spans="1:1" x14ac:dyDescent="0.35">
      <c r="A731" s="48" t="s">
        <v>1112</v>
      </c>
    </row>
    <row r="732" spans="1:1" x14ac:dyDescent="0.35">
      <c r="A732" s="49" t="s">
        <v>1113</v>
      </c>
    </row>
    <row r="733" spans="1:1" x14ac:dyDescent="0.35">
      <c r="A733" s="48" t="s">
        <v>1114</v>
      </c>
    </row>
    <row r="734" spans="1:1" x14ac:dyDescent="0.35">
      <c r="A734" s="49" t="s">
        <v>1115</v>
      </c>
    </row>
    <row r="735" spans="1:1" x14ac:dyDescent="0.35">
      <c r="A735" s="48" t="s">
        <v>1116</v>
      </c>
    </row>
    <row r="736" spans="1:1" x14ac:dyDescent="0.35">
      <c r="A736" s="49" t="s">
        <v>1117</v>
      </c>
    </row>
    <row r="737" spans="1:1" x14ac:dyDescent="0.35">
      <c r="A737" s="48" t="s">
        <v>1118</v>
      </c>
    </row>
    <row r="738" spans="1:1" x14ac:dyDescent="0.35">
      <c r="A738" s="49" t="s">
        <v>1119</v>
      </c>
    </row>
    <row r="739" spans="1:1" x14ac:dyDescent="0.35">
      <c r="A739" s="48" t="s">
        <v>1120</v>
      </c>
    </row>
    <row r="740" spans="1:1" x14ac:dyDescent="0.35">
      <c r="A740" s="49" t="s">
        <v>1121</v>
      </c>
    </row>
    <row r="741" spans="1:1" x14ac:dyDescent="0.35">
      <c r="A741" s="48" t="s">
        <v>1122</v>
      </c>
    </row>
    <row r="742" spans="1:1" x14ac:dyDescent="0.35">
      <c r="A742" s="49" t="s">
        <v>1123</v>
      </c>
    </row>
    <row r="743" spans="1:1" x14ac:dyDescent="0.35">
      <c r="A743" s="48" t="s">
        <v>1124</v>
      </c>
    </row>
    <row r="744" spans="1:1" x14ac:dyDescent="0.35">
      <c r="A744" s="49" t="s">
        <v>1125</v>
      </c>
    </row>
    <row r="745" spans="1:1" x14ac:dyDescent="0.35">
      <c r="A745" s="48" t="s">
        <v>1126</v>
      </c>
    </row>
    <row r="746" spans="1:1" x14ac:dyDescent="0.35">
      <c r="A746" s="49" t="s">
        <v>1127</v>
      </c>
    </row>
    <row r="747" spans="1:1" x14ac:dyDescent="0.35">
      <c r="A747" s="48" t="s">
        <v>1128</v>
      </c>
    </row>
    <row r="748" spans="1:1" x14ac:dyDescent="0.35">
      <c r="A748" s="49" t="s">
        <v>1129</v>
      </c>
    </row>
    <row r="749" spans="1:1" x14ac:dyDescent="0.35">
      <c r="A749" s="48" t="s">
        <v>1130</v>
      </c>
    </row>
    <row r="750" spans="1:1" x14ac:dyDescent="0.35">
      <c r="A750" s="49" t="s">
        <v>1131</v>
      </c>
    </row>
    <row r="751" spans="1:1" x14ac:dyDescent="0.35">
      <c r="A751" s="48" t="s">
        <v>1132</v>
      </c>
    </row>
    <row r="752" spans="1:1" x14ac:dyDescent="0.35">
      <c r="A752" s="49" t="s">
        <v>1133</v>
      </c>
    </row>
    <row r="753" spans="1:1" x14ac:dyDescent="0.35">
      <c r="A753" s="48" t="s">
        <v>1134</v>
      </c>
    </row>
    <row r="754" spans="1:1" x14ac:dyDescent="0.35">
      <c r="A754" s="49" t="s">
        <v>1135</v>
      </c>
    </row>
    <row r="755" spans="1:1" x14ac:dyDescent="0.35">
      <c r="A755" s="48" t="s">
        <v>1136</v>
      </c>
    </row>
    <row r="756" spans="1:1" x14ac:dyDescent="0.35">
      <c r="A756" s="49" t="s">
        <v>1137</v>
      </c>
    </row>
    <row r="757" spans="1:1" x14ac:dyDescent="0.35">
      <c r="A757" s="48" t="s">
        <v>1138</v>
      </c>
    </row>
    <row r="758" spans="1:1" x14ac:dyDescent="0.35">
      <c r="A758" s="49" t="s">
        <v>1139</v>
      </c>
    </row>
    <row r="759" spans="1:1" x14ac:dyDescent="0.35">
      <c r="A759" s="48" t="s">
        <v>1140</v>
      </c>
    </row>
    <row r="760" spans="1:1" x14ac:dyDescent="0.35">
      <c r="A760" s="49" t="s">
        <v>1141</v>
      </c>
    </row>
    <row r="761" spans="1:1" x14ac:dyDescent="0.35">
      <c r="A761" s="48" t="s">
        <v>1142</v>
      </c>
    </row>
    <row r="762" spans="1:1" x14ac:dyDescent="0.35">
      <c r="A762" s="49" t="s">
        <v>1143</v>
      </c>
    </row>
    <row r="763" spans="1:1" x14ac:dyDescent="0.35">
      <c r="A763" s="48" t="s">
        <v>1144</v>
      </c>
    </row>
    <row r="764" spans="1:1" x14ac:dyDescent="0.35">
      <c r="A764" s="49" t="s">
        <v>1145</v>
      </c>
    </row>
    <row r="765" spans="1:1" x14ac:dyDescent="0.35">
      <c r="A765" s="48" t="s">
        <v>1146</v>
      </c>
    </row>
    <row r="766" spans="1:1" x14ac:dyDescent="0.35">
      <c r="A766" s="49" t="s">
        <v>1147</v>
      </c>
    </row>
    <row r="767" spans="1:1" x14ac:dyDescent="0.35">
      <c r="A767" s="48" t="s">
        <v>1148</v>
      </c>
    </row>
    <row r="768" spans="1:1" x14ac:dyDescent="0.35">
      <c r="A768" s="49" t="s">
        <v>1149</v>
      </c>
    </row>
    <row r="769" spans="1:1" x14ac:dyDescent="0.35">
      <c r="A769" s="48" t="s">
        <v>1150</v>
      </c>
    </row>
    <row r="770" spans="1:1" x14ac:dyDescent="0.35">
      <c r="A770" s="49" t="s">
        <v>1151</v>
      </c>
    </row>
    <row r="771" spans="1:1" x14ac:dyDescent="0.35">
      <c r="A771" s="48" t="s">
        <v>1152</v>
      </c>
    </row>
    <row r="772" spans="1:1" x14ac:dyDescent="0.35">
      <c r="A772" s="49" t="s">
        <v>1153</v>
      </c>
    </row>
    <row r="773" spans="1:1" x14ac:dyDescent="0.35">
      <c r="A773" s="48" t="s">
        <v>1154</v>
      </c>
    </row>
    <row r="774" spans="1:1" x14ac:dyDescent="0.35">
      <c r="A774" s="49" t="s">
        <v>1155</v>
      </c>
    </row>
    <row r="775" spans="1:1" x14ac:dyDescent="0.35">
      <c r="A775" s="48" t="s">
        <v>1156</v>
      </c>
    </row>
    <row r="776" spans="1:1" x14ac:dyDescent="0.35">
      <c r="A776" s="49" t="s">
        <v>1157</v>
      </c>
    </row>
    <row r="777" spans="1:1" x14ac:dyDescent="0.35">
      <c r="A777" s="48" t="s">
        <v>1158</v>
      </c>
    </row>
    <row r="778" spans="1:1" x14ac:dyDescent="0.35">
      <c r="A778" s="49" t="s">
        <v>1159</v>
      </c>
    </row>
    <row r="779" spans="1:1" x14ac:dyDescent="0.35">
      <c r="A779" s="48" t="s">
        <v>1160</v>
      </c>
    </row>
    <row r="780" spans="1:1" x14ac:dyDescent="0.35">
      <c r="A780" s="49" t="s">
        <v>1161</v>
      </c>
    </row>
    <row r="781" spans="1:1" x14ac:dyDescent="0.35">
      <c r="A781" s="48" t="s">
        <v>1162</v>
      </c>
    </row>
    <row r="782" spans="1:1" x14ac:dyDescent="0.35">
      <c r="A782" s="49" t="s">
        <v>1163</v>
      </c>
    </row>
    <row r="783" spans="1:1" x14ac:dyDescent="0.35">
      <c r="A783" s="48" t="s">
        <v>1164</v>
      </c>
    </row>
    <row r="784" spans="1:1" x14ac:dyDescent="0.35">
      <c r="A784" s="49" t="s">
        <v>1165</v>
      </c>
    </row>
    <row r="785" spans="1:1" x14ac:dyDescent="0.35">
      <c r="A785" s="48" t="s">
        <v>1166</v>
      </c>
    </row>
    <row r="786" spans="1:1" x14ac:dyDescent="0.35">
      <c r="A786" s="49" t="s">
        <v>1167</v>
      </c>
    </row>
    <row r="787" spans="1:1" x14ac:dyDescent="0.35">
      <c r="A787" s="48" t="s">
        <v>1168</v>
      </c>
    </row>
    <row r="788" spans="1:1" x14ac:dyDescent="0.35">
      <c r="A788" s="49" t="s">
        <v>1169</v>
      </c>
    </row>
    <row r="789" spans="1:1" x14ac:dyDescent="0.35">
      <c r="A789" s="48" t="s">
        <v>1170</v>
      </c>
    </row>
    <row r="790" spans="1:1" x14ac:dyDescent="0.35">
      <c r="A790" s="49" t="s">
        <v>1171</v>
      </c>
    </row>
    <row r="791" spans="1:1" x14ac:dyDescent="0.35">
      <c r="A791" s="48" t="s">
        <v>1172</v>
      </c>
    </row>
    <row r="792" spans="1:1" x14ac:dyDescent="0.35">
      <c r="A792" s="49" t="s">
        <v>1173</v>
      </c>
    </row>
    <row r="793" spans="1:1" x14ac:dyDescent="0.35">
      <c r="A793" s="48" t="s">
        <v>1174</v>
      </c>
    </row>
    <row r="794" spans="1:1" x14ac:dyDescent="0.35">
      <c r="A794" s="49" t="s">
        <v>1175</v>
      </c>
    </row>
    <row r="795" spans="1:1" x14ac:dyDescent="0.35">
      <c r="A795" s="48" t="s">
        <v>1176</v>
      </c>
    </row>
    <row r="796" spans="1:1" x14ac:dyDescent="0.35">
      <c r="A796" s="49" t="s">
        <v>1177</v>
      </c>
    </row>
    <row r="797" spans="1:1" x14ac:dyDescent="0.35">
      <c r="A797" s="48" t="s">
        <v>1178</v>
      </c>
    </row>
    <row r="798" spans="1:1" x14ac:dyDescent="0.35">
      <c r="A798" s="49" t="s">
        <v>1179</v>
      </c>
    </row>
    <row r="799" spans="1:1" x14ac:dyDescent="0.35">
      <c r="A799" s="48" t="s">
        <v>1180</v>
      </c>
    </row>
    <row r="800" spans="1:1" x14ac:dyDescent="0.35">
      <c r="A800" s="49" t="s">
        <v>1181</v>
      </c>
    </row>
    <row r="801" spans="1:1" x14ac:dyDescent="0.35">
      <c r="A801" s="48" t="s">
        <v>1182</v>
      </c>
    </row>
    <row r="802" spans="1:1" x14ac:dyDescent="0.35">
      <c r="A802" s="49" t="s">
        <v>1183</v>
      </c>
    </row>
    <row r="803" spans="1:1" x14ac:dyDescent="0.35">
      <c r="A803" s="48" t="s">
        <v>1184</v>
      </c>
    </row>
    <row r="804" spans="1:1" x14ac:dyDescent="0.35">
      <c r="A804" s="49" t="s">
        <v>1185</v>
      </c>
    </row>
    <row r="805" spans="1:1" x14ac:dyDescent="0.35">
      <c r="A805" s="48" t="s">
        <v>1186</v>
      </c>
    </row>
    <row r="806" spans="1:1" x14ac:dyDescent="0.35">
      <c r="A806" s="49" t="s">
        <v>1187</v>
      </c>
    </row>
    <row r="807" spans="1:1" x14ac:dyDescent="0.35">
      <c r="A807" s="48" t="s">
        <v>1188</v>
      </c>
    </row>
    <row r="808" spans="1:1" x14ac:dyDescent="0.35">
      <c r="A808" s="49" t="s">
        <v>1189</v>
      </c>
    </row>
    <row r="809" spans="1:1" x14ac:dyDescent="0.35">
      <c r="A809" s="48" t="s">
        <v>1190</v>
      </c>
    </row>
    <row r="810" spans="1:1" x14ac:dyDescent="0.35">
      <c r="A810" s="49" t="s">
        <v>1191</v>
      </c>
    </row>
    <row r="811" spans="1:1" x14ac:dyDescent="0.35">
      <c r="A811" s="48" t="s">
        <v>1192</v>
      </c>
    </row>
    <row r="812" spans="1:1" x14ac:dyDescent="0.35">
      <c r="A812" s="49" t="s">
        <v>1193</v>
      </c>
    </row>
    <row r="813" spans="1:1" x14ac:dyDescent="0.35">
      <c r="A813" s="48" t="s">
        <v>1194</v>
      </c>
    </row>
    <row r="814" spans="1:1" x14ac:dyDescent="0.35">
      <c r="A814" s="49" t="s">
        <v>1195</v>
      </c>
    </row>
    <row r="815" spans="1:1" x14ac:dyDescent="0.35">
      <c r="A815" s="48" t="s">
        <v>1196</v>
      </c>
    </row>
    <row r="816" spans="1:1" x14ac:dyDescent="0.35">
      <c r="A816" s="49" t="s">
        <v>1197</v>
      </c>
    </row>
    <row r="817" spans="1:1" x14ac:dyDescent="0.35">
      <c r="A817" s="48" t="s">
        <v>1198</v>
      </c>
    </row>
    <row r="818" spans="1:1" x14ac:dyDescent="0.35">
      <c r="A818" s="49" t="s">
        <v>1199</v>
      </c>
    </row>
    <row r="819" spans="1:1" x14ac:dyDescent="0.35">
      <c r="A819" s="48" t="s">
        <v>1200</v>
      </c>
    </row>
    <row r="820" spans="1:1" x14ac:dyDescent="0.35">
      <c r="A820" s="49" t="s">
        <v>1201</v>
      </c>
    </row>
    <row r="821" spans="1:1" x14ac:dyDescent="0.35">
      <c r="A821" s="48" t="s">
        <v>1202</v>
      </c>
    </row>
    <row r="822" spans="1:1" x14ac:dyDescent="0.35">
      <c r="A822" s="49" t="s">
        <v>1203</v>
      </c>
    </row>
    <row r="823" spans="1:1" x14ac:dyDescent="0.35">
      <c r="A823" s="48" t="s">
        <v>1204</v>
      </c>
    </row>
    <row r="824" spans="1:1" x14ac:dyDescent="0.35">
      <c r="A824" s="49" t="s">
        <v>1205</v>
      </c>
    </row>
    <row r="825" spans="1:1" x14ac:dyDescent="0.35">
      <c r="A825" s="48" t="s">
        <v>1206</v>
      </c>
    </row>
    <row r="826" spans="1:1" x14ac:dyDescent="0.35">
      <c r="A826" s="49" t="s">
        <v>1207</v>
      </c>
    </row>
    <row r="827" spans="1:1" x14ac:dyDescent="0.35">
      <c r="A827" s="48" t="s">
        <v>1208</v>
      </c>
    </row>
    <row r="828" spans="1:1" x14ac:dyDescent="0.35">
      <c r="A828" s="49" t="s">
        <v>1209</v>
      </c>
    </row>
    <row r="829" spans="1:1" x14ac:dyDescent="0.35">
      <c r="A829" s="48" t="s">
        <v>1210</v>
      </c>
    </row>
    <row r="830" spans="1:1" x14ac:dyDescent="0.35">
      <c r="A830" s="49" t="s">
        <v>1211</v>
      </c>
    </row>
    <row r="831" spans="1:1" x14ac:dyDescent="0.35">
      <c r="A831" s="48" t="s">
        <v>1212</v>
      </c>
    </row>
    <row r="832" spans="1:1" x14ac:dyDescent="0.35">
      <c r="A832" s="49" t="s">
        <v>1213</v>
      </c>
    </row>
    <row r="833" spans="1:1" x14ac:dyDescent="0.35">
      <c r="A833" s="48" t="s">
        <v>1214</v>
      </c>
    </row>
    <row r="834" spans="1:1" x14ac:dyDescent="0.35">
      <c r="A834" s="49" t="s">
        <v>1215</v>
      </c>
    </row>
    <row r="835" spans="1:1" x14ac:dyDescent="0.35">
      <c r="A835" s="48" t="s">
        <v>1216</v>
      </c>
    </row>
    <row r="836" spans="1:1" x14ac:dyDescent="0.35">
      <c r="A836" s="49" t="s">
        <v>1217</v>
      </c>
    </row>
    <row r="837" spans="1:1" x14ac:dyDescent="0.35">
      <c r="A837" s="48" t="s">
        <v>1218</v>
      </c>
    </row>
    <row r="838" spans="1:1" x14ac:dyDescent="0.35">
      <c r="A838" s="49" t="s">
        <v>1219</v>
      </c>
    </row>
    <row r="839" spans="1:1" x14ac:dyDescent="0.35">
      <c r="A839" s="48" t="s">
        <v>1220</v>
      </c>
    </row>
    <row r="840" spans="1:1" x14ac:dyDescent="0.35">
      <c r="A840" s="49" t="s">
        <v>1221</v>
      </c>
    </row>
    <row r="841" spans="1:1" x14ac:dyDescent="0.35">
      <c r="A841" s="48" t="s">
        <v>1222</v>
      </c>
    </row>
    <row r="842" spans="1:1" x14ac:dyDescent="0.35">
      <c r="A842" s="49" t="s">
        <v>1223</v>
      </c>
    </row>
    <row r="843" spans="1:1" x14ac:dyDescent="0.35">
      <c r="A843" s="48" t="s">
        <v>1224</v>
      </c>
    </row>
    <row r="844" spans="1:1" x14ac:dyDescent="0.35">
      <c r="A844" s="49" t="s">
        <v>1225</v>
      </c>
    </row>
    <row r="845" spans="1:1" x14ac:dyDescent="0.35">
      <c r="A845" s="48" t="s">
        <v>1226</v>
      </c>
    </row>
    <row r="846" spans="1:1" x14ac:dyDescent="0.35">
      <c r="A846" s="49" t="s">
        <v>1227</v>
      </c>
    </row>
    <row r="847" spans="1:1" x14ac:dyDescent="0.35">
      <c r="A847" s="48" t="s">
        <v>1228</v>
      </c>
    </row>
    <row r="848" spans="1:1" x14ac:dyDescent="0.35">
      <c r="A848" s="49" t="s">
        <v>1229</v>
      </c>
    </row>
    <row r="849" spans="1:1" x14ac:dyDescent="0.35">
      <c r="A849" s="48" t="s">
        <v>1230</v>
      </c>
    </row>
    <row r="850" spans="1:1" x14ac:dyDescent="0.35">
      <c r="A850" s="49" t="s">
        <v>1231</v>
      </c>
    </row>
    <row r="851" spans="1:1" x14ac:dyDescent="0.35">
      <c r="A851" s="48" t="s">
        <v>1232</v>
      </c>
    </row>
    <row r="852" spans="1:1" x14ac:dyDescent="0.35">
      <c r="A852" s="49" t="s">
        <v>1233</v>
      </c>
    </row>
    <row r="853" spans="1:1" x14ac:dyDescent="0.35">
      <c r="A853" s="48" t="s">
        <v>1234</v>
      </c>
    </row>
    <row r="854" spans="1:1" x14ac:dyDescent="0.35">
      <c r="A854" s="49" t="s">
        <v>1235</v>
      </c>
    </row>
    <row r="855" spans="1:1" x14ac:dyDescent="0.35">
      <c r="A855" s="48" t="s">
        <v>1236</v>
      </c>
    </row>
    <row r="856" spans="1:1" x14ac:dyDescent="0.35">
      <c r="A856" s="49" t="s">
        <v>1237</v>
      </c>
    </row>
    <row r="857" spans="1:1" x14ac:dyDescent="0.35">
      <c r="A857" s="48" t="s">
        <v>1238</v>
      </c>
    </row>
    <row r="858" spans="1:1" x14ac:dyDescent="0.35">
      <c r="A858" s="49" t="s">
        <v>1239</v>
      </c>
    </row>
    <row r="859" spans="1:1" x14ac:dyDescent="0.35">
      <c r="A859" s="48" t="s">
        <v>1240</v>
      </c>
    </row>
    <row r="860" spans="1:1" x14ac:dyDescent="0.35">
      <c r="A860" s="49" t="s">
        <v>1241</v>
      </c>
    </row>
    <row r="861" spans="1:1" x14ac:dyDescent="0.35">
      <c r="A861" s="48" t="s">
        <v>1242</v>
      </c>
    </row>
    <row r="862" spans="1:1" x14ac:dyDescent="0.35">
      <c r="A862" s="49" t="s">
        <v>1243</v>
      </c>
    </row>
    <row r="863" spans="1:1" x14ac:dyDescent="0.35">
      <c r="A863" s="48" t="s">
        <v>1244</v>
      </c>
    </row>
    <row r="864" spans="1:1" x14ac:dyDescent="0.35">
      <c r="A864" s="49" t="s">
        <v>1245</v>
      </c>
    </row>
    <row r="865" spans="1:1" x14ac:dyDescent="0.35">
      <c r="A865" s="48" t="s">
        <v>1246</v>
      </c>
    </row>
    <row r="866" spans="1:1" x14ac:dyDescent="0.35">
      <c r="A866" s="49" t="s">
        <v>1247</v>
      </c>
    </row>
    <row r="867" spans="1:1" x14ac:dyDescent="0.35">
      <c r="A867" s="48" t="s">
        <v>1248</v>
      </c>
    </row>
    <row r="868" spans="1:1" x14ac:dyDescent="0.35">
      <c r="A868" s="49" t="s">
        <v>1249</v>
      </c>
    </row>
    <row r="869" spans="1:1" x14ac:dyDescent="0.35">
      <c r="A869" s="48" t="s">
        <v>1250</v>
      </c>
    </row>
    <row r="870" spans="1:1" x14ac:dyDescent="0.35">
      <c r="A870" s="49" t="s">
        <v>1251</v>
      </c>
    </row>
    <row r="871" spans="1:1" x14ac:dyDescent="0.35">
      <c r="A871" s="48" t="s">
        <v>1252</v>
      </c>
    </row>
    <row r="872" spans="1:1" x14ac:dyDescent="0.35">
      <c r="A872" s="49" t="s">
        <v>1253</v>
      </c>
    </row>
    <row r="873" spans="1:1" x14ac:dyDescent="0.35">
      <c r="A873" s="48" t="s">
        <v>1254</v>
      </c>
    </row>
    <row r="874" spans="1:1" x14ac:dyDescent="0.35">
      <c r="A874" s="49" t="s">
        <v>1255</v>
      </c>
    </row>
    <row r="875" spans="1:1" x14ac:dyDescent="0.35">
      <c r="A875" s="48" t="s">
        <v>1256</v>
      </c>
    </row>
    <row r="876" spans="1:1" x14ac:dyDescent="0.35">
      <c r="A876" s="49" t="s">
        <v>1257</v>
      </c>
    </row>
    <row r="877" spans="1:1" x14ac:dyDescent="0.35">
      <c r="A877" s="48" t="s">
        <v>1258</v>
      </c>
    </row>
    <row r="878" spans="1:1" x14ac:dyDescent="0.35">
      <c r="A878" s="49" t="s">
        <v>1259</v>
      </c>
    </row>
    <row r="879" spans="1:1" x14ac:dyDescent="0.35">
      <c r="A879" s="48" t="s">
        <v>1260</v>
      </c>
    </row>
    <row r="880" spans="1:1" x14ac:dyDescent="0.35">
      <c r="A880" s="49" t="s">
        <v>1261</v>
      </c>
    </row>
    <row r="881" spans="1:1" x14ac:dyDescent="0.35">
      <c r="A881" s="48" t="s">
        <v>1262</v>
      </c>
    </row>
    <row r="882" spans="1:1" x14ac:dyDescent="0.35">
      <c r="A882" s="49" t="s">
        <v>1263</v>
      </c>
    </row>
    <row r="883" spans="1:1" x14ac:dyDescent="0.35">
      <c r="A883" s="48" t="s">
        <v>1264</v>
      </c>
    </row>
    <row r="884" spans="1:1" x14ac:dyDescent="0.35">
      <c r="A884" s="49" t="s">
        <v>1265</v>
      </c>
    </row>
    <row r="885" spans="1:1" x14ac:dyDescent="0.35">
      <c r="A885" s="48" t="s">
        <v>1266</v>
      </c>
    </row>
    <row r="886" spans="1:1" x14ac:dyDescent="0.35">
      <c r="A886" s="49" t="s">
        <v>1267</v>
      </c>
    </row>
    <row r="887" spans="1:1" x14ac:dyDescent="0.35">
      <c r="A887" s="48" t="s">
        <v>1268</v>
      </c>
    </row>
    <row r="888" spans="1:1" x14ac:dyDescent="0.35">
      <c r="A888" s="49" t="s">
        <v>1269</v>
      </c>
    </row>
    <row r="889" spans="1:1" x14ac:dyDescent="0.35">
      <c r="A889" s="48" t="s">
        <v>1270</v>
      </c>
    </row>
    <row r="890" spans="1:1" x14ac:dyDescent="0.35">
      <c r="A890" s="49" t="s">
        <v>1271</v>
      </c>
    </row>
    <row r="891" spans="1:1" x14ac:dyDescent="0.35">
      <c r="A891" s="48" t="s">
        <v>1272</v>
      </c>
    </row>
    <row r="892" spans="1:1" x14ac:dyDescent="0.35">
      <c r="A892" s="49" t="s">
        <v>1273</v>
      </c>
    </row>
    <row r="893" spans="1:1" x14ac:dyDescent="0.35">
      <c r="A893" s="48" t="s">
        <v>1274</v>
      </c>
    </row>
    <row r="894" spans="1:1" x14ac:dyDescent="0.35">
      <c r="A894" s="49" t="s">
        <v>1275</v>
      </c>
    </row>
    <row r="895" spans="1:1" x14ac:dyDescent="0.35">
      <c r="A895" s="48" t="s">
        <v>1276</v>
      </c>
    </row>
    <row r="896" spans="1:1" x14ac:dyDescent="0.35">
      <c r="A896" s="49" t="s">
        <v>1277</v>
      </c>
    </row>
    <row r="897" spans="1:1" x14ac:dyDescent="0.35">
      <c r="A897" s="48" t="s">
        <v>1278</v>
      </c>
    </row>
    <row r="898" spans="1:1" x14ac:dyDescent="0.35">
      <c r="A898" s="49" t="s">
        <v>1279</v>
      </c>
    </row>
    <row r="899" spans="1:1" x14ac:dyDescent="0.35">
      <c r="A899" s="48" t="s">
        <v>1280</v>
      </c>
    </row>
    <row r="900" spans="1:1" x14ac:dyDescent="0.35">
      <c r="A900" s="49" t="s">
        <v>1281</v>
      </c>
    </row>
    <row r="901" spans="1:1" x14ac:dyDescent="0.35">
      <c r="A901" s="48" t="s">
        <v>1282</v>
      </c>
    </row>
    <row r="902" spans="1:1" x14ac:dyDescent="0.35">
      <c r="A902" s="49" t="s">
        <v>1283</v>
      </c>
    </row>
    <row r="903" spans="1:1" x14ac:dyDescent="0.35">
      <c r="A903" s="48" t="s">
        <v>1284</v>
      </c>
    </row>
    <row r="904" spans="1:1" x14ac:dyDescent="0.35">
      <c r="A904" s="49" t="s">
        <v>1285</v>
      </c>
    </row>
    <row r="905" spans="1:1" x14ac:dyDescent="0.35">
      <c r="A905" s="48" t="s">
        <v>1286</v>
      </c>
    </row>
    <row r="906" spans="1:1" x14ac:dyDescent="0.35">
      <c r="A906" s="49" t="s">
        <v>1287</v>
      </c>
    </row>
    <row r="907" spans="1:1" x14ac:dyDescent="0.35">
      <c r="A907" s="48" t="s">
        <v>1288</v>
      </c>
    </row>
    <row r="908" spans="1:1" x14ac:dyDescent="0.35">
      <c r="A908" s="49" t="s">
        <v>1289</v>
      </c>
    </row>
    <row r="909" spans="1:1" x14ac:dyDescent="0.35">
      <c r="A909" s="48" t="s">
        <v>1290</v>
      </c>
    </row>
    <row r="910" spans="1:1" x14ac:dyDescent="0.35">
      <c r="A910" s="49" t="s">
        <v>1291</v>
      </c>
    </row>
    <row r="911" spans="1:1" x14ac:dyDescent="0.35">
      <c r="A911" s="48" t="s">
        <v>1292</v>
      </c>
    </row>
    <row r="912" spans="1:1" x14ac:dyDescent="0.35">
      <c r="A912" s="49" t="s">
        <v>1293</v>
      </c>
    </row>
    <row r="913" spans="1:1" x14ac:dyDescent="0.35">
      <c r="A913" s="48" t="s">
        <v>1294</v>
      </c>
    </row>
    <row r="914" spans="1:1" x14ac:dyDescent="0.35">
      <c r="A914" s="49" t="s">
        <v>1295</v>
      </c>
    </row>
    <row r="915" spans="1:1" x14ac:dyDescent="0.35">
      <c r="A915" s="48" t="s">
        <v>1296</v>
      </c>
    </row>
    <row r="916" spans="1:1" x14ac:dyDescent="0.35">
      <c r="A916" s="49" t="s">
        <v>1297</v>
      </c>
    </row>
    <row r="917" spans="1:1" x14ac:dyDescent="0.35">
      <c r="A917" s="48" t="s">
        <v>1298</v>
      </c>
    </row>
    <row r="918" spans="1:1" x14ac:dyDescent="0.35">
      <c r="A918" s="49" t="s">
        <v>1299</v>
      </c>
    </row>
    <row r="919" spans="1:1" x14ac:dyDescent="0.35">
      <c r="A919" s="48" t="s">
        <v>1300</v>
      </c>
    </row>
    <row r="920" spans="1:1" x14ac:dyDescent="0.35">
      <c r="A920" s="49" t="s">
        <v>1301</v>
      </c>
    </row>
    <row r="921" spans="1:1" x14ac:dyDescent="0.35">
      <c r="A921" s="48" t="s">
        <v>1302</v>
      </c>
    </row>
    <row r="922" spans="1:1" x14ac:dyDescent="0.35">
      <c r="A922" s="49" t="s">
        <v>1303</v>
      </c>
    </row>
    <row r="923" spans="1:1" x14ac:dyDescent="0.35">
      <c r="A923" s="48" t="s">
        <v>1304</v>
      </c>
    </row>
    <row r="924" spans="1:1" x14ac:dyDescent="0.35">
      <c r="A924" s="49" t="s">
        <v>1305</v>
      </c>
    </row>
    <row r="925" spans="1:1" x14ac:dyDescent="0.35">
      <c r="A925" s="48" t="s">
        <v>1306</v>
      </c>
    </row>
    <row r="926" spans="1:1" x14ac:dyDescent="0.35">
      <c r="A926" s="49" t="s">
        <v>1307</v>
      </c>
    </row>
    <row r="927" spans="1:1" x14ac:dyDescent="0.35">
      <c r="A927" s="48" t="s">
        <v>1308</v>
      </c>
    </row>
    <row r="928" spans="1:1" x14ac:dyDescent="0.35">
      <c r="A928" s="49" t="s">
        <v>1309</v>
      </c>
    </row>
    <row r="929" spans="1:1" x14ac:dyDescent="0.35">
      <c r="A929" s="48" t="s">
        <v>1310</v>
      </c>
    </row>
    <row r="930" spans="1:1" x14ac:dyDescent="0.35">
      <c r="A930" s="49" t="s">
        <v>1311</v>
      </c>
    </row>
    <row r="931" spans="1:1" x14ac:dyDescent="0.35">
      <c r="A931" s="48" t="s">
        <v>1312</v>
      </c>
    </row>
    <row r="932" spans="1:1" x14ac:dyDescent="0.35">
      <c r="A932" s="49" t="s">
        <v>1313</v>
      </c>
    </row>
    <row r="933" spans="1:1" x14ac:dyDescent="0.35">
      <c r="A933" s="48" t="s">
        <v>1314</v>
      </c>
    </row>
    <row r="934" spans="1:1" x14ac:dyDescent="0.35">
      <c r="A934" s="49" t="s">
        <v>1315</v>
      </c>
    </row>
    <row r="935" spans="1:1" x14ac:dyDescent="0.35">
      <c r="A935" s="48" t="s">
        <v>1316</v>
      </c>
    </row>
    <row r="936" spans="1:1" x14ac:dyDescent="0.35">
      <c r="A936" s="49" t="s">
        <v>1317</v>
      </c>
    </row>
    <row r="937" spans="1:1" x14ac:dyDescent="0.35">
      <c r="A937" s="48" t="s">
        <v>1318</v>
      </c>
    </row>
    <row r="938" spans="1:1" x14ac:dyDescent="0.35">
      <c r="A938" s="49" t="s">
        <v>1319</v>
      </c>
    </row>
    <row r="939" spans="1:1" x14ac:dyDescent="0.35">
      <c r="A939" s="48" t="s">
        <v>1320</v>
      </c>
    </row>
    <row r="940" spans="1:1" x14ac:dyDescent="0.35">
      <c r="A940" s="49" t="s">
        <v>1321</v>
      </c>
    </row>
    <row r="941" spans="1:1" x14ac:dyDescent="0.35">
      <c r="A941" s="48" t="s">
        <v>1322</v>
      </c>
    </row>
    <row r="942" spans="1:1" x14ac:dyDescent="0.35">
      <c r="A942" s="49" t="s">
        <v>1323</v>
      </c>
    </row>
    <row r="943" spans="1:1" x14ac:dyDescent="0.35">
      <c r="A943" s="48" t="s">
        <v>1324</v>
      </c>
    </row>
    <row r="944" spans="1:1" x14ac:dyDescent="0.35">
      <c r="A944" s="49" t="s">
        <v>1325</v>
      </c>
    </row>
    <row r="945" spans="1:1" x14ac:dyDescent="0.35">
      <c r="A945" s="48" t="s">
        <v>1326</v>
      </c>
    </row>
    <row r="946" spans="1:1" x14ac:dyDescent="0.35">
      <c r="A946" s="49" t="s">
        <v>1327</v>
      </c>
    </row>
    <row r="947" spans="1:1" x14ac:dyDescent="0.35">
      <c r="A947" s="48" t="s">
        <v>1328</v>
      </c>
    </row>
    <row r="948" spans="1:1" x14ac:dyDescent="0.35">
      <c r="A948" s="49" t="s">
        <v>1329</v>
      </c>
    </row>
    <row r="949" spans="1:1" x14ac:dyDescent="0.35">
      <c r="A949" s="48" t="s">
        <v>1330</v>
      </c>
    </row>
    <row r="950" spans="1:1" x14ac:dyDescent="0.35">
      <c r="A950" s="49" t="s">
        <v>1331</v>
      </c>
    </row>
    <row r="951" spans="1:1" x14ac:dyDescent="0.35">
      <c r="A951" s="48" t="s">
        <v>1332</v>
      </c>
    </row>
    <row r="952" spans="1:1" x14ac:dyDescent="0.35">
      <c r="A952" s="49" t="s">
        <v>1333</v>
      </c>
    </row>
    <row r="953" spans="1:1" x14ac:dyDescent="0.35">
      <c r="A953" s="48" t="s">
        <v>1334</v>
      </c>
    </row>
    <row r="954" spans="1:1" x14ac:dyDescent="0.35">
      <c r="A954" s="49" t="s">
        <v>1335</v>
      </c>
    </row>
    <row r="955" spans="1:1" x14ac:dyDescent="0.35">
      <c r="A955" s="48" t="s">
        <v>1336</v>
      </c>
    </row>
    <row r="956" spans="1:1" x14ac:dyDescent="0.35">
      <c r="A956" s="49" t="s">
        <v>1337</v>
      </c>
    </row>
    <row r="957" spans="1:1" x14ac:dyDescent="0.35">
      <c r="A957" s="48" t="s">
        <v>1338</v>
      </c>
    </row>
    <row r="958" spans="1:1" x14ac:dyDescent="0.35">
      <c r="A958" s="49" t="s">
        <v>1339</v>
      </c>
    </row>
    <row r="959" spans="1:1" x14ac:dyDescent="0.35">
      <c r="A959" s="48" t="s">
        <v>1340</v>
      </c>
    </row>
    <row r="960" spans="1:1" x14ac:dyDescent="0.35">
      <c r="A960" s="49" t="s">
        <v>1341</v>
      </c>
    </row>
    <row r="961" spans="1:1" x14ac:dyDescent="0.35">
      <c r="A961" s="48" t="s">
        <v>1342</v>
      </c>
    </row>
    <row r="962" spans="1:1" x14ac:dyDescent="0.35">
      <c r="A962" s="49" t="s">
        <v>1343</v>
      </c>
    </row>
    <row r="963" spans="1:1" x14ac:dyDescent="0.35">
      <c r="A963" s="48" t="s">
        <v>1344</v>
      </c>
    </row>
    <row r="964" spans="1:1" x14ac:dyDescent="0.35">
      <c r="A964" s="49" t="s">
        <v>1345</v>
      </c>
    </row>
    <row r="965" spans="1:1" x14ac:dyDescent="0.35">
      <c r="A965" s="48" t="s">
        <v>1346</v>
      </c>
    </row>
    <row r="966" spans="1:1" x14ac:dyDescent="0.35">
      <c r="A966" s="49" t="s">
        <v>1347</v>
      </c>
    </row>
    <row r="967" spans="1:1" x14ac:dyDescent="0.35">
      <c r="A967" s="48" t="s">
        <v>1348</v>
      </c>
    </row>
    <row r="968" spans="1:1" x14ac:dyDescent="0.35">
      <c r="A968" s="49" t="s">
        <v>1349</v>
      </c>
    </row>
    <row r="969" spans="1:1" x14ac:dyDescent="0.35">
      <c r="A969" s="48" t="s">
        <v>1350</v>
      </c>
    </row>
    <row r="970" spans="1:1" x14ac:dyDescent="0.35">
      <c r="A970" s="49" t="s">
        <v>1351</v>
      </c>
    </row>
    <row r="971" spans="1:1" x14ac:dyDescent="0.35">
      <c r="A971" s="48" t="s">
        <v>1352</v>
      </c>
    </row>
    <row r="972" spans="1:1" x14ac:dyDescent="0.35">
      <c r="A972" s="49" t="s">
        <v>1353</v>
      </c>
    </row>
    <row r="973" spans="1:1" x14ac:dyDescent="0.35">
      <c r="A973" s="48" t="s">
        <v>1354</v>
      </c>
    </row>
    <row r="974" spans="1:1" x14ac:dyDescent="0.35">
      <c r="A974" s="49" t="s">
        <v>1355</v>
      </c>
    </row>
    <row r="975" spans="1:1" x14ac:dyDescent="0.35">
      <c r="A975" s="48" t="s">
        <v>1356</v>
      </c>
    </row>
    <row r="976" spans="1:1" x14ac:dyDescent="0.35">
      <c r="A976" s="49" t="s">
        <v>1357</v>
      </c>
    </row>
    <row r="977" spans="1:1" x14ac:dyDescent="0.35">
      <c r="A977" s="48" t="s">
        <v>1358</v>
      </c>
    </row>
    <row r="978" spans="1:1" x14ac:dyDescent="0.35">
      <c r="A978" s="49" t="s">
        <v>1359</v>
      </c>
    </row>
    <row r="979" spans="1:1" x14ac:dyDescent="0.35">
      <c r="A979" s="48" t="s">
        <v>1360</v>
      </c>
    </row>
    <row r="980" spans="1:1" x14ac:dyDescent="0.35">
      <c r="A980" s="49" t="s">
        <v>1361</v>
      </c>
    </row>
    <row r="981" spans="1:1" x14ac:dyDescent="0.35">
      <c r="A981" s="48" t="s">
        <v>1362</v>
      </c>
    </row>
    <row r="982" spans="1:1" x14ac:dyDescent="0.35">
      <c r="A982" s="49" t="s">
        <v>1363</v>
      </c>
    </row>
    <row r="983" spans="1:1" x14ac:dyDescent="0.35">
      <c r="A983" s="48" t="s">
        <v>1364</v>
      </c>
    </row>
    <row r="984" spans="1:1" x14ac:dyDescent="0.35">
      <c r="A984" s="49" t="s">
        <v>1365</v>
      </c>
    </row>
    <row r="985" spans="1:1" x14ac:dyDescent="0.35">
      <c r="A985" s="48" t="s">
        <v>1366</v>
      </c>
    </row>
    <row r="986" spans="1:1" x14ac:dyDescent="0.35">
      <c r="A986" s="49" t="s">
        <v>1367</v>
      </c>
    </row>
    <row r="987" spans="1:1" x14ac:dyDescent="0.35">
      <c r="A987" s="48" t="s">
        <v>1368</v>
      </c>
    </row>
    <row r="988" spans="1:1" x14ac:dyDescent="0.35">
      <c r="A988" s="49" t="s">
        <v>1369</v>
      </c>
    </row>
    <row r="989" spans="1:1" x14ac:dyDescent="0.35">
      <c r="A989" s="48" t="s">
        <v>1370</v>
      </c>
    </row>
    <row r="990" spans="1:1" x14ac:dyDescent="0.35">
      <c r="A990" s="49" t="s">
        <v>1371</v>
      </c>
    </row>
    <row r="991" spans="1:1" x14ac:dyDescent="0.35">
      <c r="A991" s="48" t="s">
        <v>1372</v>
      </c>
    </row>
    <row r="992" spans="1:1" x14ac:dyDescent="0.35">
      <c r="A992" s="49" t="s">
        <v>1373</v>
      </c>
    </row>
    <row r="993" spans="1:1" x14ac:dyDescent="0.35">
      <c r="A993" s="48" t="s">
        <v>1374</v>
      </c>
    </row>
    <row r="994" spans="1:1" x14ac:dyDescent="0.35">
      <c r="A994" s="49" t="s">
        <v>1375</v>
      </c>
    </row>
    <row r="995" spans="1:1" x14ac:dyDescent="0.35">
      <c r="A995" s="48" t="s">
        <v>1376</v>
      </c>
    </row>
    <row r="996" spans="1:1" x14ac:dyDescent="0.35">
      <c r="A996" s="49" t="s">
        <v>1377</v>
      </c>
    </row>
    <row r="997" spans="1:1" x14ac:dyDescent="0.35">
      <c r="A997" s="48" t="s">
        <v>1378</v>
      </c>
    </row>
    <row r="998" spans="1:1" x14ac:dyDescent="0.35">
      <c r="A998" s="49" t="s">
        <v>1379</v>
      </c>
    </row>
    <row r="999" spans="1:1" x14ac:dyDescent="0.35">
      <c r="A999" s="48" t="s">
        <v>1380</v>
      </c>
    </row>
    <row r="1000" spans="1:1" x14ac:dyDescent="0.35">
      <c r="A1000" s="49" t="s">
        <v>1381</v>
      </c>
    </row>
    <row r="1001" spans="1:1" x14ac:dyDescent="0.35">
      <c r="A1001" s="48" t="s">
        <v>1382</v>
      </c>
    </row>
    <row r="1002" spans="1:1" x14ac:dyDescent="0.35">
      <c r="A1002" s="49" t="s">
        <v>1383</v>
      </c>
    </row>
    <row r="1003" spans="1:1" x14ac:dyDescent="0.35">
      <c r="A1003" s="48" t="s">
        <v>1384</v>
      </c>
    </row>
    <row r="1004" spans="1:1" x14ac:dyDescent="0.35">
      <c r="A1004" s="49" t="s">
        <v>1385</v>
      </c>
    </row>
    <row r="1005" spans="1:1" x14ac:dyDescent="0.35">
      <c r="A1005" s="48" t="s">
        <v>1386</v>
      </c>
    </row>
    <row r="1006" spans="1:1" x14ac:dyDescent="0.35">
      <c r="A1006" s="49" t="s">
        <v>1387</v>
      </c>
    </row>
    <row r="1007" spans="1:1" x14ac:dyDescent="0.35">
      <c r="A1007" s="48" t="s">
        <v>1388</v>
      </c>
    </row>
    <row r="1008" spans="1:1" x14ac:dyDescent="0.35">
      <c r="A1008" s="49" t="s">
        <v>1389</v>
      </c>
    </row>
    <row r="1009" spans="1:1" x14ac:dyDescent="0.35">
      <c r="A1009" s="48" t="s">
        <v>1390</v>
      </c>
    </row>
    <row r="1010" spans="1:1" x14ac:dyDescent="0.35">
      <c r="A1010" s="49" t="s">
        <v>1391</v>
      </c>
    </row>
    <row r="1011" spans="1:1" x14ac:dyDescent="0.35">
      <c r="A1011" s="48" t="s">
        <v>1392</v>
      </c>
    </row>
    <row r="1012" spans="1:1" x14ac:dyDescent="0.35">
      <c r="A1012" s="49" t="s">
        <v>1393</v>
      </c>
    </row>
    <row r="1013" spans="1:1" x14ac:dyDescent="0.35">
      <c r="A1013" s="48" t="s">
        <v>1394</v>
      </c>
    </row>
    <row r="1014" spans="1:1" x14ac:dyDescent="0.35">
      <c r="A1014" s="49" t="s">
        <v>1395</v>
      </c>
    </row>
    <row r="1015" spans="1:1" x14ac:dyDescent="0.35">
      <c r="A1015" s="48" t="s">
        <v>1396</v>
      </c>
    </row>
    <row r="1016" spans="1:1" x14ac:dyDescent="0.35">
      <c r="A1016" s="49" t="s">
        <v>1397</v>
      </c>
    </row>
    <row r="1017" spans="1:1" x14ac:dyDescent="0.35">
      <c r="A1017" s="48" t="s">
        <v>1398</v>
      </c>
    </row>
    <row r="1018" spans="1:1" x14ac:dyDescent="0.35">
      <c r="A1018" s="49" t="s">
        <v>1399</v>
      </c>
    </row>
    <row r="1019" spans="1:1" x14ac:dyDescent="0.35">
      <c r="A1019" s="48" t="s">
        <v>1400</v>
      </c>
    </row>
    <row r="1020" spans="1:1" x14ac:dyDescent="0.35">
      <c r="A1020" s="49" t="s">
        <v>1401</v>
      </c>
    </row>
    <row r="1021" spans="1:1" x14ac:dyDescent="0.35">
      <c r="A1021" s="48" t="s">
        <v>1402</v>
      </c>
    </row>
    <row r="1022" spans="1:1" x14ac:dyDescent="0.35">
      <c r="A1022" s="49" t="s">
        <v>1403</v>
      </c>
    </row>
    <row r="1023" spans="1:1" x14ac:dyDescent="0.35">
      <c r="A1023" s="48" t="s">
        <v>1404</v>
      </c>
    </row>
    <row r="1024" spans="1:1" x14ac:dyDescent="0.35">
      <c r="A1024" s="49" t="s">
        <v>1405</v>
      </c>
    </row>
    <row r="1025" spans="1:1" x14ac:dyDescent="0.35">
      <c r="A1025" s="48" t="s">
        <v>1406</v>
      </c>
    </row>
    <row r="1026" spans="1:1" x14ac:dyDescent="0.35">
      <c r="A1026" s="49" t="s">
        <v>1407</v>
      </c>
    </row>
    <row r="1027" spans="1:1" x14ac:dyDescent="0.35">
      <c r="A1027" s="48" t="s">
        <v>1408</v>
      </c>
    </row>
    <row r="1028" spans="1:1" x14ac:dyDescent="0.35">
      <c r="A1028" s="49" t="s">
        <v>1409</v>
      </c>
    </row>
    <row r="1029" spans="1:1" x14ac:dyDescent="0.35">
      <c r="A1029" s="48" t="s">
        <v>1410</v>
      </c>
    </row>
    <row r="1030" spans="1:1" x14ac:dyDescent="0.35">
      <c r="A1030" s="49" t="s">
        <v>1411</v>
      </c>
    </row>
    <row r="1031" spans="1:1" x14ac:dyDescent="0.35">
      <c r="A1031" s="48" t="s">
        <v>1412</v>
      </c>
    </row>
    <row r="1032" spans="1:1" x14ac:dyDescent="0.35">
      <c r="A1032" s="49" t="s">
        <v>1413</v>
      </c>
    </row>
    <row r="1033" spans="1:1" x14ac:dyDescent="0.35">
      <c r="A1033" s="48" t="s">
        <v>1414</v>
      </c>
    </row>
    <row r="1034" spans="1:1" x14ac:dyDescent="0.35">
      <c r="A1034" s="49" t="s">
        <v>1415</v>
      </c>
    </row>
    <row r="1035" spans="1:1" x14ac:dyDescent="0.35">
      <c r="A1035" s="48" t="s">
        <v>1416</v>
      </c>
    </row>
    <row r="1036" spans="1:1" x14ac:dyDescent="0.35">
      <c r="A1036" s="49" t="s">
        <v>1417</v>
      </c>
    </row>
    <row r="1037" spans="1:1" x14ac:dyDescent="0.35">
      <c r="A1037" s="48" t="s">
        <v>1418</v>
      </c>
    </row>
    <row r="1038" spans="1:1" x14ac:dyDescent="0.35">
      <c r="A1038" s="49" t="s">
        <v>1419</v>
      </c>
    </row>
    <row r="1039" spans="1:1" x14ac:dyDescent="0.35">
      <c r="A1039" s="48" t="s">
        <v>1420</v>
      </c>
    </row>
    <row r="1040" spans="1:1" x14ac:dyDescent="0.35">
      <c r="A1040" s="49" t="s">
        <v>1421</v>
      </c>
    </row>
    <row r="1041" spans="1:1" x14ac:dyDescent="0.35">
      <c r="A1041" s="48" t="s">
        <v>1422</v>
      </c>
    </row>
    <row r="1042" spans="1:1" x14ac:dyDescent="0.35">
      <c r="A1042" s="49" t="s">
        <v>1423</v>
      </c>
    </row>
    <row r="1043" spans="1:1" x14ac:dyDescent="0.35">
      <c r="A1043" s="48" t="s">
        <v>1424</v>
      </c>
    </row>
    <row r="1044" spans="1:1" x14ac:dyDescent="0.35">
      <c r="A1044" s="49" t="s">
        <v>1425</v>
      </c>
    </row>
    <row r="1045" spans="1:1" x14ac:dyDescent="0.35">
      <c r="A1045" s="48" t="s">
        <v>1426</v>
      </c>
    </row>
    <row r="1046" spans="1:1" x14ac:dyDescent="0.35">
      <c r="A1046" s="49" t="s">
        <v>1427</v>
      </c>
    </row>
    <row r="1047" spans="1:1" x14ac:dyDescent="0.35">
      <c r="A1047" s="48" t="s">
        <v>1428</v>
      </c>
    </row>
    <row r="1048" spans="1:1" x14ac:dyDescent="0.35">
      <c r="A1048" s="49" t="s">
        <v>1429</v>
      </c>
    </row>
    <row r="1049" spans="1:1" x14ac:dyDescent="0.35">
      <c r="A1049" s="48" t="s">
        <v>1430</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B3DB39-779A-4494-8A62-4B3723D3D6C7}">
  <dimension ref="A3:AI797"/>
  <sheetViews>
    <sheetView topLeftCell="S1" workbookViewId="0">
      <selection activeCell="AI6" sqref="AI6"/>
    </sheetView>
  </sheetViews>
  <sheetFormatPr defaultRowHeight="14.5" x14ac:dyDescent="0.35"/>
  <cols>
    <col min="1" max="1" width="22.36328125" bestFit="1" customWidth="1"/>
    <col min="4" max="4" width="13.1796875" bestFit="1" customWidth="1"/>
    <col min="5" max="5" width="11.81640625" bestFit="1" customWidth="1"/>
    <col min="6" max="6" width="15.26953125" bestFit="1" customWidth="1"/>
    <col min="7" max="7" width="14.26953125" bestFit="1" customWidth="1"/>
    <col min="8" max="8" width="11.81640625" bestFit="1" customWidth="1"/>
    <col min="11" max="11" width="13.1796875" bestFit="1" customWidth="1"/>
    <col min="12" max="12" width="11.81640625" bestFit="1" customWidth="1"/>
    <col min="15" max="15" width="11.26953125" bestFit="1" customWidth="1"/>
    <col min="16" max="18" width="17.81640625" bestFit="1" customWidth="1"/>
    <col min="19" max="20" width="11.81640625" bestFit="1" customWidth="1"/>
    <col min="23" max="23" width="15.26953125" bestFit="1" customWidth="1"/>
    <col min="24" max="24" width="16.453125" bestFit="1" customWidth="1"/>
    <col min="25" max="25" width="14.453125" bestFit="1" customWidth="1"/>
    <col min="26" max="26" width="11.26953125" bestFit="1" customWidth="1"/>
    <col min="27" max="27" width="9.08984375" bestFit="1" customWidth="1"/>
    <col min="30" max="30" width="21.08984375" bestFit="1" customWidth="1"/>
    <col min="31" max="31" width="11.26953125" bestFit="1" customWidth="1"/>
    <col min="32" max="32" width="9.08984375" bestFit="1" customWidth="1"/>
    <col min="33" max="33" width="17.36328125" bestFit="1" customWidth="1"/>
    <col min="34" max="34" width="13" bestFit="1" customWidth="1"/>
    <col min="35" max="35" width="11.81640625" bestFit="1" customWidth="1"/>
    <col min="36" max="81" width="17.54296875" bestFit="1" customWidth="1"/>
    <col min="82" max="82" width="10.7265625" bestFit="1" customWidth="1"/>
  </cols>
  <sheetData>
    <row r="3" spans="1:35" x14ac:dyDescent="0.35">
      <c r="A3" t="s">
        <v>4002</v>
      </c>
      <c r="D3" s="58" t="s">
        <v>1435</v>
      </c>
      <c r="E3" t="s">
        <v>4004</v>
      </c>
      <c r="G3" s="58" t="s">
        <v>1436</v>
      </c>
      <c r="H3" t="s">
        <v>4004</v>
      </c>
      <c r="K3" s="58" t="s">
        <v>1434</v>
      </c>
      <c r="L3" t="s">
        <v>4005</v>
      </c>
      <c r="O3" s="58" t="s">
        <v>4004</v>
      </c>
      <c r="P3" s="58" t="s">
        <v>196</v>
      </c>
      <c r="W3" s="58" t="s">
        <v>1435</v>
      </c>
      <c r="X3" t="s">
        <v>4004</v>
      </c>
      <c r="Y3" t="s">
        <v>4006</v>
      </c>
      <c r="Z3" t="s">
        <v>4007</v>
      </c>
      <c r="AA3" t="s">
        <v>4008</v>
      </c>
      <c r="AD3" s="58" t="s">
        <v>1431</v>
      </c>
      <c r="AE3" t="s">
        <v>4004</v>
      </c>
      <c r="AG3" s="58" t="s">
        <v>1434</v>
      </c>
      <c r="AH3" t="s">
        <v>4010</v>
      </c>
      <c r="AI3" t="s">
        <v>4004</v>
      </c>
    </row>
    <row r="4" spans="1:35" x14ac:dyDescent="0.35">
      <c r="A4">
        <v>9994</v>
      </c>
      <c r="D4" t="s">
        <v>1468</v>
      </c>
      <c r="E4">
        <v>836154.03299999656</v>
      </c>
      <c r="G4" t="s">
        <v>206</v>
      </c>
      <c r="H4">
        <v>330007.05400000012</v>
      </c>
      <c r="K4" t="s">
        <v>1454</v>
      </c>
      <c r="L4">
        <v>76381.387100000124</v>
      </c>
      <c r="O4" s="58" t="s">
        <v>1435</v>
      </c>
      <c r="P4" t="s">
        <v>1482</v>
      </c>
      <c r="Q4" t="s">
        <v>201</v>
      </c>
      <c r="R4" t="s">
        <v>229</v>
      </c>
      <c r="S4" t="s">
        <v>232</v>
      </c>
      <c r="T4" t="s">
        <v>4003</v>
      </c>
      <c r="W4" t="s">
        <v>1446</v>
      </c>
      <c r="X4">
        <v>741999.79529999977</v>
      </c>
      <c r="Y4">
        <v>349.83488698727007</v>
      </c>
      <c r="Z4">
        <v>4416.174</v>
      </c>
      <c r="AA4" s="59">
        <v>0.32300170530282246</v>
      </c>
      <c r="AD4" t="s">
        <v>2406</v>
      </c>
      <c r="AE4">
        <v>25043.05</v>
      </c>
      <c r="AG4" t="s">
        <v>1454</v>
      </c>
      <c r="AH4">
        <v>2001</v>
      </c>
      <c r="AI4">
        <v>457687.63150000101</v>
      </c>
    </row>
    <row r="5" spans="1:35" x14ac:dyDescent="0.35">
      <c r="D5" t="s">
        <v>1446</v>
      </c>
      <c r="E5">
        <v>741999.79529999977</v>
      </c>
      <c r="G5" t="s">
        <v>1450</v>
      </c>
      <c r="H5">
        <v>328449.1030000007</v>
      </c>
      <c r="K5" t="s">
        <v>1528</v>
      </c>
      <c r="L5">
        <v>74038.548600000053</v>
      </c>
      <c r="O5" t="s">
        <v>1446</v>
      </c>
      <c r="P5">
        <v>163797.16380000001</v>
      </c>
      <c r="Q5">
        <v>208291.20400000009</v>
      </c>
      <c r="R5">
        <v>117298.6840000001</v>
      </c>
      <c r="S5">
        <v>252612.7435000003</v>
      </c>
      <c r="T5">
        <v>741999.79530000058</v>
      </c>
      <c r="W5" t="s">
        <v>1455</v>
      </c>
      <c r="X5">
        <v>719047.03200000292</v>
      </c>
      <c r="Y5">
        <v>119.32410089611732</v>
      </c>
      <c r="Z5">
        <v>9892.74</v>
      </c>
      <c r="AA5" s="59">
        <v>0.31301008302169564</v>
      </c>
      <c r="AD5" t="s">
        <v>2356</v>
      </c>
      <c r="AE5">
        <v>19052.217999999993</v>
      </c>
      <c r="AG5" t="s">
        <v>1528</v>
      </c>
      <c r="AH5">
        <v>1128</v>
      </c>
      <c r="AI5">
        <v>310876.27099999978</v>
      </c>
    </row>
    <row r="6" spans="1:35" x14ac:dyDescent="0.35">
      <c r="D6" t="s">
        <v>1455</v>
      </c>
      <c r="E6">
        <v>719047.03200000292</v>
      </c>
      <c r="G6" t="s">
        <v>1462</v>
      </c>
      <c r="H6">
        <v>223843.60800000012</v>
      </c>
      <c r="K6" t="s">
        <v>1477</v>
      </c>
      <c r="L6">
        <v>33402.651699999988</v>
      </c>
      <c r="O6" t="s">
        <v>1455</v>
      </c>
      <c r="P6">
        <v>167026.41500000027</v>
      </c>
      <c r="Q6">
        <v>205516.05499999991</v>
      </c>
      <c r="R6">
        <v>125651.31299999992</v>
      </c>
      <c r="S6">
        <v>220853.24900000007</v>
      </c>
      <c r="T6">
        <v>719047.03200000012</v>
      </c>
      <c r="W6" t="s">
        <v>1468</v>
      </c>
      <c r="X6">
        <v>836154.03299999656</v>
      </c>
      <c r="Y6">
        <v>452.70927612344155</v>
      </c>
      <c r="Z6">
        <v>22638.48</v>
      </c>
      <c r="AA6" s="59">
        <v>0.3639882116754965</v>
      </c>
      <c r="AD6" t="s">
        <v>1796</v>
      </c>
      <c r="AE6">
        <v>15117.339</v>
      </c>
      <c r="AG6" t="s">
        <v>1481</v>
      </c>
      <c r="AH6">
        <v>985</v>
      </c>
      <c r="AI6">
        <v>170188.04580000002</v>
      </c>
    </row>
    <row r="7" spans="1:35" x14ac:dyDescent="0.35">
      <c r="D7" t="s">
        <v>4003</v>
      </c>
      <c r="E7">
        <v>2297200.8602999994</v>
      </c>
      <c r="G7" t="s">
        <v>1461</v>
      </c>
      <c r="H7">
        <v>206965.53200000009</v>
      </c>
      <c r="K7" t="s">
        <v>1519</v>
      </c>
      <c r="L7">
        <v>24463.187599999994</v>
      </c>
      <c r="O7" t="s">
        <v>1468</v>
      </c>
      <c r="P7">
        <v>170416.31199999989</v>
      </c>
      <c r="Q7">
        <v>264973.98100000032</v>
      </c>
      <c r="R7">
        <v>148771.90799999991</v>
      </c>
      <c r="S7">
        <v>251991.83199999997</v>
      </c>
      <c r="T7">
        <v>836154.03300000005</v>
      </c>
      <c r="W7" t="s">
        <v>4003</v>
      </c>
      <c r="X7">
        <v>2297200.8602999658</v>
      </c>
      <c r="Y7">
        <v>229.85800083049489</v>
      </c>
      <c r="Z7">
        <v>22638.48</v>
      </c>
      <c r="AA7" s="59">
        <v>1</v>
      </c>
      <c r="AD7" t="s">
        <v>2474</v>
      </c>
      <c r="AE7">
        <v>14595.62</v>
      </c>
      <c r="AG7" t="s">
        <v>1477</v>
      </c>
      <c r="AH7">
        <v>506</v>
      </c>
      <c r="AI7">
        <v>138641.26999999993</v>
      </c>
    </row>
    <row r="8" spans="1:35" x14ac:dyDescent="0.35">
      <c r="G8" t="s">
        <v>1469</v>
      </c>
      <c r="H8">
        <v>203412.73300000009</v>
      </c>
      <c r="K8" t="s">
        <v>1540</v>
      </c>
      <c r="L8">
        <v>18597.950399999994</v>
      </c>
      <c r="O8" t="s">
        <v>4003</v>
      </c>
      <c r="P8">
        <v>501239.89080000017</v>
      </c>
      <c r="Q8">
        <v>678781.24000000022</v>
      </c>
      <c r="R8">
        <v>391721.90499999991</v>
      </c>
      <c r="S8">
        <v>725457.82450000034</v>
      </c>
      <c r="T8">
        <v>2297200.8603000008</v>
      </c>
      <c r="AD8" t="s">
        <v>2180</v>
      </c>
      <c r="AE8">
        <v>14473.570999999998</v>
      </c>
      <c r="AG8" t="s">
        <v>1496</v>
      </c>
      <c r="AH8">
        <v>587</v>
      </c>
      <c r="AI8">
        <v>116511.91400000003</v>
      </c>
    </row>
    <row r="9" spans="1:35" x14ac:dyDescent="0.35">
      <c r="G9" t="s">
        <v>1628</v>
      </c>
      <c r="H9">
        <v>189238.63099999999</v>
      </c>
      <c r="K9" t="s">
        <v>1525</v>
      </c>
      <c r="L9">
        <v>18382.936300000001</v>
      </c>
      <c r="AD9" t="s">
        <v>1676</v>
      </c>
      <c r="AE9">
        <v>14175.228999999999</v>
      </c>
      <c r="AG9" t="s">
        <v>1460</v>
      </c>
      <c r="AH9">
        <v>383</v>
      </c>
      <c r="AI9">
        <v>89473.707999999999</v>
      </c>
    </row>
    <row r="10" spans="1:35" x14ac:dyDescent="0.35">
      <c r="G10" t="s">
        <v>1500</v>
      </c>
      <c r="H10">
        <v>167380.31800000009</v>
      </c>
      <c r="K10" t="s">
        <v>1740</v>
      </c>
      <c r="L10">
        <v>16250.043300000003</v>
      </c>
      <c r="AD10" t="s">
        <v>1800</v>
      </c>
      <c r="AE10">
        <v>14142.333999999999</v>
      </c>
      <c r="AG10" t="s">
        <v>1510</v>
      </c>
      <c r="AH10">
        <v>492</v>
      </c>
      <c r="AI10">
        <v>80166.10099999985</v>
      </c>
    </row>
    <row r="11" spans="1:35" x14ac:dyDescent="0.35">
      <c r="G11" t="s">
        <v>1729</v>
      </c>
      <c r="H11">
        <v>149528.02999999994</v>
      </c>
      <c r="K11" t="s">
        <v>1445</v>
      </c>
      <c r="L11">
        <v>11199.696600000003</v>
      </c>
      <c r="W11" s="58" t="s">
        <v>1438</v>
      </c>
      <c r="X11" t="s">
        <v>4009</v>
      </c>
      <c r="AD11" t="s">
        <v>2006</v>
      </c>
      <c r="AE11">
        <v>12873.297999999999</v>
      </c>
      <c r="AG11" t="s">
        <v>1584</v>
      </c>
      <c r="AH11">
        <v>469</v>
      </c>
      <c r="AI11">
        <v>78258.135999999926</v>
      </c>
    </row>
    <row r="12" spans="1:35" x14ac:dyDescent="0.35">
      <c r="G12" t="s">
        <v>1447</v>
      </c>
      <c r="H12">
        <v>114879.99629999998</v>
      </c>
      <c r="K12" t="s">
        <v>1516</v>
      </c>
      <c r="L12">
        <v>10823.187400000001</v>
      </c>
      <c r="AD12" t="s">
        <v>2016</v>
      </c>
      <c r="AE12">
        <v>12209.438000000002</v>
      </c>
      <c r="AG12" t="s">
        <v>1519</v>
      </c>
      <c r="AH12">
        <v>255</v>
      </c>
      <c r="AI12">
        <v>76269.614000000016</v>
      </c>
    </row>
    <row r="13" spans="1:35" x14ac:dyDescent="0.35">
      <c r="G13" t="s">
        <v>1470</v>
      </c>
      <c r="H13">
        <v>107532.16099999999</v>
      </c>
      <c r="K13" t="s">
        <v>1522</v>
      </c>
      <c r="L13">
        <v>9977.3748000000014</v>
      </c>
      <c r="W13" s="58" t="s">
        <v>1435</v>
      </c>
      <c r="X13" t="s">
        <v>4004</v>
      </c>
      <c r="Y13" t="s">
        <v>4006</v>
      </c>
      <c r="Z13" t="s">
        <v>4007</v>
      </c>
      <c r="AA13" t="s">
        <v>4008</v>
      </c>
      <c r="AD13" t="s">
        <v>2513</v>
      </c>
      <c r="AE13">
        <v>12129.071999999998</v>
      </c>
      <c r="AG13" t="s">
        <v>1540</v>
      </c>
      <c r="AH13">
        <v>224</v>
      </c>
      <c r="AI13">
        <v>70636.719999999987</v>
      </c>
    </row>
    <row r="14" spans="1:35" x14ac:dyDescent="0.35">
      <c r="G14" t="s">
        <v>1466</v>
      </c>
      <c r="H14">
        <v>91705.164000000048</v>
      </c>
      <c r="K14" t="s">
        <v>1650</v>
      </c>
      <c r="L14">
        <v>9772.9137999999984</v>
      </c>
      <c r="O14" s="58" t="s">
        <v>4004</v>
      </c>
      <c r="P14" s="58" t="s">
        <v>1438</v>
      </c>
      <c r="W14" t="s">
        <v>1446</v>
      </c>
      <c r="X14">
        <v>599844.94669999997</v>
      </c>
      <c r="Y14">
        <v>348.34201318234608</v>
      </c>
      <c r="Z14">
        <v>4416.174</v>
      </c>
      <c r="AA14" s="59">
        <v>0.32084181569785075</v>
      </c>
      <c r="AD14" t="s">
        <v>2211</v>
      </c>
      <c r="AE14">
        <v>11891.751</v>
      </c>
      <c r="AG14" t="s">
        <v>1473</v>
      </c>
      <c r="AH14">
        <v>249</v>
      </c>
      <c r="AI14">
        <v>55603.163999999968</v>
      </c>
    </row>
    <row r="15" spans="1:35" x14ac:dyDescent="0.35">
      <c r="G15" t="s">
        <v>1474</v>
      </c>
      <c r="H15">
        <v>78479.20600000002</v>
      </c>
      <c r="K15" t="s">
        <v>1485</v>
      </c>
      <c r="L15">
        <v>8401.8003999999983</v>
      </c>
      <c r="O15" s="58" t="s">
        <v>1432</v>
      </c>
      <c r="P15" t="s">
        <v>1457</v>
      </c>
      <c r="Q15" t="s">
        <v>1449</v>
      </c>
      <c r="R15" t="s">
        <v>1464</v>
      </c>
      <c r="S15" t="s">
        <v>4003</v>
      </c>
      <c r="W15" t="s">
        <v>1455</v>
      </c>
      <c r="X15">
        <v>607211.51100000343</v>
      </c>
      <c r="Y15">
        <v>126.81944674185536</v>
      </c>
      <c r="Z15">
        <v>9892.74</v>
      </c>
      <c r="AA15" s="59">
        <v>0.32478200370555288</v>
      </c>
      <c r="AD15" t="s">
        <v>1851</v>
      </c>
      <c r="AE15">
        <v>11820.119999999999</v>
      </c>
      <c r="AG15" t="s">
        <v>1525</v>
      </c>
      <c r="AH15">
        <v>149</v>
      </c>
      <c r="AI15">
        <v>53555.360000000001</v>
      </c>
    </row>
    <row r="16" spans="1:35" x14ac:dyDescent="0.35">
      <c r="G16" t="s">
        <v>1599</v>
      </c>
      <c r="H16">
        <v>46673.538000000015</v>
      </c>
      <c r="K16" t="s">
        <v>1769</v>
      </c>
      <c r="L16">
        <v>7285.6292999999987</v>
      </c>
      <c r="O16" t="s">
        <v>1443</v>
      </c>
      <c r="P16">
        <v>210840.72650000031</v>
      </c>
      <c r="Q16">
        <v>714025.83809999982</v>
      </c>
      <c r="R16">
        <v>236534.78040000002</v>
      </c>
      <c r="S16">
        <v>1161401.3450000002</v>
      </c>
      <c r="W16" t="s">
        <v>1468</v>
      </c>
      <c r="X16">
        <v>662540.69999999786</v>
      </c>
      <c r="Y16">
        <v>446.15535353535211</v>
      </c>
      <c r="Z16">
        <v>17499.949999999997</v>
      </c>
      <c r="AA16" s="59">
        <v>0.35437618059661208</v>
      </c>
      <c r="AD16" t="s">
        <v>1626</v>
      </c>
      <c r="AE16">
        <v>11789.630000000001</v>
      </c>
      <c r="AG16" t="s">
        <v>1740</v>
      </c>
      <c r="AH16">
        <v>184</v>
      </c>
      <c r="AI16">
        <v>49095.840000000004</v>
      </c>
    </row>
    <row r="17" spans="7:35" x14ac:dyDescent="0.35">
      <c r="G17" t="s">
        <v>1467</v>
      </c>
      <c r="H17">
        <v>27118.791999999954</v>
      </c>
      <c r="K17" t="s">
        <v>2004</v>
      </c>
      <c r="L17">
        <v>7031.178799999996</v>
      </c>
      <c r="O17" t="s">
        <v>1452</v>
      </c>
      <c r="P17">
        <v>124335.21799999998</v>
      </c>
      <c r="Q17">
        <v>434165.49330000085</v>
      </c>
      <c r="R17">
        <v>147645.65550000008</v>
      </c>
      <c r="S17">
        <v>706146.36680000089</v>
      </c>
      <c r="W17" t="s">
        <v>4003</v>
      </c>
      <c r="X17">
        <v>1869597.1576999719</v>
      </c>
      <c r="Y17">
        <v>233.84579833645677</v>
      </c>
      <c r="Z17">
        <v>17499.949999999997</v>
      </c>
      <c r="AA17" s="59">
        <v>1</v>
      </c>
      <c r="AD17" t="s">
        <v>1931</v>
      </c>
      <c r="AE17">
        <v>11470.949999999999</v>
      </c>
      <c r="AG17" t="s">
        <v>1445</v>
      </c>
      <c r="AH17">
        <v>139</v>
      </c>
      <c r="AI17">
        <v>36591.749999999971</v>
      </c>
    </row>
    <row r="18" spans="7:35" x14ac:dyDescent="0.35">
      <c r="G18" t="s">
        <v>1502</v>
      </c>
      <c r="H18">
        <v>16476.401999999998</v>
      </c>
      <c r="K18" t="s">
        <v>1736</v>
      </c>
      <c r="L18">
        <v>6785.5016000000041</v>
      </c>
      <c r="O18" t="s">
        <v>1479</v>
      </c>
      <c r="P18">
        <v>92427.758099999977</v>
      </c>
      <c r="Q18">
        <v>254468.85640000002</v>
      </c>
      <c r="R18">
        <v>82756.534</v>
      </c>
      <c r="S18">
        <v>429653.14850000001</v>
      </c>
      <c r="AD18" t="s">
        <v>1776</v>
      </c>
      <c r="AE18">
        <v>11164.974</v>
      </c>
      <c r="AG18" t="s">
        <v>1650</v>
      </c>
      <c r="AH18">
        <v>130</v>
      </c>
      <c r="AI18">
        <v>35764.312000000013</v>
      </c>
    </row>
    <row r="19" spans="7:35" x14ac:dyDescent="0.35">
      <c r="G19" t="s">
        <v>1456</v>
      </c>
      <c r="H19">
        <v>12486.312</v>
      </c>
      <c r="K19" t="s">
        <v>4003</v>
      </c>
      <c r="L19">
        <v>332793.98770000017</v>
      </c>
      <c r="O19" t="s">
        <v>4003</v>
      </c>
      <c r="P19">
        <v>427603.70260000025</v>
      </c>
      <c r="Q19">
        <v>1402660.1878000007</v>
      </c>
      <c r="R19">
        <v>466936.96990000008</v>
      </c>
      <c r="S19">
        <v>2297200.8603000012</v>
      </c>
      <c r="AD19" t="s">
        <v>1579</v>
      </c>
      <c r="AE19">
        <v>10880.545999999998</v>
      </c>
      <c r="AG19" t="s">
        <v>1537</v>
      </c>
      <c r="AH19">
        <v>224</v>
      </c>
      <c r="AI19">
        <v>35282.000999999997</v>
      </c>
    </row>
    <row r="20" spans="7:35" x14ac:dyDescent="0.35">
      <c r="G20" t="s">
        <v>1529</v>
      </c>
      <c r="H20">
        <v>3024.2799999999997</v>
      </c>
      <c r="AD20" t="s">
        <v>2194</v>
      </c>
      <c r="AE20">
        <v>10663.727999999997</v>
      </c>
      <c r="AG20" t="s">
        <v>1485</v>
      </c>
      <c r="AH20">
        <v>110</v>
      </c>
      <c r="AI20">
        <v>32114.610000000019</v>
      </c>
    </row>
    <row r="21" spans="7:35" x14ac:dyDescent="0.35">
      <c r="G21" t="s">
        <v>4003</v>
      </c>
      <c r="H21">
        <v>2297200.8603000008</v>
      </c>
      <c r="AD21" t="s">
        <v>2377</v>
      </c>
      <c r="AE21">
        <v>10604.266</v>
      </c>
      <c r="AG21" t="s">
        <v>1573</v>
      </c>
      <c r="AH21">
        <v>182</v>
      </c>
      <c r="AI21">
        <v>32108.117999999995</v>
      </c>
    </row>
    <row r="22" spans="7:35" x14ac:dyDescent="0.35">
      <c r="AD22" t="s">
        <v>2651</v>
      </c>
      <c r="AE22">
        <v>10501.652999999998</v>
      </c>
      <c r="AG22" t="s">
        <v>1545</v>
      </c>
      <c r="AH22">
        <v>183</v>
      </c>
      <c r="AI22">
        <v>30661.872999999981</v>
      </c>
    </row>
    <row r="23" spans="7:35" x14ac:dyDescent="0.35">
      <c r="AD23" t="s">
        <v>2329</v>
      </c>
      <c r="AE23">
        <v>10310.880000000001</v>
      </c>
      <c r="AG23" t="s">
        <v>1516</v>
      </c>
      <c r="AH23">
        <v>89</v>
      </c>
      <c r="AI23">
        <v>29863.149999999994</v>
      </c>
    </row>
    <row r="24" spans="7:35" x14ac:dyDescent="0.35">
      <c r="AD24" t="s">
        <v>1893</v>
      </c>
      <c r="AE24">
        <v>9799.9230000000007</v>
      </c>
      <c r="AG24" t="s">
        <v>1736</v>
      </c>
      <c r="AH24">
        <v>135</v>
      </c>
      <c r="AI24">
        <v>28634.43399999999</v>
      </c>
    </row>
    <row r="25" spans="7:35" x14ac:dyDescent="0.35">
      <c r="AD25" t="s">
        <v>1913</v>
      </c>
      <c r="AE25">
        <v>9351.2119999999977</v>
      </c>
      <c r="AG25" t="s">
        <v>1522</v>
      </c>
      <c r="AH25">
        <v>96</v>
      </c>
      <c r="AI25">
        <v>27451.068999999992</v>
      </c>
    </row>
    <row r="26" spans="7:35" x14ac:dyDescent="0.35">
      <c r="AD26" t="s">
        <v>1967</v>
      </c>
      <c r="AE26">
        <v>9300.2539999999972</v>
      </c>
      <c r="AG26" t="s">
        <v>2004</v>
      </c>
      <c r="AH26">
        <v>105</v>
      </c>
      <c r="AI26">
        <v>23705.523000000005</v>
      </c>
    </row>
    <row r="27" spans="7:35" x14ac:dyDescent="0.35">
      <c r="AD27" t="s">
        <v>2220</v>
      </c>
      <c r="AE27">
        <v>9133.99</v>
      </c>
      <c r="AG27" t="s">
        <v>1769</v>
      </c>
      <c r="AH27">
        <v>56</v>
      </c>
      <c r="AI27">
        <v>22627.955999999995</v>
      </c>
    </row>
    <row r="28" spans="7:35" x14ac:dyDescent="0.35">
      <c r="AD28" t="s">
        <v>2618</v>
      </c>
      <c r="AE28">
        <v>9062.8639999999978</v>
      </c>
      <c r="AG28" t="s">
        <v>1604</v>
      </c>
      <c r="AH28">
        <v>66</v>
      </c>
      <c r="AI28">
        <v>22205.149999999998</v>
      </c>
    </row>
    <row r="29" spans="7:35" x14ac:dyDescent="0.35">
      <c r="AD29" t="s">
        <v>1825</v>
      </c>
      <c r="AE29">
        <v>8954.02</v>
      </c>
      <c r="AG29" t="s">
        <v>1619</v>
      </c>
      <c r="AH29">
        <v>66</v>
      </c>
      <c r="AI29">
        <v>19683.390000000003</v>
      </c>
    </row>
    <row r="30" spans="7:35" x14ac:dyDescent="0.35">
      <c r="AD30" t="s">
        <v>1892</v>
      </c>
      <c r="AE30">
        <v>8828.0304999999989</v>
      </c>
      <c r="AG30" t="s">
        <v>1549</v>
      </c>
      <c r="AH30">
        <v>61</v>
      </c>
      <c r="AI30">
        <v>19510.639999999992</v>
      </c>
    </row>
    <row r="31" spans="7:35" x14ac:dyDescent="0.35">
      <c r="AD31" t="s">
        <v>2332</v>
      </c>
      <c r="AE31">
        <v>8697.8430000000008</v>
      </c>
      <c r="AG31" t="s">
        <v>1564</v>
      </c>
      <c r="AH31">
        <v>124</v>
      </c>
      <c r="AI31">
        <v>17431.149999999991</v>
      </c>
    </row>
    <row r="32" spans="7:35" x14ac:dyDescent="0.35">
      <c r="AD32" t="s">
        <v>1754</v>
      </c>
      <c r="AE32">
        <v>8673.2219999999979</v>
      </c>
      <c r="AG32" t="s">
        <v>1766</v>
      </c>
      <c r="AH32">
        <v>39</v>
      </c>
      <c r="AI32">
        <v>16729.101999999999</v>
      </c>
    </row>
    <row r="33" spans="30:35" x14ac:dyDescent="0.35">
      <c r="AD33" t="s">
        <v>1483</v>
      </c>
      <c r="AE33">
        <v>8646.9339999999993</v>
      </c>
      <c r="AG33" t="s">
        <v>1639</v>
      </c>
      <c r="AH33">
        <v>82</v>
      </c>
      <c r="AI33">
        <v>13384.356999999996</v>
      </c>
    </row>
    <row r="34" spans="30:35" x14ac:dyDescent="0.35">
      <c r="AD34" t="s">
        <v>2507</v>
      </c>
      <c r="AE34">
        <v>8350.8680000000004</v>
      </c>
      <c r="AG34" t="s">
        <v>1821</v>
      </c>
      <c r="AH34">
        <v>60</v>
      </c>
      <c r="AI34">
        <v>11678.129999999997</v>
      </c>
    </row>
    <row r="35" spans="30:35" x14ac:dyDescent="0.35">
      <c r="AD35" t="s">
        <v>1783</v>
      </c>
      <c r="AE35">
        <v>8322.8260000000009</v>
      </c>
      <c r="AG35" t="s">
        <v>1488</v>
      </c>
      <c r="AH35">
        <v>53</v>
      </c>
      <c r="AI35">
        <v>11220.055999999999</v>
      </c>
    </row>
    <row r="36" spans="30:35" x14ac:dyDescent="0.35">
      <c r="AD36" t="s">
        <v>1538</v>
      </c>
      <c r="AE36">
        <v>8282.3580000000002</v>
      </c>
      <c r="AG36" t="s">
        <v>1784</v>
      </c>
      <c r="AH36">
        <v>53</v>
      </c>
      <c r="AI36">
        <v>10771.34</v>
      </c>
    </row>
    <row r="37" spans="30:35" x14ac:dyDescent="0.35">
      <c r="AD37" t="s">
        <v>2598</v>
      </c>
      <c r="AE37">
        <v>8241.7389999999978</v>
      </c>
      <c r="AG37" t="s">
        <v>1636</v>
      </c>
      <c r="AH37">
        <v>42</v>
      </c>
      <c r="AI37">
        <v>9217.0299999999988</v>
      </c>
    </row>
    <row r="38" spans="30:35" x14ac:dyDescent="0.35">
      <c r="AD38" t="s">
        <v>2168</v>
      </c>
      <c r="AE38">
        <v>8236.7648000000008</v>
      </c>
      <c r="AG38" t="s">
        <v>2397</v>
      </c>
      <c r="AH38">
        <v>11</v>
      </c>
      <c r="AI38">
        <v>8929.369999999999</v>
      </c>
    </row>
    <row r="39" spans="30:35" x14ac:dyDescent="0.35">
      <c r="AD39" t="s">
        <v>2200</v>
      </c>
      <c r="AE39">
        <v>8181.2560000000003</v>
      </c>
      <c r="AG39" t="s">
        <v>1555</v>
      </c>
      <c r="AH39">
        <v>42</v>
      </c>
      <c r="AI39">
        <v>8481.7099999999991</v>
      </c>
    </row>
    <row r="40" spans="30:35" x14ac:dyDescent="0.35">
      <c r="AD40" t="s">
        <v>1686</v>
      </c>
      <c r="AE40">
        <v>8057.8909999999969</v>
      </c>
      <c r="AG40" t="s">
        <v>1493</v>
      </c>
      <c r="AH40">
        <v>38</v>
      </c>
      <c r="AI40">
        <v>7464.9299999999985</v>
      </c>
    </row>
    <row r="41" spans="30:35" x14ac:dyDescent="0.35">
      <c r="AD41" t="s">
        <v>1868</v>
      </c>
      <c r="AE41">
        <v>8025.7070000000003</v>
      </c>
      <c r="AG41" t="s">
        <v>1997</v>
      </c>
      <c r="AH41">
        <v>27</v>
      </c>
      <c r="AI41">
        <v>7292.5239999999994</v>
      </c>
    </row>
    <row r="42" spans="30:35" x14ac:dyDescent="0.35">
      <c r="AD42" t="s">
        <v>1661</v>
      </c>
      <c r="AE42">
        <v>7954.9979999999996</v>
      </c>
      <c r="AG42" t="s">
        <v>1831</v>
      </c>
      <c r="AH42">
        <v>15</v>
      </c>
      <c r="AI42">
        <v>5589.3519999999971</v>
      </c>
    </row>
    <row r="43" spans="30:35" x14ac:dyDescent="0.35">
      <c r="AD43" t="s">
        <v>2124</v>
      </c>
      <c r="AE43">
        <v>7903.1825000000008</v>
      </c>
      <c r="AG43" t="s">
        <v>1624</v>
      </c>
      <c r="AH43">
        <v>37</v>
      </c>
      <c r="AI43">
        <v>4783.5220000000008</v>
      </c>
    </row>
    <row r="44" spans="30:35" x14ac:dyDescent="0.35">
      <c r="AD44" t="s">
        <v>2584</v>
      </c>
      <c r="AE44">
        <v>7888.2940000000008</v>
      </c>
      <c r="AG44" t="s">
        <v>1581</v>
      </c>
      <c r="AH44">
        <v>30</v>
      </c>
      <c r="AI44">
        <v>4579.7599999999993</v>
      </c>
    </row>
    <row r="45" spans="30:35" x14ac:dyDescent="0.35">
      <c r="AD45" t="s">
        <v>1737</v>
      </c>
      <c r="AE45">
        <v>7755.6200000000008</v>
      </c>
      <c r="AG45" t="s">
        <v>2542</v>
      </c>
      <c r="AH45">
        <v>21</v>
      </c>
      <c r="AI45">
        <v>4382.4860000000017</v>
      </c>
    </row>
    <row r="46" spans="30:35" x14ac:dyDescent="0.35">
      <c r="AD46" t="s">
        <v>2290</v>
      </c>
      <c r="AE46">
        <v>7754.9759999999997</v>
      </c>
      <c r="AG46" t="s">
        <v>2296</v>
      </c>
      <c r="AH46">
        <v>24</v>
      </c>
      <c r="AI46">
        <v>2914.31</v>
      </c>
    </row>
    <row r="47" spans="30:35" x14ac:dyDescent="0.35">
      <c r="AD47" t="s">
        <v>2212</v>
      </c>
      <c r="AE47">
        <v>7721.7139999999999</v>
      </c>
      <c r="AG47" t="s">
        <v>2053</v>
      </c>
      <c r="AH47">
        <v>10</v>
      </c>
      <c r="AI47">
        <v>2865.0199999999995</v>
      </c>
    </row>
    <row r="48" spans="30:35" x14ac:dyDescent="0.35">
      <c r="AD48" t="s">
        <v>1597</v>
      </c>
      <c r="AE48">
        <v>7663.1259999999993</v>
      </c>
      <c r="AG48" t="s">
        <v>2746</v>
      </c>
      <c r="AH48">
        <v>1</v>
      </c>
      <c r="AI48">
        <v>1603.1360000000002</v>
      </c>
    </row>
    <row r="49" spans="30:35" x14ac:dyDescent="0.35">
      <c r="AD49" t="s">
        <v>2448</v>
      </c>
      <c r="AE49">
        <v>7625.0760000000018</v>
      </c>
      <c r="AG49" t="s">
        <v>2418</v>
      </c>
      <c r="AH49">
        <v>12</v>
      </c>
      <c r="AI49">
        <v>1315.5600000000002</v>
      </c>
    </row>
    <row r="50" spans="30:35" x14ac:dyDescent="0.35">
      <c r="AD50" t="s">
        <v>1600</v>
      </c>
      <c r="AE50">
        <v>7610.8639999999996</v>
      </c>
      <c r="AG50" t="s">
        <v>2402</v>
      </c>
      <c r="AH50">
        <v>8</v>
      </c>
      <c r="AI50">
        <v>1270.53</v>
      </c>
    </row>
    <row r="51" spans="30:35" x14ac:dyDescent="0.35">
      <c r="AD51" t="s">
        <v>1726</v>
      </c>
      <c r="AE51">
        <v>7473.8282000000017</v>
      </c>
      <c r="AG51" t="s">
        <v>2800</v>
      </c>
      <c r="AH51">
        <v>4</v>
      </c>
      <c r="AI51">
        <v>1209.8240000000001</v>
      </c>
    </row>
    <row r="52" spans="30:35" x14ac:dyDescent="0.35">
      <c r="AD52" t="s">
        <v>2007</v>
      </c>
      <c r="AE52">
        <v>7443.6900000000005</v>
      </c>
      <c r="AG52" t="s">
        <v>2662</v>
      </c>
      <c r="AH52">
        <v>7</v>
      </c>
      <c r="AI52">
        <v>919.91</v>
      </c>
    </row>
    <row r="53" spans="30:35" x14ac:dyDescent="0.35">
      <c r="AD53" t="s">
        <v>2184</v>
      </c>
      <c r="AE53">
        <v>7397.4010000000017</v>
      </c>
      <c r="AG53" t="s">
        <v>4003</v>
      </c>
      <c r="AH53">
        <v>9994</v>
      </c>
      <c r="AI53">
        <v>2297200.8602999495</v>
      </c>
    </row>
    <row r="54" spans="30:35" x14ac:dyDescent="0.35">
      <c r="AD54" t="s">
        <v>1980</v>
      </c>
      <c r="AE54">
        <v>7294.1850000000004</v>
      </c>
    </row>
    <row r="55" spans="30:35" x14ac:dyDescent="0.35">
      <c r="AD55" t="s">
        <v>2176</v>
      </c>
      <c r="AE55">
        <v>7252.608000000002</v>
      </c>
    </row>
    <row r="56" spans="30:35" x14ac:dyDescent="0.35">
      <c r="AD56" t="s">
        <v>2259</v>
      </c>
      <c r="AE56">
        <v>7234.0139999999992</v>
      </c>
    </row>
    <row r="57" spans="30:35" x14ac:dyDescent="0.35">
      <c r="AD57" t="s">
        <v>2498</v>
      </c>
      <c r="AE57">
        <v>7198.7609999999986</v>
      </c>
    </row>
    <row r="58" spans="30:35" x14ac:dyDescent="0.35">
      <c r="AD58" t="s">
        <v>1651</v>
      </c>
      <c r="AE58">
        <v>6987.195999999999</v>
      </c>
    </row>
    <row r="59" spans="30:35" x14ac:dyDescent="0.35">
      <c r="AD59" t="s">
        <v>2347</v>
      </c>
      <c r="AE59">
        <v>6979.1800000000012</v>
      </c>
    </row>
    <row r="60" spans="30:35" x14ac:dyDescent="0.35">
      <c r="AD60" t="s">
        <v>2084</v>
      </c>
      <c r="AE60">
        <v>6843.6339999999991</v>
      </c>
    </row>
    <row r="61" spans="30:35" x14ac:dyDescent="0.35">
      <c r="AD61" t="s">
        <v>1794</v>
      </c>
      <c r="AE61">
        <v>6765.7279999999992</v>
      </c>
    </row>
    <row r="62" spans="30:35" x14ac:dyDescent="0.35">
      <c r="AD62" t="s">
        <v>1543</v>
      </c>
      <c r="AE62">
        <v>6760.8149999999987</v>
      </c>
    </row>
    <row r="63" spans="30:35" x14ac:dyDescent="0.35">
      <c r="AD63" t="s">
        <v>2178</v>
      </c>
      <c r="AE63">
        <v>6720.4440000000004</v>
      </c>
    </row>
    <row r="64" spans="30:35" x14ac:dyDescent="0.35">
      <c r="AD64" t="s">
        <v>2216</v>
      </c>
      <c r="AE64">
        <v>6608.4480000000003</v>
      </c>
    </row>
    <row r="65" spans="30:31" x14ac:dyDescent="0.35">
      <c r="AD65" t="s">
        <v>1683</v>
      </c>
      <c r="AE65">
        <v>6528.0339999999997</v>
      </c>
    </row>
    <row r="66" spans="30:31" x14ac:dyDescent="0.35">
      <c r="AD66" t="s">
        <v>1722</v>
      </c>
      <c r="AE66">
        <v>6497.27</v>
      </c>
    </row>
    <row r="67" spans="30:31" x14ac:dyDescent="0.35">
      <c r="AD67" t="s">
        <v>2032</v>
      </c>
      <c r="AE67">
        <v>6491.0260000000017</v>
      </c>
    </row>
    <row r="68" spans="30:31" x14ac:dyDescent="0.35">
      <c r="AD68" t="s">
        <v>1719</v>
      </c>
      <c r="AE68">
        <v>6459.3439999999991</v>
      </c>
    </row>
    <row r="69" spans="30:31" x14ac:dyDescent="0.35">
      <c r="AD69" t="s">
        <v>1671</v>
      </c>
      <c r="AE69">
        <v>6442.2540000000008</v>
      </c>
    </row>
    <row r="70" spans="30:31" x14ac:dyDescent="0.35">
      <c r="AD70" t="s">
        <v>2729</v>
      </c>
      <c r="AE70">
        <v>6410.9959999999992</v>
      </c>
    </row>
    <row r="71" spans="30:31" x14ac:dyDescent="0.35">
      <c r="AD71" t="s">
        <v>2256</v>
      </c>
      <c r="AE71">
        <v>6366.3919999999998</v>
      </c>
    </row>
    <row r="72" spans="30:31" x14ac:dyDescent="0.35">
      <c r="AD72" t="s">
        <v>2508</v>
      </c>
      <c r="AE72">
        <v>6345.1030000000001</v>
      </c>
    </row>
    <row r="73" spans="30:31" x14ac:dyDescent="0.35">
      <c r="AD73" t="s">
        <v>2209</v>
      </c>
      <c r="AE73">
        <v>6339.5575999999992</v>
      </c>
    </row>
    <row r="74" spans="30:31" x14ac:dyDescent="0.35">
      <c r="AD74" t="s">
        <v>1625</v>
      </c>
      <c r="AE74">
        <v>6320.7460000000001</v>
      </c>
    </row>
    <row r="75" spans="30:31" x14ac:dyDescent="0.35">
      <c r="AD75" t="s">
        <v>1465</v>
      </c>
      <c r="AE75">
        <v>6255.3510000000006</v>
      </c>
    </row>
    <row r="76" spans="30:31" x14ac:dyDescent="0.35">
      <c r="AD76" t="s">
        <v>1840</v>
      </c>
      <c r="AE76">
        <v>6234.9099999999989</v>
      </c>
    </row>
    <row r="77" spans="30:31" x14ac:dyDescent="0.35">
      <c r="AD77" t="s">
        <v>2370</v>
      </c>
      <c r="AE77">
        <v>6160.1020000000008</v>
      </c>
    </row>
    <row r="78" spans="30:31" x14ac:dyDescent="0.35">
      <c r="AD78" t="s">
        <v>1664</v>
      </c>
      <c r="AE78">
        <v>6134.0379999999996</v>
      </c>
    </row>
    <row r="79" spans="30:31" x14ac:dyDescent="0.35">
      <c r="AD79" t="s">
        <v>1786</v>
      </c>
      <c r="AE79">
        <v>6121.1139999999996</v>
      </c>
    </row>
    <row r="80" spans="30:31" x14ac:dyDescent="0.35">
      <c r="AD80" t="s">
        <v>2142</v>
      </c>
      <c r="AE80">
        <v>6108.3379999999997</v>
      </c>
    </row>
    <row r="81" spans="30:31" x14ac:dyDescent="0.35">
      <c r="AD81" t="s">
        <v>1590</v>
      </c>
      <c r="AE81">
        <v>6106.8799999999992</v>
      </c>
    </row>
    <row r="82" spans="30:31" x14ac:dyDescent="0.35">
      <c r="AD82" t="s">
        <v>1646</v>
      </c>
      <c r="AE82">
        <v>6076.1389999999992</v>
      </c>
    </row>
    <row r="83" spans="30:31" x14ac:dyDescent="0.35">
      <c r="AD83" t="s">
        <v>2446</v>
      </c>
      <c r="AE83">
        <v>6049.9660000000003</v>
      </c>
    </row>
    <row r="84" spans="30:31" x14ac:dyDescent="0.35">
      <c r="AD84" t="s">
        <v>2443</v>
      </c>
      <c r="AE84">
        <v>5992.5359999999991</v>
      </c>
    </row>
    <row r="85" spans="30:31" x14ac:dyDescent="0.35">
      <c r="AD85" t="s">
        <v>1695</v>
      </c>
      <c r="AE85">
        <v>5990.7990000000009</v>
      </c>
    </row>
    <row r="86" spans="30:31" x14ac:dyDescent="0.35">
      <c r="AD86" t="s">
        <v>1634</v>
      </c>
      <c r="AE86">
        <v>5979.0960000000005</v>
      </c>
    </row>
    <row r="87" spans="30:31" x14ac:dyDescent="0.35">
      <c r="AD87" t="s">
        <v>1774</v>
      </c>
      <c r="AE87">
        <v>5952.8590000000022</v>
      </c>
    </row>
    <row r="88" spans="30:31" x14ac:dyDescent="0.35">
      <c r="AD88" t="s">
        <v>2116</v>
      </c>
      <c r="AE88">
        <v>5907.9719999999998</v>
      </c>
    </row>
    <row r="89" spans="30:31" x14ac:dyDescent="0.35">
      <c r="AD89" t="s">
        <v>1950</v>
      </c>
      <c r="AE89">
        <v>5888.2750000000005</v>
      </c>
    </row>
    <row r="90" spans="30:31" x14ac:dyDescent="0.35">
      <c r="AD90" t="s">
        <v>1850</v>
      </c>
      <c r="AE90">
        <v>5718.5210000000006</v>
      </c>
    </row>
    <row r="91" spans="30:31" x14ac:dyDescent="0.35">
      <c r="AD91" t="s">
        <v>2205</v>
      </c>
      <c r="AE91">
        <v>5690.0550000000003</v>
      </c>
    </row>
    <row r="92" spans="30:31" x14ac:dyDescent="0.35">
      <c r="AD92" t="s">
        <v>2345</v>
      </c>
      <c r="AE92">
        <v>5664.0219999999999</v>
      </c>
    </row>
    <row r="93" spans="30:31" x14ac:dyDescent="0.35">
      <c r="AD93" t="s">
        <v>1789</v>
      </c>
      <c r="AE93">
        <v>5633.3159999999989</v>
      </c>
    </row>
    <row r="94" spans="30:31" x14ac:dyDescent="0.35">
      <c r="AD94" t="s">
        <v>2179</v>
      </c>
      <c r="AE94">
        <v>5620.1860000000006</v>
      </c>
    </row>
    <row r="95" spans="30:31" x14ac:dyDescent="0.35">
      <c r="AD95" t="s">
        <v>2101</v>
      </c>
      <c r="AE95">
        <v>5563.56</v>
      </c>
    </row>
    <row r="96" spans="30:31" x14ac:dyDescent="0.35">
      <c r="AD96" t="s">
        <v>2128</v>
      </c>
      <c r="AE96">
        <v>5563.3919999999998</v>
      </c>
    </row>
    <row r="97" spans="30:31" x14ac:dyDescent="0.35">
      <c r="AD97" t="s">
        <v>1917</v>
      </c>
      <c r="AE97">
        <v>5529.62</v>
      </c>
    </row>
    <row r="98" spans="30:31" x14ac:dyDescent="0.35">
      <c r="AD98" t="s">
        <v>2324</v>
      </c>
      <c r="AE98">
        <v>5527.8460000000005</v>
      </c>
    </row>
    <row r="99" spans="30:31" x14ac:dyDescent="0.35">
      <c r="AD99" t="s">
        <v>2126</v>
      </c>
      <c r="AE99">
        <v>5503.0929999999989</v>
      </c>
    </row>
    <row r="100" spans="30:31" x14ac:dyDescent="0.35">
      <c r="AD100" t="s">
        <v>2251</v>
      </c>
      <c r="AE100">
        <v>5480.7240000000002</v>
      </c>
    </row>
    <row r="101" spans="30:31" x14ac:dyDescent="0.35">
      <c r="AD101" t="s">
        <v>1844</v>
      </c>
      <c r="AE101">
        <v>5478.0607999999993</v>
      </c>
    </row>
    <row r="102" spans="30:31" x14ac:dyDescent="0.35">
      <c r="AD102" t="s">
        <v>1947</v>
      </c>
      <c r="AE102">
        <v>5454.35</v>
      </c>
    </row>
    <row r="103" spans="30:31" x14ac:dyDescent="0.35">
      <c r="AD103" t="s">
        <v>2115</v>
      </c>
      <c r="AE103">
        <v>5440.3189999999995</v>
      </c>
    </row>
    <row r="104" spans="30:31" x14ac:dyDescent="0.35">
      <c r="AD104" t="s">
        <v>2341</v>
      </c>
      <c r="AE104">
        <v>5420.5140000000001</v>
      </c>
    </row>
    <row r="105" spans="30:31" x14ac:dyDescent="0.35">
      <c r="AD105" t="s">
        <v>2153</v>
      </c>
      <c r="AE105">
        <v>5402.2539999999981</v>
      </c>
    </row>
    <row r="106" spans="30:31" x14ac:dyDescent="0.35">
      <c r="AD106" t="s">
        <v>1714</v>
      </c>
      <c r="AE106">
        <v>5371.09</v>
      </c>
    </row>
    <row r="107" spans="30:31" x14ac:dyDescent="0.35">
      <c r="AD107" t="s">
        <v>2246</v>
      </c>
      <c r="AE107">
        <v>5364.808</v>
      </c>
    </row>
    <row r="108" spans="30:31" x14ac:dyDescent="0.35">
      <c r="AD108" t="s">
        <v>2404</v>
      </c>
      <c r="AE108">
        <v>5341.9000000000005</v>
      </c>
    </row>
    <row r="109" spans="30:31" x14ac:dyDescent="0.35">
      <c r="AD109" t="s">
        <v>2407</v>
      </c>
      <c r="AE109">
        <v>5329.0047999999997</v>
      </c>
    </row>
    <row r="110" spans="30:31" x14ac:dyDescent="0.35">
      <c r="AD110" t="s">
        <v>1611</v>
      </c>
      <c r="AE110">
        <v>5278.826</v>
      </c>
    </row>
    <row r="111" spans="30:31" x14ac:dyDescent="0.35">
      <c r="AD111" t="s">
        <v>1677</v>
      </c>
      <c r="AE111">
        <v>5271.6279999999997</v>
      </c>
    </row>
    <row r="112" spans="30:31" x14ac:dyDescent="0.35">
      <c r="AD112" t="s">
        <v>2043</v>
      </c>
      <c r="AE112">
        <v>5253.8760000000002</v>
      </c>
    </row>
    <row r="113" spans="30:31" x14ac:dyDescent="0.35">
      <c r="AD113" t="s">
        <v>2110</v>
      </c>
      <c r="AE113">
        <v>5248.7870000000003</v>
      </c>
    </row>
    <row r="114" spans="30:31" x14ac:dyDescent="0.35">
      <c r="AD114" t="s">
        <v>1588</v>
      </c>
      <c r="AE114">
        <v>5226.2099999999991</v>
      </c>
    </row>
    <row r="115" spans="30:31" x14ac:dyDescent="0.35">
      <c r="AD115" t="s">
        <v>1907</v>
      </c>
      <c r="AE115">
        <v>5153.0839999999998</v>
      </c>
    </row>
    <row r="116" spans="30:31" x14ac:dyDescent="0.35">
      <c r="AD116" t="s">
        <v>1872</v>
      </c>
      <c r="AE116">
        <v>5142.8919999999998</v>
      </c>
    </row>
    <row r="117" spans="30:31" x14ac:dyDescent="0.35">
      <c r="AD117" t="s">
        <v>2225</v>
      </c>
      <c r="AE117">
        <v>5087.92</v>
      </c>
    </row>
    <row r="118" spans="30:31" x14ac:dyDescent="0.35">
      <c r="AD118" t="s">
        <v>2631</v>
      </c>
      <c r="AE118">
        <v>5086.9350000000013</v>
      </c>
    </row>
    <row r="119" spans="30:31" x14ac:dyDescent="0.35">
      <c r="AD119" t="s">
        <v>2381</v>
      </c>
      <c r="AE119">
        <v>5040.7360000000008</v>
      </c>
    </row>
    <row r="120" spans="30:31" x14ac:dyDescent="0.35">
      <c r="AD120" t="s">
        <v>1703</v>
      </c>
      <c r="AE120">
        <v>5016.4880000000012</v>
      </c>
    </row>
    <row r="121" spans="30:31" x14ac:dyDescent="0.35">
      <c r="AD121" t="s">
        <v>2567</v>
      </c>
      <c r="AE121">
        <v>4985.6760000000004</v>
      </c>
    </row>
    <row r="122" spans="30:31" x14ac:dyDescent="0.35">
      <c r="AD122" t="s">
        <v>2580</v>
      </c>
      <c r="AE122">
        <v>4932.8719999999994</v>
      </c>
    </row>
    <row r="123" spans="30:31" x14ac:dyDescent="0.35">
      <c r="AD123" t="s">
        <v>1475</v>
      </c>
      <c r="AE123">
        <v>4930.4739999999993</v>
      </c>
    </row>
    <row r="124" spans="30:31" x14ac:dyDescent="0.35">
      <c r="AD124" t="s">
        <v>1620</v>
      </c>
      <c r="AE124">
        <v>4915.6019999999999</v>
      </c>
    </row>
    <row r="125" spans="30:31" x14ac:dyDescent="0.35">
      <c r="AD125" t="s">
        <v>1532</v>
      </c>
      <c r="AE125">
        <v>4909.4720000000007</v>
      </c>
    </row>
    <row r="126" spans="30:31" x14ac:dyDescent="0.35">
      <c r="AD126" t="s">
        <v>1793</v>
      </c>
      <c r="AE126">
        <v>4893.0430000000006</v>
      </c>
    </row>
    <row r="127" spans="30:31" x14ac:dyDescent="0.35">
      <c r="AD127" t="s">
        <v>1658</v>
      </c>
      <c r="AE127">
        <v>4877.7839999999997</v>
      </c>
    </row>
    <row r="128" spans="30:31" x14ac:dyDescent="0.35">
      <c r="AD128" t="s">
        <v>1993</v>
      </c>
      <c r="AE128">
        <v>4867.3439999999991</v>
      </c>
    </row>
    <row r="129" spans="30:31" x14ac:dyDescent="0.35">
      <c r="AD129" t="s">
        <v>1961</v>
      </c>
      <c r="AE129">
        <v>4867.2000000000007</v>
      </c>
    </row>
    <row r="130" spans="30:31" x14ac:dyDescent="0.35">
      <c r="AD130" t="s">
        <v>1688</v>
      </c>
      <c r="AE130">
        <v>4805.3440000000001</v>
      </c>
    </row>
    <row r="131" spans="30:31" x14ac:dyDescent="0.35">
      <c r="AD131" t="s">
        <v>1757</v>
      </c>
      <c r="AE131">
        <v>4802.3939999999993</v>
      </c>
    </row>
    <row r="132" spans="30:31" x14ac:dyDescent="0.35">
      <c r="AD132" t="s">
        <v>1752</v>
      </c>
      <c r="AE132">
        <v>4793.5430000000006</v>
      </c>
    </row>
    <row r="133" spans="30:31" x14ac:dyDescent="0.35">
      <c r="AD133" t="s">
        <v>1813</v>
      </c>
      <c r="AE133">
        <v>4767.3415000000005</v>
      </c>
    </row>
    <row r="134" spans="30:31" x14ac:dyDescent="0.35">
      <c r="AD134" t="s">
        <v>1632</v>
      </c>
      <c r="AE134">
        <v>4760.4340000000011</v>
      </c>
    </row>
    <row r="135" spans="30:31" x14ac:dyDescent="0.35">
      <c r="AD135" t="s">
        <v>1974</v>
      </c>
      <c r="AE135">
        <v>4750.3580000000002</v>
      </c>
    </row>
    <row r="136" spans="30:31" x14ac:dyDescent="0.35">
      <c r="AD136" t="s">
        <v>1501</v>
      </c>
      <c r="AE136">
        <v>4737.4859999999999</v>
      </c>
    </row>
    <row r="137" spans="30:31" x14ac:dyDescent="0.35">
      <c r="AD137" t="s">
        <v>2528</v>
      </c>
      <c r="AE137">
        <v>4716.2880000000005</v>
      </c>
    </row>
    <row r="138" spans="30:31" x14ac:dyDescent="0.35">
      <c r="AD138" t="s">
        <v>1569</v>
      </c>
      <c r="AE138">
        <v>4715.4660000000013</v>
      </c>
    </row>
    <row r="139" spans="30:31" x14ac:dyDescent="0.35">
      <c r="AD139" t="s">
        <v>1512</v>
      </c>
      <c r="AE139">
        <v>4657.924</v>
      </c>
    </row>
    <row r="140" spans="30:31" x14ac:dyDescent="0.35">
      <c r="AD140" t="s">
        <v>2231</v>
      </c>
      <c r="AE140">
        <v>4655.896999999999</v>
      </c>
    </row>
    <row r="141" spans="30:31" x14ac:dyDescent="0.35">
      <c r="AD141" t="s">
        <v>2117</v>
      </c>
      <c r="AE141">
        <v>4642.0884000000005</v>
      </c>
    </row>
    <row r="142" spans="30:31" x14ac:dyDescent="0.35">
      <c r="AD142" t="s">
        <v>2012</v>
      </c>
      <c r="AE142">
        <v>4624.572000000001</v>
      </c>
    </row>
    <row r="143" spans="30:31" x14ac:dyDescent="0.35">
      <c r="AD143" t="s">
        <v>2524</v>
      </c>
      <c r="AE143">
        <v>4588.4359999999997</v>
      </c>
    </row>
    <row r="144" spans="30:31" x14ac:dyDescent="0.35">
      <c r="AD144" t="s">
        <v>1616</v>
      </c>
      <c r="AE144">
        <v>4531.6460000000015</v>
      </c>
    </row>
    <row r="145" spans="30:31" x14ac:dyDescent="0.35">
      <c r="AD145" t="s">
        <v>1900</v>
      </c>
      <c r="AE145">
        <v>4523.3360000000002</v>
      </c>
    </row>
    <row r="146" spans="30:31" x14ac:dyDescent="0.35">
      <c r="AD146" t="s">
        <v>1747</v>
      </c>
      <c r="AE146">
        <v>4510.7970000000005</v>
      </c>
    </row>
    <row r="147" spans="30:31" x14ac:dyDescent="0.35">
      <c r="AD147" t="s">
        <v>1955</v>
      </c>
      <c r="AE147">
        <v>4501.3909999999996</v>
      </c>
    </row>
    <row r="148" spans="30:31" x14ac:dyDescent="0.35">
      <c r="AD148" t="s">
        <v>1508</v>
      </c>
      <c r="AE148">
        <v>4492.9459999999999</v>
      </c>
    </row>
    <row r="149" spans="30:31" x14ac:dyDescent="0.35">
      <c r="AD149" t="s">
        <v>1547</v>
      </c>
      <c r="AE149">
        <v>4492.6570000000002</v>
      </c>
    </row>
    <row r="150" spans="30:31" x14ac:dyDescent="0.35">
      <c r="AD150" t="s">
        <v>1873</v>
      </c>
      <c r="AE150">
        <v>4454.0559999999996</v>
      </c>
    </row>
    <row r="151" spans="30:31" x14ac:dyDescent="0.35">
      <c r="AD151" t="s">
        <v>2192</v>
      </c>
      <c r="AE151">
        <v>4432.1379999999999</v>
      </c>
    </row>
    <row r="152" spans="30:31" x14ac:dyDescent="0.35">
      <c r="AD152" t="s">
        <v>2280</v>
      </c>
      <c r="AE152">
        <v>4427.1420000000007</v>
      </c>
    </row>
    <row r="153" spans="30:31" x14ac:dyDescent="0.35">
      <c r="AD153" t="s">
        <v>1741</v>
      </c>
      <c r="AE153">
        <v>4416.5200000000004</v>
      </c>
    </row>
    <row r="154" spans="30:31" x14ac:dyDescent="0.35">
      <c r="AD154" t="s">
        <v>1846</v>
      </c>
      <c r="AE154">
        <v>4411.2430000000004</v>
      </c>
    </row>
    <row r="155" spans="30:31" x14ac:dyDescent="0.35">
      <c r="AD155" t="s">
        <v>2218</v>
      </c>
      <c r="AE155">
        <v>4375.7859999999991</v>
      </c>
    </row>
    <row r="156" spans="30:31" x14ac:dyDescent="0.35">
      <c r="AD156" t="s">
        <v>2331</v>
      </c>
      <c r="AE156">
        <v>4371.9580000000014</v>
      </c>
    </row>
    <row r="157" spans="30:31" x14ac:dyDescent="0.35">
      <c r="AD157" t="s">
        <v>1859</v>
      </c>
      <c r="AE157">
        <v>4358.1279999999997</v>
      </c>
    </row>
    <row r="158" spans="30:31" x14ac:dyDescent="0.35">
      <c r="AD158" t="s">
        <v>1570</v>
      </c>
      <c r="AE158">
        <v>4355.1499999999996</v>
      </c>
    </row>
    <row r="159" spans="30:31" x14ac:dyDescent="0.35">
      <c r="AD159" t="s">
        <v>1902</v>
      </c>
      <c r="AE159">
        <v>4345.8859999999995</v>
      </c>
    </row>
    <row r="160" spans="30:31" x14ac:dyDescent="0.35">
      <c r="AD160" t="s">
        <v>2165</v>
      </c>
      <c r="AE160">
        <v>4326.1390000000001</v>
      </c>
    </row>
    <row r="161" spans="30:31" x14ac:dyDescent="0.35">
      <c r="AD161" t="s">
        <v>1503</v>
      </c>
      <c r="AE161">
        <v>4299.1609999999991</v>
      </c>
    </row>
    <row r="162" spans="30:31" x14ac:dyDescent="0.35">
      <c r="AD162" t="s">
        <v>1718</v>
      </c>
      <c r="AE162">
        <v>4282.9399999999996</v>
      </c>
    </row>
    <row r="163" spans="30:31" x14ac:dyDescent="0.35">
      <c r="AD163" t="s">
        <v>2628</v>
      </c>
      <c r="AE163">
        <v>4282.1759999999986</v>
      </c>
    </row>
    <row r="164" spans="30:31" x14ac:dyDescent="0.35">
      <c r="AD164" t="s">
        <v>2250</v>
      </c>
      <c r="AE164">
        <v>4272.93</v>
      </c>
    </row>
    <row r="165" spans="30:31" x14ac:dyDescent="0.35">
      <c r="AD165" t="s">
        <v>2483</v>
      </c>
      <c r="AE165">
        <v>4266.8119999999999</v>
      </c>
    </row>
    <row r="166" spans="30:31" x14ac:dyDescent="0.35">
      <c r="AD166" t="s">
        <v>1706</v>
      </c>
      <c r="AE166">
        <v>4260.7840000000006</v>
      </c>
    </row>
    <row r="167" spans="30:31" x14ac:dyDescent="0.35">
      <c r="AD167" t="s">
        <v>2094</v>
      </c>
      <c r="AE167">
        <v>4256.2720000000008</v>
      </c>
    </row>
    <row r="168" spans="30:31" x14ac:dyDescent="0.35">
      <c r="AD168" t="s">
        <v>1690</v>
      </c>
      <c r="AE168">
        <v>4246.4555</v>
      </c>
    </row>
    <row r="169" spans="30:31" x14ac:dyDescent="0.35">
      <c r="AD169" t="s">
        <v>1926</v>
      </c>
      <c r="AE169">
        <v>4234.0960000000005</v>
      </c>
    </row>
    <row r="170" spans="30:31" x14ac:dyDescent="0.35">
      <c r="AD170" t="s">
        <v>2011</v>
      </c>
      <c r="AE170">
        <v>4204.6759999999995</v>
      </c>
    </row>
    <row r="171" spans="30:31" x14ac:dyDescent="0.35">
      <c r="AD171" t="s">
        <v>2297</v>
      </c>
      <c r="AE171">
        <v>4198.3320000000003</v>
      </c>
    </row>
    <row r="172" spans="30:31" x14ac:dyDescent="0.35">
      <c r="AD172" t="s">
        <v>2222</v>
      </c>
      <c r="AE172">
        <v>4172.8460000000005</v>
      </c>
    </row>
    <row r="173" spans="30:31" x14ac:dyDescent="0.35">
      <c r="AD173" t="s">
        <v>1929</v>
      </c>
      <c r="AE173">
        <v>4159.7699999999986</v>
      </c>
    </row>
    <row r="174" spans="30:31" x14ac:dyDescent="0.35">
      <c r="AD174" t="s">
        <v>2248</v>
      </c>
      <c r="AE174">
        <v>4152.6960000000008</v>
      </c>
    </row>
    <row r="175" spans="30:31" x14ac:dyDescent="0.35">
      <c r="AD175" t="s">
        <v>2000</v>
      </c>
      <c r="AE175">
        <v>4115.6620000000003</v>
      </c>
    </row>
    <row r="176" spans="30:31" x14ac:dyDescent="0.35">
      <c r="AD176" t="s">
        <v>2484</v>
      </c>
      <c r="AE176">
        <v>4105.3049999999994</v>
      </c>
    </row>
    <row r="177" spans="30:31" x14ac:dyDescent="0.35">
      <c r="AD177" t="s">
        <v>2511</v>
      </c>
      <c r="AE177">
        <v>4074.4720000000011</v>
      </c>
    </row>
    <row r="178" spans="30:31" x14ac:dyDescent="0.35">
      <c r="AD178" t="s">
        <v>1858</v>
      </c>
      <c r="AE178">
        <v>4046.7460000000005</v>
      </c>
    </row>
    <row r="179" spans="30:31" x14ac:dyDescent="0.35">
      <c r="AD179" t="s">
        <v>2625</v>
      </c>
      <c r="AE179">
        <v>3990.6890000000003</v>
      </c>
    </row>
    <row r="180" spans="30:31" x14ac:dyDescent="0.35">
      <c r="AD180" t="s">
        <v>2797</v>
      </c>
      <c r="AE180">
        <v>3984.4524000000006</v>
      </c>
    </row>
    <row r="181" spans="30:31" x14ac:dyDescent="0.35">
      <c r="AD181" t="s">
        <v>1781</v>
      </c>
      <c r="AE181">
        <v>3983.6420000000003</v>
      </c>
    </row>
    <row r="182" spans="30:31" x14ac:dyDescent="0.35">
      <c r="AD182" t="s">
        <v>1895</v>
      </c>
      <c r="AE182">
        <v>3979.0649999999996</v>
      </c>
    </row>
    <row r="183" spans="30:31" x14ac:dyDescent="0.35">
      <c r="AD183" t="s">
        <v>1990</v>
      </c>
      <c r="AE183">
        <v>3949.6560000000004</v>
      </c>
    </row>
    <row r="184" spans="30:31" x14ac:dyDescent="0.35">
      <c r="AD184" t="s">
        <v>1771</v>
      </c>
      <c r="AE184">
        <v>3930.5089999999996</v>
      </c>
    </row>
    <row r="185" spans="30:31" x14ac:dyDescent="0.35">
      <c r="AD185" t="s">
        <v>2440</v>
      </c>
      <c r="AE185">
        <v>3922.4149999999995</v>
      </c>
    </row>
    <row r="186" spans="30:31" x14ac:dyDescent="0.35">
      <c r="AD186" t="s">
        <v>2496</v>
      </c>
      <c r="AE186">
        <v>3919.7760000000003</v>
      </c>
    </row>
    <row r="187" spans="30:31" x14ac:dyDescent="0.35">
      <c r="AD187" t="s">
        <v>1788</v>
      </c>
      <c r="AE187">
        <v>3918.9659999999999</v>
      </c>
    </row>
    <row r="188" spans="30:31" x14ac:dyDescent="0.35">
      <c r="AD188" t="s">
        <v>2130</v>
      </c>
      <c r="AE188">
        <v>3913.4179999999997</v>
      </c>
    </row>
    <row r="189" spans="30:31" x14ac:dyDescent="0.35">
      <c r="AD189" t="s">
        <v>2390</v>
      </c>
      <c r="AE189">
        <v>3908.8028000000004</v>
      </c>
    </row>
    <row r="190" spans="30:31" x14ac:dyDescent="0.35">
      <c r="AD190" t="s">
        <v>1617</v>
      </c>
      <c r="AE190">
        <v>3908.402</v>
      </c>
    </row>
    <row r="191" spans="30:31" x14ac:dyDescent="0.35">
      <c r="AD191" t="s">
        <v>1680</v>
      </c>
      <c r="AE191">
        <v>3908.2619999999997</v>
      </c>
    </row>
    <row r="192" spans="30:31" x14ac:dyDescent="0.35">
      <c r="AD192" t="s">
        <v>2595</v>
      </c>
      <c r="AE192">
        <v>3889.3659999999995</v>
      </c>
    </row>
    <row r="193" spans="30:31" x14ac:dyDescent="0.35">
      <c r="AD193" t="s">
        <v>2262</v>
      </c>
      <c r="AE193">
        <v>3887.8339999999998</v>
      </c>
    </row>
    <row r="194" spans="30:31" x14ac:dyDescent="0.35">
      <c r="AD194" t="s">
        <v>2051</v>
      </c>
      <c r="AE194">
        <v>3868.02</v>
      </c>
    </row>
    <row r="195" spans="30:31" x14ac:dyDescent="0.35">
      <c r="AD195" t="s">
        <v>1511</v>
      </c>
      <c r="AE195">
        <v>3832.3139999999999</v>
      </c>
    </row>
    <row r="196" spans="30:31" x14ac:dyDescent="0.35">
      <c r="AD196" t="s">
        <v>1886</v>
      </c>
      <c r="AE196">
        <v>3831.8640000000005</v>
      </c>
    </row>
    <row r="197" spans="30:31" x14ac:dyDescent="0.35">
      <c r="AD197" t="s">
        <v>1854</v>
      </c>
      <c r="AE197">
        <v>3818.6240000000003</v>
      </c>
    </row>
    <row r="198" spans="30:31" x14ac:dyDescent="0.35">
      <c r="AD198" t="s">
        <v>1818</v>
      </c>
      <c r="AE198">
        <v>3815.4780000000005</v>
      </c>
    </row>
    <row r="199" spans="30:31" x14ac:dyDescent="0.35">
      <c r="AD199" t="s">
        <v>1915</v>
      </c>
      <c r="AE199">
        <v>3805.7140000000009</v>
      </c>
    </row>
    <row r="200" spans="30:31" x14ac:dyDescent="0.35">
      <c r="AD200" t="s">
        <v>2188</v>
      </c>
      <c r="AE200">
        <v>3794.08</v>
      </c>
    </row>
    <row r="201" spans="30:31" x14ac:dyDescent="0.35">
      <c r="AD201" t="s">
        <v>2509</v>
      </c>
      <c r="AE201">
        <v>3789.7228</v>
      </c>
    </row>
    <row r="202" spans="30:31" x14ac:dyDescent="0.35">
      <c r="AD202" t="s">
        <v>2067</v>
      </c>
      <c r="AE202">
        <v>3785.2759999999998</v>
      </c>
    </row>
    <row r="203" spans="30:31" x14ac:dyDescent="0.35">
      <c r="AD203" t="s">
        <v>1819</v>
      </c>
      <c r="AE203">
        <v>3766.3820000000001</v>
      </c>
    </row>
    <row r="204" spans="30:31" x14ac:dyDescent="0.35">
      <c r="AD204" t="s">
        <v>2409</v>
      </c>
      <c r="AE204">
        <v>3760.0279999999998</v>
      </c>
    </row>
    <row r="205" spans="30:31" x14ac:dyDescent="0.35">
      <c r="AD205" t="s">
        <v>2726</v>
      </c>
      <c r="AE205">
        <v>3747.6680000000001</v>
      </c>
    </row>
    <row r="206" spans="30:31" x14ac:dyDescent="0.35">
      <c r="AD206" t="s">
        <v>1640</v>
      </c>
      <c r="AE206">
        <v>3736.1979999999994</v>
      </c>
    </row>
    <row r="207" spans="30:31" x14ac:dyDescent="0.35">
      <c r="AD207" t="s">
        <v>2424</v>
      </c>
      <c r="AE207">
        <v>3729.7929999999997</v>
      </c>
    </row>
    <row r="208" spans="30:31" x14ac:dyDescent="0.35">
      <c r="AD208" t="s">
        <v>2480</v>
      </c>
      <c r="AE208">
        <v>3690.2840000000001</v>
      </c>
    </row>
    <row r="209" spans="30:31" x14ac:dyDescent="0.35">
      <c r="AD209" t="s">
        <v>1712</v>
      </c>
      <c r="AE209">
        <v>3675.8610000000003</v>
      </c>
    </row>
    <row r="210" spans="30:31" x14ac:dyDescent="0.35">
      <c r="AD210" t="s">
        <v>2149</v>
      </c>
      <c r="AE210">
        <v>3653.3990000000003</v>
      </c>
    </row>
    <row r="211" spans="30:31" x14ac:dyDescent="0.35">
      <c r="AD211" t="s">
        <v>1553</v>
      </c>
      <c r="AE211">
        <v>3651.8585000000003</v>
      </c>
    </row>
    <row r="212" spans="30:31" x14ac:dyDescent="0.35">
      <c r="AD212" t="s">
        <v>1798</v>
      </c>
      <c r="AE212">
        <v>3644.9780000000005</v>
      </c>
    </row>
    <row r="213" spans="30:31" x14ac:dyDescent="0.35">
      <c r="AD213" t="s">
        <v>1807</v>
      </c>
      <c r="AE213">
        <v>3635.5940000000001</v>
      </c>
    </row>
    <row r="214" spans="30:31" x14ac:dyDescent="0.35">
      <c r="AD214" t="s">
        <v>2170</v>
      </c>
      <c r="AE214">
        <v>3625.3289999999997</v>
      </c>
    </row>
    <row r="215" spans="30:31" x14ac:dyDescent="0.35">
      <c r="AD215" t="s">
        <v>1964</v>
      </c>
      <c r="AE215">
        <v>3621.3759999999997</v>
      </c>
    </row>
    <row r="216" spans="30:31" x14ac:dyDescent="0.35">
      <c r="AD216" t="s">
        <v>2293</v>
      </c>
      <c r="AE216">
        <v>3589.2959999999998</v>
      </c>
    </row>
    <row r="217" spans="30:31" x14ac:dyDescent="0.35">
      <c r="AD217" t="s">
        <v>1969</v>
      </c>
      <c r="AE217">
        <v>3582.82</v>
      </c>
    </row>
    <row r="218" spans="30:31" x14ac:dyDescent="0.35">
      <c r="AD218" t="s">
        <v>2088</v>
      </c>
      <c r="AE218">
        <v>3539.3220000000001</v>
      </c>
    </row>
    <row r="219" spans="30:31" x14ac:dyDescent="0.35">
      <c r="AD219" t="s">
        <v>1963</v>
      </c>
      <c r="AE219">
        <v>3510.4580000000001</v>
      </c>
    </row>
    <row r="220" spans="30:31" x14ac:dyDescent="0.35">
      <c r="AD220" t="s">
        <v>2038</v>
      </c>
      <c r="AE220">
        <v>3495.6459999999997</v>
      </c>
    </row>
    <row r="221" spans="30:31" x14ac:dyDescent="0.35">
      <c r="AD221" t="s">
        <v>1770</v>
      </c>
      <c r="AE221">
        <v>3489.0396000000001</v>
      </c>
    </row>
    <row r="222" spans="30:31" x14ac:dyDescent="0.35">
      <c r="AD222" t="s">
        <v>2282</v>
      </c>
      <c r="AE222">
        <v>3484.92</v>
      </c>
    </row>
    <row r="223" spans="30:31" x14ac:dyDescent="0.35">
      <c r="AD223" t="s">
        <v>2189</v>
      </c>
      <c r="AE223">
        <v>3454.9160000000011</v>
      </c>
    </row>
    <row r="224" spans="30:31" x14ac:dyDescent="0.35">
      <c r="AD224" t="s">
        <v>1861</v>
      </c>
      <c r="AE224">
        <v>3422.7860000000001</v>
      </c>
    </row>
    <row r="225" spans="30:31" x14ac:dyDescent="0.35">
      <c r="AD225" t="s">
        <v>2721</v>
      </c>
      <c r="AE225">
        <v>3418.7420000000002</v>
      </c>
    </row>
    <row r="226" spans="30:31" x14ac:dyDescent="0.35">
      <c r="AD226" t="s">
        <v>1601</v>
      </c>
      <c r="AE226">
        <v>3406.8394999999996</v>
      </c>
    </row>
    <row r="227" spans="30:31" x14ac:dyDescent="0.35">
      <c r="AD227" t="s">
        <v>1602</v>
      </c>
      <c r="AE227">
        <v>3406.5810000000006</v>
      </c>
    </row>
    <row r="228" spans="30:31" x14ac:dyDescent="0.35">
      <c r="AD228" t="s">
        <v>2752</v>
      </c>
      <c r="AE228">
        <v>3368.0940000000001</v>
      </c>
    </row>
    <row r="229" spans="30:31" x14ac:dyDescent="0.35">
      <c r="AD229" t="s">
        <v>2593</v>
      </c>
      <c r="AE229">
        <v>3362.9635999999991</v>
      </c>
    </row>
    <row r="230" spans="30:31" x14ac:dyDescent="0.35">
      <c r="AD230" t="s">
        <v>2775</v>
      </c>
      <c r="AE230">
        <v>3360.5259999999998</v>
      </c>
    </row>
    <row r="231" spans="30:31" x14ac:dyDescent="0.35">
      <c r="AD231" t="s">
        <v>1912</v>
      </c>
      <c r="AE231">
        <v>3356.3979999999992</v>
      </c>
    </row>
    <row r="232" spans="30:31" x14ac:dyDescent="0.35">
      <c r="AD232" t="s">
        <v>1866</v>
      </c>
      <c r="AE232">
        <v>3341.5870000000004</v>
      </c>
    </row>
    <row r="233" spans="30:31" x14ac:dyDescent="0.35">
      <c r="AD233" t="s">
        <v>1883</v>
      </c>
      <c r="AE233">
        <v>3336.5349999999999</v>
      </c>
    </row>
    <row r="234" spans="30:31" x14ac:dyDescent="0.35">
      <c r="AD234" t="s">
        <v>2132</v>
      </c>
      <c r="AE234">
        <v>3336.1680000000006</v>
      </c>
    </row>
    <row r="235" spans="30:31" x14ac:dyDescent="0.35">
      <c r="AD235" t="s">
        <v>1927</v>
      </c>
      <c r="AE235">
        <v>3323.556</v>
      </c>
    </row>
    <row r="236" spans="30:31" x14ac:dyDescent="0.35">
      <c r="AD236" t="s">
        <v>2392</v>
      </c>
      <c r="AE236">
        <v>3318.4859999999994</v>
      </c>
    </row>
    <row r="237" spans="30:31" x14ac:dyDescent="0.35">
      <c r="AD237" t="s">
        <v>2309</v>
      </c>
      <c r="AE237">
        <v>3312.8639999999991</v>
      </c>
    </row>
    <row r="238" spans="30:31" x14ac:dyDescent="0.35">
      <c r="AD238" t="s">
        <v>2369</v>
      </c>
      <c r="AE238">
        <v>3309.1500000000005</v>
      </c>
    </row>
    <row r="239" spans="30:31" x14ac:dyDescent="0.35">
      <c r="AD239" t="s">
        <v>2482</v>
      </c>
      <c r="AE239">
        <v>3302.2620000000002</v>
      </c>
    </row>
    <row r="240" spans="30:31" x14ac:dyDescent="0.35">
      <c r="AD240" t="s">
        <v>1834</v>
      </c>
      <c r="AE240">
        <v>3288.471</v>
      </c>
    </row>
    <row r="241" spans="30:31" x14ac:dyDescent="0.35">
      <c r="AD241" t="s">
        <v>2368</v>
      </c>
      <c r="AE241">
        <v>3288.1100000000006</v>
      </c>
    </row>
    <row r="242" spans="30:31" x14ac:dyDescent="0.35">
      <c r="AD242" t="s">
        <v>2014</v>
      </c>
      <c r="AE242">
        <v>3279.7459999999996</v>
      </c>
    </row>
    <row r="243" spans="30:31" x14ac:dyDescent="0.35">
      <c r="AD243" t="s">
        <v>2033</v>
      </c>
      <c r="AE243">
        <v>3272.2000000000003</v>
      </c>
    </row>
    <row r="244" spans="30:31" x14ac:dyDescent="0.35">
      <c r="AD244" t="s">
        <v>2185</v>
      </c>
      <c r="AE244">
        <v>3256.4800000000005</v>
      </c>
    </row>
    <row r="245" spans="30:31" x14ac:dyDescent="0.35">
      <c r="AD245" t="s">
        <v>2321</v>
      </c>
      <c r="AE245">
        <v>3255.3100000000004</v>
      </c>
    </row>
    <row r="246" spans="30:31" x14ac:dyDescent="0.35">
      <c r="AD246" t="s">
        <v>2583</v>
      </c>
      <c r="AE246">
        <v>3254.9490000000005</v>
      </c>
    </row>
    <row r="247" spans="30:31" x14ac:dyDescent="0.35">
      <c r="AD247" t="s">
        <v>2017</v>
      </c>
      <c r="AE247">
        <v>3250.337</v>
      </c>
    </row>
    <row r="248" spans="30:31" x14ac:dyDescent="0.35">
      <c r="AD248" t="s">
        <v>2145</v>
      </c>
      <c r="AE248">
        <v>3247.6419999999994</v>
      </c>
    </row>
    <row r="249" spans="30:31" x14ac:dyDescent="0.35">
      <c r="AD249" t="s">
        <v>2805</v>
      </c>
      <c r="AE249">
        <v>3246.6260000000002</v>
      </c>
    </row>
    <row r="250" spans="30:31" x14ac:dyDescent="0.35">
      <c r="AD250" t="s">
        <v>2349</v>
      </c>
      <c r="AE250">
        <v>3241.898000000001</v>
      </c>
    </row>
    <row r="251" spans="30:31" x14ac:dyDescent="0.35">
      <c r="AD251" t="s">
        <v>2239</v>
      </c>
      <c r="AE251">
        <v>3236.3139999999994</v>
      </c>
    </row>
    <row r="252" spans="30:31" x14ac:dyDescent="0.35">
      <c r="AD252" t="s">
        <v>2533</v>
      </c>
      <c r="AE252">
        <v>3233.4810000000007</v>
      </c>
    </row>
    <row r="253" spans="30:31" x14ac:dyDescent="0.35">
      <c r="AD253" t="s">
        <v>2034</v>
      </c>
      <c r="AE253">
        <v>3230.308</v>
      </c>
    </row>
    <row r="254" spans="30:31" x14ac:dyDescent="0.35">
      <c r="AD254" t="s">
        <v>2412</v>
      </c>
      <c r="AE254">
        <v>3221.29</v>
      </c>
    </row>
    <row r="255" spans="30:31" x14ac:dyDescent="0.35">
      <c r="AD255" t="s">
        <v>1753</v>
      </c>
      <c r="AE255">
        <v>3214.2359999999999</v>
      </c>
    </row>
    <row r="256" spans="30:31" x14ac:dyDescent="0.35">
      <c r="AD256" t="s">
        <v>1643</v>
      </c>
      <c r="AE256">
        <v>3206.1320000000001</v>
      </c>
    </row>
    <row r="257" spans="30:31" x14ac:dyDescent="0.35">
      <c r="AD257" t="s">
        <v>2089</v>
      </c>
      <c r="AE257">
        <v>3202.1620000000003</v>
      </c>
    </row>
    <row r="258" spans="30:31" x14ac:dyDescent="0.35">
      <c r="AD258" t="s">
        <v>2300</v>
      </c>
      <c r="AE258">
        <v>3196.7520000000004</v>
      </c>
    </row>
    <row r="259" spans="30:31" x14ac:dyDescent="0.35">
      <c r="AD259" t="s">
        <v>2065</v>
      </c>
      <c r="AE259">
        <v>3195.8180000000002</v>
      </c>
    </row>
    <row r="260" spans="30:31" x14ac:dyDescent="0.35">
      <c r="AD260" t="s">
        <v>1738</v>
      </c>
      <c r="AE260">
        <v>3173.8739999999998</v>
      </c>
    </row>
    <row r="261" spans="30:31" x14ac:dyDescent="0.35">
      <c r="AD261" t="s">
        <v>2121</v>
      </c>
      <c r="AE261">
        <v>3163.6280000000002</v>
      </c>
    </row>
    <row r="262" spans="30:31" x14ac:dyDescent="0.35">
      <c r="AD262" t="s">
        <v>1574</v>
      </c>
      <c r="AE262">
        <v>3159.1220000000003</v>
      </c>
    </row>
    <row r="263" spans="30:31" x14ac:dyDescent="0.35">
      <c r="AD263" t="s">
        <v>1874</v>
      </c>
      <c r="AE263">
        <v>3154.855</v>
      </c>
    </row>
    <row r="264" spans="30:31" x14ac:dyDescent="0.35">
      <c r="AD264" t="s">
        <v>1838</v>
      </c>
      <c r="AE264">
        <v>3152.6149999999998</v>
      </c>
    </row>
    <row r="265" spans="30:31" x14ac:dyDescent="0.35">
      <c r="AD265" t="s">
        <v>2208</v>
      </c>
      <c r="AE265">
        <v>3144.6779999999999</v>
      </c>
    </row>
    <row r="266" spans="30:31" x14ac:dyDescent="0.35">
      <c r="AD266" t="s">
        <v>1622</v>
      </c>
      <c r="AE266">
        <v>3133.9239999999991</v>
      </c>
    </row>
    <row r="267" spans="30:31" x14ac:dyDescent="0.35">
      <c r="AD267" t="s">
        <v>1801</v>
      </c>
      <c r="AE267">
        <v>3130.221</v>
      </c>
    </row>
    <row r="268" spans="30:31" x14ac:dyDescent="0.35">
      <c r="AD268" t="s">
        <v>1507</v>
      </c>
      <c r="AE268">
        <v>3127.9592000000007</v>
      </c>
    </row>
    <row r="269" spans="30:31" x14ac:dyDescent="0.35">
      <c r="AD269" t="s">
        <v>2428</v>
      </c>
      <c r="AE269">
        <v>3124.8320000000008</v>
      </c>
    </row>
    <row r="270" spans="30:31" x14ac:dyDescent="0.35">
      <c r="AD270" t="s">
        <v>2028</v>
      </c>
      <c r="AE270">
        <v>3100.6119999999996</v>
      </c>
    </row>
    <row r="271" spans="30:31" x14ac:dyDescent="0.35">
      <c r="AD271" t="s">
        <v>1977</v>
      </c>
      <c r="AE271">
        <v>3086.9070000000002</v>
      </c>
    </row>
    <row r="272" spans="30:31" x14ac:dyDescent="0.35">
      <c r="AD272" t="s">
        <v>1904</v>
      </c>
      <c r="AE272">
        <v>3082.6530000000002</v>
      </c>
    </row>
    <row r="273" spans="30:31" x14ac:dyDescent="0.35">
      <c r="AD273" t="s">
        <v>1558</v>
      </c>
      <c r="AE273">
        <v>3078.6240000000003</v>
      </c>
    </row>
    <row r="274" spans="30:31" x14ac:dyDescent="0.35">
      <c r="AD274" t="s">
        <v>2550</v>
      </c>
      <c r="AE274">
        <v>3071.1259999999997</v>
      </c>
    </row>
    <row r="275" spans="30:31" x14ac:dyDescent="0.35">
      <c r="AD275" t="s">
        <v>1837</v>
      </c>
      <c r="AE275">
        <v>3061.5429999999997</v>
      </c>
    </row>
    <row r="276" spans="30:31" x14ac:dyDescent="0.35">
      <c r="AD276" t="s">
        <v>2398</v>
      </c>
      <c r="AE276">
        <v>3058.3720000000003</v>
      </c>
    </row>
    <row r="277" spans="30:31" x14ac:dyDescent="0.35">
      <c r="AD277" t="s">
        <v>2167</v>
      </c>
      <c r="AE277">
        <v>3057.0999999999995</v>
      </c>
    </row>
    <row r="278" spans="30:31" x14ac:dyDescent="0.35">
      <c r="AD278" t="s">
        <v>2702</v>
      </c>
      <c r="AE278">
        <v>3056.8069999999993</v>
      </c>
    </row>
    <row r="279" spans="30:31" x14ac:dyDescent="0.35">
      <c r="AD279" t="s">
        <v>2042</v>
      </c>
      <c r="AE279">
        <v>3053.0120000000011</v>
      </c>
    </row>
    <row r="280" spans="30:31" x14ac:dyDescent="0.35">
      <c r="AD280" t="s">
        <v>2162</v>
      </c>
      <c r="AE280">
        <v>3050.6920000000005</v>
      </c>
    </row>
    <row r="281" spans="30:31" x14ac:dyDescent="0.35">
      <c r="AD281" t="s">
        <v>1856</v>
      </c>
      <c r="AE281">
        <v>3041.5659999999998</v>
      </c>
    </row>
    <row r="282" spans="30:31" x14ac:dyDescent="0.35">
      <c r="AD282" t="s">
        <v>1864</v>
      </c>
      <c r="AE282">
        <v>3036.5469999999996</v>
      </c>
    </row>
    <row r="283" spans="30:31" x14ac:dyDescent="0.35">
      <c r="AD283" t="s">
        <v>1595</v>
      </c>
      <c r="AE283">
        <v>2988.674</v>
      </c>
    </row>
    <row r="284" spans="30:31" x14ac:dyDescent="0.35">
      <c r="AD284" t="s">
        <v>2506</v>
      </c>
      <c r="AE284">
        <v>2984.9480000000003</v>
      </c>
    </row>
    <row r="285" spans="30:31" x14ac:dyDescent="0.35">
      <c r="AD285" t="s">
        <v>1720</v>
      </c>
      <c r="AE285">
        <v>2984.0539999999992</v>
      </c>
    </row>
    <row r="286" spans="30:31" x14ac:dyDescent="0.35">
      <c r="AD286" t="s">
        <v>1674</v>
      </c>
      <c r="AE286">
        <v>2973.0940000000001</v>
      </c>
    </row>
    <row r="287" spans="30:31" x14ac:dyDescent="0.35">
      <c r="AD287" t="s">
        <v>2063</v>
      </c>
      <c r="AE287">
        <v>2964.8229999999994</v>
      </c>
    </row>
    <row r="288" spans="30:31" x14ac:dyDescent="0.35">
      <c r="AD288" t="s">
        <v>2430</v>
      </c>
      <c r="AE288">
        <v>2955.2259999999997</v>
      </c>
    </row>
    <row r="289" spans="30:31" x14ac:dyDescent="0.35">
      <c r="AD289" t="s">
        <v>1932</v>
      </c>
      <c r="AE289">
        <v>2945.3209999999999</v>
      </c>
    </row>
    <row r="290" spans="30:31" x14ac:dyDescent="0.35">
      <c r="AD290" t="s">
        <v>2723</v>
      </c>
      <c r="AE290">
        <v>2942.7719999999999</v>
      </c>
    </row>
    <row r="291" spans="30:31" x14ac:dyDescent="0.35">
      <c r="AD291" t="s">
        <v>1960</v>
      </c>
      <c r="AE291">
        <v>2936.2519999999995</v>
      </c>
    </row>
    <row r="292" spans="30:31" x14ac:dyDescent="0.35">
      <c r="AD292" t="s">
        <v>2415</v>
      </c>
      <c r="AE292">
        <v>2933.6759999999995</v>
      </c>
    </row>
    <row r="293" spans="30:31" x14ac:dyDescent="0.35">
      <c r="AD293" t="s">
        <v>2175</v>
      </c>
      <c r="AE293">
        <v>2932.4840000000004</v>
      </c>
    </row>
    <row r="294" spans="30:31" x14ac:dyDescent="0.35">
      <c r="AD294" t="s">
        <v>2271</v>
      </c>
      <c r="AE294">
        <v>2921.5440000000003</v>
      </c>
    </row>
    <row r="295" spans="30:31" x14ac:dyDescent="0.35">
      <c r="AD295" t="s">
        <v>2388</v>
      </c>
      <c r="AE295">
        <v>2921.4999999999991</v>
      </c>
    </row>
    <row r="296" spans="30:31" x14ac:dyDescent="0.35">
      <c r="AD296" t="s">
        <v>2045</v>
      </c>
      <c r="AE296">
        <v>2912.8940000000002</v>
      </c>
    </row>
    <row r="297" spans="30:31" x14ac:dyDescent="0.35">
      <c r="AD297" t="s">
        <v>2080</v>
      </c>
      <c r="AE297">
        <v>2900.0260000000003</v>
      </c>
    </row>
    <row r="298" spans="30:31" x14ac:dyDescent="0.35">
      <c r="AD298" t="s">
        <v>2305</v>
      </c>
      <c r="AE298">
        <v>2893.4549999999999</v>
      </c>
    </row>
    <row r="299" spans="30:31" x14ac:dyDescent="0.35">
      <c r="AD299" t="s">
        <v>2048</v>
      </c>
      <c r="AE299">
        <v>2890.1390000000001</v>
      </c>
    </row>
    <row r="300" spans="30:31" x14ac:dyDescent="0.35">
      <c r="AD300" t="s">
        <v>1951</v>
      </c>
      <c r="AE300">
        <v>2888.5059999999999</v>
      </c>
    </row>
    <row r="301" spans="30:31" x14ac:dyDescent="0.35">
      <c r="AD301" t="s">
        <v>1669</v>
      </c>
      <c r="AE301">
        <v>2881.8128000000002</v>
      </c>
    </row>
    <row r="302" spans="30:31" x14ac:dyDescent="0.35">
      <c r="AD302" t="s">
        <v>2085</v>
      </c>
      <c r="AE302">
        <v>2876.0460000000003</v>
      </c>
    </row>
    <row r="303" spans="30:31" x14ac:dyDescent="0.35">
      <c r="AD303" t="s">
        <v>2781</v>
      </c>
      <c r="AE303">
        <v>2872.6300000000006</v>
      </c>
    </row>
    <row r="304" spans="30:31" x14ac:dyDescent="0.35">
      <c r="AD304" t="s">
        <v>1898</v>
      </c>
      <c r="AE304">
        <v>2870.05</v>
      </c>
    </row>
    <row r="305" spans="30:31" x14ac:dyDescent="0.35">
      <c r="AD305" t="s">
        <v>2287</v>
      </c>
      <c r="AE305">
        <v>2854.1150000000007</v>
      </c>
    </row>
    <row r="306" spans="30:31" x14ac:dyDescent="0.35">
      <c r="AD306" t="s">
        <v>2387</v>
      </c>
      <c r="AE306">
        <v>2852.9680000000008</v>
      </c>
    </row>
    <row r="307" spans="30:31" x14ac:dyDescent="0.35">
      <c r="AD307" t="s">
        <v>1672</v>
      </c>
      <c r="AE307">
        <v>2846.7050000000004</v>
      </c>
    </row>
    <row r="308" spans="30:31" x14ac:dyDescent="0.35">
      <c r="AD308" t="s">
        <v>1994</v>
      </c>
      <c r="AE308">
        <v>2845.27</v>
      </c>
    </row>
    <row r="309" spans="30:31" x14ac:dyDescent="0.35">
      <c r="AD309" t="s">
        <v>2599</v>
      </c>
      <c r="AE309">
        <v>2839.2272000000003</v>
      </c>
    </row>
    <row r="310" spans="30:31" x14ac:dyDescent="0.35">
      <c r="AD310" t="s">
        <v>2400</v>
      </c>
      <c r="AE310">
        <v>2833.9259999999999</v>
      </c>
    </row>
    <row r="311" spans="30:31" x14ac:dyDescent="0.35">
      <c r="AD311" t="s">
        <v>2427</v>
      </c>
      <c r="AE311">
        <v>2830.6279999999997</v>
      </c>
    </row>
    <row r="312" spans="30:31" x14ac:dyDescent="0.35">
      <c r="AD312" t="s">
        <v>1593</v>
      </c>
      <c r="AE312">
        <v>2820.4240000000004</v>
      </c>
    </row>
    <row r="313" spans="30:31" x14ac:dyDescent="0.35">
      <c r="AD313" t="s">
        <v>2554</v>
      </c>
      <c r="AE313">
        <v>2819.4670000000006</v>
      </c>
    </row>
    <row r="314" spans="30:31" x14ac:dyDescent="0.35">
      <c r="AD314" t="s">
        <v>2730</v>
      </c>
      <c r="AE314">
        <v>2798.9479999999999</v>
      </c>
    </row>
    <row r="315" spans="30:31" x14ac:dyDescent="0.35">
      <c r="AD315" t="s">
        <v>2371</v>
      </c>
      <c r="AE315">
        <v>2797.6680000000001</v>
      </c>
    </row>
    <row r="316" spans="30:31" x14ac:dyDescent="0.35">
      <c r="AD316" t="s">
        <v>2060</v>
      </c>
      <c r="AE316">
        <v>2786.6319999999996</v>
      </c>
    </row>
    <row r="317" spans="30:31" x14ac:dyDescent="0.35">
      <c r="AD317" t="s">
        <v>2317</v>
      </c>
      <c r="AE317">
        <v>2772.0550000000007</v>
      </c>
    </row>
    <row r="318" spans="30:31" x14ac:dyDescent="0.35">
      <c r="AD318" t="s">
        <v>1591</v>
      </c>
      <c r="AE318">
        <v>2770</v>
      </c>
    </row>
    <row r="319" spans="30:31" x14ac:dyDescent="0.35">
      <c r="AD319" t="s">
        <v>1497</v>
      </c>
      <c r="AE319">
        <v>2767.2190000000001</v>
      </c>
    </row>
    <row r="320" spans="30:31" x14ac:dyDescent="0.35">
      <c r="AD320" t="s">
        <v>1953</v>
      </c>
      <c r="AE320">
        <v>2754.2159999999999</v>
      </c>
    </row>
    <row r="321" spans="30:31" x14ac:dyDescent="0.35">
      <c r="AD321" t="s">
        <v>2267</v>
      </c>
      <c r="AE321">
        <v>2749.8809999999999</v>
      </c>
    </row>
    <row r="322" spans="30:31" x14ac:dyDescent="0.35">
      <c r="AD322" t="s">
        <v>1491</v>
      </c>
      <c r="AE322">
        <v>2744.7420000000002</v>
      </c>
    </row>
    <row r="323" spans="30:31" x14ac:dyDescent="0.35">
      <c r="AD323" t="s">
        <v>2001</v>
      </c>
      <c r="AE323">
        <v>2741.2040000000002</v>
      </c>
    </row>
    <row r="324" spans="30:31" x14ac:dyDescent="0.35">
      <c r="AD324" t="s">
        <v>2257</v>
      </c>
      <c r="AE324">
        <v>2725.982</v>
      </c>
    </row>
    <row r="325" spans="30:31" x14ac:dyDescent="0.35">
      <c r="AD325" t="s">
        <v>1727</v>
      </c>
      <c r="AE325">
        <v>2725.2560000000003</v>
      </c>
    </row>
    <row r="326" spans="30:31" x14ac:dyDescent="0.35">
      <c r="AD326" t="s">
        <v>2253</v>
      </c>
      <c r="AE326">
        <v>2722.8429999999998</v>
      </c>
    </row>
    <row r="327" spans="30:31" x14ac:dyDescent="0.35">
      <c r="AD327" t="s">
        <v>1922</v>
      </c>
      <c r="AE327">
        <v>2709.6320000000005</v>
      </c>
    </row>
    <row r="328" spans="30:31" x14ac:dyDescent="0.35">
      <c r="AD328" t="s">
        <v>1609</v>
      </c>
      <c r="AE328">
        <v>2697.2480000000005</v>
      </c>
    </row>
    <row r="329" spans="30:31" x14ac:dyDescent="0.35">
      <c r="AD329" t="s">
        <v>2111</v>
      </c>
      <c r="AE329">
        <v>2684.4920000000002</v>
      </c>
    </row>
    <row r="330" spans="30:31" x14ac:dyDescent="0.35">
      <c r="AD330" t="s">
        <v>2471</v>
      </c>
      <c r="AE330">
        <v>2682.7280000000001</v>
      </c>
    </row>
    <row r="331" spans="30:31" x14ac:dyDescent="0.35">
      <c r="AD331" t="s">
        <v>2074</v>
      </c>
      <c r="AE331">
        <v>2678.4380000000001</v>
      </c>
    </row>
    <row r="332" spans="30:31" x14ac:dyDescent="0.35">
      <c r="AD332" t="s">
        <v>2196</v>
      </c>
      <c r="AE332">
        <v>2673.2899999999995</v>
      </c>
    </row>
    <row r="333" spans="30:31" x14ac:dyDescent="0.35">
      <c r="AD333" t="s">
        <v>2375</v>
      </c>
      <c r="AE333">
        <v>2663.0860000000002</v>
      </c>
    </row>
    <row r="334" spans="30:31" x14ac:dyDescent="0.35">
      <c r="AD334" t="s">
        <v>2122</v>
      </c>
      <c r="AE334">
        <v>2656.6909999999998</v>
      </c>
    </row>
    <row r="335" spans="30:31" x14ac:dyDescent="0.35">
      <c r="AD335" t="s">
        <v>1585</v>
      </c>
      <c r="AE335">
        <v>2650.5569999999998</v>
      </c>
    </row>
    <row r="336" spans="30:31" x14ac:dyDescent="0.35">
      <c r="AD336" t="s">
        <v>1882</v>
      </c>
      <c r="AE336">
        <v>2648.2871999999998</v>
      </c>
    </row>
    <row r="337" spans="30:31" x14ac:dyDescent="0.35">
      <c r="AD337" t="s">
        <v>1656</v>
      </c>
      <c r="AE337">
        <v>2633.5819999999999</v>
      </c>
    </row>
    <row r="338" spans="30:31" x14ac:dyDescent="0.35">
      <c r="AD338" t="s">
        <v>1916</v>
      </c>
      <c r="AE338">
        <v>2617.9060000000004</v>
      </c>
    </row>
    <row r="339" spans="30:31" x14ac:dyDescent="0.35">
      <c r="AD339" t="s">
        <v>2202</v>
      </c>
      <c r="AE339">
        <v>2617.2720000000004</v>
      </c>
    </row>
    <row r="340" spans="30:31" x14ac:dyDescent="0.35">
      <c r="AD340" t="s">
        <v>1458</v>
      </c>
      <c r="AE340">
        <v>2602.5755000000008</v>
      </c>
    </row>
    <row r="341" spans="30:31" x14ac:dyDescent="0.35">
      <c r="AD341" t="s">
        <v>2594</v>
      </c>
      <c r="AE341">
        <v>2595.3640000000005</v>
      </c>
    </row>
    <row r="342" spans="30:31" x14ac:dyDescent="0.35">
      <c r="AD342" t="s">
        <v>1605</v>
      </c>
      <c r="AE342">
        <v>2584.1580000000004</v>
      </c>
    </row>
    <row r="343" spans="30:31" x14ac:dyDescent="0.35">
      <c r="AD343" t="s">
        <v>1486</v>
      </c>
      <c r="AE343">
        <v>2582.8979999999997</v>
      </c>
    </row>
    <row r="344" spans="30:31" x14ac:dyDescent="0.35">
      <c r="AD344" t="s">
        <v>1571</v>
      </c>
      <c r="AE344">
        <v>2580.7039999999997</v>
      </c>
    </row>
    <row r="345" spans="30:31" x14ac:dyDescent="0.35">
      <c r="AD345" t="s">
        <v>1935</v>
      </c>
      <c r="AE345">
        <v>2576.4080000000004</v>
      </c>
    </row>
    <row r="346" spans="30:31" x14ac:dyDescent="0.35">
      <c r="AD346" t="s">
        <v>2268</v>
      </c>
      <c r="AE346">
        <v>2575.8629999999998</v>
      </c>
    </row>
    <row r="347" spans="30:31" x14ac:dyDescent="0.35">
      <c r="AD347" t="s">
        <v>2182</v>
      </c>
      <c r="AE347">
        <v>2567.6559999999999</v>
      </c>
    </row>
    <row r="348" spans="30:31" x14ac:dyDescent="0.35">
      <c r="AD348" t="s">
        <v>2431</v>
      </c>
      <c r="AE348">
        <v>2567.0100000000002</v>
      </c>
    </row>
    <row r="349" spans="30:31" x14ac:dyDescent="0.35">
      <c r="AD349" t="s">
        <v>1644</v>
      </c>
      <c r="AE349">
        <v>2564.9059999999999</v>
      </c>
    </row>
    <row r="350" spans="30:31" x14ac:dyDescent="0.35">
      <c r="AD350" t="s">
        <v>1654</v>
      </c>
      <c r="AE350">
        <v>2562.3820000000005</v>
      </c>
    </row>
    <row r="351" spans="30:31" x14ac:dyDescent="0.35">
      <c r="AD351" t="s">
        <v>2055</v>
      </c>
      <c r="AE351">
        <v>2550.8739999999998</v>
      </c>
    </row>
    <row r="352" spans="30:31" x14ac:dyDescent="0.35">
      <c r="AD352" t="s">
        <v>2353</v>
      </c>
      <c r="AE352">
        <v>2540.6309999999999</v>
      </c>
    </row>
    <row r="353" spans="30:31" x14ac:dyDescent="0.35">
      <c r="AD353" t="s">
        <v>2334</v>
      </c>
      <c r="AE353">
        <v>2537.6860000000001</v>
      </c>
    </row>
    <row r="354" spans="30:31" x14ac:dyDescent="0.35">
      <c r="AD354" t="s">
        <v>2070</v>
      </c>
      <c r="AE354">
        <v>2533.3139999999999</v>
      </c>
    </row>
    <row r="355" spans="30:31" x14ac:dyDescent="0.35">
      <c r="AD355" t="s">
        <v>2275</v>
      </c>
      <c r="AE355">
        <v>2533.1639999999998</v>
      </c>
    </row>
    <row r="356" spans="30:31" x14ac:dyDescent="0.35">
      <c r="AD356" t="s">
        <v>1887</v>
      </c>
      <c r="AE356">
        <v>2523.2659999999996</v>
      </c>
    </row>
    <row r="357" spans="30:31" x14ac:dyDescent="0.35">
      <c r="AD357" t="s">
        <v>2529</v>
      </c>
      <c r="AE357">
        <v>2518.1149999999998</v>
      </c>
    </row>
    <row r="358" spans="30:31" x14ac:dyDescent="0.35">
      <c r="AD358" t="s">
        <v>2339</v>
      </c>
      <c r="AE358">
        <v>2516.4939999999997</v>
      </c>
    </row>
    <row r="359" spans="30:31" x14ac:dyDescent="0.35">
      <c r="AD359" t="s">
        <v>1724</v>
      </c>
      <c r="AE359">
        <v>2501.6880000000001</v>
      </c>
    </row>
    <row r="360" spans="30:31" x14ac:dyDescent="0.35">
      <c r="AD360" t="s">
        <v>2640</v>
      </c>
      <c r="AE360">
        <v>2495.3915999999999</v>
      </c>
    </row>
    <row r="361" spans="30:31" x14ac:dyDescent="0.35">
      <c r="AD361" t="s">
        <v>1517</v>
      </c>
      <c r="AE361">
        <v>2493.2140000000004</v>
      </c>
    </row>
    <row r="362" spans="30:31" x14ac:dyDescent="0.35">
      <c r="AD362" t="s">
        <v>1702</v>
      </c>
      <c r="AE362">
        <v>2488.31</v>
      </c>
    </row>
    <row r="363" spans="30:31" x14ac:dyDescent="0.35">
      <c r="AD363" t="s">
        <v>2157</v>
      </c>
      <c r="AE363">
        <v>2477.9459999999999</v>
      </c>
    </row>
    <row r="364" spans="30:31" x14ac:dyDescent="0.35">
      <c r="AD364" t="s">
        <v>2164</v>
      </c>
      <c r="AE364">
        <v>2475.1570000000006</v>
      </c>
    </row>
    <row r="365" spans="30:31" x14ac:dyDescent="0.35">
      <c r="AD365" t="s">
        <v>1865</v>
      </c>
      <c r="AE365">
        <v>2471.6500000000005</v>
      </c>
    </row>
    <row r="366" spans="30:31" x14ac:dyDescent="0.35">
      <c r="AD366" t="s">
        <v>2096</v>
      </c>
      <c r="AE366">
        <v>2461.4040000000009</v>
      </c>
    </row>
    <row r="367" spans="30:31" x14ac:dyDescent="0.35">
      <c r="AD367" t="s">
        <v>2281</v>
      </c>
      <c r="AE367">
        <v>2456.6380000000004</v>
      </c>
    </row>
    <row r="368" spans="30:31" x14ac:dyDescent="0.35">
      <c r="AD368" t="s">
        <v>2586</v>
      </c>
      <c r="AE368">
        <v>2456.1819999999998</v>
      </c>
    </row>
    <row r="369" spans="30:31" x14ac:dyDescent="0.35">
      <c r="AD369" t="s">
        <v>1535</v>
      </c>
      <c r="AE369">
        <v>2454.9280000000008</v>
      </c>
    </row>
    <row r="370" spans="30:31" x14ac:dyDescent="0.35">
      <c r="AD370" t="s">
        <v>1648</v>
      </c>
      <c r="AE370">
        <v>2454.866</v>
      </c>
    </row>
    <row r="371" spans="30:31" x14ac:dyDescent="0.35">
      <c r="AD371" t="s">
        <v>2152</v>
      </c>
      <c r="AE371">
        <v>2454.6220000000003</v>
      </c>
    </row>
    <row r="372" spans="30:31" x14ac:dyDescent="0.35">
      <c r="AD372" t="s">
        <v>2525</v>
      </c>
      <c r="AE372">
        <v>2453.2840000000001</v>
      </c>
    </row>
    <row r="373" spans="30:31" x14ac:dyDescent="0.35">
      <c r="AD373" t="s">
        <v>1762</v>
      </c>
      <c r="AE373">
        <v>2442.0439999999999</v>
      </c>
    </row>
    <row r="374" spans="30:31" x14ac:dyDescent="0.35">
      <c r="AD374" t="s">
        <v>2351</v>
      </c>
      <c r="AE374">
        <v>2426.0669999999996</v>
      </c>
    </row>
    <row r="375" spans="30:31" x14ac:dyDescent="0.35">
      <c r="AD375" t="s">
        <v>2266</v>
      </c>
      <c r="AE375">
        <v>2422.8240000000001</v>
      </c>
    </row>
    <row r="376" spans="30:31" x14ac:dyDescent="0.35">
      <c r="AD376" t="s">
        <v>2720</v>
      </c>
      <c r="AE376">
        <v>2394.0249999999996</v>
      </c>
    </row>
    <row r="377" spans="30:31" x14ac:dyDescent="0.35">
      <c r="AD377" t="s">
        <v>2488</v>
      </c>
      <c r="AE377">
        <v>2390.5340000000001</v>
      </c>
    </row>
    <row r="378" spans="30:31" x14ac:dyDescent="0.35">
      <c r="AD378" t="s">
        <v>1810</v>
      </c>
      <c r="AE378">
        <v>2374.6580000000004</v>
      </c>
    </row>
    <row r="379" spans="30:31" x14ac:dyDescent="0.35">
      <c r="AD379" t="s">
        <v>1879</v>
      </c>
      <c r="AE379">
        <v>2372.75</v>
      </c>
    </row>
    <row r="380" spans="30:31" x14ac:dyDescent="0.35">
      <c r="AD380" t="s">
        <v>1860</v>
      </c>
      <c r="AE380">
        <v>2371.4479999999999</v>
      </c>
    </row>
    <row r="381" spans="30:31" x14ac:dyDescent="0.35">
      <c r="AD381" t="s">
        <v>1578</v>
      </c>
      <c r="AE381">
        <v>2370.3136</v>
      </c>
    </row>
    <row r="382" spans="30:31" x14ac:dyDescent="0.35">
      <c r="AD382" t="s">
        <v>2682</v>
      </c>
      <c r="AE382">
        <v>2367.277</v>
      </c>
    </row>
    <row r="383" spans="30:31" x14ac:dyDescent="0.35">
      <c r="AD383" t="s">
        <v>1760</v>
      </c>
      <c r="AE383">
        <v>2358.6759999999999</v>
      </c>
    </row>
    <row r="384" spans="30:31" x14ac:dyDescent="0.35">
      <c r="AD384" t="s">
        <v>1698</v>
      </c>
      <c r="AE384">
        <v>2356.855</v>
      </c>
    </row>
    <row r="385" spans="30:31" x14ac:dyDescent="0.35">
      <c r="AD385" t="s">
        <v>2479</v>
      </c>
      <c r="AE385">
        <v>2353.5859999999998</v>
      </c>
    </row>
    <row r="386" spans="30:31" x14ac:dyDescent="0.35">
      <c r="AD386" t="s">
        <v>1607</v>
      </c>
      <c r="AE386">
        <v>2350.1880000000001</v>
      </c>
    </row>
    <row r="387" spans="30:31" x14ac:dyDescent="0.35">
      <c r="AD387" t="s">
        <v>1945</v>
      </c>
      <c r="AE387">
        <v>2341.2960000000003</v>
      </c>
    </row>
    <row r="388" spans="30:31" x14ac:dyDescent="0.35">
      <c r="AD388" t="s">
        <v>2416</v>
      </c>
      <c r="AE388">
        <v>2339.598</v>
      </c>
    </row>
    <row r="389" spans="30:31" x14ac:dyDescent="0.35">
      <c r="AD389" t="s">
        <v>1832</v>
      </c>
      <c r="AE389">
        <v>2332.5770000000002</v>
      </c>
    </row>
    <row r="390" spans="30:31" x14ac:dyDescent="0.35">
      <c r="AD390" t="s">
        <v>2465</v>
      </c>
      <c r="AE390">
        <v>2305.7120000000004</v>
      </c>
    </row>
    <row r="391" spans="30:31" x14ac:dyDescent="0.35">
      <c r="AD391" t="s">
        <v>1743</v>
      </c>
      <c r="AE391">
        <v>2302.3679999999999</v>
      </c>
    </row>
    <row r="392" spans="30:31" x14ac:dyDescent="0.35">
      <c r="AD392" t="s">
        <v>1520</v>
      </c>
      <c r="AE392">
        <v>2295.3320000000003</v>
      </c>
    </row>
    <row r="393" spans="30:31" x14ac:dyDescent="0.35">
      <c r="AD393" t="s">
        <v>2420</v>
      </c>
      <c r="AE393">
        <v>2280.5800000000004</v>
      </c>
    </row>
    <row r="394" spans="30:31" x14ac:dyDescent="0.35">
      <c r="AD394" t="s">
        <v>2160</v>
      </c>
      <c r="AE394">
        <v>2279.5860000000002</v>
      </c>
    </row>
    <row r="395" spans="30:31" x14ac:dyDescent="0.35">
      <c r="AD395" t="s">
        <v>2489</v>
      </c>
      <c r="AE395">
        <v>2271.2839999999997</v>
      </c>
    </row>
    <row r="396" spans="30:31" x14ac:dyDescent="0.35">
      <c r="AD396" t="s">
        <v>1684</v>
      </c>
      <c r="AE396">
        <v>2269.7015000000006</v>
      </c>
    </row>
    <row r="397" spans="30:31" x14ac:dyDescent="0.35">
      <c r="AD397" t="s">
        <v>2486</v>
      </c>
      <c r="AE397">
        <v>2261.4380000000001</v>
      </c>
    </row>
    <row r="398" spans="30:31" x14ac:dyDescent="0.35">
      <c r="AD398" t="s">
        <v>2052</v>
      </c>
      <c r="AE398">
        <v>2260.9579999999996</v>
      </c>
    </row>
    <row r="399" spans="30:31" x14ac:dyDescent="0.35">
      <c r="AD399" t="s">
        <v>1833</v>
      </c>
      <c r="AE399">
        <v>2258.192</v>
      </c>
    </row>
    <row r="400" spans="30:31" x14ac:dyDescent="0.35">
      <c r="AD400" t="s">
        <v>2139</v>
      </c>
      <c r="AE400">
        <v>2256.3939999999998</v>
      </c>
    </row>
    <row r="401" spans="30:31" x14ac:dyDescent="0.35">
      <c r="AD401" t="s">
        <v>1823</v>
      </c>
      <c r="AE401">
        <v>2254.2849999999999</v>
      </c>
    </row>
    <row r="402" spans="30:31" x14ac:dyDescent="0.35">
      <c r="AD402" t="s">
        <v>2458</v>
      </c>
      <c r="AE402">
        <v>2243.5099999999998</v>
      </c>
    </row>
    <row r="403" spans="30:31" x14ac:dyDescent="0.35">
      <c r="AD403" t="s">
        <v>2573</v>
      </c>
      <c r="AE403">
        <v>2243.2739999999999</v>
      </c>
    </row>
    <row r="404" spans="30:31" x14ac:dyDescent="0.35">
      <c r="AD404" t="s">
        <v>2548</v>
      </c>
      <c r="AE404">
        <v>2240.5800000000004</v>
      </c>
    </row>
    <row r="405" spans="30:31" x14ac:dyDescent="0.35">
      <c r="AD405" t="s">
        <v>2146</v>
      </c>
      <c r="AE405">
        <v>2238.0610000000001</v>
      </c>
    </row>
    <row r="406" spans="30:31" x14ac:dyDescent="0.35">
      <c r="AD406" t="s">
        <v>1751</v>
      </c>
      <c r="AE406">
        <v>2236.1279999999997</v>
      </c>
    </row>
    <row r="407" spans="30:31" x14ac:dyDescent="0.35">
      <c r="AD407" t="s">
        <v>1586</v>
      </c>
      <c r="AE407">
        <v>2224.0000000000009</v>
      </c>
    </row>
    <row r="408" spans="30:31" x14ac:dyDescent="0.35">
      <c r="AD408" t="s">
        <v>2612</v>
      </c>
      <c r="AE408">
        <v>2218.9899999999998</v>
      </c>
    </row>
    <row r="409" spans="30:31" x14ac:dyDescent="0.35">
      <c r="AD409" t="s">
        <v>2244</v>
      </c>
      <c r="AE409">
        <v>2218.9800000000005</v>
      </c>
    </row>
    <row r="410" spans="30:31" x14ac:dyDescent="0.35">
      <c r="AD410" t="s">
        <v>1987</v>
      </c>
      <c r="AE410">
        <v>2215.002</v>
      </c>
    </row>
    <row r="411" spans="30:31" x14ac:dyDescent="0.35">
      <c r="AD411" t="s">
        <v>2131</v>
      </c>
      <c r="AE411">
        <v>2206.1279999999997</v>
      </c>
    </row>
    <row r="412" spans="30:31" x14ac:dyDescent="0.35">
      <c r="AD412" t="s">
        <v>1805</v>
      </c>
      <c r="AE412">
        <v>2203.7780000000002</v>
      </c>
    </row>
    <row r="413" spans="30:31" x14ac:dyDescent="0.35">
      <c r="AD413" t="s">
        <v>2301</v>
      </c>
      <c r="AE413">
        <v>2203.7000000000003</v>
      </c>
    </row>
    <row r="414" spans="30:31" x14ac:dyDescent="0.35">
      <c r="AD414" t="s">
        <v>2009</v>
      </c>
      <c r="AE414">
        <v>2201.6860000000001</v>
      </c>
    </row>
    <row r="415" spans="30:31" x14ac:dyDescent="0.35">
      <c r="AD415" t="s">
        <v>2469</v>
      </c>
      <c r="AE415">
        <v>2199.366</v>
      </c>
    </row>
    <row r="416" spans="30:31" x14ac:dyDescent="0.35">
      <c r="AD416" t="s">
        <v>2261</v>
      </c>
      <c r="AE416">
        <v>2198.4499999999998</v>
      </c>
    </row>
    <row r="417" spans="30:31" x14ac:dyDescent="0.35">
      <c r="AD417" t="s">
        <v>2311</v>
      </c>
      <c r="AE417">
        <v>2189.0190000000002</v>
      </c>
    </row>
    <row r="418" spans="30:31" x14ac:dyDescent="0.35">
      <c r="AD418" t="s">
        <v>2078</v>
      </c>
      <c r="AE418">
        <v>2186.6130000000003</v>
      </c>
    </row>
    <row r="419" spans="30:31" x14ac:dyDescent="0.35">
      <c r="AD419" t="s">
        <v>2274</v>
      </c>
      <c r="AE419">
        <v>2181.4789999999998</v>
      </c>
    </row>
    <row r="420" spans="30:31" x14ac:dyDescent="0.35">
      <c r="AD420" t="s">
        <v>1710</v>
      </c>
      <c r="AE420">
        <v>2180.7179999999998</v>
      </c>
    </row>
    <row r="421" spans="30:31" x14ac:dyDescent="0.35">
      <c r="AD421" t="s">
        <v>2470</v>
      </c>
      <c r="AE421">
        <v>2171.9620000000004</v>
      </c>
    </row>
    <row r="422" spans="30:31" x14ac:dyDescent="0.35">
      <c r="AD422" t="s">
        <v>2454</v>
      </c>
      <c r="AE422">
        <v>2171.5990000000002</v>
      </c>
    </row>
    <row r="423" spans="30:31" x14ac:dyDescent="0.35">
      <c r="AD423" t="s">
        <v>2291</v>
      </c>
      <c r="AE423">
        <v>2170.7160000000008</v>
      </c>
    </row>
    <row r="424" spans="30:31" x14ac:dyDescent="0.35">
      <c r="AD424" t="s">
        <v>2068</v>
      </c>
      <c r="AE424">
        <v>2163.6240000000003</v>
      </c>
    </row>
    <row r="425" spans="30:31" x14ac:dyDescent="0.35">
      <c r="AD425" t="s">
        <v>2181</v>
      </c>
      <c r="AE425">
        <v>2163.3000000000002</v>
      </c>
    </row>
    <row r="426" spans="30:31" x14ac:dyDescent="0.35">
      <c r="AD426" t="s">
        <v>2611</v>
      </c>
      <c r="AE426">
        <v>2162.174</v>
      </c>
    </row>
    <row r="427" spans="30:31" x14ac:dyDescent="0.35">
      <c r="AD427" t="s">
        <v>2086</v>
      </c>
      <c r="AE427">
        <v>2161.9790000000003</v>
      </c>
    </row>
    <row r="428" spans="30:31" x14ac:dyDescent="0.35">
      <c r="AD428" t="s">
        <v>2213</v>
      </c>
      <c r="AE428">
        <v>2152.3520000000003</v>
      </c>
    </row>
    <row r="429" spans="30:31" x14ac:dyDescent="0.35">
      <c r="AD429" t="s">
        <v>2437</v>
      </c>
      <c r="AE429">
        <v>2148.8519999999999</v>
      </c>
    </row>
    <row r="430" spans="30:31" x14ac:dyDescent="0.35">
      <c r="AD430" t="s">
        <v>1550</v>
      </c>
      <c r="AE430">
        <v>2139.79</v>
      </c>
    </row>
    <row r="431" spans="30:31" x14ac:dyDescent="0.35">
      <c r="AD431" t="s">
        <v>2026</v>
      </c>
      <c r="AE431">
        <v>2120.9540000000002</v>
      </c>
    </row>
    <row r="432" spans="30:31" x14ac:dyDescent="0.35">
      <c r="AD432" t="s">
        <v>2652</v>
      </c>
      <c r="AE432">
        <v>2096.3920000000003</v>
      </c>
    </row>
    <row r="433" spans="30:31" x14ac:dyDescent="0.35">
      <c r="AD433" t="s">
        <v>2577</v>
      </c>
      <c r="AE433">
        <v>2095.0639999999999</v>
      </c>
    </row>
    <row r="434" spans="30:31" x14ac:dyDescent="0.35">
      <c r="AD434" t="s">
        <v>2384</v>
      </c>
      <c r="AE434">
        <v>2085.7400000000002</v>
      </c>
    </row>
    <row r="435" spans="30:31" x14ac:dyDescent="0.35">
      <c r="AD435" t="s">
        <v>1863</v>
      </c>
      <c r="AE435">
        <v>2074.6609999999996</v>
      </c>
    </row>
    <row r="436" spans="30:31" x14ac:dyDescent="0.35">
      <c r="AD436" t="s">
        <v>2286</v>
      </c>
      <c r="AE436">
        <v>2071.9140000000002</v>
      </c>
    </row>
    <row r="437" spans="30:31" x14ac:dyDescent="0.35">
      <c r="AD437" t="s">
        <v>1562</v>
      </c>
      <c r="AE437">
        <v>2067.4499999999998</v>
      </c>
    </row>
    <row r="438" spans="30:31" x14ac:dyDescent="0.35">
      <c r="AD438" t="s">
        <v>2677</v>
      </c>
      <c r="AE438">
        <v>2054.14</v>
      </c>
    </row>
    <row r="439" spans="30:31" x14ac:dyDescent="0.35">
      <c r="AD439" t="s">
        <v>2373</v>
      </c>
      <c r="AE439">
        <v>2052.9079999999999</v>
      </c>
    </row>
    <row r="440" spans="30:31" x14ac:dyDescent="0.35">
      <c r="AD440" t="s">
        <v>1965</v>
      </c>
      <c r="AE440">
        <v>2033.9680000000001</v>
      </c>
    </row>
    <row r="441" spans="30:31" x14ac:dyDescent="0.35">
      <c r="AD441" t="s">
        <v>2066</v>
      </c>
      <c r="AE441">
        <v>2031.4720000000002</v>
      </c>
    </row>
    <row r="442" spans="30:31" x14ac:dyDescent="0.35">
      <c r="AD442" t="s">
        <v>1888</v>
      </c>
      <c r="AE442">
        <v>2012.5200000000002</v>
      </c>
    </row>
    <row r="443" spans="30:31" x14ac:dyDescent="0.35">
      <c r="AD443" t="s">
        <v>1739</v>
      </c>
      <c r="AE443">
        <v>2005.596</v>
      </c>
    </row>
    <row r="444" spans="30:31" x14ac:dyDescent="0.35">
      <c r="AD444" t="s">
        <v>1478</v>
      </c>
      <c r="AE444">
        <v>1990.3140000000001</v>
      </c>
    </row>
    <row r="445" spans="30:31" x14ac:dyDescent="0.35">
      <c r="AD445" t="s">
        <v>1728</v>
      </c>
      <c r="AE445">
        <v>1989.05</v>
      </c>
    </row>
    <row r="446" spans="30:31" x14ac:dyDescent="0.35">
      <c r="AD446" t="s">
        <v>1556</v>
      </c>
      <c r="AE446">
        <v>1987.1640000000002</v>
      </c>
    </row>
    <row r="447" spans="30:31" x14ac:dyDescent="0.35">
      <c r="AD447" t="s">
        <v>1877</v>
      </c>
      <c r="AE447">
        <v>1972.5989999999999</v>
      </c>
    </row>
    <row r="448" spans="30:31" x14ac:dyDescent="0.35">
      <c r="AD448" t="s">
        <v>2031</v>
      </c>
      <c r="AE448">
        <v>1966.65</v>
      </c>
    </row>
    <row r="449" spans="30:31" x14ac:dyDescent="0.35">
      <c r="AD449" t="s">
        <v>2155</v>
      </c>
      <c r="AE449">
        <v>1961.934</v>
      </c>
    </row>
    <row r="450" spans="30:31" x14ac:dyDescent="0.35">
      <c r="AD450" t="s">
        <v>2338</v>
      </c>
      <c r="AE450">
        <v>1949.1999999999998</v>
      </c>
    </row>
    <row r="451" spans="30:31" x14ac:dyDescent="0.35">
      <c r="AD451" t="s">
        <v>2641</v>
      </c>
      <c r="AE451">
        <v>1936.64</v>
      </c>
    </row>
    <row r="452" spans="30:31" x14ac:dyDescent="0.35">
      <c r="AD452" t="s">
        <v>1699</v>
      </c>
      <c r="AE452">
        <v>1934.2720000000004</v>
      </c>
    </row>
    <row r="453" spans="30:31" x14ac:dyDescent="0.35">
      <c r="AD453" t="s">
        <v>1937</v>
      </c>
      <c r="AE453">
        <v>1911.8440000000003</v>
      </c>
    </row>
    <row r="454" spans="30:31" x14ac:dyDescent="0.35">
      <c r="AD454" t="s">
        <v>1890</v>
      </c>
      <c r="AE454">
        <v>1908.4531999999999</v>
      </c>
    </row>
    <row r="455" spans="30:31" x14ac:dyDescent="0.35">
      <c r="AD455" t="s">
        <v>2414</v>
      </c>
      <c r="AE455">
        <v>1903.491</v>
      </c>
    </row>
    <row r="456" spans="30:31" x14ac:dyDescent="0.35">
      <c r="AD456" t="s">
        <v>1566</v>
      </c>
      <c r="AE456">
        <v>1888.9639999999999</v>
      </c>
    </row>
    <row r="457" spans="30:31" x14ac:dyDescent="0.35">
      <c r="AD457" t="s">
        <v>1878</v>
      </c>
      <c r="AE457">
        <v>1888.0700000000002</v>
      </c>
    </row>
    <row r="458" spans="30:31" x14ac:dyDescent="0.35">
      <c r="AD458" t="s">
        <v>2240</v>
      </c>
      <c r="AE458">
        <v>1884.7980000000002</v>
      </c>
    </row>
    <row r="459" spans="30:31" x14ac:dyDescent="0.35">
      <c r="AD459" t="s">
        <v>2701</v>
      </c>
      <c r="AE459">
        <v>1879.3059999999998</v>
      </c>
    </row>
    <row r="460" spans="30:31" x14ac:dyDescent="0.35">
      <c r="AD460" t="s">
        <v>2190</v>
      </c>
      <c r="AE460">
        <v>1874.9979999999998</v>
      </c>
    </row>
    <row r="461" spans="30:31" x14ac:dyDescent="0.35">
      <c r="AD461" t="s">
        <v>2119</v>
      </c>
      <c r="AE461">
        <v>1874.1719999999998</v>
      </c>
    </row>
    <row r="462" spans="30:31" x14ac:dyDescent="0.35">
      <c r="AD462" t="s">
        <v>1613</v>
      </c>
      <c r="AE462">
        <v>1872.4360000000001</v>
      </c>
    </row>
    <row r="463" spans="30:31" x14ac:dyDescent="0.35">
      <c r="AD463" t="s">
        <v>1881</v>
      </c>
      <c r="AE463">
        <v>1869.58</v>
      </c>
    </row>
    <row r="464" spans="30:31" x14ac:dyDescent="0.35">
      <c r="AD464" t="s">
        <v>2279</v>
      </c>
      <c r="AE464">
        <v>1860.732</v>
      </c>
    </row>
    <row r="465" spans="30:31" x14ac:dyDescent="0.35">
      <c r="AD465" t="s">
        <v>2072</v>
      </c>
      <c r="AE465">
        <v>1860.4179999999997</v>
      </c>
    </row>
    <row r="466" spans="30:31" x14ac:dyDescent="0.35">
      <c r="AD466" t="s">
        <v>2574</v>
      </c>
      <c r="AE466">
        <v>1840.1779999999999</v>
      </c>
    </row>
    <row r="467" spans="30:31" x14ac:dyDescent="0.35">
      <c r="AD467" t="s">
        <v>1853</v>
      </c>
      <c r="AE467">
        <v>1839.2400000000002</v>
      </c>
    </row>
    <row r="468" spans="30:31" x14ac:dyDescent="0.35">
      <c r="AD468" t="s">
        <v>2005</v>
      </c>
      <c r="AE468">
        <v>1832.0640000000001</v>
      </c>
    </row>
    <row r="469" spans="30:31" x14ac:dyDescent="0.35">
      <c r="AD469" t="s">
        <v>1938</v>
      </c>
      <c r="AE469">
        <v>1832.02</v>
      </c>
    </row>
    <row r="470" spans="30:31" x14ac:dyDescent="0.35">
      <c r="AD470" t="s">
        <v>1972</v>
      </c>
      <c r="AE470">
        <v>1824.2340000000002</v>
      </c>
    </row>
    <row r="471" spans="30:31" x14ac:dyDescent="0.35">
      <c r="AD471" t="s">
        <v>2313</v>
      </c>
      <c r="AE471">
        <v>1821.7420000000002</v>
      </c>
    </row>
    <row r="472" spans="30:31" x14ac:dyDescent="0.35">
      <c r="AD472" t="s">
        <v>1526</v>
      </c>
      <c r="AE472">
        <v>1804.1460000000002</v>
      </c>
    </row>
    <row r="473" spans="30:31" x14ac:dyDescent="0.35">
      <c r="AD473" t="s">
        <v>1630</v>
      </c>
      <c r="AE473">
        <v>1791.605</v>
      </c>
    </row>
    <row r="474" spans="30:31" x14ac:dyDescent="0.35">
      <c r="AD474" t="s">
        <v>1471</v>
      </c>
      <c r="AE474">
        <v>1790.5119999999999</v>
      </c>
    </row>
    <row r="475" spans="30:31" x14ac:dyDescent="0.35">
      <c r="AD475" t="s">
        <v>2076</v>
      </c>
      <c r="AE475">
        <v>1770.9449999999999</v>
      </c>
    </row>
    <row r="476" spans="30:31" x14ac:dyDescent="0.35">
      <c r="AD476" t="s">
        <v>1940</v>
      </c>
      <c r="AE476">
        <v>1762.2130000000002</v>
      </c>
    </row>
    <row r="477" spans="30:31" x14ac:dyDescent="0.35">
      <c r="AD477" t="s">
        <v>2686</v>
      </c>
      <c r="AE477">
        <v>1758.3</v>
      </c>
    </row>
    <row r="478" spans="30:31" x14ac:dyDescent="0.35">
      <c r="AD478" t="s">
        <v>2559</v>
      </c>
      <c r="AE478">
        <v>1744.6999999999998</v>
      </c>
    </row>
    <row r="479" spans="30:31" x14ac:dyDescent="0.35">
      <c r="AD479" t="s">
        <v>1679</v>
      </c>
      <c r="AE479">
        <v>1739.6889999999999</v>
      </c>
    </row>
    <row r="480" spans="30:31" x14ac:dyDescent="0.35">
      <c r="AD480" t="s">
        <v>2362</v>
      </c>
      <c r="AE480">
        <v>1738.4060000000002</v>
      </c>
    </row>
    <row r="481" spans="30:31" x14ac:dyDescent="0.35">
      <c r="AD481" t="s">
        <v>2622</v>
      </c>
      <c r="AE481">
        <v>1736.596</v>
      </c>
    </row>
    <row r="482" spans="30:31" x14ac:dyDescent="0.35">
      <c r="AD482" t="s">
        <v>2361</v>
      </c>
      <c r="AE482">
        <v>1735.5140000000001</v>
      </c>
    </row>
    <row r="483" spans="30:31" x14ac:dyDescent="0.35">
      <c r="AD483" t="s">
        <v>1759</v>
      </c>
      <c r="AE483">
        <v>1734.5739999999998</v>
      </c>
    </row>
    <row r="484" spans="30:31" x14ac:dyDescent="0.35">
      <c r="AD484" t="s">
        <v>2018</v>
      </c>
      <c r="AE484">
        <v>1733.4430000000002</v>
      </c>
    </row>
    <row r="485" spans="30:31" x14ac:dyDescent="0.35">
      <c r="AD485" t="s">
        <v>2294</v>
      </c>
      <c r="AE485">
        <v>1727.6520000000003</v>
      </c>
    </row>
    <row r="486" spans="30:31" x14ac:dyDescent="0.35">
      <c r="AD486" t="s">
        <v>2396</v>
      </c>
      <c r="AE486">
        <v>1711.692</v>
      </c>
    </row>
    <row r="487" spans="30:31" x14ac:dyDescent="0.35">
      <c r="AD487" t="s">
        <v>2497</v>
      </c>
      <c r="AE487">
        <v>1707.7099999999998</v>
      </c>
    </row>
    <row r="488" spans="30:31" x14ac:dyDescent="0.35">
      <c r="AD488" t="s">
        <v>2039</v>
      </c>
      <c r="AE488">
        <v>1707.2860000000003</v>
      </c>
    </row>
    <row r="489" spans="30:31" x14ac:dyDescent="0.35">
      <c r="AD489" t="s">
        <v>2522</v>
      </c>
      <c r="AE489">
        <v>1697.8610000000001</v>
      </c>
    </row>
    <row r="490" spans="30:31" x14ac:dyDescent="0.35">
      <c r="AD490" t="s">
        <v>1845</v>
      </c>
      <c r="AE490">
        <v>1687.04</v>
      </c>
    </row>
    <row r="491" spans="30:31" x14ac:dyDescent="0.35">
      <c r="AD491" t="s">
        <v>1885</v>
      </c>
      <c r="AE491">
        <v>1687.027</v>
      </c>
    </row>
    <row r="492" spans="30:31" x14ac:dyDescent="0.35">
      <c r="AD492" t="s">
        <v>2046</v>
      </c>
      <c r="AE492">
        <v>1686.9225000000006</v>
      </c>
    </row>
    <row r="493" spans="30:31" x14ac:dyDescent="0.35">
      <c r="AD493" t="s">
        <v>2614</v>
      </c>
      <c r="AE493">
        <v>1686.7312000000002</v>
      </c>
    </row>
    <row r="494" spans="30:31" x14ac:dyDescent="0.35">
      <c r="AD494" t="s">
        <v>2109</v>
      </c>
      <c r="AE494">
        <v>1679.7239999999999</v>
      </c>
    </row>
    <row r="495" spans="30:31" x14ac:dyDescent="0.35">
      <c r="AD495" t="s">
        <v>2568</v>
      </c>
      <c r="AE495">
        <v>1673.8880000000001</v>
      </c>
    </row>
    <row r="496" spans="30:31" x14ac:dyDescent="0.35">
      <c r="AD496" t="s">
        <v>2551</v>
      </c>
      <c r="AE496">
        <v>1669.1350000000002</v>
      </c>
    </row>
    <row r="497" spans="30:31" x14ac:dyDescent="0.35">
      <c r="AD497" t="s">
        <v>2161</v>
      </c>
      <c r="AE497">
        <v>1661.6100000000001</v>
      </c>
    </row>
    <row r="498" spans="30:31" x14ac:dyDescent="0.35">
      <c r="AD498" t="s">
        <v>2562</v>
      </c>
      <c r="AE498">
        <v>1659.4380000000001</v>
      </c>
    </row>
    <row r="499" spans="30:31" x14ac:dyDescent="0.35">
      <c r="AD499" t="s">
        <v>2141</v>
      </c>
      <c r="AE499">
        <v>1643.2550000000001</v>
      </c>
    </row>
    <row r="500" spans="30:31" x14ac:dyDescent="0.35">
      <c r="AD500" t="s">
        <v>2104</v>
      </c>
      <c r="AE500">
        <v>1638.5540000000001</v>
      </c>
    </row>
    <row r="501" spans="30:31" x14ac:dyDescent="0.35">
      <c r="AD501" t="s">
        <v>2439</v>
      </c>
      <c r="AE501">
        <v>1622.018</v>
      </c>
    </row>
    <row r="502" spans="30:31" x14ac:dyDescent="0.35">
      <c r="AD502" t="s">
        <v>2075</v>
      </c>
      <c r="AE502">
        <v>1613.402</v>
      </c>
    </row>
    <row r="503" spans="30:31" x14ac:dyDescent="0.35">
      <c r="AD503" t="s">
        <v>2447</v>
      </c>
      <c r="AE503">
        <v>1602.3760000000002</v>
      </c>
    </row>
    <row r="504" spans="30:31" x14ac:dyDescent="0.35">
      <c r="AD504" t="s">
        <v>1903</v>
      </c>
      <c r="AE504">
        <v>1600.55</v>
      </c>
    </row>
    <row r="505" spans="30:31" x14ac:dyDescent="0.35">
      <c r="AD505" t="s">
        <v>1700</v>
      </c>
      <c r="AE505">
        <v>1587.4520000000002</v>
      </c>
    </row>
    <row r="506" spans="30:31" x14ac:dyDescent="0.35">
      <c r="AD506" t="s">
        <v>2545</v>
      </c>
      <c r="AE506">
        <v>1585.1619999999998</v>
      </c>
    </row>
    <row r="507" spans="30:31" x14ac:dyDescent="0.35">
      <c r="AD507" t="s">
        <v>1985</v>
      </c>
      <c r="AE507">
        <v>1582.1090000000004</v>
      </c>
    </row>
    <row r="508" spans="30:31" x14ac:dyDescent="0.35">
      <c r="AD508" t="s">
        <v>1968</v>
      </c>
      <c r="AE508">
        <v>1581.9979999999998</v>
      </c>
    </row>
    <row r="509" spans="30:31" x14ac:dyDescent="0.35">
      <c r="AD509" t="s">
        <v>1979</v>
      </c>
      <c r="AE509">
        <v>1571.5229999999999</v>
      </c>
    </row>
    <row r="510" spans="30:31" x14ac:dyDescent="0.35">
      <c r="AD510" t="s">
        <v>1560</v>
      </c>
      <c r="AE510">
        <v>1569.4639999999999</v>
      </c>
    </row>
    <row r="511" spans="30:31" x14ac:dyDescent="0.35">
      <c r="AD511" t="s">
        <v>2008</v>
      </c>
      <c r="AE511">
        <v>1568.44</v>
      </c>
    </row>
    <row r="512" spans="30:31" x14ac:dyDescent="0.35">
      <c r="AD512" t="s">
        <v>1514</v>
      </c>
      <c r="AE512">
        <v>1567.52</v>
      </c>
    </row>
    <row r="513" spans="30:31" x14ac:dyDescent="0.35">
      <c r="AD513" t="s">
        <v>2405</v>
      </c>
      <c r="AE513">
        <v>1560.05</v>
      </c>
    </row>
    <row r="514" spans="30:31" x14ac:dyDescent="0.35">
      <c r="AD514" t="s">
        <v>1652</v>
      </c>
      <c r="AE514">
        <v>1548.7019999999998</v>
      </c>
    </row>
    <row r="515" spans="30:31" x14ac:dyDescent="0.35">
      <c r="AD515" t="s">
        <v>2069</v>
      </c>
      <c r="AE515">
        <v>1538.1100000000001</v>
      </c>
    </row>
    <row r="516" spans="30:31" x14ac:dyDescent="0.35">
      <c r="AD516" t="s">
        <v>2303</v>
      </c>
      <c r="AE516">
        <v>1537.2360000000003</v>
      </c>
    </row>
    <row r="517" spans="30:31" x14ac:dyDescent="0.35">
      <c r="AD517" t="s">
        <v>1867</v>
      </c>
      <c r="AE517">
        <v>1526.5</v>
      </c>
    </row>
    <row r="518" spans="30:31" x14ac:dyDescent="0.35">
      <c r="AD518" t="s">
        <v>1956</v>
      </c>
      <c r="AE518">
        <v>1523.2730000000001</v>
      </c>
    </row>
    <row r="519" spans="30:31" x14ac:dyDescent="0.35">
      <c r="AD519" t="s">
        <v>2354</v>
      </c>
      <c r="AE519">
        <v>1519.5060000000001</v>
      </c>
    </row>
    <row r="520" spans="30:31" x14ac:dyDescent="0.35">
      <c r="AD520" t="s">
        <v>2169</v>
      </c>
      <c r="AE520">
        <v>1515.8620000000001</v>
      </c>
    </row>
    <row r="521" spans="30:31" x14ac:dyDescent="0.35">
      <c r="AD521" t="s">
        <v>1809</v>
      </c>
      <c r="AE521">
        <v>1507.0180000000003</v>
      </c>
    </row>
    <row r="522" spans="30:31" x14ac:dyDescent="0.35">
      <c r="AD522" t="s">
        <v>1957</v>
      </c>
      <c r="AE522">
        <v>1503.1120000000001</v>
      </c>
    </row>
    <row r="523" spans="30:31" x14ac:dyDescent="0.35">
      <c r="AD523" t="s">
        <v>1489</v>
      </c>
      <c r="AE523">
        <v>1493.944</v>
      </c>
    </row>
    <row r="524" spans="30:31" x14ac:dyDescent="0.35">
      <c r="AD524" t="s">
        <v>2241</v>
      </c>
      <c r="AE524">
        <v>1475.144</v>
      </c>
    </row>
    <row r="525" spans="30:31" x14ac:dyDescent="0.35">
      <c r="AD525" t="s">
        <v>1659</v>
      </c>
      <c r="AE525">
        <v>1469.4500000000003</v>
      </c>
    </row>
    <row r="526" spans="30:31" x14ac:dyDescent="0.35">
      <c r="AD526" t="s">
        <v>1530</v>
      </c>
      <c r="AE526">
        <v>1467.8810000000001</v>
      </c>
    </row>
    <row r="527" spans="30:31" x14ac:dyDescent="0.35">
      <c r="AD527" t="s">
        <v>1565</v>
      </c>
      <c r="AE527">
        <v>1467.1519999999998</v>
      </c>
    </row>
    <row r="528" spans="30:31" x14ac:dyDescent="0.35">
      <c r="AD528" t="s">
        <v>2021</v>
      </c>
      <c r="AE528">
        <v>1460.1920000000002</v>
      </c>
    </row>
    <row r="529" spans="30:31" x14ac:dyDescent="0.35">
      <c r="AD529" t="s">
        <v>1829</v>
      </c>
      <c r="AE529">
        <v>1459.3440000000001</v>
      </c>
    </row>
    <row r="530" spans="30:31" x14ac:dyDescent="0.35">
      <c r="AD530" t="s">
        <v>1682</v>
      </c>
      <c r="AE530">
        <v>1458.2580000000003</v>
      </c>
    </row>
    <row r="531" spans="30:31" x14ac:dyDescent="0.35">
      <c r="AD531" t="s">
        <v>1778</v>
      </c>
      <c r="AE531">
        <v>1456.9499999999998</v>
      </c>
    </row>
    <row r="532" spans="30:31" x14ac:dyDescent="0.35">
      <c r="AD532" t="s">
        <v>1716</v>
      </c>
      <c r="AE532">
        <v>1455.038</v>
      </c>
    </row>
    <row r="533" spans="30:31" x14ac:dyDescent="0.35">
      <c r="AD533" t="s">
        <v>2285</v>
      </c>
      <c r="AE533">
        <v>1453.4739999999999</v>
      </c>
    </row>
    <row r="534" spans="30:31" x14ac:dyDescent="0.35">
      <c r="AD534" t="s">
        <v>1996</v>
      </c>
      <c r="AE534">
        <v>1441.1520000000005</v>
      </c>
    </row>
    <row r="535" spans="30:31" x14ac:dyDescent="0.35">
      <c r="AD535" t="s">
        <v>1734</v>
      </c>
      <c r="AE535">
        <v>1434.548</v>
      </c>
    </row>
    <row r="536" spans="30:31" x14ac:dyDescent="0.35">
      <c r="AD536" t="s">
        <v>2238</v>
      </c>
      <c r="AE536">
        <v>1428.731</v>
      </c>
    </row>
    <row r="537" spans="30:31" x14ac:dyDescent="0.35">
      <c r="AD537" t="s">
        <v>2198</v>
      </c>
      <c r="AE537">
        <v>1428.231</v>
      </c>
    </row>
    <row r="538" spans="30:31" x14ac:dyDescent="0.35">
      <c r="AD538" t="s">
        <v>2455</v>
      </c>
      <c r="AE538">
        <v>1427.0440000000001</v>
      </c>
    </row>
    <row r="539" spans="30:31" x14ac:dyDescent="0.35">
      <c r="AD539" t="s">
        <v>1693</v>
      </c>
      <c r="AE539">
        <v>1421.9539999999997</v>
      </c>
    </row>
    <row r="540" spans="30:31" x14ac:dyDescent="0.35">
      <c r="AD540" t="s">
        <v>2656</v>
      </c>
      <c r="AE540">
        <v>1419.7370000000003</v>
      </c>
    </row>
    <row r="541" spans="30:31" x14ac:dyDescent="0.35">
      <c r="AD541" t="s">
        <v>2481</v>
      </c>
      <c r="AE541">
        <v>1418.0900000000004</v>
      </c>
    </row>
    <row r="542" spans="30:31" x14ac:dyDescent="0.35">
      <c r="AD542" t="s">
        <v>2002</v>
      </c>
      <c r="AE542">
        <v>1417.654</v>
      </c>
    </row>
    <row r="543" spans="30:31" x14ac:dyDescent="0.35">
      <c r="AD543" t="s">
        <v>2105</v>
      </c>
      <c r="AE543">
        <v>1405.402</v>
      </c>
    </row>
    <row r="544" spans="30:31" x14ac:dyDescent="0.35">
      <c r="AD544" t="s">
        <v>1983</v>
      </c>
      <c r="AE544">
        <v>1398.3820000000003</v>
      </c>
    </row>
    <row r="545" spans="30:31" x14ac:dyDescent="0.35">
      <c r="AD545" t="s">
        <v>2643</v>
      </c>
      <c r="AE545">
        <v>1397.8724</v>
      </c>
    </row>
    <row r="546" spans="30:31" x14ac:dyDescent="0.35">
      <c r="AD546" t="s">
        <v>1758</v>
      </c>
      <c r="AE546">
        <v>1395.9380000000001</v>
      </c>
    </row>
    <row r="547" spans="30:31" x14ac:dyDescent="0.35">
      <c r="AD547" t="s">
        <v>1808</v>
      </c>
      <c r="AE547">
        <v>1388.682</v>
      </c>
    </row>
    <row r="548" spans="30:31" x14ac:dyDescent="0.35">
      <c r="AD548" t="s">
        <v>1795</v>
      </c>
      <c r="AE548">
        <v>1387.559</v>
      </c>
    </row>
    <row r="549" spans="30:31" x14ac:dyDescent="0.35">
      <c r="AD549" t="s">
        <v>2154</v>
      </c>
      <c r="AE549">
        <v>1383.1440000000002</v>
      </c>
    </row>
    <row r="550" spans="30:31" x14ac:dyDescent="0.35">
      <c r="AD550" t="s">
        <v>2716</v>
      </c>
      <c r="AE550">
        <v>1376.7919999999999</v>
      </c>
    </row>
    <row r="551" spans="30:31" x14ac:dyDescent="0.35">
      <c r="AD551" t="s">
        <v>1505</v>
      </c>
      <c r="AE551">
        <v>1361.2440000000004</v>
      </c>
    </row>
    <row r="552" spans="30:31" x14ac:dyDescent="0.35">
      <c r="AD552" t="s">
        <v>2477</v>
      </c>
      <c r="AE552">
        <v>1348.02</v>
      </c>
    </row>
    <row r="553" spans="30:31" x14ac:dyDescent="0.35">
      <c r="AD553" t="s">
        <v>1848</v>
      </c>
      <c r="AE553">
        <v>1346.7740000000001</v>
      </c>
    </row>
    <row r="554" spans="30:31" x14ac:dyDescent="0.35">
      <c r="AD554" t="s">
        <v>2624</v>
      </c>
      <c r="AE554">
        <v>1342.2819999999999</v>
      </c>
    </row>
    <row r="555" spans="30:31" x14ac:dyDescent="0.35">
      <c r="AD555" t="s">
        <v>2564</v>
      </c>
      <c r="AE555">
        <v>1341.0360000000001</v>
      </c>
    </row>
    <row r="556" spans="30:31" x14ac:dyDescent="0.35">
      <c r="AD556" t="s">
        <v>1958</v>
      </c>
      <c r="AE556">
        <v>1338.8419999999999</v>
      </c>
    </row>
    <row r="557" spans="30:31" x14ac:dyDescent="0.35">
      <c r="AD557" t="s">
        <v>2399</v>
      </c>
      <c r="AE557">
        <v>1333.88</v>
      </c>
    </row>
    <row r="558" spans="30:31" x14ac:dyDescent="0.35">
      <c r="AD558" t="s">
        <v>1767</v>
      </c>
      <c r="AE558">
        <v>1324.0280000000002</v>
      </c>
    </row>
    <row r="559" spans="30:31" x14ac:dyDescent="0.35">
      <c r="AD559" t="s">
        <v>2538</v>
      </c>
      <c r="AE559">
        <v>1322.0340000000003</v>
      </c>
    </row>
    <row r="560" spans="30:31" x14ac:dyDescent="0.35">
      <c r="AD560" t="s">
        <v>1812</v>
      </c>
      <c r="AE560">
        <v>1319.4497999999996</v>
      </c>
    </row>
    <row r="561" spans="30:31" x14ac:dyDescent="0.35">
      <c r="AD561" t="s">
        <v>1631</v>
      </c>
      <c r="AE561">
        <v>1318.7759999999996</v>
      </c>
    </row>
    <row r="562" spans="30:31" x14ac:dyDescent="0.35">
      <c r="AD562" t="s">
        <v>2359</v>
      </c>
      <c r="AE562">
        <v>1314.0230000000001</v>
      </c>
    </row>
    <row r="563" spans="30:31" x14ac:dyDescent="0.35">
      <c r="AD563" t="s">
        <v>1905</v>
      </c>
      <c r="AE563">
        <v>1306.086</v>
      </c>
    </row>
    <row r="564" spans="30:31" x14ac:dyDescent="0.35">
      <c r="AD564" t="s">
        <v>2148</v>
      </c>
      <c r="AE564">
        <v>1303.893</v>
      </c>
    </row>
    <row r="565" spans="30:31" x14ac:dyDescent="0.35">
      <c r="AD565" t="s">
        <v>2642</v>
      </c>
      <c r="AE565">
        <v>1303.4780000000001</v>
      </c>
    </row>
    <row r="566" spans="30:31" x14ac:dyDescent="0.35">
      <c r="AD566" t="s">
        <v>2210</v>
      </c>
      <c r="AE566">
        <v>1300.076</v>
      </c>
    </row>
    <row r="567" spans="30:31" x14ac:dyDescent="0.35">
      <c r="AD567" t="s">
        <v>1755</v>
      </c>
      <c r="AE567">
        <v>1300.0315000000003</v>
      </c>
    </row>
    <row r="568" spans="30:31" x14ac:dyDescent="0.35">
      <c r="AD568" t="s">
        <v>2054</v>
      </c>
      <c r="AE568">
        <v>1299.2879999999998</v>
      </c>
    </row>
    <row r="569" spans="30:31" x14ac:dyDescent="0.35">
      <c r="AD569" t="s">
        <v>2669</v>
      </c>
      <c r="AE569">
        <v>1284.3799999999999</v>
      </c>
    </row>
    <row r="570" spans="30:31" x14ac:dyDescent="0.35">
      <c r="AD570" t="s">
        <v>2552</v>
      </c>
      <c r="AE570">
        <v>1278.954</v>
      </c>
    </row>
    <row r="571" spans="30:31" x14ac:dyDescent="0.35">
      <c r="AD571" t="s">
        <v>1533</v>
      </c>
      <c r="AE571">
        <v>1278.6390000000001</v>
      </c>
    </row>
    <row r="572" spans="30:31" x14ac:dyDescent="0.35">
      <c r="AD572" t="s">
        <v>2183</v>
      </c>
      <c r="AE572">
        <v>1271.0900000000004</v>
      </c>
    </row>
    <row r="573" spans="30:31" x14ac:dyDescent="0.35">
      <c r="AD573" t="s">
        <v>2743</v>
      </c>
      <c r="AE573">
        <v>1267.316</v>
      </c>
    </row>
    <row r="574" spans="30:31" x14ac:dyDescent="0.35">
      <c r="AD574" t="s">
        <v>2229</v>
      </c>
      <c r="AE574">
        <v>1262.0139999999999</v>
      </c>
    </row>
    <row r="575" spans="30:31" x14ac:dyDescent="0.35">
      <c r="AD575" t="s">
        <v>2688</v>
      </c>
      <c r="AE575">
        <v>1259.04</v>
      </c>
    </row>
    <row r="576" spans="30:31" x14ac:dyDescent="0.35">
      <c r="AD576" t="s">
        <v>2314</v>
      </c>
      <c r="AE576">
        <v>1256.9440000000002</v>
      </c>
    </row>
    <row r="577" spans="30:31" x14ac:dyDescent="0.35">
      <c r="AD577" t="s">
        <v>2136</v>
      </c>
      <c r="AE577">
        <v>1255.6819999999998</v>
      </c>
    </row>
    <row r="578" spans="30:31" x14ac:dyDescent="0.35">
      <c r="AD578" t="s">
        <v>2487</v>
      </c>
      <c r="AE578">
        <v>1254.6400000000001</v>
      </c>
    </row>
    <row r="579" spans="30:31" x14ac:dyDescent="0.35">
      <c r="AD579" t="s">
        <v>2391</v>
      </c>
      <c r="AE579">
        <v>1252.8000000000002</v>
      </c>
    </row>
    <row r="580" spans="30:31" x14ac:dyDescent="0.35">
      <c r="AD580" t="s">
        <v>1567</v>
      </c>
      <c r="AE580">
        <v>1245.788</v>
      </c>
    </row>
    <row r="581" spans="30:31" x14ac:dyDescent="0.35">
      <c r="AD581" t="s">
        <v>2540</v>
      </c>
      <c r="AE581">
        <v>1244.9760000000001</v>
      </c>
    </row>
    <row r="582" spans="30:31" x14ac:dyDescent="0.35">
      <c r="AD582" t="s">
        <v>2284</v>
      </c>
      <c r="AE582">
        <v>1244.086</v>
      </c>
    </row>
    <row r="583" spans="30:31" x14ac:dyDescent="0.35">
      <c r="AD583" t="s">
        <v>2531</v>
      </c>
      <c r="AE583">
        <v>1242.8330000000001</v>
      </c>
    </row>
    <row r="584" spans="30:31" x14ac:dyDescent="0.35">
      <c r="AD584" t="s">
        <v>2203</v>
      </c>
      <c r="AE584">
        <v>1228.6980000000001</v>
      </c>
    </row>
    <row r="585" spans="30:31" x14ac:dyDescent="0.35">
      <c r="AD585" t="s">
        <v>2411</v>
      </c>
      <c r="AE585">
        <v>1220.0900000000001</v>
      </c>
    </row>
    <row r="586" spans="30:31" x14ac:dyDescent="0.35">
      <c r="AD586" t="s">
        <v>2073</v>
      </c>
      <c r="AE586">
        <v>1219.5300000000002</v>
      </c>
    </row>
    <row r="587" spans="30:31" x14ac:dyDescent="0.35">
      <c r="AD587" t="s">
        <v>2558</v>
      </c>
      <c r="AE587">
        <v>1214.9559999999999</v>
      </c>
    </row>
    <row r="588" spans="30:31" x14ac:dyDescent="0.35">
      <c r="AD588" t="s">
        <v>2265</v>
      </c>
      <c r="AE588">
        <v>1205.5840000000003</v>
      </c>
    </row>
    <row r="589" spans="30:31" x14ac:dyDescent="0.35">
      <c r="AD589" t="s">
        <v>2325</v>
      </c>
      <c r="AE589">
        <v>1204.9099999999999</v>
      </c>
    </row>
    <row r="590" spans="30:31" x14ac:dyDescent="0.35">
      <c r="AD590" t="s">
        <v>1596</v>
      </c>
      <c r="AE590">
        <v>1204.854</v>
      </c>
    </row>
    <row r="591" spans="30:31" x14ac:dyDescent="0.35">
      <c r="AD591" t="s">
        <v>2151</v>
      </c>
      <c r="AE591">
        <v>1186.326</v>
      </c>
    </row>
    <row r="592" spans="30:31" x14ac:dyDescent="0.35">
      <c r="AD592" t="s">
        <v>2315</v>
      </c>
      <c r="AE592">
        <v>1181.4900000000002</v>
      </c>
    </row>
    <row r="593" spans="30:31" x14ac:dyDescent="0.35">
      <c r="AD593" t="s">
        <v>1948</v>
      </c>
      <c r="AE593">
        <v>1174.6179999999999</v>
      </c>
    </row>
    <row r="594" spans="30:31" x14ac:dyDescent="0.35">
      <c r="AD594" t="s">
        <v>2107</v>
      </c>
      <c r="AE594">
        <v>1171.8139999999999</v>
      </c>
    </row>
    <row r="595" spans="30:31" x14ac:dyDescent="0.35">
      <c r="AD595" t="s">
        <v>2158</v>
      </c>
      <c r="AE595">
        <v>1156.6579999999999</v>
      </c>
    </row>
    <row r="596" spans="30:31" x14ac:dyDescent="0.35">
      <c r="AD596" t="s">
        <v>2327</v>
      </c>
      <c r="AE596">
        <v>1155.2019999999998</v>
      </c>
    </row>
    <row r="597" spans="30:31" x14ac:dyDescent="0.35">
      <c r="AD597" t="s">
        <v>1442</v>
      </c>
      <c r="AE597">
        <v>1148.78</v>
      </c>
    </row>
    <row r="598" spans="30:31" x14ac:dyDescent="0.35">
      <c r="AD598" t="s">
        <v>1775</v>
      </c>
      <c r="AE598">
        <v>1146.0500000000002</v>
      </c>
    </row>
    <row r="599" spans="30:31" x14ac:dyDescent="0.35">
      <c r="AD599" t="s">
        <v>1933</v>
      </c>
      <c r="AE599">
        <v>1137.6159999999998</v>
      </c>
    </row>
    <row r="600" spans="30:31" x14ac:dyDescent="0.35">
      <c r="AD600" t="s">
        <v>1814</v>
      </c>
      <c r="AE600">
        <v>1136.5920000000001</v>
      </c>
    </row>
    <row r="601" spans="30:31" x14ac:dyDescent="0.35">
      <c r="AD601" t="s">
        <v>1559</v>
      </c>
      <c r="AE601">
        <v>1131.0640000000001</v>
      </c>
    </row>
    <row r="602" spans="30:31" x14ac:dyDescent="0.35">
      <c r="AD602" t="s">
        <v>1451</v>
      </c>
      <c r="AE602">
        <v>1119.4830000000004</v>
      </c>
    </row>
    <row r="603" spans="30:31" x14ac:dyDescent="0.35">
      <c r="AD603" t="s">
        <v>1919</v>
      </c>
      <c r="AE603">
        <v>1113.8380000000002</v>
      </c>
    </row>
    <row r="604" spans="30:31" x14ac:dyDescent="0.35">
      <c r="AD604" t="s">
        <v>2673</v>
      </c>
      <c r="AE604">
        <v>1094.6779999999999</v>
      </c>
    </row>
    <row r="605" spans="30:31" x14ac:dyDescent="0.35">
      <c r="AD605" t="s">
        <v>1920</v>
      </c>
      <c r="AE605">
        <v>1090.8380000000002</v>
      </c>
    </row>
    <row r="606" spans="30:31" x14ac:dyDescent="0.35">
      <c r="AD606" t="s">
        <v>2364</v>
      </c>
      <c r="AE606">
        <v>1085.078</v>
      </c>
    </row>
    <row r="607" spans="30:31" x14ac:dyDescent="0.35">
      <c r="AD607" t="s">
        <v>1857</v>
      </c>
      <c r="AE607">
        <v>1082.9180000000001</v>
      </c>
    </row>
    <row r="608" spans="30:31" x14ac:dyDescent="0.35">
      <c r="AD608" t="s">
        <v>2679</v>
      </c>
      <c r="AE608">
        <v>1081.4659999999999</v>
      </c>
    </row>
    <row r="609" spans="30:31" x14ac:dyDescent="0.35">
      <c r="AD609" t="s">
        <v>2563</v>
      </c>
      <c r="AE609">
        <v>1080.751</v>
      </c>
    </row>
    <row r="610" spans="30:31" x14ac:dyDescent="0.35">
      <c r="AD610" t="s">
        <v>2578</v>
      </c>
      <c r="AE610">
        <v>1077.2285000000002</v>
      </c>
    </row>
    <row r="611" spans="30:31" x14ac:dyDescent="0.35">
      <c r="AD611" t="s">
        <v>2215</v>
      </c>
      <c r="AE611">
        <v>1061.4880000000001</v>
      </c>
    </row>
    <row r="612" spans="30:31" x14ac:dyDescent="0.35">
      <c r="AD612" t="s">
        <v>1925</v>
      </c>
      <c r="AE612">
        <v>1058.616</v>
      </c>
    </row>
    <row r="613" spans="30:31" x14ac:dyDescent="0.35">
      <c r="AD613" t="s">
        <v>2254</v>
      </c>
      <c r="AE613">
        <v>1058.1080000000002</v>
      </c>
    </row>
    <row r="614" spans="30:31" x14ac:dyDescent="0.35">
      <c r="AD614" t="s">
        <v>1941</v>
      </c>
      <c r="AE614">
        <v>1056.8580000000002</v>
      </c>
    </row>
    <row r="615" spans="30:31" x14ac:dyDescent="0.35">
      <c r="AD615" t="s">
        <v>1842</v>
      </c>
      <c r="AE615">
        <v>1056.3900000000001</v>
      </c>
    </row>
    <row r="616" spans="30:31" x14ac:dyDescent="0.35">
      <c r="AD616" t="s">
        <v>2670</v>
      </c>
      <c r="AE616">
        <v>1055.9809999999998</v>
      </c>
    </row>
    <row r="617" spans="30:31" x14ac:dyDescent="0.35">
      <c r="AD617" t="s">
        <v>2696</v>
      </c>
      <c r="AE617">
        <v>1055.694</v>
      </c>
    </row>
    <row r="618" spans="30:31" x14ac:dyDescent="0.35">
      <c r="AD618" t="s">
        <v>1523</v>
      </c>
      <c r="AE618">
        <v>1050.636</v>
      </c>
    </row>
    <row r="619" spans="30:31" x14ac:dyDescent="0.35">
      <c r="AD619" t="s">
        <v>2615</v>
      </c>
      <c r="AE619">
        <v>1043.096</v>
      </c>
    </row>
    <row r="620" spans="30:31" x14ac:dyDescent="0.35">
      <c r="AD620" t="s">
        <v>2835</v>
      </c>
      <c r="AE620">
        <v>1043.0410000000002</v>
      </c>
    </row>
    <row r="621" spans="30:31" x14ac:dyDescent="0.35">
      <c r="AD621" t="s">
        <v>1981</v>
      </c>
      <c r="AE621">
        <v>1041.0420000000001</v>
      </c>
    </row>
    <row r="622" spans="30:31" x14ac:dyDescent="0.35">
      <c r="AD622" t="s">
        <v>2780</v>
      </c>
      <c r="AE622">
        <v>1038.26</v>
      </c>
    </row>
    <row r="623" spans="30:31" x14ac:dyDescent="0.35">
      <c r="AD623" t="s">
        <v>1791</v>
      </c>
      <c r="AE623">
        <v>1031.6019999999999</v>
      </c>
    </row>
    <row r="624" spans="30:31" x14ac:dyDescent="0.35">
      <c r="AD624" t="s">
        <v>1906</v>
      </c>
      <c r="AE624">
        <v>1022.2010000000001</v>
      </c>
    </row>
    <row r="625" spans="30:31" x14ac:dyDescent="0.35">
      <c r="AD625" t="s">
        <v>2543</v>
      </c>
      <c r="AE625">
        <v>1019.0439999999999</v>
      </c>
    </row>
    <row r="626" spans="30:31" x14ac:dyDescent="0.35">
      <c r="AD626" t="s">
        <v>2452</v>
      </c>
      <c r="AE626">
        <v>1010.2560000000001</v>
      </c>
    </row>
    <row r="627" spans="30:31" x14ac:dyDescent="0.35">
      <c r="AD627" t="s">
        <v>2597</v>
      </c>
      <c r="AE627">
        <v>1008.1959999999999</v>
      </c>
    </row>
    <row r="628" spans="30:31" x14ac:dyDescent="0.35">
      <c r="AD628" t="s">
        <v>1827</v>
      </c>
      <c r="AE628">
        <v>1008.136</v>
      </c>
    </row>
    <row r="629" spans="30:31" x14ac:dyDescent="0.35">
      <c r="AD629" t="s">
        <v>2566</v>
      </c>
      <c r="AE629">
        <v>1006.3560000000001</v>
      </c>
    </row>
    <row r="630" spans="30:31" x14ac:dyDescent="0.35">
      <c r="AD630" t="s">
        <v>1764</v>
      </c>
      <c r="AE630">
        <v>993.90200000000004</v>
      </c>
    </row>
    <row r="631" spans="30:31" x14ac:dyDescent="0.35">
      <c r="AD631" t="s">
        <v>1546</v>
      </c>
      <c r="AE631">
        <v>983.92199999999991</v>
      </c>
    </row>
    <row r="632" spans="30:31" x14ac:dyDescent="0.35">
      <c r="AD632" t="s">
        <v>2747</v>
      </c>
      <c r="AE632">
        <v>983.41999999999985</v>
      </c>
    </row>
    <row r="633" spans="30:31" x14ac:dyDescent="0.35">
      <c r="AD633" t="s">
        <v>2041</v>
      </c>
      <c r="AE633">
        <v>974.78199999999993</v>
      </c>
    </row>
    <row r="634" spans="30:31" x14ac:dyDescent="0.35">
      <c r="AD634" t="s">
        <v>2592</v>
      </c>
      <c r="AE634">
        <v>970.94200000000012</v>
      </c>
    </row>
    <row r="635" spans="30:31" x14ac:dyDescent="0.35">
      <c r="AD635" t="s">
        <v>2237</v>
      </c>
      <c r="AE635">
        <v>966.70999999999981</v>
      </c>
    </row>
    <row r="636" spans="30:31" x14ac:dyDescent="0.35">
      <c r="AD636" t="s">
        <v>1687</v>
      </c>
      <c r="AE636">
        <v>966.40899999999988</v>
      </c>
    </row>
    <row r="637" spans="30:31" x14ac:dyDescent="0.35">
      <c r="AD637" t="s">
        <v>1942</v>
      </c>
      <c r="AE637">
        <v>964.63600000000019</v>
      </c>
    </row>
    <row r="638" spans="30:31" x14ac:dyDescent="0.35">
      <c r="AD638" t="s">
        <v>1666</v>
      </c>
      <c r="AE638">
        <v>959.47699999999998</v>
      </c>
    </row>
    <row r="639" spans="30:31" x14ac:dyDescent="0.35">
      <c r="AD639" t="s">
        <v>2475</v>
      </c>
      <c r="AE639">
        <v>955.12400000000025</v>
      </c>
    </row>
    <row r="640" spans="30:31" x14ac:dyDescent="0.35">
      <c r="AD640" t="s">
        <v>2024</v>
      </c>
      <c r="AE640">
        <v>954.64519999999993</v>
      </c>
    </row>
    <row r="641" spans="30:31" x14ac:dyDescent="0.35">
      <c r="AD641" t="s">
        <v>2037</v>
      </c>
      <c r="AE641">
        <v>949.43000000000006</v>
      </c>
    </row>
    <row r="642" spans="30:31" x14ac:dyDescent="0.35">
      <c r="AD642" t="s">
        <v>1773</v>
      </c>
      <c r="AE642">
        <v>945.22199999999998</v>
      </c>
    </row>
    <row r="643" spans="30:31" x14ac:dyDescent="0.35">
      <c r="AD643" t="s">
        <v>2273</v>
      </c>
      <c r="AE643">
        <v>944.59999999999991</v>
      </c>
    </row>
    <row r="644" spans="30:31" x14ac:dyDescent="0.35">
      <c r="AD644" t="s">
        <v>2602</v>
      </c>
      <c r="AE644">
        <v>937.03899999999999</v>
      </c>
    </row>
    <row r="645" spans="30:31" x14ac:dyDescent="0.35">
      <c r="AD645" t="s">
        <v>1621</v>
      </c>
      <c r="AE645">
        <v>933.70400000000006</v>
      </c>
    </row>
    <row r="646" spans="30:31" x14ac:dyDescent="0.35">
      <c r="AD646" t="s">
        <v>1730</v>
      </c>
      <c r="AE646">
        <v>925.80000000000018</v>
      </c>
    </row>
    <row r="647" spans="30:31" x14ac:dyDescent="0.35">
      <c r="AD647" t="s">
        <v>2569</v>
      </c>
      <c r="AE647">
        <v>923.88400000000001</v>
      </c>
    </row>
    <row r="648" spans="30:31" x14ac:dyDescent="0.35">
      <c r="AD648" t="s">
        <v>2062</v>
      </c>
      <c r="AE648">
        <v>922.48700000000008</v>
      </c>
    </row>
    <row r="649" spans="30:31" x14ac:dyDescent="0.35">
      <c r="AD649" t="s">
        <v>2156</v>
      </c>
      <c r="AE649">
        <v>914.53200000000004</v>
      </c>
    </row>
    <row r="650" spans="30:31" x14ac:dyDescent="0.35">
      <c r="AD650" t="s">
        <v>2546</v>
      </c>
      <c r="AE650">
        <v>908.82099999999991</v>
      </c>
    </row>
    <row r="651" spans="30:31" x14ac:dyDescent="0.35">
      <c r="AD651" t="s">
        <v>2022</v>
      </c>
      <c r="AE651">
        <v>904.46799999999996</v>
      </c>
    </row>
    <row r="652" spans="30:31" x14ac:dyDescent="0.35">
      <c r="AD652" t="s">
        <v>2450</v>
      </c>
      <c r="AE652">
        <v>902.72800000000007</v>
      </c>
    </row>
    <row r="653" spans="30:31" x14ac:dyDescent="0.35">
      <c r="AD653" t="s">
        <v>1667</v>
      </c>
      <c r="AE653">
        <v>900.55200000000013</v>
      </c>
    </row>
    <row r="654" spans="30:31" x14ac:dyDescent="0.35">
      <c r="AD654" t="s">
        <v>2277</v>
      </c>
      <c r="AE654">
        <v>886.51999999999987</v>
      </c>
    </row>
    <row r="655" spans="30:31" x14ac:dyDescent="0.35">
      <c r="AD655" t="s">
        <v>2700</v>
      </c>
      <c r="AE655">
        <v>886.15599999999995</v>
      </c>
    </row>
    <row r="656" spans="30:31" x14ac:dyDescent="0.35">
      <c r="AD656" t="s">
        <v>1582</v>
      </c>
      <c r="AE656">
        <v>885.75199999999995</v>
      </c>
    </row>
    <row r="657" spans="30:31" x14ac:dyDescent="0.35">
      <c r="AD657" t="s">
        <v>1629</v>
      </c>
      <c r="AE657">
        <v>884.6400000000001</v>
      </c>
    </row>
    <row r="658" spans="30:31" x14ac:dyDescent="0.35">
      <c r="AD658" t="s">
        <v>2807</v>
      </c>
      <c r="AE658">
        <v>883.53200000000015</v>
      </c>
    </row>
    <row r="659" spans="30:31" x14ac:dyDescent="0.35">
      <c r="AD659" t="s">
        <v>1637</v>
      </c>
      <c r="AE659">
        <v>883.40899999999999</v>
      </c>
    </row>
    <row r="660" spans="30:31" x14ac:dyDescent="0.35">
      <c r="AD660" t="s">
        <v>2544</v>
      </c>
      <c r="AE660">
        <v>876.69600000000003</v>
      </c>
    </row>
    <row r="661" spans="30:31" x14ac:dyDescent="0.35">
      <c r="AD661" t="s">
        <v>2227</v>
      </c>
      <c r="AE661">
        <v>864.94700000000012</v>
      </c>
    </row>
    <row r="662" spans="30:31" x14ac:dyDescent="0.35">
      <c r="AD662" t="s">
        <v>2127</v>
      </c>
      <c r="AE662">
        <v>863.87999999999988</v>
      </c>
    </row>
    <row r="663" spans="30:31" x14ac:dyDescent="0.35">
      <c r="AD663" t="s">
        <v>1982</v>
      </c>
      <c r="AE663">
        <v>861.56499999999994</v>
      </c>
    </row>
    <row r="664" spans="30:31" x14ac:dyDescent="0.35">
      <c r="AD664" t="s">
        <v>1551</v>
      </c>
      <c r="AE664">
        <v>858.57600000000002</v>
      </c>
    </row>
    <row r="665" spans="30:31" x14ac:dyDescent="0.35">
      <c r="AD665" t="s">
        <v>1663</v>
      </c>
      <c r="AE665">
        <v>855.11599999999999</v>
      </c>
    </row>
    <row r="666" spans="30:31" x14ac:dyDescent="0.35">
      <c r="AD666" t="s">
        <v>2512</v>
      </c>
      <c r="AE666">
        <v>847.94399999999996</v>
      </c>
    </row>
    <row r="667" spans="30:31" x14ac:dyDescent="0.35">
      <c r="AD667" t="s">
        <v>2049</v>
      </c>
      <c r="AE667">
        <v>846.0100000000001</v>
      </c>
    </row>
    <row r="668" spans="30:31" x14ac:dyDescent="0.35">
      <c r="AD668" t="s">
        <v>2626</v>
      </c>
      <c r="AE668">
        <v>844.45800000000008</v>
      </c>
    </row>
    <row r="669" spans="30:31" x14ac:dyDescent="0.35">
      <c r="AD669" t="s">
        <v>2138</v>
      </c>
      <c r="AE669">
        <v>834.32799999999997</v>
      </c>
    </row>
    <row r="670" spans="30:31" x14ac:dyDescent="0.35">
      <c r="AD670" t="s">
        <v>2040</v>
      </c>
      <c r="AE670">
        <v>833.39799999999991</v>
      </c>
    </row>
    <row r="671" spans="30:31" x14ac:dyDescent="0.35">
      <c r="AD671" t="s">
        <v>2328</v>
      </c>
      <c r="AE671">
        <v>825.95</v>
      </c>
    </row>
    <row r="672" spans="30:31" x14ac:dyDescent="0.35">
      <c r="AD672" t="s">
        <v>2035</v>
      </c>
      <c r="AE672">
        <v>816.17399999999998</v>
      </c>
    </row>
    <row r="673" spans="30:31" x14ac:dyDescent="0.35">
      <c r="AD673" t="s">
        <v>1641</v>
      </c>
      <c r="AE673">
        <v>814.01200000000006</v>
      </c>
    </row>
    <row r="674" spans="30:31" x14ac:dyDescent="0.35">
      <c r="AD674" t="s">
        <v>2419</v>
      </c>
      <c r="AE674">
        <v>808.16199999999992</v>
      </c>
    </row>
    <row r="675" spans="30:31" x14ac:dyDescent="0.35">
      <c r="AD675" t="s">
        <v>1633</v>
      </c>
      <c r="AE675">
        <v>797.83199999999988</v>
      </c>
    </row>
    <row r="676" spans="30:31" x14ac:dyDescent="0.35">
      <c r="AD676" t="s">
        <v>2473</v>
      </c>
      <c r="AE676">
        <v>795.15400000000011</v>
      </c>
    </row>
    <row r="677" spans="30:31" x14ac:dyDescent="0.35">
      <c r="AD677" t="s">
        <v>2515</v>
      </c>
      <c r="AE677">
        <v>791.9899999999999</v>
      </c>
    </row>
    <row r="678" spans="30:31" x14ac:dyDescent="0.35">
      <c r="AD678" t="s">
        <v>2517</v>
      </c>
      <c r="AE678">
        <v>785.62800000000004</v>
      </c>
    </row>
    <row r="679" spans="30:31" x14ac:dyDescent="0.35">
      <c r="AD679" t="s">
        <v>2172</v>
      </c>
      <c r="AE679">
        <v>776.38400000000001</v>
      </c>
    </row>
    <row r="680" spans="30:31" x14ac:dyDescent="0.35">
      <c r="AD680" t="s">
        <v>1749</v>
      </c>
      <c r="AE680">
        <v>775.4140000000001</v>
      </c>
    </row>
    <row r="681" spans="30:31" x14ac:dyDescent="0.35">
      <c r="AD681" t="s">
        <v>1494</v>
      </c>
      <c r="AE681">
        <v>763.54599999999982</v>
      </c>
    </row>
    <row r="682" spans="30:31" x14ac:dyDescent="0.35">
      <c r="AD682" t="s">
        <v>2114</v>
      </c>
      <c r="AE682">
        <v>758.69600000000003</v>
      </c>
    </row>
    <row r="683" spans="30:31" x14ac:dyDescent="0.35">
      <c r="AD683" t="s">
        <v>1855</v>
      </c>
      <c r="AE683">
        <v>756.60599999999999</v>
      </c>
    </row>
    <row r="684" spans="30:31" x14ac:dyDescent="0.35">
      <c r="AD684" t="s">
        <v>1685</v>
      </c>
      <c r="AE684">
        <v>755.60199999999998</v>
      </c>
    </row>
    <row r="685" spans="30:31" x14ac:dyDescent="0.35">
      <c r="AD685" t="s">
        <v>2233</v>
      </c>
      <c r="AE685">
        <v>744.57399999999996</v>
      </c>
    </row>
    <row r="686" spans="30:31" x14ac:dyDescent="0.35">
      <c r="AD686" t="s">
        <v>1696</v>
      </c>
      <c r="AE686">
        <v>744.34</v>
      </c>
    </row>
    <row r="687" spans="30:31" x14ac:dyDescent="0.35">
      <c r="AD687" t="s">
        <v>2143</v>
      </c>
      <c r="AE687">
        <v>742.55799999999999</v>
      </c>
    </row>
    <row r="688" spans="30:31" x14ac:dyDescent="0.35">
      <c r="AD688" t="s">
        <v>2433</v>
      </c>
      <c r="AE688">
        <v>742.08200000000011</v>
      </c>
    </row>
    <row r="689" spans="30:31" x14ac:dyDescent="0.35">
      <c r="AD689" t="s">
        <v>2494</v>
      </c>
      <c r="AE689">
        <v>740.38199999999995</v>
      </c>
    </row>
    <row r="690" spans="30:31" x14ac:dyDescent="0.35">
      <c r="AD690" t="s">
        <v>2382</v>
      </c>
      <c r="AE690">
        <v>740.35599999999999</v>
      </c>
    </row>
    <row r="691" spans="30:31" x14ac:dyDescent="0.35">
      <c r="AD691" t="s">
        <v>2649</v>
      </c>
      <c r="AE691">
        <v>738.50400000000002</v>
      </c>
    </row>
    <row r="692" spans="30:31" x14ac:dyDescent="0.35">
      <c r="AD692" t="s">
        <v>1541</v>
      </c>
      <c r="AE692">
        <v>736.27599999999995</v>
      </c>
    </row>
    <row r="693" spans="30:31" x14ac:dyDescent="0.35">
      <c r="AD693" t="s">
        <v>1835</v>
      </c>
      <c r="AE693">
        <v>729.64800000000014</v>
      </c>
    </row>
    <row r="694" spans="30:31" x14ac:dyDescent="0.35">
      <c r="AD694" t="s">
        <v>1576</v>
      </c>
      <c r="AE694">
        <v>729.40800000000013</v>
      </c>
    </row>
    <row r="695" spans="30:31" x14ac:dyDescent="0.35">
      <c r="AD695" t="s">
        <v>2058</v>
      </c>
      <c r="AE695">
        <v>709.17800000000011</v>
      </c>
    </row>
    <row r="696" spans="30:31" x14ac:dyDescent="0.35">
      <c r="AD696" t="s">
        <v>1742</v>
      </c>
      <c r="AE696">
        <v>695.44200000000012</v>
      </c>
    </row>
    <row r="697" spans="30:31" x14ac:dyDescent="0.35">
      <c r="AD697" t="s">
        <v>1943</v>
      </c>
      <c r="AE697">
        <v>688.32400000000007</v>
      </c>
    </row>
    <row r="698" spans="30:31" x14ac:dyDescent="0.35">
      <c r="AD698" t="s">
        <v>1499</v>
      </c>
      <c r="AE698">
        <v>684.17100000000005</v>
      </c>
    </row>
    <row r="699" spans="30:31" x14ac:dyDescent="0.35">
      <c r="AD699" t="s">
        <v>1976</v>
      </c>
      <c r="AE699">
        <v>675.94200000000001</v>
      </c>
    </row>
    <row r="700" spans="30:31" x14ac:dyDescent="0.35">
      <c r="AD700" t="s">
        <v>2660</v>
      </c>
      <c r="AE700">
        <v>660.97199999999998</v>
      </c>
    </row>
    <row r="701" spans="30:31" x14ac:dyDescent="0.35">
      <c r="AD701" t="s">
        <v>1989</v>
      </c>
      <c r="AE701">
        <v>659.13800000000003</v>
      </c>
    </row>
    <row r="702" spans="30:31" x14ac:dyDescent="0.35">
      <c r="AD702" t="s">
        <v>2133</v>
      </c>
      <c r="AE702">
        <v>658.46600000000012</v>
      </c>
    </row>
    <row r="703" spans="30:31" x14ac:dyDescent="0.35">
      <c r="AD703" t="s">
        <v>2510</v>
      </c>
      <c r="AE703">
        <v>657.31600000000003</v>
      </c>
    </row>
    <row r="704" spans="30:31" x14ac:dyDescent="0.35">
      <c r="AD704" t="s">
        <v>2242</v>
      </c>
      <c r="AE704">
        <v>649.37599999999998</v>
      </c>
    </row>
    <row r="705" spans="30:31" x14ac:dyDescent="0.35">
      <c r="AD705" t="s">
        <v>2456</v>
      </c>
      <c r="AE705">
        <v>644.35</v>
      </c>
    </row>
    <row r="706" spans="30:31" x14ac:dyDescent="0.35">
      <c r="AD706" t="s">
        <v>2535</v>
      </c>
      <c r="AE706">
        <v>644.11879999999996</v>
      </c>
    </row>
    <row r="707" spans="30:31" x14ac:dyDescent="0.35">
      <c r="AD707" t="s">
        <v>1910</v>
      </c>
      <c r="AE707">
        <v>639.76599999999996</v>
      </c>
    </row>
    <row r="708" spans="30:31" x14ac:dyDescent="0.35">
      <c r="AD708" t="s">
        <v>1934</v>
      </c>
      <c r="AE708">
        <v>639.178</v>
      </c>
    </row>
    <row r="709" spans="30:31" x14ac:dyDescent="0.35">
      <c r="AD709" t="s">
        <v>1816</v>
      </c>
      <c r="AE709">
        <v>629.24799999999993</v>
      </c>
    </row>
    <row r="710" spans="30:31" x14ac:dyDescent="0.35">
      <c r="AD710" t="s">
        <v>2453</v>
      </c>
      <c r="AE710">
        <v>615.93200000000002</v>
      </c>
    </row>
    <row r="711" spans="30:31" x14ac:dyDescent="0.35">
      <c r="AD711" t="s">
        <v>2771</v>
      </c>
      <c r="AE711">
        <v>613.40000000000009</v>
      </c>
    </row>
    <row r="712" spans="30:31" x14ac:dyDescent="0.35">
      <c r="AD712" t="s">
        <v>2394</v>
      </c>
      <c r="AE712">
        <v>603.87599999999998</v>
      </c>
    </row>
    <row r="713" spans="30:31" x14ac:dyDescent="0.35">
      <c r="AD713" t="s">
        <v>2308</v>
      </c>
      <c r="AE713">
        <v>599.798</v>
      </c>
    </row>
    <row r="714" spans="30:31" x14ac:dyDescent="0.35">
      <c r="AD714" t="s">
        <v>2403</v>
      </c>
      <c r="AE714">
        <v>593.60599999999999</v>
      </c>
    </row>
    <row r="715" spans="30:31" x14ac:dyDescent="0.35">
      <c r="AD715" t="s">
        <v>2505</v>
      </c>
      <c r="AE715">
        <v>585.02</v>
      </c>
    </row>
    <row r="716" spans="30:31" x14ac:dyDescent="0.35">
      <c r="AD716" t="s">
        <v>1875</v>
      </c>
      <c r="AE716">
        <v>584.60800000000017</v>
      </c>
    </row>
    <row r="717" spans="30:31" x14ac:dyDescent="0.35">
      <c r="AD717" t="s">
        <v>2462</v>
      </c>
      <c r="AE717">
        <v>582.64599999999996</v>
      </c>
    </row>
    <row r="718" spans="30:31" x14ac:dyDescent="0.35">
      <c r="AD718" t="s">
        <v>1615</v>
      </c>
      <c r="AE718">
        <v>572.048</v>
      </c>
    </row>
    <row r="719" spans="30:31" x14ac:dyDescent="0.35">
      <c r="AD719" t="s">
        <v>2445</v>
      </c>
      <c r="AE719">
        <v>565.39199999999994</v>
      </c>
    </row>
    <row r="720" spans="30:31" x14ac:dyDescent="0.35">
      <c r="AD720" t="s">
        <v>2144</v>
      </c>
      <c r="AE720">
        <v>550.64400000000001</v>
      </c>
    </row>
    <row r="721" spans="30:31" x14ac:dyDescent="0.35">
      <c r="AD721" t="s">
        <v>2684</v>
      </c>
      <c r="AE721">
        <v>537.63200000000006</v>
      </c>
    </row>
    <row r="722" spans="30:31" x14ac:dyDescent="0.35">
      <c r="AD722" t="s">
        <v>2379</v>
      </c>
      <c r="AE722">
        <v>528.91000000000008</v>
      </c>
    </row>
    <row r="723" spans="30:31" x14ac:dyDescent="0.35">
      <c r="AD723" t="s">
        <v>1909</v>
      </c>
      <c r="AE723">
        <v>528.54600000000005</v>
      </c>
    </row>
    <row r="724" spans="30:31" x14ac:dyDescent="0.35">
      <c r="AD724" t="s">
        <v>2526</v>
      </c>
      <c r="AE724">
        <v>497.01400000000007</v>
      </c>
    </row>
    <row r="725" spans="30:31" x14ac:dyDescent="0.35">
      <c r="AD725" t="s">
        <v>1708</v>
      </c>
      <c r="AE725">
        <v>475.90000000000009</v>
      </c>
    </row>
    <row r="726" spans="30:31" x14ac:dyDescent="0.35">
      <c r="AD726" t="s">
        <v>2492</v>
      </c>
      <c r="AE726">
        <v>475.65599999999995</v>
      </c>
    </row>
    <row r="727" spans="30:31" x14ac:dyDescent="0.35">
      <c r="AD727" t="s">
        <v>1802</v>
      </c>
      <c r="AE727">
        <v>469.16900000000004</v>
      </c>
    </row>
    <row r="728" spans="30:31" x14ac:dyDescent="0.35">
      <c r="AD728" t="s">
        <v>2549</v>
      </c>
      <c r="AE728">
        <v>461.91400000000004</v>
      </c>
    </row>
    <row r="729" spans="30:31" x14ac:dyDescent="0.35">
      <c r="AD729" t="s">
        <v>2629</v>
      </c>
      <c r="AE729">
        <v>453.53800000000001</v>
      </c>
    </row>
    <row r="730" spans="30:31" x14ac:dyDescent="0.35">
      <c r="AD730" t="s">
        <v>2422</v>
      </c>
      <c r="AE730">
        <v>449.09600000000006</v>
      </c>
    </row>
    <row r="731" spans="30:31" x14ac:dyDescent="0.35">
      <c r="AD731" t="s">
        <v>2476</v>
      </c>
      <c r="AE731">
        <v>439.5</v>
      </c>
    </row>
    <row r="732" spans="30:31" x14ac:dyDescent="0.35">
      <c r="AD732" t="s">
        <v>2186</v>
      </c>
      <c r="AE732">
        <v>433.34</v>
      </c>
    </row>
    <row r="733" spans="30:31" x14ac:dyDescent="0.35">
      <c r="AD733" t="s">
        <v>2247</v>
      </c>
      <c r="AE733">
        <v>427.37200000000001</v>
      </c>
    </row>
    <row r="734" spans="30:31" x14ac:dyDescent="0.35">
      <c r="AD734" t="s">
        <v>1817</v>
      </c>
      <c r="AE734">
        <v>418.49</v>
      </c>
    </row>
    <row r="735" spans="30:31" x14ac:dyDescent="0.35">
      <c r="AD735" t="s">
        <v>2082</v>
      </c>
      <c r="AE735">
        <v>415.19599999999997</v>
      </c>
    </row>
    <row r="736" spans="30:31" x14ac:dyDescent="0.35">
      <c r="AD736" t="s">
        <v>2759</v>
      </c>
      <c r="AE736">
        <v>400.01600000000002</v>
      </c>
    </row>
    <row r="737" spans="30:31" x14ac:dyDescent="0.35">
      <c r="AD737" t="s">
        <v>2737</v>
      </c>
      <c r="AE737">
        <v>385.51600000000002</v>
      </c>
    </row>
    <row r="738" spans="30:31" x14ac:dyDescent="0.35">
      <c r="AD738" t="s">
        <v>2336</v>
      </c>
      <c r="AE738">
        <v>385.43000000000006</v>
      </c>
    </row>
    <row r="739" spans="30:31" x14ac:dyDescent="0.35">
      <c r="AD739" t="s">
        <v>2714</v>
      </c>
      <c r="AE739">
        <v>383.81200000000001</v>
      </c>
    </row>
    <row r="740" spans="30:31" x14ac:dyDescent="0.35">
      <c r="AD740" t="s">
        <v>2604</v>
      </c>
      <c r="AE740">
        <v>380.69</v>
      </c>
    </row>
    <row r="741" spans="30:31" x14ac:dyDescent="0.35">
      <c r="AD741" t="s">
        <v>2650</v>
      </c>
      <c r="AE741">
        <v>377.16200000000003</v>
      </c>
    </row>
    <row r="742" spans="30:31" x14ac:dyDescent="0.35">
      <c r="AD742" t="s">
        <v>1870</v>
      </c>
      <c r="AE742">
        <v>370.34799999999996</v>
      </c>
    </row>
    <row r="743" spans="30:31" x14ac:dyDescent="0.35">
      <c r="AD743" t="s">
        <v>2613</v>
      </c>
      <c r="AE743">
        <v>368.88</v>
      </c>
    </row>
    <row r="744" spans="30:31" x14ac:dyDescent="0.35">
      <c r="AD744" t="s">
        <v>2472</v>
      </c>
      <c r="AE744">
        <v>367.54800000000006</v>
      </c>
    </row>
    <row r="745" spans="30:31" x14ac:dyDescent="0.35">
      <c r="AD745" t="s">
        <v>2755</v>
      </c>
      <c r="AE745">
        <v>366.822</v>
      </c>
    </row>
    <row r="746" spans="30:31" x14ac:dyDescent="0.35">
      <c r="AD746" t="s">
        <v>2585</v>
      </c>
      <c r="AE746">
        <v>358.1</v>
      </c>
    </row>
    <row r="747" spans="30:31" x14ac:dyDescent="0.35">
      <c r="AD747" t="s">
        <v>2077</v>
      </c>
      <c r="AE747">
        <v>344.08000000000004</v>
      </c>
    </row>
    <row r="748" spans="30:31" x14ac:dyDescent="0.35">
      <c r="AD748" t="s">
        <v>2102</v>
      </c>
      <c r="AE748">
        <v>329.87599999999998</v>
      </c>
    </row>
    <row r="749" spans="30:31" x14ac:dyDescent="0.35">
      <c r="AD749" t="s">
        <v>2812</v>
      </c>
      <c r="AE749">
        <v>320.53999999999996</v>
      </c>
    </row>
    <row r="750" spans="30:31" x14ac:dyDescent="0.35">
      <c r="AD750" t="s">
        <v>1952</v>
      </c>
      <c r="AE750">
        <v>318.23900000000003</v>
      </c>
    </row>
    <row r="751" spans="30:31" x14ac:dyDescent="0.35">
      <c r="AD751" t="s">
        <v>2059</v>
      </c>
      <c r="AE751">
        <v>309.28100000000006</v>
      </c>
    </row>
    <row r="752" spans="30:31" x14ac:dyDescent="0.35">
      <c r="AD752" t="s">
        <v>2705</v>
      </c>
      <c r="AE752">
        <v>303.94799999999998</v>
      </c>
    </row>
    <row r="753" spans="30:31" x14ac:dyDescent="0.35">
      <c r="AD753" t="s">
        <v>1992</v>
      </c>
      <c r="AE753">
        <v>287.98999999999995</v>
      </c>
    </row>
    <row r="754" spans="30:31" x14ac:dyDescent="0.35">
      <c r="AD754" t="s">
        <v>2113</v>
      </c>
      <c r="AE754">
        <v>287.42599999999999</v>
      </c>
    </row>
    <row r="755" spans="30:31" x14ac:dyDescent="0.35">
      <c r="AD755" t="s">
        <v>2831</v>
      </c>
      <c r="AE755">
        <v>280.63200000000006</v>
      </c>
    </row>
    <row r="756" spans="30:31" x14ac:dyDescent="0.35">
      <c r="AD756" t="s">
        <v>2344</v>
      </c>
      <c r="AE756">
        <v>279.25600000000003</v>
      </c>
    </row>
    <row r="757" spans="30:31" x14ac:dyDescent="0.35">
      <c r="AD757" t="s">
        <v>2459</v>
      </c>
      <c r="AE757">
        <v>273.87199999999996</v>
      </c>
    </row>
    <row r="758" spans="30:31" x14ac:dyDescent="0.35">
      <c r="AD758" t="s">
        <v>2357</v>
      </c>
      <c r="AE758">
        <v>272.95</v>
      </c>
    </row>
    <row r="759" spans="30:31" x14ac:dyDescent="0.35">
      <c r="AD759" t="s">
        <v>2636</v>
      </c>
      <c r="AE759">
        <v>269.54200000000003</v>
      </c>
    </row>
    <row r="760" spans="30:31" x14ac:dyDescent="0.35">
      <c r="AD760" t="s">
        <v>1923</v>
      </c>
      <c r="AE760">
        <v>265.29599999999999</v>
      </c>
    </row>
    <row r="761" spans="30:31" x14ac:dyDescent="0.35">
      <c r="AD761" t="s">
        <v>1876</v>
      </c>
      <c r="AE761">
        <v>264.86400000000003</v>
      </c>
    </row>
    <row r="762" spans="30:31" x14ac:dyDescent="0.35">
      <c r="AD762" t="s">
        <v>2813</v>
      </c>
      <c r="AE762">
        <v>251.35999999999999</v>
      </c>
    </row>
    <row r="763" spans="30:31" x14ac:dyDescent="0.35">
      <c r="AD763" t="s">
        <v>1998</v>
      </c>
      <c r="AE763">
        <v>244.49400000000003</v>
      </c>
    </row>
    <row r="764" spans="30:31" x14ac:dyDescent="0.35">
      <c r="AD764" t="s">
        <v>2221</v>
      </c>
      <c r="AE764">
        <v>239.48100000000005</v>
      </c>
    </row>
    <row r="765" spans="30:31" x14ac:dyDescent="0.35">
      <c r="AD765" t="s">
        <v>1995</v>
      </c>
      <c r="AE765">
        <v>236.53</v>
      </c>
    </row>
    <row r="766" spans="30:31" x14ac:dyDescent="0.35">
      <c r="AD766" t="s">
        <v>1811</v>
      </c>
      <c r="AE766">
        <v>228.99</v>
      </c>
    </row>
    <row r="767" spans="30:31" x14ac:dyDescent="0.35">
      <c r="AD767" t="s">
        <v>1745</v>
      </c>
      <c r="AE767">
        <v>226.43600000000001</v>
      </c>
    </row>
    <row r="768" spans="30:31" x14ac:dyDescent="0.35">
      <c r="AD768" t="s">
        <v>2269</v>
      </c>
      <c r="AE768">
        <v>221.084</v>
      </c>
    </row>
    <row r="769" spans="30:31" x14ac:dyDescent="0.35">
      <c r="AD769" t="s">
        <v>2264</v>
      </c>
      <c r="AE769">
        <v>218.66800000000001</v>
      </c>
    </row>
    <row r="770" spans="30:31" x14ac:dyDescent="0.35">
      <c r="AD770" t="s">
        <v>2056</v>
      </c>
      <c r="AE770">
        <v>200.94500000000002</v>
      </c>
    </row>
    <row r="771" spans="30:31" x14ac:dyDescent="0.35">
      <c r="AD771" t="s">
        <v>2019</v>
      </c>
      <c r="AE771">
        <v>195</v>
      </c>
    </row>
    <row r="772" spans="30:31" x14ac:dyDescent="0.35">
      <c r="AD772" t="s">
        <v>1999</v>
      </c>
      <c r="AE772">
        <v>170.584</v>
      </c>
    </row>
    <row r="773" spans="30:31" x14ac:dyDescent="0.35">
      <c r="AD773" t="s">
        <v>2718</v>
      </c>
      <c r="AE773">
        <v>162.232</v>
      </c>
    </row>
    <row r="774" spans="30:31" x14ac:dyDescent="0.35">
      <c r="AD774" t="s">
        <v>2757</v>
      </c>
      <c r="AE774">
        <v>161.28</v>
      </c>
    </row>
    <row r="775" spans="30:31" x14ac:dyDescent="0.35">
      <c r="AD775" t="s">
        <v>2555</v>
      </c>
      <c r="AE775">
        <v>160.57199999999997</v>
      </c>
    </row>
    <row r="776" spans="30:31" x14ac:dyDescent="0.35">
      <c r="AD776" t="s">
        <v>2283</v>
      </c>
      <c r="AE776">
        <v>156.76</v>
      </c>
    </row>
    <row r="777" spans="30:31" x14ac:dyDescent="0.35">
      <c r="AD777" t="s">
        <v>2499</v>
      </c>
      <c r="AE777">
        <v>154.28800000000001</v>
      </c>
    </row>
    <row r="778" spans="30:31" x14ac:dyDescent="0.35">
      <c r="AD778" t="s">
        <v>2029</v>
      </c>
      <c r="AE778">
        <v>146.9408</v>
      </c>
    </row>
    <row r="779" spans="30:31" x14ac:dyDescent="0.35">
      <c r="AD779" t="s">
        <v>2298</v>
      </c>
      <c r="AE779">
        <v>132.738</v>
      </c>
    </row>
    <row r="780" spans="30:31" x14ac:dyDescent="0.35">
      <c r="AD780" t="s">
        <v>2235</v>
      </c>
      <c r="AE780">
        <v>130.83000000000001</v>
      </c>
    </row>
    <row r="781" spans="30:31" x14ac:dyDescent="0.35">
      <c r="AD781" t="s">
        <v>2003</v>
      </c>
      <c r="AE781">
        <v>124.28</v>
      </c>
    </row>
    <row r="782" spans="30:31" x14ac:dyDescent="0.35">
      <c r="AD782" t="s">
        <v>1733</v>
      </c>
      <c r="AE782">
        <v>113.83199999999999</v>
      </c>
    </row>
    <row r="783" spans="30:31" x14ac:dyDescent="0.35">
      <c r="AD783" t="s">
        <v>2603</v>
      </c>
      <c r="AE783">
        <v>98.35</v>
      </c>
    </row>
    <row r="784" spans="30:31" x14ac:dyDescent="0.35">
      <c r="AD784" t="s">
        <v>2697</v>
      </c>
      <c r="AE784">
        <v>88.472000000000008</v>
      </c>
    </row>
    <row r="785" spans="30:31" x14ac:dyDescent="0.35">
      <c r="AD785" t="s">
        <v>2786</v>
      </c>
      <c r="AE785">
        <v>88.15</v>
      </c>
    </row>
    <row r="786" spans="30:31" x14ac:dyDescent="0.35">
      <c r="AD786" t="s">
        <v>2798</v>
      </c>
      <c r="AE786">
        <v>79.75</v>
      </c>
    </row>
    <row r="787" spans="30:31" x14ac:dyDescent="0.35">
      <c r="AD787" t="s">
        <v>1839</v>
      </c>
      <c r="AE787">
        <v>71.262999999999991</v>
      </c>
    </row>
    <row r="788" spans="30:31" x14ac:dyDescent="0.35">
      <c r="AD788" t="s">
        <v>1849</v>
      </c>
      <c r="AE788">
        <v>58.82</v>
      </c>
    </row>
    <row r="789" spans="30:31" x14ac:dyDescent="0.35">
      <c r="AD789" t="s">
        <v>2166</v>
      </c>
      <c r="AE789">
        <v>50.188000000000002</v>
      </c>
    </row>
    <row r="790" spans="30:31" x14ac:dyDescent="0.35">
      <c r="AD790" t="s">
        <v>2833</v>
      </c>
      <c r="AE790">
        <v>48.36</v>
      </c>
    </row>
    <row r="791" spans="30:31" x14ac:dyDescent="0.35">
      <c r="AD791" t="s">
        <v>2644</v>
      </c>
      <c r="AE791">
        <v>47.945999999999998</v>
      </c>
    </row>
    <row r="792" spans="30:31" x14ac:dyDescent="0.35">
      <c r="AD792" t="s">
        <v>2825</v>
      </c>
      <c r="AE792">
        <v>22.327999999999999</v>
      </c>
    </row>
    <row r="793" spans="30:31" x14ac:dyDescent="0.35">
      <c r="AD793" t="s">
        <v>2741</v>
      </c>
      <c r="AE793">
        <v>16.739000000000004</v>
      </c>
    </row>
    <row r="794" spans="30:31" x14ac:dyDescent="0.35">
      <c r="AD794" t="s">
        <v>2817</v>
      </c>
      <c r="AE794">
        <v>16.520000000000003</v>
      </c>
    </row>
    <row r="795" spans="30:31" x14ac:dyDescent="0.35">
      <c r="AD795" t="s">
        <v>2772</v>
      </c>
      <c r="AE795">
        <v>5.3040000000000003</v>
      </c>
    </row>
    <row r="796" spans="30:31" x14ac:dyDescent="0.35">
      <c r="AD796" t="s">
        <v>2191</v>
      </c>
      <c r="AE796">
        <v>4.8330000000000011</v>
      </c>
    </row>
    <row r="797" spans="30:31" x14ac:dyDescent="0.35">
      <c r="AD797" t="s">
        <v>4003</v>
      </c>
      <c r="AE797">
        <v>2297200.8603000017</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B892D-A3C3-465C-AD4B-126EF1B0AD52}">
  <dimension ref="A1:M9995"/>
  <sheetViews>
    <sheetView workbookViewId="0"/>
  </sheetViews>
  <sheetFormatPr defaultRowHeight="14.5" x14ac:dyDescent="0.35"/>
  <cols>
    <col min="1" max="1" width="21.08984375" bestFit="1" customWidth="1"/>
    <col min="2" max="2" width="11.1796875" bestFit="1" customWidth="1"/>
    <col min="3" max="4" width="17.36328125" bestFit="1" customWidth="1"/>
    <col min="6" max="6" width="13.1796875" bestFit="1" customWidth="1"/>
    <col min="7" max="7" width="14.1796875" bestFit="1" customWidth="1"/>
    <col min="9" max="9" width="17.54296875" bestFit="1" customWidth="1"/>
    <col min="10" max="10" width="9.81640625" bestFit="1" customWidth="1"/>
    <col min="11" max="11" width="10.26953125" bestFit="1" customWidth="1"/>
    <col min="12" max="12" width="10.36328125" bestFit="1" customWidth="1"/>
    <col min="13" max="13" width="10.453125" bestFit="1" customWidth="1"/>
  </cols>
  <sheetData>
    <row r="1" spans="1:13" x14ac:dyDescent="0.35">
      <c r="A1" t="s">
        <v>1431</v>
      </c>
      <c r="B1" t="s">
        <v>1432</v>
      </c>
      <c r="C1" t="s">
        <v>1433</v>
      </c>
      <c r="D1" t="s">
        <v>1434</v>
      </c>
      <c r="E1" t="s">
        <v>196</v>
      </c>
      <c r="F1" t="s">
        <v>1435</v>
      </c>
      <c r="G1" t="s">
        <v>1436</v>
      </c>
      <c r="H1" t="s">
        <v>1437</v>
      </c>
      <c r="I1" t="s">
        <v>1438</v>
      </c>
      <c r="J1" t="s">
        <v>199</v>
      </c>
      <c r="K1" t="s">
        <v>1439</v>
      </c>
      <c r="L1" t="s">
        <v>1440</v>
      </c>
      <c r="M1" t="s">
        <v>1441</v>
      </c>
    </row>
    <row r="2" spans="1:13" x14ac:dyDescent="0.35">
      <c r="A2" t="s">
        <v>1442</v>
      </c>
      <c r="B2" t="s">
        <v>1443</v>
      </c>
      <c r="C2" t="s">
        <v>1444</v>
      </c>
      <c r="D2" t="s">
        <v>1445</v>
      </c>
      <c r="E2" t="s">
        <v>229</v>
      </c>
      <c r="F2" t="s">
        <v>1446</v>
      </c>
      <c r="G2" t="s">
        <v>1447</v>
      </c>
      <c r="H2" t="s">
        <v>1448</v>
      </c>
      <c r="I2" t="s">
        <v>1449</v>
      </c>
      <c r="J2">
        <v>261.95999999999998</v>
      </c>
      <c r="K2">
        <v>2</v>
      </c>
      <c r="L2">
        <v>0</v>
      </c>
      <c r="M2">
        <v>41.913600000000002</v>
      </c>
    </row>
    <row r="3" spans="1:13" x14ac:dyDescent="0.35">
      <c r="A3" t="s">
        <v>1442</v>
      </c>
      <c r="B3" t="s">
        <v>1443</v>
      </c>
      <c r="C3" t="s">
        <v>1444</v>
      </c>
      <c r="D3" t="s">
        <v>1445</v>
      </c>
      <c r="E3" t="s">
        <v>229</v>
      </c>
      <c r="F3" t="s">
        <v>1446</v>
      </c>
      <c r="G3" t="s">
        <v>1450</v>
      </c>
      <c r="H3" t="s">
        <v>1448</v>
      </c>
      <c r="I3" t="s">
        <v>1449</v>
      </c>
      <c r="J3">
        <v>731.93999999999994</v>
      </c>
      <c r="K3">
        <v>3</v>
      </c>
      <c r="L3">
        <v>0</v>
      </c>
      <c r="M3">
        <v>219.58199999999997</v>
      </c>
    </row>
    <row r="4" spans="1:13" x14ac:dyDescent="0.35">
      <c r="A4" t="s">
        <v>1451</v>
      </c>
      <c r="B4" t="s">
        <v>1452</v>
      </c>
      <c r="C4" t="s">
        <v>1453</v>
      </c>
      <c r="D4" t="s">
        <v>1454</v>
      </c>
      <c r="E4" t="s">
        <v>232</v>
      </c>
      <c r="F4" t="s">
        <v>1455</v>
      </c>
      <c r="G4" t="s">
        <v>1456</v>
      </c>
      <c r="H4" t="s">
        <v>1448</v>
      </c>
      <c r="I4" t="s">
        <v>1457</v>
      </c>
      <c r="J4">
        <v>14.62</v>
      </c>
      <c r="K4">
        <v>2</v>
      </c>
      <c r="L4">
        <v>0</v>
      </c>
      <c r="M4">
        <v>6.8713999999999995</v>
      </c>
    </row>
    <row r="5" spans="1:13" x14ac:dyDescent="0.35">
      <c r="A5" t="s">
        <v>1458</v>
      </c>
      <c r="B5" t="s">
        <v>1443</v>
      </c>
      <c r="C5" t="s">
        <v>1459</v>
      </c>
      <c r="D5" t="s">
        <v>1460</v>
      </c>
      <c r="E5" t="s">
        <v>229</v>
      </c>
      <c r="F5" t="s">
        <v>1446</v>
      </c>
      <c r="G5" t="s">
        <v>1461</v>
      </c>
      <c r="H5" t="s">
        <v>1448</v>
      </c>
      <c r="I5" t="s">
        <v>1449</v>
      </c>
      <c r="J5">
        <v>957.57749999999999</v>
      </c>
      <c r="K5">
        <v>5</v>
      </c>
      <c r="L5">
        <v>0.45</v>
      </c>
      <c r="M5">
        <v>-383.03100000000006</v>
      </c>
    </row>
    <row r="6" spans="1:13" x14ac:dyDescent="0.35">
      <c r="A6" t="s">
        <v>1458</v>
      </c>
      <c r="B6" t="s">
        <v>1443</v>
      </c>
      <c r="C6" t="s">
        <v>1459</v>
      </c>
      <c r="D6" t="s">
        <v>1460</v>
      </c>
      <c r="E6" t="s">
        <v>229</v>
      </c>
      <c r="F6" t="s">
        <v>1455</v>
      </c>
      <c r="G6" t="s">
        <v>1462</v>
      </c>
      <c r="H6" t="s">
        <v>1463</v>
      </c>
      <c r="I6" t="s">
        <v>1464</v>
      </c>
      <c r="J6">
        <v>22.368000000000002</v>
      </c>
      <c r="K6">
        <v>2</v>
      </c>
      <c r="L6">
        <v>0.2</v>
      </c>
      <c r="M6">
        <v>2.5163999999999991</v>
      </c>
    </row>
    <row r="7" spans="1:13" x14ac:dyDescent="0.35">
      <c r="A7" t="s">
        <v>1465</v>
      </c>
      <c r="B7" t="s">
        <v>1443</v>
      </c>
      <c r="C7" t="s">
        <v>1453</v>
      </c>
      <c r="D7" t="s">
        <v>1454</v>
      </c>
      <c r="E7" t="s">
        <v>232</v>
      </c>
      <c r="F7" t="s">
        <v>1446</v>
      </c>
      <c r="G7" t="s">
        <v>1466</v>
      </c>
      <c r="H7" t="s">
        <v>1448</v>
      </c>
      <c r="I7" t="s">
        <v>1449</v>
      </c>
      <c r="J7">
        <v>48.86</v>
      </c>
      <c r="K7">
        <v>7</v>
      </c>
      <c r="L7">
        <v>0</v>
      </c>
      <c r="M7">
        <v>14.169399999999996</v>
      </c>
    </row>
    <row r="8" spans="1:13" x14ac:dyDescent="0.35">
      <c r="A8" t="s">
        <v>1465</v>
      </c>
      <c r="B8" t="s">
        <v>1443</v>
      </c>
      <c r="C8" t="s">
        <v>1453</v>
      </c>
      <c r="D8" t="s">
        <v>1454</v>
      </c>
      <c r="E8" t="s">
        <v>232</v>
      </c>
      <c r="F8" t="s">
        <v>1455</v>
      </c>
      <c r="G8" t="s">
        <v>1467</v>
      </c>
      <c r="H8" t="s">
        <v>1448</v>
      </c>
      <c r="I8" t="s">
        <v>1449</v>
      </c>
      <c r="J8">
        <v>7.28</v>
      </c>
      <c r="K8">
        <v>4</v>
      </c>
      <c r="L8">
        <v>0</v>
      </c>
      <c r="M8">
        <v>1.9656000000000002</v>
      </c>
    </row>
    <row r="9" spans="1:13" x14ac:dyDescent="0.35">
      <c r="A9" t="s">
        <v>1465</v>
      </c>
      <c r="B9" t="s">
        <v>1443</v>
      </c>
      <c r="C9" t="s">
        <v>1453</v>
      </c>
      <c r="D9" t="s">
        <v>1454</v>
      </c>
      <c r="E9" t="s">
        <v>232</v>
      </c>
      <c r="F9" t="s">
        <v>1468</v>
      </c>
      <c r="G9" t="s">
        <v>206</v>
      </c>
      <c r="H9" t="s">
        <v>1448</v>
      </c>
      <c r="I9" t="s">
        <v>1457</v>
      </c>
      <c r="J9">
        <v>907.15200000000004</v>
      </c>
      <c r="K9">
        <v>6</v>
      </c>
      <c r="L9">
        <v>0.2</v>
      </c>
      <c r="M9">
        <v>90.715200000000038</v>
      </c>
    </row>
    <row r="10" spans="1:13" x14ac:dyDescent="0.35">
      <c r="A10" t="s">
        <v>1465</v>
      </c>
      <c r="B10" t="s">
        <v>1443</v>
      </c>
      <c r="C10" t="s">
        <v>1453</v>
      </c>
      <c r="D10" t="s">
        <v>1454</v>
      </c>
      <c r="E10" t="s">
        <v>232</v>
      </c>
      <c r="F10" t="s">
        <v>1455</v>
      </c>
      <c r="G10" t="s">
        <v>1469</v>
      </c>
      <c r="H10" t="s">
        <v>1448</v>
      </c>
      <c r="I10" t="s">
        <v>1449</v>
      </c>
      <c r="J10">
        <v>18.504000000000001</v>
      </c>
      <c r="K10">
        <v>3</v>
      </c>
      <c r="L10">
        <v>0.2</v>
      </c>
      <c r="M10">
        <v>5.7824999999999998</v>
      </c>
    </row>
    <row r="11" spans="1:13" x14ac:dyDescent="0.35">
      <c r="A11" t="s">
        <v>1465</v>
      </c>
      <c r="B11" t="s">
        <v>1443</v>
      </c>
      <c r="C11" t="s">
        <v>1453</v>
      </c>
      <c r="D11" t="s">
        <v>1454</v>
      </c>
      <c r="E11" t="s">
        <v>232</v>
      </c>
      <c r="F11" t="s">
        <v>1455</v>
      </c>
      <c r="G11" t="s">
        <v>1470</v>
      </c>
      <c r="H11" t="s">
        <v>1463</v>
      </c>
      <c r="I11" t="s">
        <v>1464</v>
      </c>
      <c r="J11">
        <v>114.9</v>
      </c>
      <c r="K11">
        <v>5</v>
      </c>
      <c r="L11">
        <v>0</v>
      </c>
      <c r="M11">
        <v>34.469999999999992</v>
      </c>
    </row>
    <row r="12" spans="1:13" x14ac:dyDescent="0.35">
      <c r="A12" t="s">
        <v>1465</v>
      </c>
      <c r="B12" t="s">
        <v>1443</v>
      </c>
      <c r="C12" t="s">
        <v>1453</v>
      </c>
      <c r="D12" t="s">
        <v>1454</v>
      </c>
      <c r="E12" t="s">
        <v>232</v>
      </c>
      <c r="F12" t="s">
        <v>1446</v>
      </c>
      <c r="G12" t="s">
        <v>1461</v>
      </c>
      <c r="H12" t="s">
        <v>1448</v>
      </c>
      <c r="I12" t="s">
        <v>1449</v>
      </c>
      <c r="J12">
        <v>1706.1840000000002</v>
      </c>
      <c r="K12">
        <v>9</v>
      </c>
      <c r="L12">
        <v>0.2</v>
      </c>
      <c r="M12">
        <v>85.309199999999805</v>
      </c>
    </row>
    <row r="13" spans="1:13" x14ac:dyDescent="0.35">
      <c r="A13" t="s">
        <v>1465</v>
      </c>
      <c r="B13" t="s">
        <v>1443</v>
      </c>
      <c r="C13" t="s">
        <v>1453</v>
      </c>
      <c r="D13" t="s">
        <v>1454</v>
      </c>
      <c r="E13" t="s">
        <v>232</v>
      </c>
      <c r="F13" t="s">
        <v>1468</v>
      </c>
      <c r="G13" t="s">
        <v>206</v>
      </c>
      <c r="H13" t="s">
        <v>1448</v>
      </c>
      <c r="I13" t="s">
        <v>1449</v>
      </c>
      <c r="J13">
        <v>911.42399999999998</v>
      </c>
      <c r="K13">
        <v>4</v>
      </c>
      <c r="L13">
        <v>0.2</v>
      </c>
      <c r="M13">
        <v>68.356800000000021</v>
      </c>
    </row>
    <row r="14" spans="1:13" x14ac:dyDescent="0.35">
      <c r="A14" t="s">
        <v>1471</v>
      </c>
      <c r="B14" t="s">
        <v>1443</v>
      </c>
      <c r="C14" t="s">
        <v>1472</v>
      </c>
      <c r="D14" t="s">
        <v>1473</v>
      </c>
      <c r="E14" t="s">
        <v>229</v>
      </c>
      <c r="F14" t="s">
        <v>1455</v>
      </c>
      <c r="G14" t="s">
        <v>1474</v>
      </c>
      <c r="H14" t="s">
        <v>1448</v>
      </c>
      <c r="I14" t="s">
        <v>1457</v>
      </c>
      <c r="J14">
        <v>15.552000000000003</v>
      </c>
      <c r="K14">
        <v>3</v>
      </c>
      <c r="L14">
        <v>0.2</v>
      </c>
      <c r="M14">
        <v>5.4432</v>
      </c>
    </row>
    <row r="15" spans="1:13" x14ac:dyDescent="0.35">
      <c r="A15" t="s">
        <v>1475</v>
      </c>
      <c r="B15" t="s">
        <v>1443</v>
      </c>
      <c r="C15" t="s">
        <v>1476</v>
      </c>
      <c r="D15" t="s">
        <v>1477</v>
      </c>
      <c r="E15" t="s">
        <v>232</v>
      </c>
      <c r="F15" t="s">
        <v>1455</v>
      </c>
      <c r="G15" t="s">
        <v>1469</v>
      </c>
      <c r="H15" t="s">
        <v>1448</v>
      </c>
      <c r="I15" t="s">
        <v>1449</v>
      </c>
      <c r="J15">
        <v>407.97600000000006</v>
      </c>
      <c r="K15">
        <v>3</v>
      </c>
      <c r="L15">
        <v>0.2</v>
      </c>
      <c r="M15">
        <v>132.59219999999993</v>
      </c>
    </row>
    <row r="16" spans="1:13" x14ac:dyDescent="0.35">
      <c r="A16" t="s">
        <v>1478</v>
      </c>
      <c r="B16" t="s">
        <v>1479</v>
      </c>
      <c r="C16" t="s">
        <v>1480</v>
      </c>
      <c r="D16" t="s">
        <v>1481</v>
      </c>
      <c r="E16" t="s">
        <v>1482</v>
      </c>
      <c r="F16" t="s">
        <v>1455</v>
      </c>
      <c r="G16" t="s">
        <v>1470</v>
      </c>
      <c r="H16" t="s">
        <v>1463</v>
      </c>
      <c r="I16" t="s">
        <v>1464</v>
      </c>
      <c r="J16">
        <v>68.809999999999988</v>
      </c>
      <c r="K16">
        <v>5</v>
      </c>
      <c r="L16">
        <v>0.8</v>
      </c>
      <c r="M16">
        <v>-123.858</v>
      </c>
    </row>
    <row r="17" spans="1:13" x14ac:dyDescent="0.35">
      <c r="A17" t="s">
        <v>1478</v>
      </c>
      <c r="B17" t="s">
        <v>1479</v>
      </c>
      <c r="C17" t="s">
        <v>1480</v>
      </c>
      <c r="D17" t="s">
        <v>1481</v>
      </c>
      <c r="E17" t="s">
        <v>1482</v>
      </c>
      <c r="F17" t="s">
        <v>1455</v>
      </c>
      <c r="G17" t="s">
        <v>1469</v>
      </c>
      <c r="H17" t="s">
        <v>1448</v>
      </c>
      <c r="I17" t="s">
        <v>1449</v>
      </c>
      <c r="J17">
        <v>2.5439999999999996</v>
      </c>
      <c r="K17">
        <v>3</v>
      </c>
      <c r="L17">
        <v>0.8</v>
      </c>
      <c r="M17">
        <v>-3.8160000000000016</v>
      </c>
    </row>
    <row r="18" spans="1:13" x14ac:dyDescent="0.35">
      <c r="A18" t="s">
        <v>1483</v>
      </c>
      <c r="B18" t="s">
        <v>1443</v>
      </c>
      <c r="C18" t="s">
        <v>1484</v>
      </c>
      <c r="D18" t="s">
        <v>1485</v>
      </c>
      <c r="E18" t="s">
        <v>1482</v>
      </c>
      <c r="F18" t="s">
        <v>1455</v>
      </c>
      <c r="G18" t="s">
        <v>1462</v>
      </c>
      <c r="H18" t="s">
        <v>1448</v>
      </c>
      <c r="I18" t="s">
        <v>1449</v>
      </c>
      <c r="J18">
        <v>665.88</v>
      </c>
      <c r="K18">
        <v>6</v>
      </c>
      <c r="L18">
        <v>0</v>
      </c>
      <c r="M18">
        <v>13.317599999999999</v>
      </c>
    </row>
    <row r="19" spans="1:13" x14ac:dyDescent="0.35">
      <c r="A19" t="s">
        <v>1486</v>
      </c>
      <c r="B19" t="s">
        <v>1443</v>
      </c>
      <c r="C19" t="s">
        <v>1487</v>
      </c>
      <c r="D19" t="s">
        <v>1488</v>
      </c>
      <c r="E19" t="s">
        <v>232</v>
      </c>
      <c r="F19" t="s">
        <v>1455</v>
      </c>
      <c r="G19" t="s">
        <v>1462</v>
      </c>
      <c r="H19" t="s">
        <v>1448</v>
      </c>
      <c r="I19" t="s">
        <v>1457</v>
      </c>
      <c r="J19">
        <v>55.5</v>
      </c>
      <c r="K19">
        <v>2</v>
      </c>
      <c r="L19">
        <v>0</v>
      </c>
      <c r="M19">
        <v>9.9899999999999949</v>
      </c>
    </row>
    <row r="20" spans="1:13" x14ac:dyDescent="0.35">
      <c r="A20" t="s">
        <v>1489</v>
      </c>
      <c r="B20" t="s">
        <v>1443</v>
      </c>
      <c r="C20" t="s">
        <v>1490</v>
      </c>
      <c r="D20" t="s">
        <v>1454</v>
      </c>
      <c r="E20" t="s">
        <v>232</v>
      </c>
      <c r="F20" t="s">
        <v>1455</v>
      </c>
      <c r="G20" t="s">
        <v>1467</v>
      </c>
      <c r="H20" t="s">
        <v>1448</v>
      </c>
      <c r="I20" t="s">
        <v>1449</v>
      </c>
      <c r="J20">
        <v>8.56</v>
      </c>
      <c r="K20">
        <v>2</v>
      </c>
      <c r="L20">
        <v>0</v>
      </c>
      <c r="M20">
        <v>2.4823999999999993</v>
      </c>
    </row>
    <row r="21" spans="1:13" x14ac:dyDescent="0.35">
      <c r="A21" t="s">
        <v>1489</v>
      </c>
      <c r="B21" t="s">
        <v>1443</v>
      </c>
      <c r="C21" t="s">
        <v>1490</v>
      </c>
      <c r="D21" t="s">
        <v>1454</v>
      </c>
      <c r="E21" t="s">
        <v>232</v>
      </c>
      <c r="F21" t="s">
        <v>1468</v>
      </c>
      <c r="G21" t="s">
        <v>206</v>
      </c>
      <c r="H21" t="s">
        <v>1463</v>
      </c>
      <c r="I21" t="s">
        <v>1464</v>
      </c>
      <c r="J21">
        <v>213.48000000000002</v>
      </c>
      <c r="K21">
        <v>3</v>
      </c>
      <c r="L21">
        <v>0.2</v>
      </c>
      <c r="M21">
        <v>16.010999999999981</v>
      </c>
    </row>
    <row r="22" spans="1:13" x14ac:dyDescent="0.35">
      <c r="A22" t="s">
        <v>1489</v>
      </c>
      <c r="B22" t="s">
        <v>1443</v>
      </c>
      <c r="C22" t="s">
        <v>1490</v>
      </c>
      <c r="D22" t="s">
        <v>1454</v>
      </c>
      <c r="E22" t="s">
        <v>232</v>
      </c>
      <c r="F22" t="s">
        <v>1455</v>
      </c>
      <c r="G22" t="s">
        <v>1469</v>
      </c>
      <c r="H22" t="s">
        <v>1448</v>
      </c>
      <c r="I22" t="s">
        <v>1449</v>
      </c>
      <c r="J22">
        <v>22.72</v>
      </c>
      <c r="K22">
        <v>4</v>
      </c>
      <c r="L22">
        <v>0.2</v>
      </c>
      <c r="M22">
        <v>7.3839999999999986</v>
      </c>
    </row>
    <row r="23" spans="1:13" x14ac:dyDescent="0.35">
      <c r="A23" t="s">
        <v>1491</v>
      </c>
      <c r="B23" t="s">
        <v>1452</v>
      </c>
      <c r="C23" t="s">
        <v>1492</v>
      </c>
      <c r="D23" t="s">
        <v>1493</v>
      </c>
      <c r="E23" t="s">
        <v>1482</v>
      </c>
      <c r="F23" t="s">
        <v>1455</v>
      </c>
      <c r="G23" t="s">
        <v>1467</v>
      </c>
      <c r="H23" t="s">
        <v>1448</v>
      </c>
      <c r="I23" t="s">
        <v>1449</v>
      </c>
      <c r="J23">
        <v>19.459999999999997</v>
      </c>
      <c r="K23">
        <v>7</v>
      </c>
      <c r="L23">
        <v>0</v>
      </c>
      <c r="M23">
        <v>5.0595999999999997</v>
      </c>
    </row>
    <row r="24" spans="1:13" x14ac:dyDescent="0.35">
      <c r="A24" t="s">
        <v>1491</v>
      </c>
      <c r="B24" t="s">
        <v>1452</v>
      </c>
      <c r="C24" t="s">
        <v>1492</v>
      </c>
      <c r="D24" t="s">
        <v>1493</v>
      </c>
      <c r="E24" t="s">
        <v>1482</v>
      </c>
      <c r="F24" t="s">
        <v>1455</v>
      </c>
      <c r="G24" t="s">
        <v>1470</v>
      </c>
      <c r="H24" t="s">
        <v>1448</v>
      </c>
      <c r="I24" t="s">
        <v>1457</v>
      </c>
      <c r="J24">
        <v>60.339999999999996</v>
      </c>
      <c r="K24">
        <v>7</v>
      </c>
      <c r="L24">
        <v>0</v>
      </c>
      <c r="M24">
        <v>15.688400000000001</v>
      </c>
    </row>
    <row r="25" spans="1:13" x14ac:dyDescent="0.35">
      <c r="A25" t="s">
        <v>1494</v>
      </c>
      <c r="B25" t="s">
        <v>1443</v>
      </c>
      <c r="C25" t="s">
        <v>1495</v>
      </c>
      <c r="D25" t="s">
        <v>1496</v>
      </c>
      <c r="E25" t="s">
        <v>201</v>
      </c>
      <c r="F25" t="s">
        <v>1446</v>
      </c>
      <c r="G25" t="s">
        <v>1450</v>
      </c>
      <c r="H25" t="s">
        <v>1448</v>
      </c>
      <c r="I25" t="s">
        <v>1449</v>
      </c>
      <c r="J25">
        <v>71.371999999999986</v>
      </c>
      <c r="K25">
        <v>2</v>
      </c>
      <c r="L25">
        <v>0.3</v>
      </c>
      <c r="M25">
        <v>-1.0196000000000005</v>
      </c>
    </row>
    <row r="26" spans="1:13" x14ac:dyDescent="0.35">
      <c r="A26" t="s">
        <v>1497</v>
      </c>
      <c r="B26" t="s">
        <v>1443</v>
      </c>
      <c r="C26" t="s">
        <v>1498</v>
      </c>
      <c r="D26" t="s">
        <v>1488</v>
      </c>
      <c r="E26" t="s">
        <v>232</v>
      </c>
      <c r="F26" t="s">
        <v>1446</v>
      </c>
      <c r="G26" t="s">
        <v>1461</v>
      </c>
      <c r="H26" t="s">
        <v>1463</v>
      </c>
      <c r="I26" t="s">
        <v>1464</v>
      </c>
      <c r="J26">
        <v>1044.6299999999999</v>
      </c>
      <c r="K26">
        <v>3</v>
      </c>
      <c r="L26">
        <v>0</v>
      </c>
      <c r="M26">
        <v>240.26490000000001</v>
      </c>
    </row>
    <row r="27" spans="1:13" x14ac:dyDescent="0.35">
      <c r="A27" t="s">
        <v>1499</v>
      </c>
      <c r="B27" t="s">
        <v>1443</v>
      </c>
      <c r="C27" t="s">
        <v>1453</v>
      </c>
      <c r="D27" t="s">
        <v>1454</v>
      </c>
      <c r="E27" t="s">
        <v>232</v>
      </c>
      <c r="F27" t="s">
        <v>1455</v>
      </c>
      <c r="G27" t="s">
        <v>1469</v>
      </c>
      <c r="H27" t="s">
        <v>1448</v>
      </c>
      <c r="I27" t="s">
        <v>1449</v>
      </c>
      <c r="J27">
        <v>11.648000000000001</v>
      </c>
      <c r="K27">
        <v>2</v>
      </c>
      <c r="L27">
        <v>0.2</v>
      </c>
      <c r="M27">
        <v>4.2224000000000004</v>
      </c>
    </row>
    <row r="28" spans="1:13" x14ac:dyDescent="0.35">
      <c r="A28" t="s">
        <v>1499</v>
      </c>
      <c r="B28" t="s">
        <v>1443</v>
      </c>
      <c r="C28" t="s">
        <v>1453</v>
      </c>
      <c r="D28" t="s">
        <v>1454</v>
      </c>
      <c r="E28" t="s">
        <v>232</v>
      </c>
      <c r="F28" t="s">
        <v>1468</v>
      </c>
      <c r="G28" t="s">
        <v>1500</v>
      </c>
      <c r="H28" t="s">
        <v>1448</v>
      </c>
      <c r="I28" t="s">
        <v>1449</v>
      </c>
      <c r="J28">
        <v>90.570000000000007</v>
      </c>
      <c r="K28">
        <v>3</v>
      </c>
      <c r="L28">
        <v>0</v>
      </c>
      <c r="M28">
        <v>11.774100000000004</v>
      </c>
    </row>
    <row r="29" spans="1:13" x14ac:dyDescent="0.35">
      <c r="A29" t="s">
        <v>1501</v>
      </c>
      <c r="B29" t="s">
        <v>1443</v>
      </c>
      <c r="C29" t="s">
        <v>1495</v>
      </c>
      <c r="D29" t="s">
        <v>1496</v>
      </c>
      <c r="E29" t="s">
        <v>201</v>
      </c>
      <c r="F29" t="s">
        <v>1446</v>
      </c>
      <c r="G29" t="s">
        <v>1447</v>
      </c>
      <c r="H29" t="s">
        <v>1448</v>
      </c>
      <c r="I29" t="s">
        <v>1457</v>
      </c>
      <c r="J29">
        <v>3083.4300000000003</v>
      </c>
      <c r="K29">
        <v>7</v>
      </c>
      <c r="L29">
        <v>0.5</v>
      </c>
      <c r="M29">
        <v>-1665.0522000000001</v>
      </c>
    </row>
    <row r="30" spans="1:13" x14ac:dyDescent="0.35">
      <c r="A30" t="s">
        <v>1501</v>
      </c>
      <c r="B30" t="s">
        <v>1443</v>
      </c>
      <c r="C30" t="s">
        <v>1495</v>
      </c>
      <c r="D30" t="s">
        <v>1496</v>
      </c>
      <c r="E30" t="s">
        <v>201</v>
      </c>
      <c r="F30" t="s">
        <v>1455</v>
      </c>
      <c r="G30" t="s">
        <v>1469</v>
      </c>
      <c r="H30" t="s">
        <v>1448</v>
      </c>
      <c r="I30" t="s">
        <v>1449</v>
      </c>
      <c r="J30">
        <v>9.6180000000000021</v>
      </c>
      <c r="K30">
        <v>2</v>
      </c>
      <c r="L30">
        <v>0.7</v>
      </c>
      <c r="M30">
        <v>-7.0532000000000004</v>
      </c>
    </row>
    <row r="31" spans="1:13" x14ac:dyDescent="0.35">
      <c r="A31" t="s">
        <v>1501</v>
      </c>
      <c r="B31" t="s">
        <v>1443</v>
      </c>
      <c r="C31" t="s">
        <v>1495</v>
      </c>
      <c r="D31" t="s">
        <v>1496</v>
      </c>
      <c r="E31" t="s">
        <v>201</v>
      </c>
      <c r="F31" t="s">
        <v>1446</v>
      </c>
      <c r="G31" t="s">
        <v>1466</v>
      </c>
      <c r="H31" t="s">
        <v>1463</v>
      </c>
      <c r="I31" t="s">
        <v>1464</v>
      </c>
      <c r="J31">
        <v>124.20000000000002</v>
      </c>
      <c r="K31">
        <v>3</v>
      </c>
      <c r="L31">
        <v>0.2</v>
      </c>
      <c r="M31">
        <v>15.524999999999991</v>
      </c>
    </row>
    <row r="32" spans="1:13" x14ac:dyDescent="0.35">
      <c r="A32" t="s">
        <v>1501</v>
      </c>
      <c r="B32" t="s">
        <v>1443</v>
      </c>
      <c r="C32" t="s">
        <v>1495</v>
      </c>
      <c r="D32" t="s">
        <v>1496</v>
      </c>
      <c r="E32" t="s">
        <v>201</v>
      </c>
      <c r="F32" t="s">
        <v>1455</v>
      </c>
      <c r="G32" t="s">
        <v>1502</v>
      </c>
      <c r="H32" t="s">
        <v>1448</v>
      </c>
      <c r="I32" t="s">
        <v>1449</v>
      </c>
      <c r="J32">
        <v>3.2640000000000002</v>
      </c>
      <c r="K32">
        <v>2</v>
      </c>
      <c r="L32">
        <v>0.2</v>
      </c>
      <c r="M32">
        <v>1.1015999999999997</v>
      </c>
    </row>
    <row r="33" spans="1:13" x14ac:dyDescent="0.35">
      <c r="A33" t="s">
        <v>1501</v>
      </c>
      <c r="B33" t="s">
        <v>1443</v>
      </c>
      <c r="C33" t="s">
        <v>1495</v>
      </c>
      <c r="D33" t="s">
        <v>1496</v>
      </c>
      <c r="E33" t="s">
        <v>201</v>
      </c>
      <c r="F33" t="s">
        <v>1455</v>
      </c>
      <c r="G33" t="s">
        <v>1467</v>
      </c>
      <c r="H33" t="s">
        <v>1448</v>
      </c>
      <c r="I33" t="s">
        <v>1449</v>
      </c>
      <c r="J33">
        <v>86.304000000000002</v>
      </c>
      <c r="K33">
        <v>6</v>
      </c>
      <c r="L33">
        <v>0.2</v>
      </c>
      <c r="M33">
        <v>9.7091999999999885</v>
      </c>
    </row>
    <row r="34" spans="1:13" x14ac:dyDescent="0.35">
      <c r="A34" t="s">
        <v>1501</v>
      </c>
      <c r="B34" t="s">
        <v>1443</v>
      </c>
      <c r="C34" t="s">
        <v>1495</v>
      </c>
      <c r="D34" t="s">
        <v>1496</v>
      </c>
      <c r="E34" t="s">
        <v>201</v>
      </c>
      <c r="F34" t="s">
        <v>1455</v>
      </c>
      <c r="G34" t="s">
        <v>1469</v>
      </c>
      <c r="H34" t="s">
        <v>1448</v>
      </c>
      <c r="I34" t="s">
        <v>1457</v>
      </c>
      <c r="J34">
        <v>6.8580000000000014</v>
      </c>
      <c r="K34">
        <v>6</v>
      </c>
      <c r="L34">
        <v>0.7</v>
      </c>
      <c r="M34">
        <v>-5.7149999999999999</v>
      </c>
    </row>
    <row r="35" spans="1:13" x14ac:dyDescent="0.35">
      <c r="A35" t="s">
        <v>1501</v>
      </c>
      <c r="B35" t="s">
        <v>1443</v>
      </c>
      <c r="C35" t="s">
        <v>1495</v>
      </c>
      <c r="D35" t="s">
        <v>1496</v>
      </c>
      <c r="E35" t="s">
        <v>201</v>
      </c>
      <c r="F35" t="s">
        <v>1455</v>
      </c>
      <c r="G35" t="s">
        <v>1467</v>
      </c>
      <c r="H35" t="s">
        <v>1448</v>
      </c>
      <c r="I35" t="s">
        <v>1449</v>
      </c>
      <c r="J35">
        <v>15.76</v>
      </c>
      <c r="K35">
        <v>2</v>
      </c>
      <c r="L35">
        <v>0.2</v>
      </c>
      <c r="M35">
        <v>3.5460000000000007</v>
      </c>
    </row>
    <row r="36" spans="1:13" x14ac:dyDescent="0.35">
      <c r="A36" t="s">
        <v>1503</v>
      </c>
      <c r="B36" t="s">
        <v>1479</v>
      </c>
      <c r="C36" t="s">
        <v>1504</v>
      </c>
      <c r="D36" t="s">
        <v>1481</v>
      </c>
      <c r="E36" t="s">
        <v>1482</v>
      </c>
      <c r="F36" t="s">
        <v>1455</v>
      </c>
      <c r="G36" t="s">
        <v>1474</v>
      </c>
      <c r="H36" t="s">
        <v>1463</v>
      </c>
      <c r="I36" t="s">
        <v>1464</v>
      </c>
      <c r="J36">
        <v>29.472000000000001</v>
      </c>
      <c r="K36">
        <v>3</v>
      </c>
      <c r="L36">
        <v>0.2</v>
      </c>
      <c r="M36">
        <v>9.9467999999999979</v>
      </c>
    </row>
    <row r="37" spans="1:13" x14ac:dyDescent="0.35">
      <c r="A37" t="s">
        <v>1505</v>
      </c>
      <c r="B37" t="s">
        <v>1452</v>
      </c>
      <c r="C37" t="s">
        <v>1506</v>
      </c>
      <c r="D37" t="s">
        <v>1481</v>
      </c>
      <c r="E37" t="s">
        <v>1482</v>
      </c>
      <c r="F37" t="s">
        <v>1468</v>
      </c>
      <c r="G37" t="s">
        <v>206</v>
      </c>
      <c r="H37" t="s">
        <v>1448</v>
      </c>
      <c r="I37" t="s">
        <v>1449</v>
      </c>
      <c r="J37">
        <v>1097.5440000000003</v>
      </c>
      <c r="K37">
        <v>7</v>
      </c>
      <c r="L37">
        <v>0.2</v>
      </c>
      <c r="M37">
        <v>123.47369999999989</v>
      </c>
    </row>
    <row r="38" spans="1:13" x14ac:dyDescent="0.35">
      <c r="A38" t="s">
        <v>1505</v>
      </c>
      <c r="B38" t="s">
        <v>1452</v>
      </c>
      <c r="C38" t="s">
        <v>1506</v>
      </c>
      <c r="D38" t="s">
        <v>1481</v>
      </c>
      <c r="E38" t="s">
        <v>1482</v>
      </c>
      <c r="F38" t="s">
        <v>1446</v>
      </c>
      <c r="G38" t="s">
        <v>1466</v>
      </c>
      <c r="H38" t="s">
        <v>1448</v>
      </c>
      <c r="I38" t="s">
        <v>1449</v>
      </c>
      <c r="J38">
        <v>190.92</v>
      </c>
      <c r="K38">
        <v>5</v>
      </c>
      <c r="L38">
        <v>0.6</v>
      </c>
      <c r="M38">
        <v>-147.96300000000002</v>
      </c>
    </row>
    <row r="39" spans="1:13" x14ac:dyDescent="0.35">
      <c r="A39" t="s">
        <v>1507</v>
      </c>
      <c r="B39" t="s">
        <v>1479</v>
      </c>
      <c r="C39" t="s">
        <v>1504</v>
      </c>
      <c r="D39" t="s">
        <v>1481</v>
      </c>
      <c r="E39" t="s">
        <v>1482</v>
      </c>
      <c r="F39" t="s">
        <v>1455</v>
      </c>
      <c r="G39" t="s">
        <v>1502</v>
      </c>
      <c r="H39" t="s">
        <v>1448</v>
      </c>
      <c r="I39" t="s">
        <v>1457</v>
      </c>
      <c r="J39">
        <v>113.328</v>
      </c>
      <c r="K39">
        <v>9</v>
      </c>
      <c r="L39">
        <v>0.2</v>
      </c>
      <c r="M39">
        <v>35.414999999999999</v>
      </c>
    </row>
    <row r="40" spans="1:13" x14ac:dyDescent="0.35">
      <c r="A40" t="s">
        <v>1507</v>
      </c>
      <c r="B40" t="s">
        <v>1479</v>
      </c>
      <c r="C40" t="s">
        <v>1504</v>
      </c>
      <c r="D40" t="s">
        <v>1481</v>
      </c>
      <c r="E40" t="s">
        <v>1482</v>
      </c>
      <c r="F40" t="s">
        <v>1446</v>
      </c>
      <c r="G40" t="s">
        <v>1447</v>
      </c>
      <c r="H40" t="s">
        <v>1448</v>
      </c>
      <c r="I40" t="s">
        <v>1449</v>
      </c>
      <c r="J40">
        <v>532.39919999999995</v>
      </c>
      <c r="K40">
        <v>3</v>
      </c>
      <c r="L40">
        <v>0.32</v>
      </c>
      <c r="M40">
        <v>-46.976400000000012</v>
      </c>
    </row>
    <row r="41" spans="1:13" x14ac:dyDescent="0.35">
      <c r="A41" t="s">
        <v>1507</v>
      </c>
      <c r="B41" t="s">
        <v>1479</v>
      </c>
      <c r="C41" t="s">
        <v>1504</v>
      </c>
      <c r="D41" t="s">
        <v>1481</v>
      </c>
      <c r="E41" t="s">
        <v>1482</v>
      </c>
      <c r="F41" t="s">
        <v>1446</v>
      </c>
      <c r="G41" t="s">
        <v>1450</v>
      </c>
      <c r="H41" t="s">
        <v>1463</v>
      </c>
      <c r="I41" t="s">
        <v>1464</v>
      </c>
      <c r="J41">
        <v>212.05799999999999</v>
      </c>
      <c r="K41">
        <v>3</v>
      </c>
      <c r="L41">
        <v>0.3</v>
      </c>
      <c r="M41">
        <v>-15.146999999999991</v>
      </c>
    </row>
    <row r="42" spans="1:13" x14ac:dyDescent="0.35">
      <c r="A42" t="s">
        <v>1507</v>
      </c>
      <c r="B42" t="s">
        <v>1479</v>
      </c>
      <c r="C42" t="s">
        <v>1504</v>
      </c>
      <c r="D42" t="s">
        <v>1481</v>
      </c>
      <c r="E42" t="s">
        <v>1482</v>
      </c>
      <c r="F42" t="s">
        <v>1468</v>
      </c>
      <c r="G42" t="s">
        <v>206</v>
      </c>
      <c r="H42" t="s">
        <v>1448</v>
      </c>
      <c r="I42" t="s">
        <v>1449</v>
      </c>
      <c r="J42">
        <v>371.16800000000001</v>
      </c>
      <c r="K42">
        <v>4</v>
      </c>
      <c r="L42">
        <v>0.2</v>
      </c>
      <c r="M42">
        <v>41.756399999999957</v>
      </c>
    </row>
    <row r="43" spans="1:13" x14ac:dyDescent="0.35">
      <c r="A43" t="s">
        <v>1508</v>
      </c>
      <c r="B43" t="s">
        <v>1452</v>
      </c>
      <c r="C43" t="s">
        <v>1509</v>
      </c>
      <c r="D43" t="s">
        <v>1510</v>
      </c>
      <c r="E43" t="s">
        <v>1482</v>
      </c>
      <c r="F43" t="s">
        <v>1468</v>
      </c>
      <c r="G43" t="s">
        <v>206</v>
      </c>
      <c r="H43" t="s">
        <v>1448</v>
      </c>
      <c r="I43" t="s">
        <v>1449</v>
      </c>
      <c r="J43">
        <v>147.16800000000001</v>
      </c>
      <c r="K43">
        <v>4</v>
      </c>
      <c r="L43">
        <v>0.2</v>
      </c>
      <c r="M43">
        <v>16.556399999999996</v>
      </c>
    </row>
    <row r="44" spans="1:13" x14ac:dyDescent="0.35">
      <c r="A44" t="s">
        <v>1511</v>
      </c>
      <c r="B44" t="s">
        <v>1452</v>
      </c>
      <c r="C44" t="s">
        <v>1453</v>
      </c>
      <c r="D44" t="s">
        <v>1454</v>
      </c>
      <c r="E44" t="s">
        <v>232</v>
      </c>
      <c r="F44" t="s">
        <v>1455</v>
      </c>
      <c r="G44" t="s">
        <v>1462</v>
      </c>
      <c r="H44" t="s">
        <v>1448</v>
      </c>
      <c r="I44" t="s">
        <v>1457</v>
      </c>
      <c r="J44">
        <v>77.88</v>
      </c>
      <c r="K44">
        <v>2</v>
      </c>
      <c r="L44">
        <v>0</v>
      </c>
      <c r="M44">
        <v>3.8939999999999912</v>
      </c>
    </row>
    <row r="45" spans="1:13" x14ac:dyDescent="0.35">
      <c r="A45" t="s">
        <v>1512</v>
      </c>
      <c r="B45" t="s">
        <v>1452</v>
      </c>
      <c r="C45" t="s">
        <v>1513</v>
      </c>
      <c r="D45" t="s">
        <v>1460</v>
      </c>
      <c r="E45" t="s">
        <v>229</v>
      </c>
      <c r="F45" t="s">
        <v>1455</v>
      </c>
      <c r="G45" t="s">
        <v>1462</v>
      </c>
      <c r="H45" t="s">
        <v>1448</v>
      </c>
      <c r="I45" t="s">
        <v>1449</v>
      </c>
      <c r="J45">
        <v>95.616</v>
      </c>
      <c r="K45">
        <v>2</v>
      </c>
      <c r="L45">
        <v>0.2</v>
      </c>
      <c r="M45">
        <v>9.5616000000000092</v>
      </c>
    </row>
    <row r="46" spans="1:13" x14ac:dyDescent="0.35">
      <c r="A46" t="s">
        <v>1514</v>
      </c>
      <c r="B46" t="s">
        <v>1452</v>
      </c>
      <c r="C46" t="s">
        <v>1515</v>
      </c>
      <c r="D46" t="s">
        <v>1516</v>
      </c>
      <c r="E46" t="s">
        <v>1482</v>
      </c>
      <c r="F46" t="s">
        <v>1468</v>
      </c>
      <c r="G46" t="s">
        <v>1500</v>
      </c>
      <c r="H46" t="s">
        <v>1463</v>
      </c>
      <c r="I46" t="s">
        <v>1464</v>
      </c>
      <c r="J46">
        <v>45.98</v>
      </c>
      <c r="K46">
        <v>2</v>
      </c>
      <c r="L46">
        <v>0</v>
      </c>
      <c r="M46">
        <v>19.7714</v>
      </c>
    </row>
    <row r="47" spans="1:13" x14ac:dyDescent="0.35">
      <c r="A47" t="s">
        <v>1514</v>
      </c>
      <c r="B47" t="s">
        <v>1452</v>
      </c>
      <c r="C47" t="s">
        <v>1515</v>
      </c>
      <c r="D47" t="s">
        <v>1516</v>
      </c>
      <c r="E47" t="s">
        <v>1482</v>
      </c>
      <c r="F47" t="s">
        <v>1455</v>
      </c>
      <c r="G47" t="s">
        <v>1469</v>
      </c>
      <c r="H47" t="s">
        <v>1448</v>
      </c>
      <c r="I47" t="s">
        <v>1449</v>
      </c>
      <c r="J47">
        <v>17.46</v>
      </c>
      <c r="K47">
        <v>2</v>
      </c>
      <c r="L47">
        <v>0</v>
      </c>
      <c r="M47">
        <v>8.2061999999999991</v>
      </c>
    </row>
    <row r="48" spans="1:13" x14ac:dyDescent="0.35">
      <c r="A48" t="s">
        <v>1517</v>
      </c>
      <c r="B48" t="s">
        <v>1443</v>
      </c>
      <c r="C48" t="s">
        <v>1518</v>
      </c>
      <c r="D48" t="s">
        <v>1519</v>
      </c>
      <c r="E48" t="s">
        <v>1482</v>
      </c>
      <c r="F48" t="s">
        <v>1455</v>
      </c>
      <c r="G48" t="s">
        <v>1462</v>
      </c>
      <c r="H48" t="s">
        <v>1448</v>
      </c>
      <c r="I48" t="s">
        <v>1449</v>
      </c>
      <c r="J48">
        <v>211.96</v>
      </c>
      <c r="K48">
        <v>4</v>
      </c>
      <c r="L48">
        <v>0</v>
      </c>
      <c r="M48">
        <v>8.4783999999999935</v>
      </c>
    </row>
    <row r="49" spans="1:13" x14ac:dyDescent="0.35">
      <c r="A49" t="s">
        <v>1520</v>
      </c>
      <c r="B49" t="s">
        <v>1443</v>
      </c>
      <c r="C49" t="s">
        <v>1521</v>
      </c>
      <c r="D49" t="s">
        <v>1522</v>
      </c>
      <c r="E49" t="s">
        <v>201</v>
      </c>
      <c r="F49" t="s">
        <v>1468</v>
      </c>
      <c r="G49" t="s">
        <v>1500</v>
      </c>
      <c r="H49" t="s">
        <v>1448</v>
      </c>
      <c r="I49" t="s">
        <v>1457</v>
      </c>
      <c r="J49">
        <v>45</v>
      </c>
      <c r="K49">
        <v>3</v>
      </c>
      <c r="L49">
        <v>0</v>
      </c>
      <c r="M49">
        <v>4.9500000000000011</v>
      </c>
    </row>
    <row r="50" spans="1:13" x14ac:dyDescent="0.35">
      <c r="A50" t="s">
        <v>1520</v>
      </c>
      <c r="B50" t="s">
        <v>1443</v>
      </c>
      <c r="C50" t="s">
        <v>1521</v>
      </c>
      <c r="D50" t="s">
        <v>1522</v>
      </c>
      <c r="E50" t="s">
        <v>201</v>
      </c>
      <c r="F50" t="s">
        <v>1468</v>
      </c>
      <c r="G50" t="s">
        <v>206</v>
      </c>
      <c r="H50" t="s">
        <v>1448</v>
      </c>
      <c r="I50" t="s">
        <v>1449</v>
      </c>
      <c r="J50">
        <v>21.8</v>
      </c>
      <c r="K50">
        <v>2</v>
      </c>
      <c r="L50">
        <v>0</v>
      </c>
      <c r="M50">
        <v>6.104000000000001</v>
      </c>
    </row>
    <row r="51" spans="1:13" x14ac:dyDescent="0.35">
      <c r="A51" t="s">
        <v>1523</v>
      </c>
      <c r="B51" t="s">
        <v>1443</v>
      </c>
      <c r="C51" t="s">
        <v>1524</v>
      </c>
      <c r="D51" t="s">
        <v>1525</v>
      </c>
      <c r="E51" t="s">
        <v>1482</v>
      </c>
      <c r="F51" t="s">
        <v>1455</v>
      </c>
      <c r="G51" t="s">
        <v>1469</v>
      </c>
      <c r="H51" t="s">
        <v>1463</v>
      </c>
      <c r="I51" t="s">
        <v>1464</v>
      </c>
      <c r="J51">
        <v>38.22</v>
      </c>
      <c r="K51">
        <v>6</v>
      </c>
      <c r="L51">
        <v>0</v>
      </c>
      <c r="M51">
        <v>17.9634</v>
      </c>
    </row>
    <row r="52" spans="1:13" x14ac:dyDescent="0.35">
      <c r="A52" t="s">
        <v>1523</v>
      </c>
      <c r="B52" t="s">
        <v>1443</v>
      </c>
      <c r="C52" t="s">
        <v>1524</v>
      </c>
      <c r="D52" t="s">
        <v>1525</v>
      </c>
      <c r="E52" t="s">
        <v>1482</v>
      </c>
      <c r="F52" t="s">
        <v>1455</v>
      </c>
      <c r="G52" t="s">
        <v>1456</v>
      </c>
      <c r="H52" t="s">
        <v>1448</v>
      </c>
      <c r="I52" t="s">
        <v>1449</v>
      </c>
      <c r="J52">
        <v>75.179999999999993</v>
      </c>
      <c r="K52">
        <v>6</v>
      </c>
      <c r="L52">
        <v>0</v>
      </c>
      <c r="M52">
        <v>35.334599999999995</v>
      </c>
    </row>
    <row r="53" spans="1:13" x14ac:dyDescent="0.35">
      <c r="A53" t="s">
        <v>1523</v>
      </c>
      <c r="B53" t="s">
        <v>1443</v>
      </c>
      <c r="C53" t="s">
        <v>1524</v>
      </c>
      <c r="D53" t="s">
        <v>1525</v>
      </c>
      <c r="E53" t="s">
        <v>1482</v>
      </c>
      <c r="F53" t="s">
        <v>1446</v>
      </c>
      <c r="G53" t="s">
        <v>1466</v>
      </c>
      <c r="H53" t="s">
        <v>1448</v>
      </c>
      <c r="I53" t="s">
        <v>1449</v>
      </c>
      <c r="J53">
        <v>6.16</v>
      </c>
      <c r="K53">
        <v>2</v>
      </c>
      <c r="L53">
        <v>0</v>
      </c>
      <c r="M53">
        <v>2.9567999999999999</v>
      </c>
    </row>
    <row r="54" spans="1:13" x14ac:dyDescent="0.35">
      <c r="A54" t="s">
        <v>1523</v>
      </c>
      <c r="B54" t="s">
        <v>1443</v>
      </c>
      <c r="C54" t="s">
        <v>1524</v>
      </c>
      <c r="D54" t="s">
        <v>1525</v>
      </c>
      <c r="E54" t="s">
        <v>1482</v>
      </c>
      <c r="F54" t="s">
        <v>1446</v>
      </c>
      <c r="G54" t="s">
        <v>1450</v>
      </c>
      <c r="H54" t="s">
        <v>1448</v>
      </c>
      <c r="I54" t="s">
        <v>1457</v>
      </c>
      <c r="J54">
        <v>89.99</v>
      </c>
      <c r="K54">
        <v>1</v>
      </c>
      <c r="L54">
        <v>0</v>
      </c>
      <c r="M54">
        <v>17.098099999999988</v>
      </c>
    </row>
    <row r="55" spans="1:13" x14ac:dyDescent="0.35">
      <c r="A55" t="s">
        <v>1526</v>
      </c>
      <c r="B55" t="s">
        <v>1452</v>
      </c>
      <c r="C55" t="s">
        <v>1527</v>
      </c>
      <c r="D55" t="s">
        <v>1528</v>
      </c>
      <c r="E55" t="s">
        <v>201</v>
      </c>
      <c r="F55" t="s">
        <v>1455</v>
      </c>
      <c r="G55" t="s">
        <v>1529</v>
      </c>
      <c r="H55" t="s">
        <v>1448</v>
      </c>
      <c r="I55" t="s">
        <v>1449</v>
      </c>
      <c r="J55">
        <v>15.260000000000002</v>
      </c>
      <c r="K55">
        <v>7</v>
      </c>
      <c r="L55">
        <v>0</v>
      </c>
      <c r="M55">
        <v>6.2566000000000006</v>
      </c>
    </row>
    <row r="56" spans="1:13" x14ac:dyDescent="0.35">
      <c r="A56" t="s">
        <v>1526</v>
      </c>
      <c r="B56" t="s">
        <v>1452</v>
      </c>
      <c r="C56" t="s">
        <v>1527</v>
      </c>
      <c r="D56" t="s">
        <v>1528</v>
      </c>
      <c r="E56" t="s">
        <v>201</v>
      </c>
      <c r="F56" t="s">
        <v>1468</v>
      </c>
      <c r="G56" t="s">
        <v>206</v>
      </c>
      <c r="H56" t="s">
        <v>1463</v>
      </c>
      <c r="I56" t="s">
        <v>1464</v>
      </c>
      <c r="J56">
        <v>1029.95</v>
      </c>
      <c r="K56">
        <v>5</v>
      </c>
      <c r="L56">
        <v>0</v>
      </c>
      <c r="M56">
        <v>298.68549999999999</v>
      </c>
    </row>
    <row r="57" spans="1:13" x14ac:dyDescent="0.35">
      <c r="A57" t="s">
        <v>1530</v>
      </c>
      <c r="B57" t="s">
        <v>1443</v>
      </c>
      <c r="C57" t="s">
        <v>1531</v>
      </c>
      <c r="D57" t="s">
        <v>1528</v>
      </c>
      <c r="E57" t="s">
        <v>201</v>
      </c>
      <c r="F57" t="s">
        <v>1455</v>
      </c>
      <c r="G57" t="s">
        <v>1462</v>
      </c>
      <c r="H57" t="s">
        <v>1448</v>
      </c>
      <c r="I57" t="s">
        <v>1449</v>
      </c>
      <c r="J57">
        <v>208.56</v>
      </c>
      <c r="K57">
        <v>6</v>
      </c>
      <c r="L57">
        <v>0</v>
      </c>
      <c r="M57">
        <v>52.139999999999986</v>
      </c>
    </row>
    <row r="58" spans="1:13" x14ac:dyDescent="0.35">
      <c r="A58" t="s">
        <v>1530</v>
      </c>
      <c r="B58" t="s">
        <v>1443</v>
      </c>
      <c r="C58" t="s">
        <v>1531</v>
      </c>
      <c r="D58" t="s">
        <v>1528</v>
      </c>
      <c r="E58" t="s">
        <v>201</v>
      </c>
      <c r="F58" t="s">
        <v>1455</v>
      </c>
      <c r="G58" t="s">
        <v>1474</v>
      </c>
      <c r="H58" t="s">
        <v>1448</v>
      </c>
      <c r="I58" t="s">
        <v>1449</v>
      </c>
      <c r="J58">
        <v>32.400000000000006</v>
      </c>
      <c r="K58">
        <v>5</v>
      </c>
      <c r="L58">
        <v>0</v>
      </c>
      <c r="M58">
        <v>15.552000000000001</v>
      </c>
    </row>
    <row r="59" spans="1:13" x14ac:dyDescent="0.35">
      <c r="A59" t="s">
        <v>1530</v>
      </c>
      <c r="B59" t="s">
        <v>1443</v>
      </c>
      <c r="C59" t="s">
        <v>1531</v>
      </c>
      <c r="D59" t="s">
        <v>1528</v>
      </c>
      <c r="E59" t="s">
        <v>201</v>
      </c>
      <c r="F59" t="s">
        <v>1446</v>
      </c>
      <c r="G59" t="s">
        <v>1450</v>
      </c>
      <c r="H59" t="s">
        <v>1448</v>
      </c>
      <c r="I59" t="s">
        <v>1457</v>
      </c>
      <c r="J59">
        <v>319.41000000000003</v>
      </c>
      <c r="K59">
        <v>5</v>
      </c>
      <c r="L59">
        <v>0.1</v>
      </c>
      <c r="M59">
        <v>7.0980000000000061</v>
      </c>
    </row>
    <row r="60" spans="1:13" x14ac:dyDescent="0.35">
      <c r="A60" t="s">
        <v>1530</v>
      </c>
      <c r="B60" t="s">
        <v>1443</v>
      </c>
      <c r="C60" t="s">
        <v>1531</v>
      </c>
      <c r="D60" t="s">
        <v>1528</v>
      </c>
      <c r="E60" t="s">
        <v>201</v>
      </c>
      <c r="F60" t="s">
        <v>1455</v>
      </c>
      <c r="G60" t="s">
        <v>1474</v>
      </c>
      <c r="H60" t="s">
        <v>1448</v>
      </c>
      <c r="I60" t="s">
        <v>1449</v>
      </c>
      <c r="J60">
        <v>14.56</v>
      </c>
      <c r="K60">
        <v>2</v>
      </c>
      <c r="L60">
        <v>0</v>
      </c>
      <c r="M60">
        <v>6.9888000000000003</v>
      </c>
    </row>
    <row r="61" spans="1:13" x14ac:dyDescent="0.35">
      <c r="A61" t="s">
        <v>1530</v>
      </c>
      <c r="B61" t="s">
        <v>1443</v>
      </c>
      <c r="C61" t="s">
        <v>1531</v>
      </c>
      <c r="D61" t="s">
        <v>1528</v>
      </c>
      <c r="E61" t="s">
        <v>201</v>
      </c>
      <c r="F61" t="s">
        <v>1468</v>
      </c>
      <c r="G61" t="s">
        <v>1500</v>
      </c>
      <c r="H61" t="s">
        <v>1463</v>
      </c>
      <c r="I61" t="s">
        <v>1464</v>
      </c>
      <c r="J61">
        <v>30</v>
      </c>
      <c r="K61">
        <v>2</v>
      </c>
      <c r="L61">
        <v>0</v>
      </c>
      <c r="M61">
        <v>3.3000000000000007</v>
      </c>
    </row>
    <row r="62" spans="1:13" x14ac:dyDescent="0.35">
      <c r="A62" t="s">
        <v>1530</v>
      </c>
      <c r="B62" t="s">
        <v>1443</v>
      </c>
      <c r="C62" t="s">
        <v>1531</v>
      </c>
      <c r="D62" t="s">
        <v>1528</v>
      </c>
      <c r="E62" t="s">
        <v>201</v>
      </c>
      <c r="F62" t="s">
        <v>1455</v>
      </c>
      <c r="G62" t="s">
        <v>1469</v>
      </c>
      <c r="H62" t="s">
        <v>1448</v>
      </c>
      <c r="I62" t="s">
        <v>1449</v>
      </c>
      <c r="J62">
        <v>48.480000000000004</v>
      </c>
      <c r="K62">
        <v>4</v>
      </c>
      <c r="L62">
        <v>0.2</v>
      </c>
      <c r="M62">
        <v>16.361999999999998</v>
      </c>
    </row>
    <row r="63" spans="1:13" x14ac:dyDescent="0.35">
      <c r="A63" t="s">
        <v>1530</v>
      </c>
      <c r="B63" t="s">
        <v>1443</v>
      </c>
      <c r="C63" t="s">
        <v>1531</v>
      </c>
      <c r="D63" t="s">
        <v>1528</v>
      </c>
      <c r="E63" t="s">
        <v>201</v>
      </c>
      <c r="F63" t="s">
        <v>1455</v>
      </c>
      <c r="G63" t="s">
        <v>1467</v>
      </c>
      <c r="H63" t="s">
        <v>1448</v>
      </c>
      <c r="I63" t="s">
        <v>1449</v>
      </c>
      <c r="J63">
        <v>1.68</v>
      </c>
      <c r="K63">
        <v>1</v>
      </c>
      <c r="L63">
        <v>0</v>
      </c>
      <c r="M63">
        <v>0.84</v>
      </c>
    </row>
    <row r="64" spans="1:13" x14ac:dyDescent="0.35">
      <c r="A64" t="s">
        <v>1532</v>
      </c>
      <c r="B64" t="s">
        <v>1443</v>
      </c>
      <c r="C64" t="s">
        <v>1453</v>
      </c>
      <c r="D64" t="s">
        <v>1454</v>
      </c>
      <c r="E64" t="s">
        <v>232</v>
      </c>
      <c r="F64" t="s">
        <v>1468</v>
      </c>
      <c r="G64" t="s">
        <v>1500</v>
      </c>
      <c r="H64" t="s">
        <v>1448</v>
      </c>
      <c r="I64" t="s">
        <v>1457</v>
      </c>
      <c r="J64">
        <v>13.98</v>
      </c>
      <c r="K64">
        <v>2</v>
      </c>
      <c r="L64">
        <v>0</v>
      </c>
      <c r="M64">
        <v>6.1512000000000011</v>
      </c>
    </row>
    <row r="65" spans="1:13" x14ac:dyDescent="0.35">
      <c r="A65" t="s">
        <v>1532</v>
      </c>
      <c r="B65" t="s">
        <v>1443</v>
      </c>
      <c r="C65" t="s">
        <v>1453</v>
      </c>
      <c r="D65" t="s">
        <v>1454</v>
      </c>
      <c r="E65" t="s">
        <v>232</v>
      </c>
      <c r="F65" t="s">
        <v>1455</v>
      </c>
      <c r="G65" t="s">
        <v>1469</v>
      </c>
      <c r="H65" t="s">
        <v>1448</v>
      </c>
      <c r="I65" t="s">
        <v>1449</v>
      </c>
      <c r="J65">
        <v>25.824000000000002</v>
      </c>
      <c r="K65">
        <v>6</v>
      </c>
      <c r="L65">
        <v>0.2</v>
      </c>
      <c r="M65">
        <v>9.3612000000000002</v>
      </c>
    </row>
    <row r="66" spans="1:13" x14ac:dyDescent="0.35">
      <c r="A66" t="s">
        <v>1532</v>
      </c>
      <c r="B66" t="s">
        <v>1443</v>
      </c>
      <c r="C66" t="s">
        <v>1453</v>
      </c>
      <c r="D66" t="s">
        <v>1454</v>
      </c>
      <c r="E66" t="s">
        <v>232</v>
      </c>
      <c r="F66" t="s">
        <v>1455</v>
      </c>
      <c r="G66" t="s">
        <v>1474</v>
      </c>
      <c r="H66" t="s">
        <v>1463</v>
      </c>
      <c r="I66" t="s">
        <v>1464</v>
      </c>
      <c r="J66">
        <v>146.72999999999999</v>
      </c>
      <c r="K66">
        <v>3</v>
      </c>
      <c r="L66">
        <v>0</v>
      </c>
      <c r="M66">
        <v>68.963099999999997</v>
      </c>
    </row>
    <row r="67" spans="1:13" x14ac:dyDescent="0.35">
      <c r="A67" t="s">
        <v>1532</v>
      </c>
      <c r="B67" t="s">
        <v>1443</v>
      </c>
      <c r="C67" t="s">
        <v>1453</v>
      </c>
      <c r="D67" t="s">
        <v>1454</v>
      </c>
      <c r="E67" t="s">
        <v>232</v>
      </c>
      <c r="F67" t="s">
        <v>1446</v>
      </c>
      <c r="G67" t="s">
        <v>1466</v>
      </c>
      <c r="H67" t="s">
        <v>1448</v>
      </c>
      <c r="I67" t="s">
        <v>1449</v>
      </c>
      <c r="J67">
        <v>79.760000000000005</v>
      </c>
      <c r="K67">
        <v>4</v>
      </c>
      <c r="L67">
        <v>0</v>
      </c>
      <c r="M67">
        <v>22.332800000000006</v>
      </c>
    </row>
    <row r="68" spans="1:13" x14ac:dyDescent="0.35">
      <c r="A68" t="s">
        <v>1533</v>
      </c>
      <c r="B68" t="s">
        <v>1479</v>
      </c>
      <c r="C68" t="s">
        <v>1534</v>
      </c>
      <c r="D68" t="s">
        <v>1510</v>
      </c>
      <c r="E68" t="s">
        <v>1482</v>
      </c>
      <c r="F68" t="s">
        <v>1446</v>
      </c>
      <c r="G68" t="s">
        <v>1450</v>
      </c>
      <c r="H68" t="s">
        <v>1448</v>
      </c>
      <c r="I68" t="s">
        <v>1449</v>
      </c>
      <c r="J68">
        <v>213.11499999999998</v>
      </c>
      <c r="K68">
        <v>5</v>
      </c>
      <c r="L68">
        <v>0.3</v>
      </c>
      <c r="M68">
        <v>-15.222500000000011</v>
      </c>
    </row>
    <row r="69" spans="1:13" x14ac:dyDescent="0.35">
      <c r="A69" t="s">
        <v>1535</v>
      </c>
      <c r="B69" t="s">
        <v>1452</v>
      </c>
      <c r="C69" t="s">
        <v>1536</v>
      </c>
      <c r="D69" t="s">
        <v>1537</v>
      </c>
      <c r="E69" t="s">
        <v>232</v>
      </c>
      <c r="F69" t="s">
        <v>1455</v>
      </c>
      <c r="G69" t="s">
        <v>1467</v>
      </c>
      <c r="H69" t="s">
        <v>1448</v>
      </c>
      <c r="I69" t="s">
        <v>1457</v>
      </c>
      <c r="J69">
        <v>1113.0240000000001</v>
      </c>
      <c r="K69">
        <v>8</v>
      </c>
      <c r="L69">
        <v>0.2</v>
      </c>
      <c r="M69">
        <v>111.30239999999998</v>
      </c>
    </row>
    <row r="70" spans="1:13" x14ac:dyDescent="0.35">
      <c r="A70" t="s">
        <v>1535</v>
      </c>
      <c r="B70" t="s">
        <v>1452</v>
      </c>
      <c r="C70" t="s">
        <v>1536</v>
      </c>
      <c r="D70" t="s">
        <v>1537</v>
      </c>
      <c r="E70" t="s">
        <v>232</v>
      </c>
      <c r="F70" t="s">
        <v>1468</v>
      </c>
      <c r="G70" t="s">
        <v>206</v>
      </c>
      <c r="H70" t="s">
        <v>1448</v>
      </c>
      <c r="I70" t="s">
        <v>1449</v>
      </c>
      <c r="J70">
        <v>167.96800000000002</v>
      </c>
      <c r="K70">
        <v>4</v>
      </c>
      <c r="L70">
        <v>0.2</v>
      </c>
      <c r="M70">
        <v>62.988</v>
      </c>
    </row>
    <row r="71" spans="1:13" x14ac:dyDescent="0.35">
      <c r="A71" t="s">
        <v>1538</v>
      </c>
      <c r="B71" t="s">
        <v>1443</v>
      </c>
      <c r="C71" t="s">
        <v>1539</v>
      </c>
      <c r="D71" t="s">
        <v>1540</v>
      </c>
      <c r="E71" t="s">
        <v>229</v>
      </c>
      <c r="F71" t="s">
        <v>1455</v>
      </c>
      <c r="G71" t="s">
        <v>1474</v>
      </c>
      <c r="H71" t="s">
        <v>1463</v>
      </c>
      <c r="I71" t="s">
        <v>1464</v>
      </c>
      <c r="J71">
        <v>75.88</v>
      </c>
      <c r="K71">
        <v>2</v>
      </c>
      <c r="L71">
        <v>0</v>
      </c>
      <c r="M71">
        <v>35.663599999999995</v>
      </c>
    </row>
    <row r="72" spans="1:13" x14ac:dyDescent="0.35">
      <c r="A72" t="s">
        <v>1541</v>
      </c>
      <c r="B72" t="s">
        <v>1443</v>
      </c>
      <c r="C72" t="s">
        <v>1527</v>
      </c>
      <c r="D72" t="s">
        <v>1528</v>
      </c>
      <c r="E72" t="s">
        <v>201</v>
      </c>
      <c r="F72" t="s">
        <v>1455</v>
      </c>
      <c r="G72" t="s">
        <v>1469</v>
      </c>
      <c r="H72" t="s">
        <v>1448</v>
      </c>
      <c r="I72" t="s">
        <v>1449</v>
      </c>
      <c r="J72">
        <v>4.6159999999999997</v>
      </c>
      <c r="K72">
        <v>1</v>
      </c>
      <c r="L72">
        <v>0.2</v>
      </c>
      <c r="M72">
        <v>1.7309999999999999</v>
      </c>
    </row>
    <row r="73" spans="1:13" x14ac:dyDescent="0.35">
      <c r="A73" t="s">
        <v>1501</v>
      </c>
      <c r="B73" t="s">
        <v>1443</v>
      </c>
      <c r="C73" t="s">
        <v>1542</v>
      </c>
      <c r="D73" t="s">
        <v>1519</v>
      </c>
      <c r="E73" t="s">
        <v>1482</v>
      </c>
      <c r="F73" t="s">
        <v>1455</v>
      </c>
      <c r="G73" t="s">
        <v>1474</v>
      </c>
      <c r="H73" t="s">
        <v>1448</v>
      </c>
      <c r="I73" t="s">
        <v>1449</v>
      </c>
      <c r="J73">
        <v>19.049999999999997</v>
      </c>
      <c r="K73">
        <v>3</v>
      </c>
      <c r="L73">
        <v>0</v>
      </c>
      <c r="M73">
        <v>8.7629999999999999</v>
      </c>
    </row>
    <row r="74" spans="1:13" x14ac:dyDescent="0.35">
      <c r="A74" t="s">
        <v>1543</v>
      </c>
      <c r="B74" t="s">
        <v>1443</v>
      </c>
      <c r="C74" t="s">
        <v>1544</v>
      </c>
      <c r="D74" t="s">
        <v>1545</v>
      </c>
      <c r="E74" t="s">
        <v>229</v>
      </c>
      <c r="F74" t="s">
        <v>1446</v>
      </c>
      <c r="G74" t="s">
        <v>1450</v>
      </c>
      <c r="H74" t="s">
        <v>1448</v>
      </c>
      <c r="I74" t="s">
        <v>1457</v>
      </c>
      <c r="J74">
        <v>831.93600000000015</v>
      </c>
      <c r="K74">
        <v>8</v>
      </c>
      <c r="L74">
        <v>0.2</v>
      </c>
      <c r="M74">
        <v>-114.39120000000003</v>
      </c>
    </row>
    <row r="75" spans="1:13" x14ac:dyDescent="0.35">
      <c r="A75" t="s">
        <v>1543</v>
      </c>
      <c r="B75" t="s">
        <v>1443</v>
      </c>
      <c r="C75" t="s">
        <v>1544</v>
      </c>
      <c r="D75" t="s">
        <v>1545</v>
      </c>
      <c r="E75" t="s">
        <v>229</v>
      </c>
      <c r="F75" t="s">
        <v>1446</v>
      </c>
      <c r="G75" t="s">
        <v>1466</v>
      </c>
      <c r="H75" t="s">
        <v>1448</v>
      </c>
      <c r="I75" t="s">
        <v>1449</v>
      </c>
      <c r="J75">
        <v>97.04</v>
      </c>
      <c r="K75">
        <v>2</v>
      </c>
      <c r="L75">
        <v>0.2</v>
      </c>
      <c r="M75">
        <v>1.2129999999999974</v>
      </c>
    </row>
    <row r="76" spans="1:13" x14ac:dyDescent="0.35">
      <c r="A76" t="s">
        <v>1543</v>
      </c>
      <c r="B76" t="s">
        <v>1443</v>
      </c>
      <c r="C76" t="s">
        <v>1544</v>
      </c>
      <c r="D76" t="s">
        <v>1545</v>
      </c>
      <c r="E76" t="s">
        <v>229</v>
      </c>
      <c r="F76" t="s">
        <v>1455</v>
      </c>
      <c r="G76" t="s">
        <v>1462</v>
      </c>
      <c r="H76" t="s">
        <v>1463</v>
      </c>
      <c r="I76" t="s">
        <v>1464</v>
      </c>
      <c r="J76">
        <v>72.784000000000006</v>
      </c>
      <c r="K76">
        <v>1</v>
      </c>
      <c r="L76">
        <v>0.2</v>
      </c>
      <c r="M76">
        <v>-18.196000000000002</v>
      </c>
    </row>
    <row r="77" spans="1:13" x14ac:dyDescent="0.35">
      <c r="A77" t="s">
        <v>1546</v>
      </c>
      <c r="B77" t="s">
        <v>1452</v>
      </c>
      <c r="C77" t="s">
        <v>1504</v>
      </c>
      <c r="D77" t="s">
        <v>1481</v>
      </c>
      <c r="E77" t="s">
        <v>1482</v>
      </c>
      <c r="F77" t="s">
        <v>1455</v>
      </c>
      <c r="G77" t="s">
        <v>1469</v>
      </c>
      <c r="H77" t="s">
        <v>1448</v>
      </c>
      <c r="I77" t="s">
        <v>1449</v>
      </c>
      <c r="J77">
        <v>1.2479999999999998</v>
      </c>
      <c r="K77">
        <v>3</v>
      </c>
      <c r="L77">
        <v>0.8</v>
      </c>
      <c r="M77">
        <v>-1.9344000000000006</v>
      </c>
    </row>
    <row r="78" spans="1:13" x14ac:dyDescent="0.35">
      <c r="A78" t="s">
        <v>1546</v>
      </c>
      <c r="B78" t="s">
        <v>1452</v>
      </c>
      <c r="C78" t="s">
        <v>1504</v>
      </c>
      <c r="D78" t="s">
        <v>1481</v>
      </c>
      <c r="E78" t="s">
        <v>1482</v>
      </c>
      <c r="F78" t="s">
        <v>1446</v>
      </c>
      <c r="G78" t="s">
        <v>1466</v>
      </c>
      <c r="H78" t="s">
        <v>1448</v>
      </c>
      <c r="I78" t="s">
        <v>1449</v>
      </c>
      <c r="J78">
        <v>9.7080000000000002</v>
      </c>
      <c r="K78">
        <v>3</v>
      </c>
      <c r="L78">
        <v>0.6</v>
      </c>
      <c r="M78">
        <v>-5.8248000000000015</v>
      </c>
    </row>
    <row r="79" spans="1:13" x14ac:dyDescent="0.35">
      <c r="A79" t="s">
        <v>1546</v>
      </c>
      <c r="B79" t="s">
        <v>1452</v>
      </c>
      <c r="C79" t="s">
        <v>1504</v>
      </c>
      <c r="D79" t="s">
        <v>1481</v>
      </c>
      <c r="E79" t="s">
        <v>1482</v>
      </c>
      <c r="F79" t="s">
        <v>1455</v>
      </c>
      <c r="G79" t="s">
        <v>1462</v>
      </c>
      <c r="H79" t="s">
        <v>1448</v>
      </c>
      <c r="I79" t="s">
        <v>1457</v>
      </c>
      <c r="J79">
        <v>27.240000000000002</v>
      </c>
      <c r="K79">
        <v>3</v>
      </c>
      <c r="L79">
        <v>0.2</v>
      </c>
      <c r="M79">
        <v>2.724000000000002</v>
      </c>
    </row>
    <row r="80" spans="1:13" x14ac:dyDescent="0.35">
      <c r="A80" t="s">
        <v>1543</v>
      </c>
      <c r="B80" t="s">
        <v>1443</v>
      </c>
      <c r="C80" t="s">
        <v>1504</v>
      </c>
      <c r="D80" t="s">
        <v>1481</v>
      </c>
      <c r="E80" t="s">
        <v>1482</v>
      </c>
      <c r="F80" t="s">
        <v>1446</v>
      </c>
      <c r="G80" t="s">
        <v>1466</v>
      </c>
      <c r="H80" t="s">
        <v>1448</v>
      </c>
      <c r="I80" t="s">
        <v>1449</v>
      </c>
      <c r="J80">
        <v>19.3</v>
      </c>
      <c r="K80">
        <v>5</v>
      </c>
      <c r="L80">
        <v>0.6</v>
      </c>
      <c r="M80">
        <v>-14.475000000000001</v>
      </c>
    </row>
    <row r="81" spans="1:13" x14ac:dyDescent="0.35">
      <c r="A81" t="s">
        <v>1547</v>
      </c>
      <c r="B81" t="s">
        <v>1452</v>
      </c>
      <c r="C81" t="s">
        <v>1548</v>
      </c>
      <c r="D81" t="s">
        <v>1549</v>
      </c>
      <c r="E81" t="s">
        <v>229</v>
      </c>
      <c r="F81" t="s">
        <v>1455</v>
      </c>
      <c r="G81" t="s">
        <v>1470</v>
      </c>
      <c r="H81" t="s">
        <v>1463</v>
      </c>
      <c r="I81" t="s">
        <v>1464</v>
      </c>
      <c r="J81">
        <v>208.16</v>
      </c>
      <c r="K81">
        <v>1</v>
      </c>
      <c r="L81">
        <v>0</v>
      </c>
      <c r="M81">
        <v>56.20320000000001</v>
      </c>
    </row>
    <row r="82" spans="1:13" x14ac:dyDescent="0.35">
      <c r="A82" t="s">
        <v>1547</v>
      </c>
      <c r="B82" t="s">
        <v>1452</v>
      </c>
      <c r="C82" t="s">
        <v>1548</v>
      </c>
      <c r="D82" t="s">
        <v>1549</v>
      </c>
      <c r="E82" t="s">
        <v>229</v>
      </c>
      <c r="F82" t="s">
        <v>1455</v>
      </c>
      <c r="G82" t="s">
        <v>1469</v>
      </c>
      <c r="H82" t="s">
        <v>1448</v>
      </c>
      <c r="I82" t="s">
        <v>1449</v>
      </c>
      <c r="J82">
        <v>16.740000000000002</v>
      </c>
      <c r="K82">
        <v>3</v>
      </c>
      <c r="L82">
        <v>0</v>
      </c>
      <c r="M82">
        <v>8.0351999999999997</v>
      </c>
    </row>
    <row r="83" spans="1:13" x14ac:dyDescent="0.35">
      <c r="A83" t="s">
        <v>1550</v>
      </c>
      <c r="B83" t="s">
        <v>1443</v>
      </c>
      <c r="C83" t="s">
        <v>1490</v>
      </c>
      <c r="D83" t="s">
        <v>1454</v>
      </c>
      <c r="E83" t="s">
        <v>232</v>
      </c>
      <c r="F83" t="s">
        <v>1455</v>
      </c>
      <c r="G83" t="s">
        <v>1467</v>
      </c>
      <c r="H83" t="s">
        <v>1448</v>
      </c>
      <c r="I83" t="s">
        <v>1449</v>
      </c>
      <c r="J83">
        <v>14.9</v>
      </c>
      <c r="K83">
        <v>5</v>
      </c>
      <c r="L83">
        <v>0</v>
      </c>
      <c r="M83">
        <v>4.1720000000000006</v>
      </c>
    </row>
    <row r="84" spans="1:13" x14ac:dyDescent="0.35">
      <c r="A84" t="s">
        <v>1550</v>
      </c>
      <c r="B84" t="s">
        <v>1443</v>
      </c>
      <c r="C84" t="s">
        <v>1490</v>
      </c>
      <c r="D84" t="s">
        <v>1454</v>
      </c>
      <c r="E84" t="s">
        <v>232</v>
      </c>
      <c r="F84" t="s">
        <v>1455</v>
      </c>
      <c r="G84" t="s">
        <v>1462</v>
      </c>
      <c r="H84" t="s">
        <v>1448</v>
      </c>
      <c r="I84" t="s">
        <v>1457</v>
      </c>
      <c r="J84">
        <v>21.39</v>
      </c>
      <c r="K84">
        <v>1</v>
      </c>
      <c r="L84">
        <v>0</v>
      </c>
      <c r="M84">
        <v>6.2030999999999992</v>
      </c>
    </row>
    <row r="85" spans="1:13" x14ac:dyDescent="0.35">
      <c r="A85" t="s">
        <v>1551</v>
      </c>
      <c r="B85" t="s">
        <v>1452</v>
      </c>
      <c r="C85" t="s">
        <v>1552</v>
      </c>
      <c r="D85" t="s">
        <v>1473</v>
      </c>
      <c r="E85" t="s">
        <v>229</v>
      </c>
      <c r="F85" t="s">
        <v>1455</v>
      </c>
      <c r="G85" t="s">
        <v>1502</v>
      </c>
      <c r="H85" t="s">
        <v>1448</v>
      </c>
      <c r="I85" t="s">
        <v>1449</v>
      </c>
      <c r="J85">
        <v>200.98400000000004</v>
      </c>
      <c r="K85">
        <v>7</v>
      </c>
      <c r="L85">
        <v>0.2</v>
      </c>
      <c r="M85">
        <v>62.807499999999976</v>
      </c>
    </row>
    <row r="86" spans="1:13" x14ac:dyDescent="0.35">
      <c r="A86" t="s">
        <v>1553</v>
      </c>
      <c r="B86" t="s">
        <v>1479</v>
      </c>
      <c r="C86" t="s">
        <v>1534</v>
      </c>
      <c r="D86" t="s">
        <v>1510</v>
      </c>
      <c r="E86" t="s">
        <v>1482</v>
      </c>
      <c r="F86" t="s">
        <v>1455</v>
      </c>
      <c r="G86" t="s">
        <v>1462</v>
      </c>
      <c r="H86" t="s">
        <v>1463</v>
      </c>
      <c r="I86" t="s">
        <v>1464</v>
      </c>
      <c r="J86">
        <v>230.376</v>
      </c>
      <c r="K86">
        <v>3</v>
      </c>
      <c r="L86">
        <v>0.2</v>
      </c>
      <c r="M86">
        <v>-48.954900000000002</v>
      </c>
    </row>
    <row r="87" spans="1:13" x14ac:dyDescent="0.35">
      <c r="A87" t="s">
        <v>1517</v>
      </c>
      <c r="B87" t="s">
        <v>1443</v>
      </c>
      <c r="C87" t="s">
        <v>1554</v>
      </c>
      <c r="D87" t="s">
        <v>1555</v>
      </c>
      <c r="E87" t="s">
        <v>229</v>
      </c>
      <c r="F87" t="s">
        <v>1446</v>
      </c>
      <c r="G87" t="s">
        <v>1450</v>
      </c>
      <c r="H87" t="s">
        <v>1448</v>
      </c>
      <c r="I87" t="s">
        <v>1449</v>
      </c>
      <c r="J87">
        <v>301.95999999999998</v>
      </c>
      <c r="K87">
        <v>2</v>
      </c>
      <c r="L87">
        <v>0</v>
      </c>
      <c r="M87">
        <v>33.215599999999995</v>
      </c>
    </row>
    <row r="88" spans="1:13" x14ac:dyDescent="0.35">
      <c r="A88" t="s">
        <v>1556</v>
      </c>
      <c r="B88" t="s">
        <v>1443</v>
      </c>
      <c r="C88" t="s">
        <v>1557</v>
      </c>
      <c r="D88" t="s">
        <v>1516</v>
      </c>
      <c r="E88" t="s">
        <v>1482</v>
      </c>
      <c r="F88" t="s">
        <v>1468</v>
      </c>
      <c r="G88" t="s">
        <v>1500</v>
      </c>
      <c r="H88" t="s">
        <v>1448</v>
      </c>
      <c r="I88" t="s">
        <v>1449</v>
      </c>
      <c r="J88">
        <v>19.989999999999998</v>
      </c>
      <c r="K88">
        <v>1</v>
      </c>
      <c r="L88">
        <v>0</v>
      </c>
      <c r="M88">
        <v>6.796599999999998</v>
      </c>
    </row>
    <row r="89" spans="1:13" x14ac:dyDescent="0.35">
      <c r="A89" t="s">
        <v>1556</v>
      </c>
      <c r="B89" t="s">
        <v>1443</v>
      </c>
      <c r="C89" t="s">
        <v>1557</v>
      </c>
      <c r="D89" t="s">
        <v>1516</v>
      </c>
      <c r="E89" t="s">
        <v>1482</v>
      </c>
      <c r="F89" t="s">
        <v>1455</v>
      </c>
      <c r="G89" t="s">
        <v>1456</v>
      </c>
      <c r="H89" t="s">
        <v>1448</v>
      </c>
      <c r="I89" t="s">
        <v>1457</v>
      </c>
      <c r="J89">
        <v>6.16</v>
      </c>
      <c r="K89">
        <v>2</v>
      </c>
      <c r="L89">
        <v>0</v>
      </c>
      <c r="M89">
        <v>2.9567999999999999</v>
      </c>
    </row>
    <row r="90" spans="1:13" x14ac:dyDescent="0.35">
      <c r="A90" t="s">
        <v>1558</v>
      </c>
      <c r="B90" t="s">
        <v>1479</v>
      </c>
      <c r="C90" t="s">
        <v>1504</v>
      </c>
      <c r="D90" t="s">
        <v>1481</v>
      </c>
      <c r="E90" t="s">
        <v>1482</v>
      </c>
      <c r="F90" t="s">
        <v>1455</v>
      </c>
      <c r="G90" t="s">
        <v>1462</v>
      </c>
      <c r="H90" t="s">
        <v>1448</v>
      </c>
      <c r="I90" t="s">
        <v>1449</v>
      </c>
      <c r="J90">
        <v>158.36800000000002</v>
      </c>
      <c r="K90">
        <v>7</v>
      </c>
      <c r="L90">
        <v>0.2</v>
      </c>
      <c r="M90">
        <v>13.857199999999999</v>
      </c>
    </row>
    <row r="91" spans="1:13" x14ac:dyDescent="0.35">
      <c r="A91" t="s">
        <v>1559</v>
      </c>
      <c r="B91" t="s">
        <v>1452</v>
      </c>
      <c r="C91" t="s">
        <v>1453</v>
      </c>
      <c r="D91" t="s">
        <v>1454</v>
      </c>
      <c r="E91" t="s">
        <v>232</v>
      </c>
      <c r="F91" t="s">
        <v>1455</v>
      </c>
      <c r="G91" t="s">
        <v>1467</v>
      </c>
      <c r="H91" t="s">
        <v>1463</v>
      </c>
      <c r="I91" t="s">
        <v>1464</v>
      </c>
      <c r="J91">
        <v>20.100000000000001</v>
      </c>
      <c r="K91">
        <v>3</v>
      </c>
      <c r="L91">
        <v>0</v>
      </c>
      <c r="M91">
        <v>6.6329999999999982</v>
      </c>
    </row>
    <row r="92" spans="1:13" x14ac:dyDescent="0.35">
      <c r="A92" t="s">
        <v>1559</v>
      </c>
      <c r="B92" t="s">
        <v>1452</v>
      </c>
      <c r="C92" t="s">
        <v>1453</v>
      </c>
      <c r="D92" t="s">
        <v>1454</v>
      </c>
      <c r="E92" t="s">
        <v>232</v>
      </c>
      <c r="F92" t="s">
        <v>1468</v>
      </c>
      <c r="G92" t="s">
        <v>206</v>
      </c>
      <c r="H92" t="s">
        <v>1448</v>
      </c>
      <c r="I92" t="s">
        <v>1449</v>
      </c>
      <c r="J92">
        <v>73.584000000000003</v>
      </c>
      <c r="K92">
        <v>2</v>
      </c>
      <c r="L92">
        <v>0.2</v>
      </c>
      <c r="M92">
        <v>8.2781999999999982</v>
      </c>
    </row>
    <row r="93" spans="1:13" x14ac:dyDescent="0.35">
      <c r="A93" t="s">
        <v>1559</v>
      </c>
      <c r="B93" t="s">
        <v>1452</v>
      </c>
      <c r="C93" t="s">
        <v>1453</v>
      </c>
      <c r="D93" t="s">
        <v>1454</v>
      </c>
      <c r="E93" t="s">
        <v>232</v>
      </c>
      <c r="F93" t="s">
        <v>1455</v>
      </c>
      <c r="G93" t="s">
        <v>1474</v>
      </c>
      <c r="H93" t="s">
        <v>1448</v>
      </c>
      <c r="I93" t="s">
        <v>1449</v>
      </c>
      <c r="J93">
        <v>6.48</v>
      </c>
      <c r="K93">
        <v>1</v>
      </c>
      <c r="L93">
        <v>0</v>
      </c>
      <c r="M93">
        <v>3.1104000000000003</v>
      </c>
    </row>
    <row r="94" spans="1:13" x14ac:dyDescent="0.35">
      <c r="A94" t="s">
        <v>1560</v>
      </c>
      <c r="B94" t="s">
        <v>1443</v>
      </c>
      <c r="C94" t="s">
        <v>1561</v>
      </c>
      <c r="D94" t="s">
        <v>1516</v>
      </c>
      <c r="E94" t="s">
        <v>1482</v>
      </c>
      <c r="F94" t="s">
        <v>1455</v>
      </c>
      <c r="G94" t="s">
        <v>1474</v>
      </c>
      <c r="H94" t="s">
        <v>1448</v>
      </c>
      <c r="I94" t="s">
        <v>1457</v>
      </c>
      <c r="J94">
        <v>12.96</v>
      </c>
      <c r="K94">
        <v>2</v>
      </c>
      <c r="L94">
        <v>0</v>
      </c>
      <c r="M94">
        <v>6.2208000000000006</v>
      </c>
    </row>
    <row r="95" spans="1:13" x14ac:dyDescent="0.35">
      <c r="A95" t="s">
        <v>1560</v>
      </c>
      <c r="B95" t="s">
        <v>1443</v>
      </c>
      <c r="C95" t="s">
        <v>1561</v>
      </c>
      <c r="D95" t="s">
        <v>1516</v>
      </c>
      <c r="E95" t="s">
        <v>1482</v>
      </c>
      <c r="F95" t="s">
        <v>1446</v>
      </c>
      <c r="G95" t="s">
        <v>1466</v>
      </c>
      <c r="H95" t="s">
        <v>1448</v>
      </c>
      <c r="I95" t="s">
        <v>1449</v>
      </c>
      <c r="J95">
        <v>53.34</v>
      </c>
      <c r="K95">
        <v>3</v>
      </c>
      <c r="L95">
        <v>0</v>
      </c>
      <c r="M95">
        <v>16.535399999999996</v>
      </c>
    </row>
    <row r="96" spans="1:13" x14ac:dyDescent="0.35">
      <c r="A96" t="s">
        <v>1560</v>
      </c>
      <c r="B96" t="s">
        <v>1443</v>
      </c>
      <c r="C96" t="s">
        <v>1561</v>
      </c>
      <c r="D96" t="s">
        <v>1516</v>
      </c>
      <c r="E96" t="s">
        <v>1482</v>
      </c>
      <c r="F96" t="s">
        <v>1455</v>
      </c>
      <c r="G96" t="s">
        <v>1469</v>
      </c>
      <c r="H96" t="s">
        <v>1463</v>
      </c>
      <c r="I96" t="s">
        <v>1464</v>
      </c>
      <c r="J96">
        <v>32.96</v>
      </c>
      <c r="K96">
        <v>2</v>
      </c>
      <c r="L96">
        <v>0</v>
      </c>
      <c r="M96">
        <v>16.150400000000001</v>
      </c>
    </row>
    <row r="97" spans="1:13" x14ac:dyDescent="0.35">
      <c r="A97" t="s">
        <v>1562</v>
      </c>
      <c r="B97" t="s">
        <v>1479</v>
      </c>
      <c r="C97" t="s">
        <v>1563</v>
      </c>
      <c r="D97" t="s">
        <v>1564</v>
      </c>
      <c r="E97" t="s">
        <v>232</v>
      </c>
      <c r="F97" t="s">
        <v>1455</v>
      </c>
      <c r="G97" t="s">
        <v>1469</v>
      </c>
      <c r="H97" t="s">
        <v>1448</v>
      </c>
      <c r="I97" t="s">
        <v>1449</v>
      </c>
      <c r="J97">
        <v>5.6820000000000013</v>
      </c>
      <c r="K97">
        <v>1</v>
      </c>
      <c r="L97">
        <v>0.7</v>
      </c>
      <c r="M97">
        <v>-3.7880000000000003</v>
      </c>
    </row>
    <row r="98" spans="1:13" x14ac:dyDescent="0.35">
      <c r="A98" t="s">
        <v>1565</v>
      </c>
      <c r="B98" t="s">
        <v>1479</v>
      </c>
      <c r="C98" t="s">
        <v>1527</v>
      </c>
      <c r="D98" t="s">
        <v>1528</v>
      </c>
      <c r="E98" t="s">
        <v>201</v>
      </c>
      <c r="F98" t="s">
        <v>1446</v>
      </c>
      <c r="G98" t="s">
        <v>1466</v>
      </c>
      <c r="H98" t="s">
        <v>1448</v>
      </c>
      <c r="I98" t="s">
        <v>1449</v>
      </c>
      <c r="J98">
        <v>96.53</v>
      </c>
      <c r="K98">
        <v>7</v>
      </c>
      <c r="L98">
        <v>0</v>
      </c>
      <c r="M98">
        <v>40.5426</v>
      </c>
    </row>
    <row r="99" spans="1:13" x14ac:dyDescent="0.35">
      <c r="A99" t="s">
        <v>1566</v>
      </c>
      <c r="B99" t="s">
        <v>1443</v>
      </c>
      <c r="C99" t="s">
        <v>1490</v>
      </c>
      <c r="D99" t="s">
        <v>1454</v>
      </c>
      <c r="E99" t="s">
        <v>232</v>
      </c>
      <c r="F99" t="s">
        <v>1455</v>
      </c>
      <c r="G99" t="s">
        <v>1469</v>
      </c>
      <c r="H99" t="s">
        <v>1448</v>
      </c>
      <c r="I99" t="s">
        <v>1457</v>
      </c>
      <c r="J99">
        <v>51.311999999999998</v>
      </c>
      <c r="K99">
        <v>3</v>
      </c>
      <c r="L99">
        <v>0.2</v>
      </c>
      <c r="M99">
        <v>17.959199999999999</v>
      </c>
    </row>
    <row r="100" spans="1:13" x14ac:dyDescent="0.35">
      <c r="A100" t="s">
        <v>1567</v>
      </c>
      <c r="B100" t="s">
        <v>1452</v>
      </c>
      <c r="C100" t="s">
        <v>1568</v>
      </c>
      <c r="D100" t="s">
        <v>1516</v>
      </c>
      <c r="E100" t="s">
        <v>1482</v>
      </c>
      <c r="F100" t="s">
        <v>1455</v>
      </c>
      <c r="G100" t="s">
        <v>1470</v>
      </c>
      <c r="H100" t="s">
        <v>1448</v>
      </c>
      <c r="I100" t="s">
        <v>1449</v>
      </c>
      <c r="J100">
        <v>77.88</v>
      </c>
      <c r="K100">
        <v>6</v>
      </c>
      <c r="L100">
        <v>0</v>
      </c>
      <c r="M100">
        <v>22.585199999999993</v>
      </c>
    </row>
    <row r="101" spans="1:13" x14ac:dyDescent="0.35">
      <c r="A101" t="s">
        <v>1569</v>
      </c>
      <c r="B101" t="s">
        <v>1479</v>
      </c>
      <c r="C101" t="s">
        <v>1534</v>
      </c>
      <c r="D101" t="s">
        <v>1510</v>
      </c>
      <c r="E101" t="s">
        <v>1482</v>
      </c>
      <c r="F101" t="s">
        <v>1455</v>
      </c>
      <c r="G101" t="s">
        <v>1474</v>
      </c>
      <c r="H101" t="s">
        <v>1463</v>
      </c>
      <c r="I101" t="s">
        <v>1464</v>
      </c>
      <c r="J101">
        <v>64.623999999999995</v>
      </c>
      <c r="K101">
        <v>7</v>
      </c>
      <c r="L101">
        <v>0.2</v>
      </c>
      <c r="M101">
        <v>22.618399999999994</v>
      </c>
    </row>
    <row r="102" spans="1:13" x14ac:dyDescent="0.35">
      <c r="A102" t="s">
        <v>1569</v>
      </c>
      <c r="B102" t="s">
        <v>1479</v>
      </c>
      <c r="C102" t="s">
        <v>1534</v>
      </c>
      <c r="D102" t="s">
        <v>1510</v>
      </c>
      <c r="E102" t="s">
        <v>1482</v>
      </c>
      <c r="F102" t="s">
        <v>1468</v>
      </c>
      <c r="G102" t="s">
        <v>1500</v>
      </c>
      <c r="H102" t="s">
        <v>1448</v>
      </c>
      <c r="I102" t="s">
        <v>1449</v>
      </c>
      <c r="J102">
        <v>95.976000000000013</v>
      </c>
      <c r="K102">
        <v>3</v>
      </c>
      <c r="L102">
        <v>0.2</v>
      </c>
      <c r="M102">
        <v>-10.797300000000011</v>
      </c>
    </row>
    <row r="103" spans="1:13" x14ac:dyDescent="0.35">
      <c r="A103" t="s">
        <v>1569</v>
      </c>
      <c r="B103" t="s">
        <v>1479</v>
      </c>
      <c r="C103" t="s">
        <v>1534</v>
      </c>
      <c r="D103" t="s">
        <v>1510</v>
      </c>
      <c r="E103" t="s">
        <v>1482</v>
      </c>
      <c r="F103" t="s">
        <v>1455</v>
      </c>
      <c r="G103" t="s">
        <v>1469</v>
      </c>
      <c r="H103" t="s">
        <v>1448</v>
      </c>
      <c r="I103" t="s">
        <v>1449</v>
      </c>
      <c r="J103">
        <v>1.7879999999999996</v>
      </c>
      <c r="K103">
        <v>3</v>
      </c>
      <c r="L103">
        <v>0.8</v>
      </c>
      <c r="M103">
        <v>-3.0396000000000001</v>
      </c>
    </row>
    <row r="104" spans="1:13" x14ac:dyDescent="0.35">
      <c r="A104" t="s">
        <v>1570</v>
      </c>
      <c r="B104" t="s">
        <v>1443</v>
      </c>
      <c r="C104" t="s">
        <v>1557</v>
      </c>
      <c r="D104" t="s">
        <v>1516</v>
      </c>
      <c r="E104" t="s">
        <v>1482</v>
      </c>
      <c r="F104" t="s">
        <v>1455</v>
      </c>
      <c r="G104" t="s">
        <v>1474</v>
      </c>
      <c r="H104" t="s">
        <v>1448</v>
      </c>
      <c r="I104" t="s">
        <v>1457</v>
      </c>
      <c r="J104">
        <v>23.92</v>
      </c>
      <c r="K104">
        <v>4</v>
      </c>
      <c r="L104">
        <v>0</v>
      </c>
      <c r="M104">
        <v>11.720800000000001</v>
      </c>
    </row>
    <row r="105" spans="1:13" x14ac:dyDescent="0.35">
      <c r="A105" t="s">
        <v>1571</v>
      </c>
      <c r="B105" t="s">
        <v>1443</v>
      </c>
      <c r="C105" t="s">
        <v>1572</v>
      </c>
      <c r="D105" t="s">
        <v>1573</v>
      </c>
      <c r="E105" t="s">
        <v>232</v>
      </c>
      <c r="F105" t="s">
        <v>1468</v>
      </c>
      <c r="G105" t="s">
        <v>1500</v>
      </c>
      <c r="H105" t="s">
        <v>1448</v>
      </c>
      <c r="I105" t="s">
        <v>1449</v>
      </c>
      <c r="J105">
        <v>238.89600000000002</v>
      </c>
      <c r="K105">
        <v>6</v>
      </c>
      <c r="L105">
        <v>0.2</v>
      </c>
      <c r="M105">
        <v>-26.875800000000012</v>
      </c>
    </row>
    <row r="106" spans="1:13" x14ac:dyDescent="0.35">
      <c r="A106" t="s">
        <v>1571</v>
      </c>
      <c r="B106" t="s">
        <v>1443</v>
      </c>
      <c r="C106" t="s">
        <v>1572</v>
      </c>
      <c r="D106" t="s">
        <v>1573</v>
      </c>
      <c r="E106" t="s">
        <v>232</v>
      </c>
      <c r="F106" t="s">
        <v>1446</v>
      </c>
      <c r="G106" t="s">
        <v>1466</v>
      </c>
      <c r="H106" t="s">
        <v>1463</v>
      </c>
      <c r="I106" t="s">
        <v>1464</v>
      </c>
      <c r="J106">
        <v>102.35999999999999</v>
      </c>
      <c r="K106">
        <v>3</v>
      </c>
      <c r="L106">
        <v>0.2</v>
      </c>
      <c r="M106">
        <v>-3.8385000000000105</v>
      </c>
    </row>
    <row r="107" spans="1:13" x14ac:dyDescent="0.35">
      <c r="A107" t="s">
        <v>1571</v>
      </c>
      <c r="B107" t="s">
        <v>1443</v>
      </c>
      <c r="C107" t="s">
        <v>1572</v>
      </c>
      <c r="D107" t="s">
        <v>1573</v>
      </c>
      <c r="E107" t="s">
        <v>232</v>
      </c>
      <c r="F107" t="s">
        <v>1455</v>
      </c>
      <c r="G107" t="s">
        <v>1469</v>
      </c>
      <c r="H107" t="s">
        <v>1448</v>
      </c>
      <c r="I107" t="s">
        <v>1449</v>
      </c>
      <c r="J107">
        <v>36.882000000000005</v>
      </c>
      <c r="K107">
        <v>3</v>
      </c>
      <c r="L107">
        <v>0.7</v>
      </c>
      <c r="M107">
        <v>-25.817399999999999</v>
      </c>
    </row>
    <row r="108" spans="1:13" x14ac:dyDescent="0.35">
      <c r="A108" t="s">
        <v>1574</v>
      </c>
      <c r="B108" t="s">
        <v>1443</v>
      </c>
      <c r="C108" t="s">
        <v>1575</v>
      </c>
      <c r="D108" t="s">
        <v>1473</v>
      </c>
      <c r="E108" t="s">
        <v>229</v>
      </c>
      <c r="F108" t="s">
        <v>1468</v>
      </c>
      <c r="G108" t="s">
        <v>1500</v>
      </c>
      <c r="H108" t="s">
        <v>1448</v>
      </c>
      <c r="I108" t="s">
        <v>1449</v>
      </c>
      <c r="J108">
        <v>74.112000000000009</v>
      </c>
      <c r="K108">
        <v>8</v>
      </c>
      <c r="L108">
        <v>0.2</v>
      </c>
      <c r="M108">
        <v>17.601600000000001</v>
      </c>
    </row>
    <row r="109" spans="1:13" x14ac:dyDescent="0.35">
      <c r="A109" t="s">
        <v>1574</v>
      </c>
      <c r="B109" t="s">
        <v>1443</v>
      </c>
      <c r="C109" t="s">
        <v>1575</v>
      </c>
      <c r="D109" t="s">
        <v>1473</v>
      </c>
      <c r="E109" t="s">
        <v>229</v>
      </c>
      <c r="F109" t="s">
        <v>1468</v>
      </c>
      <c r="G109" t="s">
        <v>206</v>
      </c>
      <c r="H109" t="s">
        <v>1448</v>
      </c>
      <c r="I109" t="s">
        <v>1457</v>
      </c>
      <c r="J109">
        <v>27.992000000000004</v>
      </c>
      <c r="K109">
        <v>1</v>
      </c>
      <c r="L109">
        <v>0.2</v>
      </c>
      <c r="M109">
        <v>2.0993999999999993</v>
      </c>
    </row>
    <row r="110" spans="1:13" x14ac:dyDescent="0.35">
      <c r="A110" t="s">
        <v>1574</v>
      </c>
      <c r="B110" t="s">
        <v>1443</v>
      </c>
      <c r="C110" t="s">
        <v>1575</v>
      </c>
      <c r="D110" t="s">
        <v>1473</v>
      </c>
      <c r="E110" t="s">
        <v>229</v>
      </c>
      <c r="F110" t="s">
        <v>1455</v>
      </c>
      <c r="G110" t="s">
        <v>1467</v>
      </c>
      <c r="H110" t="s">
        <v>1448</v>
      </c>
      <c r="I110" t="s">
        <v>1449</v>
      </c>
      <c r="J110">
        <v>3.3040000000000003</v>
      </c>
      <c r="K110">
        <v>1</v>
      </c>
      <c r="L110">
        <v>0.2</v>
      </c>
      <c r="M110">
        <v>1.0737999999999999</v>
      </c>
    </row>
    <row r="111" spans="1:13" x14ac:dyDescent="0.35">
      <c r="A111" t="s">
        <v>1576</v>
      </c>
      <c r="B111" t="s">
        <v>1479</v>
      </c>
      <c r="C111" t="s">
        <v>1577</v>
      </c>
      <c r="D111" t="s">
        <v>1510</v>
      </c>
      <c r="E111" t="s">
        <v>1482</v>
      </c>
      <c r="F111" t="s">
        <v>1468</v>
      </c>
      <c r="G111" t="s">
        <v>1500</v>
      </c>
      <c r="H111" t="s">
        <v>1463</v>
      </c>
      <c r="I111" t="s">
        <v>1464</v>
      </c>
      <c r="J111">
        <v>339.96000000000004</v>
      </c>
      <c r="K111">
        <v>5</v>
      </c>
      <c r="L111">
        <v>0.2</v>
      </c>
      <c r="M111">
        <v>67.991999999999962</v>
      </c>
    </row>
    <row r="112" spans="1:13" x14ac:dyDescent="0.35">
      <c r="A112" t="s">
        <v>1578</v>
      </c>
      <c r="B112" t="s">
        <v>1452</v>
      </c>
      <c r="C112" t="s">
        <v>1527</v>
      </c>
      <c r="D112" t="s">
        <v>1528</v>
      </c>
      <c r="E112" t="s">
        <v>201</v>
      </c>
      <c r="F112" t="s">
        <v>1446</v>
      </c>
      <c r="G112" t="s">
        <v>1466</v>
      </c>
      <c r="H112" t="s">
        <v>1448</v>
      </c>
      <c r="I112" t="s">
        <v>1449</v>
      </c>
      <c r="J112">
        <v>41.96</v>
      </c>
      <c r="K112">
        <v>2</v>
      </c>
      <c r="L112">
        <v>0</v>
      </c>
      <c r="M112">
        <v>10.909600000000001</v>
      </c>
    </row>
    <row r="113" spans="1:13" x14ac:dyDescent="0.35">
      <c r="A113" t="s">
        <v>1579</v>
      </c>
      <c r="B113" t="s">
        <v>1443</v>
      </c>
      <c r="C113" t="s">
        <v>1580</v>
      </c>
      <c r="D113" t="s">
        <v>1581</v>
      </c>
      <c r="E113" t="s">
        <v>1482</v>
      </c>
      <c r="F113" t="s">
        <v>1455</v>
      </c>
      <c r="G113" t="s">
        <v>1467</v>
      </c>
      <c r="H113" t="s">
        <v>1448</v>
      </c>
      <c r="I113" t="s">
        <v>1449</v>
      </c>
      <c r="J113">
        <v>75.959999999999994</v>
      </c>
      <c r="K113">
        <v>2</v>
      </c>
      <c r="L113">
        <v>0</v>
      </c>
      <c r="M113">
        <v>22.78799999999999</v>
      </c>
    </row>
    <row r="114" spans="1:13" x14ac:dyDescent="0.35">
      <c r="A114" t="s">
        <v>1579</v>
      </c>
      <c r="B114" t="s">
        <v>1443</v>
      </c>
      <c r="C114" t="s">
        <v>1580</v>
      </c>
      <c r="D114" t="s">
        <v>1581</v>
      </c>
      <c r="E114" t="s">
        <v>1482</v>
      </c>
      <c r="F114" t="s">
        <v>1455</v>
      </c>
      <c r="G114" t="s">
        <v>1469</v>
      </c>
      <c r="H114" t="s">
        <v>1448</v>
      </c>
      <c r="I114" t="s">
        <v>1457</v>
      </c>
      <c r="J114">
        <v>27.240000000000002</v>
      </c>
      <c r="K114">
        <v>6</v>
      </c>
      <c r="L114">
        <v>0</v>
      </c>
      <c r="M114">
        <v>13.3476</v>
      </c>
    </row>
    <row r="115" spans="1:13" x14ac:dyDescent="0.35">
      <c r="A115" t="s">
        <v>1582</v>
      </c>
      <c r="B115" t="s">
        <v>1443</v>
      </c>
      <c r="C115" t="s">
        <v>1583</v>
      </c>
      <c r="D115" t="s">
        <v>1584</v>
      </c>
      <c r="E115" t="s">
        <v>201</v>
      </c>
      <c r="F115" t="s">
        <v>1455</v>
      </c>
      <c r="G115" t="s">
        <v>1529</v>
      </c>
      <c r="H115" t="s">
        <v>1448</v>
      </c>
      <c r="I115" t="s">
        <v>1449</v>
      </c>
      <c r="J115">
        <v>40.096000000000004</v>
      </c>
      <c r="K115">
        <v>14</v>
      </c>
      <c r="L115">
        <v>0.2</v>
      </c>
      <c r="M115">
        <v>14.534799999999997</v>
      </c>
    </row>
    <row r="116" spans="1:13" x14ac:dyDescent="0.35">
      <c r="A116" t="s">
        <v>1582</v>
      </c>
      <c r="B116" t="s">
        <v>1443</v>
      </c>
      <c r="C116" t="s">
        <v>1583</v>
      </c>
      <c r="D116" t="s">
        <v>1584</v>
      </c>
      <c r="E116" t="s">
        <v>201</v>
      </c>
      <c r="F116" t="s">
        <v>1455</v>
      </c>
      <c r="G116" t="s">
        <v>1502</v>
      </c>
      <c r="H116" t="s">
        <v>1463</v>
      </c>
      <c r="I116" t="s">
        <v>1464</v>
      </c>
      <c r="J116">
        <v>4.7200000000000006</v>
      </c>
      <c r="K116">
        <v>2</v>
      </c>
      <c r="L116">
        <v>0.2</v>
      </c>
      <c r="M116">
        <v>1.6519999999999997</v>
      </c>
    </row>
    <row r="117" spans="1:13" x14ac:dyDescent="0.35">
      <c r="A117" t="s">
        <v>1582</v>
      </c>
      <c r="B117" t="s">
        <v>1443</v>
      </c>
      <c r="C117" t="s">
        <v>1583</v>
      </c>
      <c r="D117" t="s">
        <v>1584</v>
      </c>
      <c r="E117" t="s">
        <v>201</v>
      </c>
      <c r="F117" t="s">
        <v>1455</v>
      </c>
      <c r="G117" t="s">
        <v>1474</v>
      </c>
      <c r="H117" t="s">
        <v>1448</v>
      </c>
      <c r="I117" t="s">
        <v>1449</v>
      </c>
      <c r="J117">
        <v>23.976000000000003</v>
      </c>
      <c r="K117">
        <v>3</v>
      </c>
      <c r="L117">
        <v>0.2</v>
      </c>
      <c r="M117">
        <v>7.4924999999999988</v>
      </c>
    </row>
    <row r="118" spans="1:13" x14ac:dyDescent="0.35">
      <c r="A118" t="s">
        <v>1582</v>
      </c>
      <c r="B118" t="s">
        <v>1443</v>
      </c>
      <c r="C118" t="s">
        <v>1583</v>
      </c>
      <c r="D118" t="s">
        <v>1584</v>
      </c>
      <c r="E118" t="s">
        <v>201</v>
      </c>
      <c r="F118" t="s">
        <v>1455</v>
      </c>
      <c r="G118" t="s">
        <v>1502</v>
      </c>
      <c r="H118" t="s">
        <v>1448</v>
      </c>
      <c r="I118" t="s">
        <v>1449</v>
      </c>
      <c r="J118">
        <v>130.464</v>
      </c>
      <c r="K118">
        <v>6</v>
      </c>
      <c r="L118">
        <v>0.2</v>
      </c>
      <c r="M118">
        <v>44.031599999999997</v>
      </c>
    </row>
    <row r="119" spans="1:13" x14ac:dyDescent="0.35">
      <c r="A119" t="s">
        <v>1585</v>
      </c>
      <c r="B119" t="s">
        <v>1443</v>
      </c>
      <c r="C119" t="s">
        <v>1476</v>
      </c>
      <c r="D119" t="s">
        <v>1477</v>
      </c>
      <c r="E119" t="s">
        <v>232</v>
      </c>
      <c r="F119" t="s">
        <v>1446</v>
      </c>
      <c r="G119" t="s">
        <v>1461</v>
      </c>
      <c r="H119" t="s">
        <v>1448</v>
      </c>
      <c r="I119" t="s">
        <v>1457</v>
      </c>
      <c r="J119">
        <v>787.53</v>
      </c>
      <c r="K119">
        <v>3</v>
      </c>
      <c r="L119">
        <v>0</v>
      </c>
      <c r="M119">
        <v>165.38129999999995</v>
      </c>
    </row>
    <row r="120" spans="1:13" x14ac:dyDescent="0.35">
      <c r="A120" t="s">
        <v>1586</v>
      </c>
      <c r="B120" t="s">
        <v>1452</v>
      </c>
      <c r="C120" t="s">
        <v>1587</v>
      </c>
      <c r="D120" t="s">
        <v>1545</v>
      </c>
      <c r="E120" t="s">
        <v>229</v>
      </c>
      <c r="F120" t="s">
        <v>1455</v>
      </c>
      <c r="G120" t="s">
        <v>1469</v>
      </c>
      <c r="H120" t="s">
        <v>1448</v>
      </c>
      <c r="I120" t="s">
        <v>1449</v>
      </c>
      <c r="J120">
        <v>157.79400000000004</v>
      </c>
      <c r="K120">
        <v>1</v>
      </c>
      <c r="L120">
        <v>0.7</v>
      </c>
      <c r="M120">
        <v>-115.71559999999999</v>
      </c>
    </row>
    <row r="121" spans="1:13" x14ac:dyDescent="0.35">
      <c r="A121" t="s">
        <v>1588</v>
      </c>
      <c r="B121" t="s">
        <v>1443</v>
      </c>
      <c r="C121" t="s">
        <v>1589</v>
      </c>
      <c r="D121" t="s">
        <v>1522</v>
      </c>
      <c r="E121" t="s">
        <v>201</v>
      </c>
      <c r="F121" t="s">
        <v>1446</v>
      </c>
      <c r="G121" t="s">
        <v>1466</v>
      </c>
      <c r="H121" t="s">
        <v>1463</v>
      </c>
      <c r="I121" t="s">
        <v>1464</v>
      </c>
      <c r="J121">
        <v>47.04</v>
      </c>
      <c r="K121">
        <v>3</v>
      </c>
      <c r="L121">
        <v>0</v>
      </c>
      <c r="M121">
        <v>18.345599999999997</v>
      </c>
    </row>
    <row r="122" spans="1:13" x14ac:dyDescent="0.35">
      <c r="A122" t="s">
        <v>1588</v>
      </c>
      <c r="B122" t="s">
        <v>1443</v>
      </c>
      <c r="C122" t="s">
        <v>1589</v>
      </c>
      <c r="D122" t="s">
        <v>1522</v>
      </c>
      <c r="E122" t="s">
        <v>201</v>
      </c>
      <c r="F122" t="s">
        <v>1455</v>
      </c>
      <c r="G122" t="s">
        <v>1469</v>
      </c>
      <c r="H122" t="s">
        <v>1448</v>
      </c>
      <c r="I122" t="s">
        <v>1449</v>
      </c>
      <c r="J122">
        <v>30.84</v>
      </c>
      <c r="K122">
        <v>4</v>
      </c>
      <c r="L122">
        <v>0</v>
      </c>
      <c r="M122">
        <v>13.878</v>
      </c>
    </row>
    <row r="123" spans="1:13" x14ac:dyDescent="0.35">
      <c r="A123" t="s">
        <v>1588</v>
      </c>
      <c r="B123" t="s">
        <v>1443</v>
      </c>
      <c r="C123" t="s">
        <v>1589</v>
      </c>
      <c r="D123" t="s">
        <v>1522</v>
      </c>
      <c r="E123" t="s">
        <v>201</v>
      </c>
      <c r="F123" t="s">
        <v>1455</v>
      </c>
      <c r="G123" t="s">
        <v>1462</v>
      </c>
      <c r="H123" t="s">
        <v>1448</v>
      </c>
      <c r="I123" t="s">
        <v>1449</v>
      </c>
      <c r="J123">
        <v>226.56</v>
      </c>
      <c r="K123">
        <v>6</v>
      </c>
      <c r="L123">
        <v>0</v>
      </c>
      <c r="M123">
        <v>63.436800000000005</v>
      </c>
    </row>
    <row r="124" spans="1:13" x14ac:dyDescent="0.35">
      <c r="A124" t="s">
        <v>1588</v>
      </c>
      <c r="B124" t="s">
        <v>1443</v>
      </c>
      <c r="C124" t="s">
        <v>1589</v>
      </c>
      <c r="D124" t="s">
        <v>1522</v>
      </c>
      <c r="E124" t="s">
        <v>201</v>
      </c>
      <c r="F124" t="s">
        <v>1455</v>
      </c>
      <c r="G124" t="s">
        <v>1502</v>
      </c>
      <c r="H124" t="s">
        <v>1448</v>
      </c>
      <c r="I124" t="s">
        <v>1457</v>
      </c>
      <c r="J124">
        <v>115.02</v>
      </c>
      <c r="K124">
        <v>9</v>
      </c>
      <c r="L124">
        <v>0</v>
      </c>
      <c r="M124">
        <v>51.758999999999993</v>
      </c>
    </row>
    <row r="125" spans="1:13" x14ac:dyDescent="0.35">
      <c r="A125" t="s">
        <v>1588</v>
      </c>
      <c r="B125" t="s">
        <v>1443</v>
      </c>
      <c r="C125" t="s">
        <v>1589</v>
      </c>
      <c r="D125" t="s">
        <v>1522</v>
      </c>
      <c r="E125" t="s">
        <v>201</v>
      </c>
      <c r="F125" t="s">
        <v>1468</v>
      </c>
      <c r="G125" t="s">
        <v>206</v>
      </c>
      <c r="H125" t="s">
        <v>1448</v>
      </c>
      <c r="I125" t="s">
        <v>1449</v>
      </c>
      <c r="J125">
        <v>68.040000000000006</v>
      </c>
      <c r="K125">
        <v>7</v>
      </c>
      <c r="L125">
        <v>0</v>
      </c>
      <c r="M125">
        <v>19.731599999999997</v>
      </c>
    </row>
    <row r="126" spans="1:13" x14ac:dyDescent="0.35">
      <c r="A126" t="s">
        <v>1590</v>
      </c>
      <c r="B126" t="s">
        <v>1479</v>
      </c>
      <c r="C126" t="s">
        <v>1504</v>
      </c>
      <c r="D126" t="s">
        <v>1481</v>
      </c>
      <c r="E126" t="s">
        <v>1482</v>
      </c>
      <c r="F126" t="s">
        <v>1446</v>
      </c>
      <c r="G126" t="s">
        <v>1450</v>
      </c>
      <c r="H126" t="s">
        <v>1463</v>
      </c>
      <c r="I126" t="s">
        <v>1464</v>
      </c>
      <c r="J126">
        <v>600.55799999999999</v>
      </c>
      <c r="K126">
        <v>3</v>
      </c>
      <c r="L126">
        <v>0.3</v>
      </c>
      <c r="M126">
        <v>-8.5794000000000779</v>
      </c>
    </row>
    <row r="127" spans="1:13" x14ac:dyDescent="0.35">
      <c r="A127" t="s">
        <v>1591</v>
      </c>
      <c r="B127" t="s">
        <v>1443</v>
      </c>
      <c r="C127" t="s">
        <v>1592</v>
      </c>
      <c r="D127" t="s">
        <v>1510</v>
      </c>
      <c r="E127" t="s">
        <v>1482</v>
      </c>
      <c r="F127" t="s">
        <v>1446</v>
      </c>
      <c r="G127" t="s">
        <v>1461</v>
      </c>
      <c r="H127" t="s">
        <v>1448</v>
      </c>
      <c r="I127" t="s">
        <v>1449</v>
      </c>
      <c r="J127">
        <v>617.70000000000005</v>
      </c>
      <c r="K127">
        <v>6</v>
      </c>
      <c r="L127">
        <v>0.5</v>
      </c>
      <c r="M127">
        <v>-407.68200000000013</v>
      </c>
    </row>
    <row r="128" spans="1:13" x14ac:dyDescent="0.35">
      <c r="A128" t="s">
        <v>1593</v>
      </c>
      <c r="B128" t="s">
        <v>1443</v>
      </c>
      <c r="C128" t="s">
        <v>1594</v>
      </c>
      <c r="D128" t="s">
        <v>1537</v>
      </c>
      <c r="E128" t="s">
        <v>232</v>
      </c>
      <c r="F128" t="s">
        <v>1455</v>
      </c>
      <c r="G128" t="s">
        <v>1469</v>
      </c>
      <c r="H128" t="s">
        <v>1448</v>
      </c>
      <c r="I128" t="s">
        <v>1449</v>
      </c>
      <c r="J128">
        <v>2.3880000000000003</v>
      </c>
      <c r="K128">
        <v>2</v>
      </c>
      <c r="L128">
        <v>0.7</v>
      </c>
      <c r="M128">
        <v>-1.8308</v>
      </c>
    </row>
    <row r="129" spans="1:13" x14ac:dyDescent="0.35">
      <c r="A129" t="s">
        <v>1593</v>
      </c>
      <c r="B129" t="s">
        <v>1443</v>
      </c>
      <c r="C129" t="s">
        <v>1594</v>
      </c>
      <c r="D129" t="s">
        <v>1537</v>
      </c>
      <c r="E129" t="s">
        <v>232</v>
      </c>
      <c r="F129" t="s">
        <v>1455</v>
      </c>
      <c r="G129" t="s">
        <v>1462</v>
      </c>
      <c r="H129" t="s">
        <v>1448</v>
      </c>
      <c r="I129" t="s">
        <v>1457</v>
      </c>
      <c r="J129">
        <v>243.99200000000002</v>
      </c>
      <c r="K129">
        <v>7</v>
      </c>
      <c r="L129">
        <v>0.2</v>
      </c>
      <c r="M129">
        <v>30.498999999999981</v>
      </c>
    </row>
    <row r="130" spans="1:13" x14ac:dyDescent="0.35">
      <c r="A130" t="s">
        <v>1595</v>
      </c>
      <c r="B130" t="s">
        <v>1479</v>
      </c>
      <c r="C130" t="s">
        <v>1453</v>
      </c>
      <c r="D130" t="s">
        <v>1454</v>
      </c>
      <c r="E130" t="s">
        <v>232</v>
      </c>
      <c r="F130" t="s">
        <v>1446</v>
      </c>
      <c r="G130" t="s">
        <v>1450</v>
      </c>
      <c r="H130" t="s">
        <v>1448</v>
      </c>
      <c r="I130" t="s">
        <v>1449</v>
      </c>
      <c r="J130">
        <v>81.424000000000007</v>
      </c>
      <c r="K130">
        <v>2</v>
      </c>
      <c r="L130">
        <v>0.2</v>
      </c>
      <c r="M130">
        <v>-9.1601999999999961</v>
      </c>
    </row>
    <row r="131" spans="1:13" x14ac:dyDescent="0.35">
      <c r="A131" t="s">
        <v>1595</v>
      </c>
      <c r="B131" t="s">
        <v>1479</v>
      </c>
      <c r="C131" t="s">
        <v>1453</v>
      </c>
      <c r="D131" t="s">
        <v>1454</v>
      </c>
      <c r="E131" t="s">
        <v>232</v>
      </c>
      <c r="F131" t="s">
        <v>1446</v>
      </c>
      <c r="G131" t="s">
        <v>1466</v>
      </c>
      <c r="H131" t="s">
        <v>1463</v>
      </c>
      <c r="I131" t="s">
        <v>1464</v>
      </c>
      <c r="J131">
        <v>238.56</v>
      </c>
      <c r="K131">
        <v>3</v>
      </c>
      <c r="L131">
        <v>0</v>
      </c>
      <c r="M131">
        <v>26.241599999999977</v>
      </c>
    </row>
    <row r="132" spans="1:13" x14ac:dyDescent="0.35">
      <c r="A132" t="s">
        <v>1596</v>
      </c>
      <c r="B132" t="s">
        <v>1452</v>
      </c>
      <c r="C132" t="s">
        <v>1583</v>
      </c>
      <c r="D132" t="s">
        <v>1584</v>
      </c>
      <c r="E132" t="s">
        <v>201</v>
      </c>
      <c r="F132" t="s">
        <v>1468</v>
      </c>
      <c r="G132" t="s">
        <v>206</v>
      </c>
      <c r="H132" t="s">
        <v>1448</v>
      </c>
      <c r="I132" t="s">
        <v>1449</v>
      </c>
      <c r="J132">
        <v>59.969999999999992</v>
      </c>
      <c r="K132">
        <v>5</v>
      </c>
      <c r="L132">
        <v>0.4</v>
      </c>
      <c r="M132">
        <v>-11.993999999999993</v>
      </c>
    </row>
    <row r="133" spans="1:13" x14ac:dyDescent="0.35">
      <c r="A133" t="s">
        <v>1596</v>
      </c>
      <c r="B133" t="s">
        <v>1452</v>
      </c>
      <c r="C133" t="s">
        <v>1583</v>
      </c>
      <c r="D133" t="s">
        <v>1584</v>
      </c>
      <c r="E133" t="s">
        <v>201</v>
      </c>
      <c r="F133" t="s">
        <v>1455</v>
      </c>
      <c r="G133" t="s">
        <v>1474</v>
      </c>
      <c r="H133" t="s">
        <v>1448</v>
      </c>
      <c r="I133" t="s">
        <v>1449</v>
      </c>
      <c r="J133">
        <v>78.304000000000002</v>
      </c>
      <c r="K133">
        <v>2</v>
      </c>
      <c r="L133">
        <v>0.2</v>
      </c>
      <c r="M133">
        <v>29.363999999999997</v>
      </c>
    </row>
    <row r="134" spans="1:13" x14ac:dyDescent="0.35">
      <c r="A134" t="s">
        <v>1596</v>
      </c>
      <c r="B134" t="s">
        <v>1452</v>
      </c>
      <c r="C134" t="s">
        <v>1583</v>
      </c>
      <c r="D134" t="s">
        <v>1584</v>
      </c>
      <c r="E134" t="s">
        <v>201</v>
      </c>
      <c r="F134" t="s">
        <v>1455</v>
      </c>
      <c r="G134" t="s">
        <v>1529</v>
      </c>
      <c r="H134" t="s">
        <v>1448</v>
      </c>
      <c r="I134" t="s">
        <v>1457</v>
      </c>
      <c r="J134">
        <v>21.456</v>
      </c>
      <c r="K134">
        <v>9</v>
      </c>
      <c r="L134">
        <v>0.2</v>
      </c>
      <c r="M134">
        <v>6.9731999999999976</v>
      </c>
    </row>
    <row r="135" spans="1:13" x14ac:dyDescent="0.35">
      <c r="A135" t="s">
        <v>1597</v>
      </c>
      <c r="B135" t="s">
        <v>1443</v>
      </c>
      <c r="C135" t="s">
        <v>1598</v>
      </c>
      <c r="D135" t="s">
        <v>1454</v>
      </c>
      <c r="E135" t="s">
        <v>232</v>
      </c>
      <c r="F135" t="s">
        <v>1455</v>
      </c>
      <c r="G135" t="s">
        <v>1474</v>
      </c>
      <c r="H135" t="s">
        <v>1448</v>
      </c>
      <c r="I135" t="s">
        <v>1449</v>
      </c>
      <c r="J135">
        <v>20.04</v>
      </c>
      <c r="K135">
        <v>3</v>
      </c>
      <c r="L135">
        <v>0</v>
      </c>
      <c r="M135">
        <v>9.6191999999999993</v>
      </c>
    </row>
    <row r="136" spans="1:13" x14ac:dyDescent="0.35">
      <c r="A136" t="s">
        <v>1597</v>
      </c>
      <c r="B136" t="s">
        <v>1443</v>
      </c>
      <c r="C136" t="s">
        <v>1598</v>
      </c>
      <c r="D136" t="s">
        <v>1454</v>
      </c>
      <c r="E136" t="s">
        <v>232</v>
      </c>
      <c r="F136" t="s">
        <v>1455</v>
      </c>
      <c r="G136" t="s">
        <v>1474</v>
      </c>
      <c r="H136" t="s">
        <v>1463</v>
      </c>
      <c r="I136" t="s">
        <v>1464</v>
      </c>
      <c r="J136">
        <v>35.44</v>
      </c>
      <c r="K136">
        <v>1</v>
      </c>
      <c r="L136">
        <v>0</v>
      </c>
      <c r="M136">
        <v>16.656799999999997</v>
      </c>
    </row>
    <row r="137" spans="1:13" x14ac:dyDescent="0.35">
      <c r="A137" t="s">
        <v>1597</v>
      </c>
      <c r="B137" t="s">
        <v>1443</v>
      </c>
      <c r="C137" t="s">
        <v>1598</v>
      </c>
      <c r="D137" t="s">
        <v>1454</v>
      </c>
      <c r="E137" t="s">
        <v>232</v>
      </c>
      <c r="F137" t="s">
        <v>1455</v>
      </c>
      <c r="G137" t="s">
        <v>1467</v>
      </c>
      <c r="H137" t="s">
        <v>1448</v>
      </c>
      <c r="I137" t="s">
        <v>1449</v>
      </c>
      <c r="J137">
        <v>11.52</v>
      </c>
      <c r="K137">
        <v>4</v>
      </c>
      <c r="L137">
        <v>0</v>
      </c>
      <c r="M137">
        <v>3.4559999999999995</v>
      </c>
    </row>
    <row r="138" spans="1:13" x14ac:dyDescent="0.35">
      <c r="A138" t="s">
        <v>1597</v>
      </c>
      <c r="B138" t="s">
        <v>1443</v>
      </c>
      <c r="C138" t="s">
        <v>1598</v>
      </c>
      <c r="D138" t="s">
        <v>1454</v>
      </c>
      <c r="E138" t="s">
        <v>232</v>
      </c>
      <c r="F138" t="s">
        <v>1455</v>
      </c>
      <c r="G138" t="s">
        <v>1529</v>
      </c>
      <c r="H138" t="s">
        <v>1448</v>
      </c>
      <c r="I138" t="s">
        <v>1449</v>
      </c>
      <c r="J138">
        <v>4.0199999999999996</v>
      </c>
      <c r="K138">
        <v>2</v>
      </c>
      <c r="L138">
        <v>0</v>
      </c>
      <c r="M138">
        <v>1.9697999999999998</v>
      </c>
    </row>
    <row r="139" spans="1:13" x14ac:dyDescent="0.35">
      <c r="A139" t="s">
        <v>1597</v>
      </c>
      <c r="B139" t="s">
        <v>1443</v>
      </c>
      <c r="C139" t="s">
        <v>1598</v>
      </c>
      <c r="D139" t="s">
        <v>1454</v>
      </c>
      <c r="E139" t="s">
        <v>232</v>
      </c>
      <c r="F139" t="s">
        <v>1455</v>
      </c>
      <c r="G139" t="s">
        <v>1469</v>
      </c>
      <c r="H139" t="s">
        <v>1448</v>
      </c>
      <c r="I139" t="s">
        <v>1457</v>
      </c>
      <c r="J139">
        <v>76.176000000000002</v>
      </c>
      <c r="K139">
        <v>3</v>
      </c>
      <c r="L139">
        <v>0.2</v>
      </c>
      <c r="M139">
        <v>26.661599999999996</v>
      </c>
    </row>
    <row r="140" spans="1:13" x14ac:dyDescent="0.35">
      <c r="A140" t="s">
        <v>1597</v>
      </c>
      <c r="B140" t="s">
        <v>1443</v>
      </c>
      <c r="C140" t="s">
        <v>1598</v>
      </c>
      <c r="D140" t="s">
        <v>1454</v>
      </c>
      <c r="E140" t="s">
        <v>232</v>
      </c>
      <c r="F140" t="s">
        <v>1455</v>
      </c>
      <c r="G140" t="s">
        <v>1599</v>
      </c>
      <c r="H140" t="s">
        <v>1448</v>
      </c>
      <c r="I140" t="s">
        <v>1449</v>
      </c>
      <c r="J140">
        <v>65.88</v>
      </c>
      <c r="K140">
        <v>6</v>
      </c>
      <c r="L140">
        <v>0</v>
      </c>
      <c r="M140">
        <v>18.446400000000004</v>
      </c>
    </row>
    <row r="141" spans="1:13" x14ac:dyDescent="0.35">
      <c r="A141" t="s">
        <v>1597</v>
      </c>
      <c r="B141" t="s">
        <v>1443</v>
      </c>
      <c r="C141" t="s">
        <v>1598</v>
      </c>
      <c r="D141" t="s">
        <v>1454</v>
      </c>
      <c r="E141" t="s">
        <v>232</v>
      </c>
      <c r="F141" t="s">
        <v>1446</v>
      </c>
      <c r="G141" t="s">
        <v>1466</v>
      </c>
      <c r="H141" t="s">
        <v>1463</v>
      </c>
      <c r="I141" t="s">
        <v>1464</v>
      </c>
      <c r="J141">
        <v>43.120000000000005</v>
      </c>
      <c r="K141">
        <v>14</v>
      </c>
      <c r="L141">
        <v>0</v>
      </c>
      <c r="M141">
        <v>20.697599999999998</v>
      </c>
    </row>
    <row r="142" spans="1:13" x14ac:dyDescent="0.35">
      <c r="A142" t="s">
        <v>1600</v>
      </c>
      <c r="B142" t="s">
        <v>1452</v>
      </c>
      <c r="C142" t="s">
        <v>1495</v>
      </c>
      <c r="D142" t="s">
        <v>1496</v>
      </c>
      <c r="E142" t="s">
        <v>201</v>
      </c>
      <c r="F142" t="s">
        <v>1446</v>
      </c>
      <c r="G142" t="s">
        <v>1466</v>
      </c>
      <c r="H142" t="s">
        <v>1448</v>
      </c>
      <c r="I142" t="s">
        <v>1449</v>
      </c>
      <c r="J142">
        <v>82.800000000000011</v>
      </c>
      <c r="K142">
        <v>2</v>
      </c>
      <c r="L142">
        <v>0.2</v>
      </c>
      <c r="M142">
        <v>10.349999999999994</v>
      </c>
    </row>
    <row r="143" spans="1:13" x14ac:dyDescent="0.35">
      <c r="A143" t="s">
        <v>1601</v>
      </c>
      <c r="B143" t="s">
        <v>1452</v>
      </c>
      <c r="C143" t="s">
        <v>1490</v>
      </c>
      <c r="D143" t="s">
        <v>1454</v>
      </c>
      <c r="E143" t="s">
        <v>232</v>
      </c>
      <c r="F143" t="s">
        <v>1455</v>
      </c>
      <c r="G143" t="s">
        <v>1467</v>
      </c>
      <c r="H143" t="s">
        <v>1448</v>
      </c>
      <c r="I143" t="s">
        <v>1449</v>
      </c>
      <c r="J143">
        <v>8.82</v>
      </c>
      <c r="K143">
        <v>3</v>
      </c>
      <c r="L143">
        <v>0</v>
      </c>
      <c r="M143">
        <v>2.3814000000000002</v>
      </c>
    </row>
    <row r="144" spans="1:13" x14ac:dyDescent="0.35">
      <c r="A144" t="s">
        <v>1601</v>
      </c>
      <c r="B144" t="s">
        <v>1452</v>
      </c>
      <c r="C144" t="s">
        <v>1490</v>
      </c>
      <c r="D144" t="s">
        <v>1454</v>
      </c>
      <c r="E144" t="s">
        <v>232</v>
      </c>
      <c r="F144" t="s">
        <v>1455</v>
      </c>
      <c r="G144" t="s">
        <v>1502</v>
      </c>
      <c r="H144" t="s">
        <v>1448</v>
      </c>
      <c r="I144" t="s">
        <v>1457</v>
      </c>
      <c r="J144">
        <v>10.86</v>
      </c>
      <c r="K144">
        <v>3</v>
      </c>
      <c r="L144">
        <v>0</v>
      </c>
      <c r="M144">
        <v>5.1042000000000005</v>
      </c>
    </row>
    <row r="145" spans="1:13" x14ac:dyDescent="0.35">
      <c r="A145" t="s">
        <v>1601</v>
      </c>
      <c r="B145" t="s">
        <v>1452</v>
      </c>
      <c r="C145" t="s">
        <v>1490</v>
      </c>
      <c r="D145" t="s">
        <v>1454</v>
      </c>
      <c r="E145" t="s">
        <v>232</v>
      </c>
      <c r="F145" t="s">
        <v>1455</v>
      </c>
      <c r="G145" t="s">
        <v>1474</v>
      </c>
      <c r="H145" t="s">
        <v>1448</v>
      </c>
      <c r="I145" t="s">
        <v>1449</v>
      </c>
      <c r="J145">
        <v>143.69999999999999</v>
      </c>
      <c r="K145">
        <v>3</v>
      </c>
      <c r="L145">
        <v>0</v>
      </c>
      <c r="M145">
        <v>68.975999999999999</v>
      </c>
    </row>
    <row r="146" spans="1:13" x14ac:dyDescent="0.35">
      <c r="A146" t="s">
        <v>1602</v>
      </c>
      <c r="B146" t="s">
        <v>1443</v>
      </c>
      <c r="C146" t="s">
        <v>1603</v>
      </c>
      <c r="D146" t="s">
        <v>1604</v>
      </c>
      <c r="E146" t="s">
        <v>1482</v>
      </c>
      <c r="F146" t="s">
        <v>1455</v>
      </c>
      <c r="G146" t="s">
        <v>1470</v>
      </c>
      <c r="H146" t="s">
        <v>1463</v>
      </c>
      <c r="I146" t="s">
        <v>1464</v>
      </c>
      <c r="J146">
        <v>839.43000000000006</v>
      </c>
      <c r="K146">
        <v>3</v>
      </c>
      <c r="L146">
        <v>0</v>
      </c>
      <c r="M146">
        <v>218.25179999999997</v>
      </c>
    </row>
    <row r="147" spans="1:13" x14ac:dyDescent="0.35">
      <c r="A147" t="s">
        <v>1605</v>
      </c>
      <c r="B147" t="s">
        <v>1443</v>
      </c>
      <c r="C147" t="s">
        <v>1606</v>
      </c>
      <c r="D147" t="s">
        <v>1454</v>
      </c>
      <c r="E147" t="s">
        <v>232</v>
      </c>
      <c r="F147" t="s">
        <v>1455</v>
      </c>
      <c r="G147" t="s">
        <v>1462</v>
      </c>
      <c r="H147" t="s">
        <v>1448</v>
      </c>
      <c r="I147" t="s">
        <v>1449</v>
      </c>
      <c r="J147">
        <v>671.93</v>
      </c>
      <c r="K147">
        <v>7</v>
      </c>
      <c r="L147">
        <v>0</v>
      </c>
      <c r="M147">
        <v>20.157899999999998</v>
      </c>
    </row>
    <row r="148" spans="1:13" x14ac:dyDescent="0.35">
      <c r="A148" t="s">
        <v>1607</v>
      </c>
      <c r="B148" t="s">
        <v>1479</v>
      </c>
      <c r="C148" t="s">
        <v>1608</v>
      </c>
      <c r="D148" t="s">
        <v>1584</v>
      </c>
      <c r="E148" t="s">
        <v>201</v>
      </c>
      <c r="F148" t="s">
        <v>1446</v>
      </c>
      <c r="G148" t="s">
        <v>1466</v>
      </c>
      <c r="H148" t="s">
        <v>1448</v>
      </c>
      <c r="I148" t="s">
        <v>1449</v>
      </c>
      <c r="J148">
        <v>93.888000000000005</v>
      </c>
      <c r="K148">
        <v>4</v>
      </c>
      <c r="L148">
        <v>0.2</v>
      </c>
      <c r="M148">
        <v>12.90959999999999</v>
      </c>
    </row>
    <row r="149" spans="1:13" x14ac:dyDescent="0.35">
      <c r="A149" t="s">
        <v>1609</v>
      </c>
      <c r="B149" t="s">
        <v>1452</v>
      </c>
      <c r="C149" t="s">
        <v>1610</v>
      </c>
      <c r="D149" t="s">
        <v>1485</v>
      </c>
      <c r="E149" t="s">
        <v>1482</v>
      </c>
      <c r="F149" t="s">
        <v>1468</v>
      </c>
      <c r="G149" t="s">
        <v>206</v>
      </c>
      <c r="H149" t="s">
        <v>1448</v>
      </c>
      <c r="I149" t="s">
        <v>1457</v>
      </c>
      <c r="J149">
        <v>384.45000000000005</v>
      </c>
      <c r="K149">
        <v>11</v>
      </c>
      <c r="L149">
        <v>0</v>
      </c>
      <c r="M149">
        <v>103.80150000000003</v>
      </c>
    </row>
    <row r="150" spans="1:13" x14ac:dyDescent="0.35">
      <c r="A150" t="s">
        <v>1609</v>
      </c>
      <c r="B150" t="s">
        <v>1452</v>
      </c>
      <c r="C150" t="s">
        <v>1610</v>
      </c>
      <c r="D150" t="s">
        <v>1485</v>
      </c>
      <c r="E150" t="s">
        <v>1482</v>
      </c>
      <c r="F150" t="s">
        <v>1468</v>
      </c>
      <c r="G150" t="s">
        <v>206</v>
      </c>
      <c r="H150" t="s">
        <v>1448</v>
      </c>
      <c r="I150" t="s">
        <v>1449</v>
      </c>
      <c r="J150">
        <v>149.97</v>
      </c>
      <c r="K150">
        <v>3</v>
      </c>
      <c r="L150">
        <v>0</v>
      </c>
      <c r="M150">
        <v>5.9987999999999815</v>
      </c>
    </row>
    <row r="151" spans="1:13" x14ac:dyDescent="0.35">
      <c r="A151" t="s">
        <v>1609</v>
      </c>
      <c r="B151" t="s">
        <v>1452</v>
      </c>
      <c r="C151" t="s">
        <v>1610</v>
      </c>
      <c r="D151" t="s">
        <v>1485</v>
      </c>
      <c r="E151" t="s">
        <v>1482</v>
      </c>
      <c r="F151" t="s">
        <v>1446</v>
      </c>
      <c r="G151" t="s">
        <v>1450</v>
      </c>
      <c r="H151" t="s">
        <v>1463</v>
      </c>
      <c r="I151" t="s">
        <v>1464</v>
      </c>
      <c r="J151">
        <v>1951.84</v>
      </c>
      <c r="K151">
        <v>8</v>
      </c>
      <c r="L151">
        <v>0</v>
      </c>
      <c r="M151">
        <v>585.55199999999991</v>
      </c>
    </row>
    <row r="152" spans="1:13" x14ac:dyDescent="0.35">
      <c r="A152" t="s">
        <v>1609</v>
      </c>
      <c r="B152" t="s">
        <v>1452</v>
      </c>
      <c r="C152" t="s">
        <v>1610</v>
      </c>
      <c r="D152" t="s">
        <v>1485</v>
      </c>
      <c r="E152" t="s">
        <v>1482</v>
      </c>
      <c r="F152" t="s">
        <v>1455</v>
      </c>
      <c r="G152" t="s">
        <v>1469</v>
      </c>
      <c r="H152" t="s">
        <v>1448</v>
      </c>
      <c r="I152" t="s">
        <v>1449</v>
      </c>
      <c r="J152">
        <v>171.55</v>
      </c>
      <c r="K152">
        <v>5</v>
      </c>
      <c r="L152">
        <v>0</v>
      </c>
      <c r="M152">
        <v>80.628500000000003</v>
      </c>
    </row>
    <row r="153" spans="1:13" x14ac:dyDescent="0.35">
      <c r="A153" t="s">
        <v>1611</v>
      </c>
      <c r="B153" t="s">
        <v>1479</v>
      </c>
      <c r="C153" t="s">
        <v>1612</v>
      </c>
      <c r="D153" t="s">
        <v>1537</v>
      </c>
      <c r="E153" t="s">
        <v>232</v>
      </c>
      <c r="F153" t="s">
        <v>1455</v>
      </c>
      <c r="G153" t="s">
        <v>1470</v>
      </c>
      <c r="H153" t="s">
        <v>1448</v>
      </c>
      <c r="I153" t="s">
        <v>1449</v>
      </c>
      <c r="J153">
        <v>157.91999999999999</v>
      </c>
      <c r="K153">
        <v>5</v>
      </c>
      <c r="L153">
        <v>0.2</v>
      </c>
      <c r="M153">
        <v>17.765999999999991</v>
      </c>
    </row>
    <row r="154" spans="1:13" x14ac:dyDescent="0.35">
      <c r="A154" t="s">
        <v>1611</v>
      </c>
      <c r="B154" t="s">
        <v>1479</v>
      </c>
      <c r="C154" t="s">
        <v>1612</v>
      </c>
      <c r="D154" t="s">
        <v>1537</v>
      </c>
      <c r="E154" t="s">
        <v>232</v>
      </c>
      <c r="F154" t="s">
        <v>1468</v>
      </c>
      <c r="G154" t="s">
        <v>206</v>
      </c>
      <c r="H154" t="s">
        <v>1448</v>
      </c>
      <c r="I154" t="s">
        <v>1457</v>
      </c>
      <c r="J154">
        <v>203.184</v>
      </c>
      <c r="K154">
        <v>2</v>
      </c>
      <c r="L154">
        <v>0.2</v>
      </c>
      <c r="M154">
        <v>15.238799999999991</v>
      </c>
    </row>
    <row r="155" spans="1:13" x14ac:dyDescent="0.35">
      <c r="A155" t="s">
        <v>1613</v>
      </c>
      <c r="B155" t="s">
        <v>1452</v>
      </c>
      <c r="C155" t="s">
        <v>1614</v>
      </c>
      <c r="D155" t="s">
        <v>1454</v>
      </c>
      <c r="E155" t="s">
        <v>232</v>
      </c>
      <c r="F155" t="s">
        <v>1455</v>
      </c>
      <c r="G155" t="s">
        <v>1474</v>
      </c>
      <c r="H155" t="s">
        <v>1448</v>
      </c>
      <c r="I155" t="s">
        <v>1449</v>
      </c>
      <c r="J155">
        <v>58.379999999999995</v>
      </c>
      <c r="K155">
        <v>7</v>
      </c>
      <c r="L155">
        <v>0</v>
      </c>
      <c r="M155">
        <v>26.270999999999994</v>
      </c>
    </row>
    <row r="156" spans="1:13" x14ac:dyDescent="0.35">
      <c r="A156" t="s">
        <v>1613</v>
      </c>
      <c r="B156" t="s">
        <v>1452</v>
      </c>
      <c r="C156" t="s">
        <v>1614</v>
      </c>
      <c r="D156" t="s">
        <v>1454</v>
      </c>
      <c r="E156" t="s">
        <v>232</v>
      </c>
      <c r="F156" t="s">
        <v>1455</v>
      </c>
      <c r="G156" t="s">
        <v>1474</v>
      </c>
      <c r="H156" t="s">
        <v>1463</v>
      </c>
      <c r="I156" t="s">
        <v>1464</v>
      </c>
      <c r="J156">
        <v>105.52</v>
      </c>
      <c r="K156">
        <v>4</v>
      </c>
      <c r="L156">
        <v>0</v>
      </c>
      <c r="M156">
        <v>48.539199999999994</v>
      </c>
    </row>
    <row r="157" spans="1:13" x14ac:dyDescent="0.35">
      <c r="A157" t="s">
        <v>1613</v>
      </c>
      <c r="B157" t="s">
        <v>1452</v>
      </c>
      <c r="C157" t="s">
        <v>1614</v>
      </c>
      <c r="D157" t="s">
        <v>1454</v>
      </c>
      <c r="E157" t="s">
        <v>232</v>
      </c>
      <c r="F157" t="s">
        <v>1455</v>
      </c>
      <c r="G157" t="s">
        <v>1462</v>
      </c>
      <c r="H157" t="s">
        <v>1448</v>
      </c>
      <c r="I157" t="s">
        <v>1449</v>
      </c>
      <c r="J157">
        <v>80.88</v>
      </c>
      <c r="K157">
        <v>6</v>
      </c>
      <c r="L157">
        <v>0</v>
      </c>
      <c r="M157">
        <v>21.028799999999997</v>
      </c>
    </row>
    <row r="158" spans="1:13" x14ac:dyDescent="0.35">
      <c r="A158" t="s">
        <v>1615</v>
      </c>
      <c r="B158" t="s">
        <v>1479</v>
      </c>
      <c r="C158" t="s">
        <v>1476</v>
      </c>
      <c r="D158" t="s">
        <v>1477</v>
      </c>
      <c r="E158" t="s">
        <v>232</v>
      </c>
      <c r="F158" t="s">
        <v>1455</v>
      </c>
      <c r="G158" t="s">
        <v>1467</v>
      </c>
      <c r="H158" t="s">
        <v>1448</v>
      </c>
      <c r="I158" t="s">
        <v>1449</v>
      </c>
      <c r="J158">
        <v>6.63</v>
      </c>
      <c r="K158">
        <v>3</v>
      </c>
      <c r="L158">
        <v>0</v>
      </c>
      <c r="M158">
        <v>1.7901</v>
      </c>
    </row>
    <row r="159" spans="1:13" x14ac:dyDescent="0.35">
      <c r="A159" t="s">
        <v>1616</v>
      </c>
      <c r="B159" t="s">
        <v>1443</v>
      </c>
      <c r="C159" t="s">
        <v>1476</v>
      </c>
      <c r="D159" t="s">
        <v>1477</v>
      </c>
      <c r="E159" t="s">
        <v>232</v>
      </c>
      <c r="F159" t="s">
        <v>1446</v>
      </c>
      <c r="G159" t="s">
        <v>1450</v>
      </c>
      <c r="H159" t="s">
        <v>1448</v>
      </c>
      <c r="I159" t="s">
        <v>1457</v>
      </c>
      <c r="J159">
        <v>457.56800000000004</v>
      </c>
      <c r="K159">
        <v>2</v>
      </c>
      <c r="L159">
        <v>0.2</v>
      </c>
      <c r="M159">
        <v>51.476399999999941</v>
      </c>
    </row>
    <row r="160" spans="1:13" x14ac:dyDescent="0.35">
      <c r="A160" t="s">
        <v>1617</v>
      </c>
      <c r="B160" t="s">
        <v>1443</v>
      </c>
      <c r="C160" t="s">
        <v>1618</v>
      </c>
      <c r="D160" t="s">
        <v>1619</v>
      </c>
      <c r="E160" t="s">
        <v>1482</v>
      </c>
      <c r="F160" t="s">
        <v>1455</v>
      </c>
      <c r="G160" t="s">
        <v>1456</v>
      </c>
      <c r="H160" t="s">
        <v>1448</v>
      </c>
      <c r="I160" t="s">
        <v>1449</v>
      </c>
      <c r="J160">
        <v>14.62</v>
      </c>
      <c r="K160">
        <v>2</v>
      </c>
      <c r="L160">
        <v>0</v>
      </c>
      <c r="M160">
        <v>6.8713999999999995</v>
      </c>
    </row>
    <row r="161" spans="1:13" x14ac:dyDescent="0.35">
      <c r="A161" t="s">
        <v>1617</v>
      </c>
      <c r="B161" t="s">
        <v>1443</v>
      </c>
      <c r="C161" t="s">
        <v>1618</v>
      </c>
      <c r="D161" t="s">
        <v>1619</v>
      </c>
      <c r="E161" t="s">
        <v>1482</v>
      </c>
      <c r="F161" t="s">
        <v>1468</v>
      </c>
      <c r="G161" t="s">
        <v>206</v>
      </c>
      <c r="H161" t="s">
        <v>1463</v>
      </c>
      <c r="I161" t="s">
        <v>1464</v>
      </c>
      <c r="J161">
        <v>944.93000000000006</v>
      </c>
      <c r="K161">
        <v>7</v>
      </c>
      <c r="L161">
        <v>0</v>
      </c>
      <c r="M161">
        <v>236.23250000000002</v>
      </c>
    </row>
    <row r="162" spans="1:13" x14ac:dyDescent="0.35">
      <c r="A162" t="s">
        <v>1620</v>
      </c>
      <c r="B162" t="s">
        <v>1443</v>
      </c>
      <c r="C162" t="s">
        <v>1453</v>
      </c>
      <c r="D162" t="s">
        <v>1454</v>
      </c>
      <c r="E162" t="s">
        <v>232</v>
      </c>
      <c r="F162" t="s">
        <v>1455</v>
      </c>
      <c r="G162" t="s">
        <v>1474</v>
      </c>
      <c r="H162" t="s">
        <v>1448</v>
      </c>
      <c r="I162" t="s">
        <v>1449</v>
      </c>
      <c r="J162">
        <v>5.98</v>
      </c>
      <c r="K162">
        <v>1</v>
      </c>
      <c r="L162">
        <v>0</v>
      </c>
      <c r="M162">
        <v>2.6909999999999998</v>
      </c>
    </row>
    <row r="163" spans="1:13" x14ac:dyDescent="0.35">
      <c r="A163" t="s">
        <v>1621</v>
      </c>
      <c r="B163" t="s">
        <v>1443</v>
      </c>
      <c r="C163" t="s">
        <v>1495</v>
      </c>
      <c r="D163" t="s">
        <v>1496</v>
      </c>
      <c r="E163" t="s">
        <v>201</v>
      </c>
      <c r="F163" t="s">
        <v>1468</v>
      </c>
      <c r="G163" t="s">
        <v>1500</v>
      </c>
      <c r="H163" t="s">
        <v>1448</v>
      </c>
      <c r="I163" t="s">
        <v>1449</v>
      </c>
      <c r="J163">
        <v>54.384000000000007</v>
      </c>
      <c r="K163">
        <v>2</v>
      </c>
      <c r="L163">
        <v>0.2</v>
      </c>
      <c r="M163">
        <v>1.359599999999995</v>
      </c>
    </row>
    <row r="164" spans="1:13" x14ac:dyDescent="0.35">
      <c r="A164" t="s">
        <v>1622</v>
      </c>
      <c r="B164" t="s">
        <v>1443</v>
      </c>
      <c r="C164" t="s">
        <v>1623</v>
      </c>
      <c r="D164" t="s">
        <v>1624</v>
      </c>
      <c r="E164" t="s">
        <v>232</v>
      </c>
      <c r="F164" t="s">
        <v>1455</v>
      </c>
      <c r="G164" t="s">
        <v>1502</v>
      </c>
      <c r="H164" t="s">
        <v>1448</v>
      </c>
      <c r="I164" t="s">
        <v>1457</v>
      </c>
      <c r="J164">
        <v>28.4</v>
      </c>
      <c r="K164">
        <v>5</v>
      </c>
      <c r="L164">
        <v>0</v>
      </c>
      <c r="M164">
        <v>13.347999999999997</v>
      </c>
    </row>
    <row r="165" spans="1:13" x14ac:dyDescent="0.35">
      <c r="A165" t="s">
        <v>1625</v>
      </c>
      <c r="B165" t="s">
        <v>1443</v>
      </c>
      <c r="C165" t="s">
        <v>1476</v>
      </c>
      <c r="D165" t="s">
        <v>1477</v>
      </c>
      <c r="E165" t="s">
        <v>232</v>
      </c>
      <c r="F165" t="s">
        <v>1455</v>
      </c>
      <c r="G165" t="s">
        <v>1469</v>
      </c>
      <c r="H165" t="s">
        <v>1448</v>
      </c>
      <c r="I165" t="s">
        <v>1449</v>
      </c>
      <c r="J165">
        <v>27.680000000000003</v>
      </c>
      <c r="K165">
        <v>2</v>
      </c>
      <c r="L165">
        <v>0.2</v>
      </c>
      <c r="M165">
        <v>9.6879999999999988</v>
      </c>
    </row>
    <row r="166" spans="1:13" x14ac:dyDescent="0.35">
      <c r="A166" t="s">
        <v>1626</v>
      </c>
      <c r="B166" t="s">
        <v>1443</v>
      </c>
      <c r="C166" t="s">
        <v>1627</v>
      </c>
      <c r="D166" t="s">
        <v>1481</v>
      </c>
      <c r="E166" t="s">
        <v>1482</v>
      </c>
      <c r="F166" t="s">
        <v>1455</v>
      </c>
      <c r="G166" t="s">
        <v>1467</v>
      </c>
      <c r="H166" t="s">
        <v>1463</v>
      </c>
      <c r="I166" t="s">
        <v>1464</v>
      </c>
      <c r="J166">
        <v>9.9359999999999999</v>
      </c>
      <c r="K166">
        <v>3</v>
      </c>
      <c r="L166">
        <v>0.2</v>
      </c>
      <c r="M166">
        <v>2.7324000000000002</v>
      </c>
    </row>
    <row r="167" spans="1:13" x14ac:dyDescent="0.35">
      <c r="A167" t="s">
        <v>1626</v>
      </c>
      <c r="B167" t="s">
        <v>1443</v>
      </c>
      <c r="C167" t="s">
        <v>1627</v>
      </c>
      <c r="D167" t="s">
        <v>1481</v>
      </c>
      <c r="E167" t="s">
        <v>1482</v>
      </c>
      <c r="F167" t="s">
        <v>1468</v>
      </c>
      <c r="G167" t="s">
        <v>1628</v>
      </c>
      <c r="H167" t="s">
        <v>1448</v>
      </c>
      <c r="I167" t="s">
        <v>1449</v>
      </c>
      <c r="J167">
        <v>8159.9519999999993</v>
      </c>
      <c r="K167">
        <v>8</v>
      </c>
      <c r="L167">
        <v>0.4</v>
      </c>
      <c r="M167">
        <v>-1359.992000000002</v>
      </c>
    </row>
    <row r="168" spans="1:13" x14ac:dyDescent="0.35">
      <c r="A168" t="s">
        <v>1626</v>
      </c>
      <c r="B168" t="s">
        <v>1443</v>
      </c>
      <c r="C168" t="s">
        <v>1627</v>
      </c>
      <c r="D168" t="s">
        <v>1481</v>
      </c>
      <c r="E168" t="s">
        <v>1482</v>
      </c>
      <c r="F168" t="s">
        <v>1455</v>
      </c>
      <c r="G168" t="s">
        <v>1462</v>
      </c>
      <c r="H168" t="s">
        <v>1448</v>
      </c>
      <c r="I168" t="s">
        <v>1449</v>
      </c>
      <c r="J168">
        <v>275.928</v>
      </c>
      <c r="K168">
        <v>3</v>
      </c>
      <c r="L168">
        <v>0.2</v>
      </c>
      <c r="M168">
        <v>-58.634699999999995</v>
      </c>
    </row>
    <row r="169" spans="1:13" x14ac:dyDescent="0.35">
      <c r="A169" t="s">
        <v>1626</v>
      </c>
      <c r="B169" t="s">
        <v>1443</v>
      </c>
      <c r="C169" t="s">
        <v>1627</v>
      </c>
      <c r="D169" t="s">
        <v>1481</v>
      </c>
      <c r="E169" t="s">
        <v>1482</v>
      </c>
      <c r="F169" t="s">
        <v>1446</v>
      </c>
      <c r="G169" t="s">
        <v>1450</v>
      </c>
      <c r="H169" t="s">
        <v>1448</v>
      </c>
      <c r="I169" t="s">
        <v>1457</v>
      </c>
      <c r="J169">
        <v>1740.0599999999997</v>
      </c>
      <c r="K169">
        <v>9</v>
      </c>
      <c r="L169">
        <v>0.3</v>
      </c>
      <c r="M169">
        <v>-24.858000000000175</v>
      </c>
    </row>
    <row r="170" spans="1:13" x14ac:dyDescent="0.35">
      <c r="A170" t="s">
        <v>1626</v>
      </c>
      <c r="B170" t="s">
        <v>1443</v>
      </c>
      <c r="C170" t="s">
        <v>1627</v>
      </c>
      <c r="D170" t="s">
        <v>1481</v>
      </c>
      <c r="E170" t="s">
        <v>1482</v>
      </c>
      <c r="F170" t="s">
        <v>1455</v>
      </c>
      <c r="G170" t="s">
        <v>1467</v>
      </c>
      <c r="H170" t="s">
        <v>1448</v>
      </c>
      <c r="I170" t="s">
        <v>1449</v>
      </c>
      <c r="J170">
        <v>32.064</v>
      </c>
      <c r="K170">
        <v>6</v>
      </c>
      <c r="L170">
        <v>0.2</v>
      </c>
      <c r="M170">
        <v>6.8135999999999974</v>
      </c>
    </row>
    <row r="171" spans="1:13" x14ac:dyDescent="0.35">
      <c r="A171" t="s">
        <v>1626</v>
      </c>
      <c r="B171" t="s">
        <v>1443</v>
      </c>
      <c r="C171" t="s">
        <v>1627</v>
      </c>
      <c r="D171" t="s">
        <v>1481</v>
      </c>
      <c r="E171" t="s">
        <v>1482</v>
      </c>
      <c r="F171" t="s">
        <v>1455</v>
      </c>
      <c r="G171" t="s">
        <v>1470</v>
      </c>
      <c r="H171" t="s">
        <v>1463</v>
      </c>
      <c r="I171" t="s">
        <v>1464</v>
      </c>
      <c r="J171">
        <v>177.97999999999996</v>
      </c>
      <c r="K171">
        <v>5</v>
      </c>
      <c r="L171">
        <v>0.8</v>
      </c>
      <c r="M171">
        <v>-453.84900000000005</v>
      </c>
    </row>
    <row r="172" spans="1:13" x14ac:dyDescent="0.35">
      <c r="A172" t="s">
        <v>1626</v>
      </c>
      <c r="B172" t="s">
        <v>1443</v>
      </c>
      <c r="C172" t="s">
        <v>1627</v>
      </c>
      <c r="D172" t="s">
        <v>1481</v>
      </c>
      <c r="E172" t="s">
        <v>1482</v>
      </c>
      <c r="F172" t="s">
        <v>1468</v>
      </c>
      <c r="G172" t="s">
        <v>206</v>
      </c>
      <c r="H172" t="s">
        <v>1448</v>
      </c>
      <c r="I172" t="s">
        <v>1449</v>
      </c>
      <c r="J172">
        <v>143.976</v>
      </c>
      <c r="K172">
        <v>3</v>
      </c>
      <c r="L172">
        <v>0.2</v>
      </c>
      <c r="M172">
        <v>8.998500000000007</v>
      </c>
    </row>
    <row r="173" spans="1:13" x14ac:dyDescent="0.35">
      <c r="A173" t="s">
        <v>1629</v>
      </c>
      <c r="B173" t="s">
        <v>1443</v>
      </c>
      <c r="C173" t="s">
        <v>1453</v>
      </c>
      <c r="D173" t="s">
        <v>1454</v>
      </c>
      <c r="E173" t="s">
        <v>232</v>
      </c>
      <c r="F173" t="s">
        <v>1455</v>
      </c>
      <c r="G173" t="s">
        <v>1474</v>
      </c>
      <c r="H173" t="s">
        <v>1448</v>
      </c>
      <c r="I173" t="s">
        <v>1449</v>
      </c>
      <c r="J173">
        <v>20.94</v>
      </c>
      <c r="K173">
        <v>3</v>
      </c>
      <c r="L173">
        <v>0</v>
      </c>
      <c r="M173">
        <v>9.841800000000001</v>
      </c>
    </row>
    <row r="174" spans="1:13" x14ac:dyDescent="0.35">
      <c r="A174" t="s">
        <v>1629</v>
      </c>
      <c r="B174" t="s">
        <v>1443</v>
      </c>
      <c r="C174" t="s">
        <v>1453</v>
      </c>
      <c r="D174" t="s">
        <v>1454</v>
      </c>
      <c r="E174" t="s">
        <v>232</v>
      </c>
      <c r="F174" t="s">
        <v>1455</v>
      </c>
      <c r="G174" t="s">
        <v>1474</v>
      </c>
      <c r="H174" t="s">
        <v>1448</v>
      </c>
      <c r="I174" t="s">
        <v>1457</v>
      </c>
      <c r="J174">
        <v>110.96</v>
      </c>
      <c r="K174">
        <v>2</v>
      </c>
      <c r="L174">
        <v>0</v>
      </c>
      <c r="M174">
        <v>53.260799999999996</v>
      </c>
    </row>
    <row r="175" spans="1:13" x14ac:dyDescent="0.35">
      <c r="A175" t="s">
        <v>1629</v>
      </c>
      <c r="B175" t="s">
        <v>1443</v>
      </c>
      <c r="C175" t="s">
        <v>1453</v>
      </c>
      <c r="D175" t="s">
        <v>1454</v>
      </c>
      <c r="E175" t="s">
        <v>232</v>
      </c>
      <c r="F175" t="s">
        <v>1446</v>
      </c>
      <c r="G175" t="s">
        <v>1450</v>
      </c>
      <c r="H175" t="s">
        <v>1448</v>
      </c>
      <c r="I175" t="s">
        <v>1449</v>
      </c>
      <c r="J175">
        <v>340.14400000000006</v>
      </c>
      <c r="K175">
        <v>7</v>
      </c>
      <c r="L175">
        <v>0.2</v>
      </c>
      <c r="M175">
        <v>21.259</v>
      </c>
    </row>
    <row r="176" spans="1:13" x14ac:dyDescent="0.35">
      <c r="A176" t="s">
        <v>1630</v>
      </c>
      <c r="B176" t="s">
        <v>1452</v>
      </c>
      <c r="C176" t="s">
        <v>1534</v>
      </c>
      <c r="D176" t="s">
        <v>1510</v>
      </c>
      <c r="E176" t="s">
        <v>1482</v>
      </c>
      <c r="F176" t="s">
        <v>1455</v>
      </c>
      <c r="G176" t="s">
        <v>1470</v>
      </c>
      <c r="H176" t="s">
        <v>1463</v>
      </c>
      <c r="I176" t="s">
        <v>1464</v>
      </c>
      <c r="J176">
        <v>52.447999999999993</v>
      </c>
      <c r="K176">
        <v>2</v>
      </c>
      <c r="L176">
        <v>0.8</v>
      </c>
      <c r="M176">
        <v>-131.12000000000003</v>
      </c>
    </row>
    <row r="177" spans="1:13" x14ac:dyDescent="0.35">
      <c r="A177" t="s">
        <v>1630</v>
      </c>
      <c r="B177" t="s">
        <v>1452</v>
      </c>
      <c r="C177" t="s">
        <v>1534</v>
      </c>
      <c r="D177" t="s">
        <v>1510</v>
      </c>
      <c r="E177" t="s">
        <v>1482</v>
      </c>
      <c r="F177" t="s">
        <v>1455</v>
      </c>
      <c r="G177" t="s">
        <v>1456</v>
      </c>
      <c r="H177" t="s">
        <v>1448</v>
      </c>
      <c r="I177" t="s">
        <v>1449</v>
      </c>
      <c r="J177">
        <v>20.16</v>
      </c>
      <c r="K177">
        <v>4</v>
      </c>
      <c r="L177">
        <v>0.2</v>
      </c>
      <c r="M177">
        <v>6.5519999999999987</v>
      </c>
    </row>
    <row r="178" spans="1:13" x14ac:dyDescent="0.35">
      <c r="A178" t="s">
        <v>1631</v>
      </c>
      <c r="B178" t="s">
        <v>1443</v>
      </c>
      <c r="C178" t="s">
        <v>1504</v>
      </c>
      <c r="D178" t="s">
        <v>1481</v>
      </c>
      <c r="E178" t="s">
        <v>1482</v>
      </c>
      <c r="F178" t="s">
        <v>1455</v>
      </c>
      <c r="G178" t="s">
        <v>1470</v>
      </c>
      <c r="H178" t="s">
        <v>1448</v>
      </c>
      <c r="I178" t="s">
        <v>1449</v>
      </c>
      <c r="J178">
        <v>97.263999999999982</v>
      </c>
      <c r="K178">
        <v>4</v>
      </c>
      <c r="L178">
        <v>0.8</v>
      </c>
      <c r="M178">
        <v>-243.16000000000008</v>
      </c>
    </row>
    <row r="179" spans="1:13" x14ac:dyDescent="0.35">
      <c r="A179" t="s">
        <v>1543</v>
      </c>
      <c r="B179" t="s">
        <v>1443</v>
      </c>
      <c r="C179" t="s">
        <v>1608</v>
      </c>
      <c r="D179" t="s">
        <v>1584</v>
      </c>
      <c r="E179" t="s">
        <v>201</v>
      </c>
      <c r="F179" t="s">
        <v>1446</v>
      </c>
      <c r="G179" t="s">
        <v>1450</v>
      </c>
      <c r="H179" t="s">
        <v>1448</v>
      </c>
      <c r="I179" t="s">
        <v>1457</v>
      </c>
      <c r="J179">
        <v>396.80200000000002</v>
      </c>
      <c r="K179">
        <v>7</v>
      </c>
      <c r="L179">
        <v>0.3</v>
      </c>
      <c r="M179">
        <v>-11.337199999999939</v>
      </c>
    </row>
    <row r="180" spans="1:13" x14ac:dyDescent="0.35">
      <c r="A180" t="s">
        <v>1543</v>
      </c>
      <c r="B180" t="s">
        <v>1443</v>
      </c>
      <c r="C180" t="s">
        <v>1608</v>
      </c>
      <c r="D180" t="s">
        <v>1584</v>
      </c>
      <c r="E180" t="s">
        <v>201</v>
      </c>
      <c r="F180" t="s">
        <v>1455</v>
      </c>
      <c r="G180" t="s">
        <v>1599</v>
      </c>
      <c r="H180" t="s">
        <v>1448</v>
      </c>
      <c r="I180" t="s">
        <v>1449</v>
      </c>
      <c r="J180">
        <v>15.88</v>
      </c>
      <c r="K180">
        <v>5</v>
      </c>
      <c r="L180">
        <v>0.2</v>
      </c>
      <c r="M180">
        <v>-3.771500000000001</v>
      </c>
    </row>
    <row r="181" spans="1:13" x14ac:dyDescent="0.35">
      <c r="A181" t="s">
        <v>1632</v>
      </c>
      <c r="B181" t="s">
        <v>1479</v>
      </c>
      <c r="C181" t="s">
        <v>1527</v>
      </c>
      <c r="D181" t="s">
        <v>1528</v>
      </c>
      <c r="E181" t="s">
        <v>201</v>
      </c>
      <c r="F181" t="s">
        <v>1455</v>
      </c>
      <c r="G181" t="s">
        <v>1467</v>
      </c>
      <c r="H181" t="s">
        <v>1463</v>
      </c>
      <c r="I181" t="s">
        <v>1464</v>
      </c>
      <c r="J181">
        <v>3.28</v>
      </c>
      <c r="K181">
        <v>1</v>
      </c>
      <c r="L181">
        <v>0</v>
      </c>
      <c r="M181">
        <v>1.4104000000000001</v>
      </c>
    </row>
    <row r="182" spans="1:13" x14ac:dyDescent="0.35">
      <c r="A182" t="s">
        <v>1633</v>
      </c>
      <c r="B182" t="s">
        <v>1452</v>
      </c>
      <c r="C182" t="s">
        <v>1548</v>
      </c>
      <c r="D182" t="s">
        <v>1510</v>
      </c>
      <c r="E182" t="s">
        <v>1482</v>
      </c>
      <c r="F182" t="s">
        <v>1455</v>
      </c>
      <c r="G182" t="s">
        <v>1462</v>
      </c>
      <c r="H182" t="s">
        <v>1448</v>
      </c>
      <c r="I182" t="s">
        <v>1449</v>
      </c>
      <c r="J182">
        <v>24.816000000000003</v>
      </c>
      <c r="K182">
        <v>2</v>
      </c>
      <c r="L182">
        <v>0.2</v>
      </c>
      <c r="M182">
        <v>1.8612000000000002</v>
      </c>
    </row>
    <row r="183" spans="1:13" x14ac:dyDescent="0.35">
      <c r="A183" t="s">
        <v>1633</v>
      </c>
      <c r="B183" t="s">
        <v>1452</v>
      </c>
      <c r="C183" t="s">
        <v>1548</v>
      </c>
      <c r="D183" t="s">
        <v>1510</v>
      </c>
      <c r="E183" t="s">
        <v>1482</v>
      </c>
      <c r="F183" t="s">
        <v>1468</v>
      </c>
      <c r="G183" t="s">
        <v>1500</v>
      </c>
      <c r="H183" t="s">
        <v>1448</v>
      </c>
      <c r="I183" t="s">
        <v>1449</v>
      </c>
      <c r="J183">
        <v>408.74399999999997</v>
      </c>
      <c r="K183">
        <v>7</v>
      </c>
      <c r="L183">
        <v>0.2</v>
      </c>
      <c r="M183">
        <v>76.639499999999984</v>
      </c>
    </row>
    <row r="184" spans="1:13" x14ac:dyDescent="0.35">
      <c r="A184" t="s">
        <v>1634</v>
      </c>
      <c r="B184" t="s">
        <v>1479</v>
      </c>
      <c r="C184" t="s">
        <v>1635</v>
      </c>
      <c r="D184" t="s">
        <v>1636</v>
      </c>
      <c r="E184" t="s">
        <v>229</v>
      </c>
      <c r="F184" t="s">
        <v>1468</v>
      </c>
      <c r="G184" t="s">
        <v>206</v>
      </c>
      <c r="H184" t="s">
        <v>1448</v>
      </c>
      <c r="I184" t="s">
        <v>1457</v>
      </c>
      <c r="J184">
        <v>503.96</v>
      </c>
      <c r="K184">
        <v>4</v>
      </c>
      <c r="L184">
        <v>0</v>
      </c>
      <c r="M184">
        <v>131.02960000000002</v>
      </c>
    </row>
    <row r="185" spans="1:13" x14ac:dyDescent="0.35">
      <c r="A185" t="s">
        <v>1634</v>
      </c>
      <c r="B185" t="s">
        <v>1479</v>
      </c>
      <c r="C185" t="s">
        <v>1635</v>
      </c>
      <c r="D185" t="s">
        <v>1636</v>
      </c>
      <c r="E185" t="s">
        <v>229</v>
      </c>
      <c r="F185" t="s">
        <v>1468</v>
      </c>
      <c r="G185" t="s">
        <v>206</v>
      </c>
      <c r="H185" t="s">
        <v>1448</v>
      </c>
      <c r="I185" t="s">
        <v>1449</v>
      </c>
      <c r="J185">
        <v>149.94999999999999</v>
      </c>
      <c r="K185">
        <v>5</v>
      </c>
      <c r="L185">
        <v>0</v>
      </c>
      <c r="M185">
        <v>41.986000000000004</v>
      </c>
    </row>
    <row r="186" spans="1:13" x14ac:dyDescent="0.35">
      <c r="A186" t="s">
        <v>1634</v>
      </c>
      <c r="B186" t="s">
        <v>1479</v>
      </c>
      <c r="C186" t="s">
        <v>1635</v>
      </c>
      <c r="D186" t="s">
        <v>1636</v>
      </c>
      <c r="E186" t="s">
        <v>229</v>
      </c>
      <c r="F186" t="s">
        <v>1468</v>
      </c>
      <c r="G186" t="s">
        <v>1500</v>
      </c>
      <c r="H186" t="s">
        <v>1463</v>
      </c>
      <c r="I186" t="s">
        <v>1464</v>
      </c>
      <c r="J186">
        <v>29</v>
      </c>
      <c r="K186">
        <v>2</v>
      </c>
      <c r="L186">
        <v>0</v>
      </c>
      <c r="M186">
        <v>7.25</v>
      </c>
    </row>
    <row r="187" spans="1:13" x14ac:dyDescent="0.35">
      <c r="A187" t="s">
        <v>1637</v>
      </c>
      <c r="B187" t="s">
        <v>1443</v>
      </c>
      <c r="C187" t="s">
        <v>1638</v>
      </c>
      <c r="D187" t="s">
        <v>1639</v>
      </c>
      <c r="E187" t="s">
        <v>201</v>
      </c>
      <c r="F187" t="s">
        <v>1455</v>
      </c>
      <c r="G187" t="s">
        <v>1469</v>
      </c>
      <c r="H187" t="s">
        <v>1448</v>
      </c>
      <c r="I187" t="s">
        <v>1449</v>
      </c>
      <c r="J187">
        <v>7.16</v>
      </c>
      <c r="K187">
        <v>2</v>
      </c>
      <c r="L187">
        <v>0</v>
      </c>
      <c r="M187">
        <v>3.4367999999999999</v>
      </c>
    </row>
    <row r="188" spans="1:13" x14ac:dyDescent="0.35">
      <c r="A188" t="s">
        <v>1640</v>
      </c>
      <c r="B188" t="s">
        <v>1479</v>
      </c>
      <c r="C188" t="s">
        <v>1453</v>
      </c>
      <c r="D188" t="s">
        <v>1454</v>
      </c>
      <c r="E188" t="s">
        <v>232</v>
      </c>
      <c r="F188" t="s">
        <v>1468</v>
      </c>
      <c r="G188" t="s">
        <v>1500</v>
      </c>
      <c r="H188" t="s">
        <v>1448</v>
      </c>
      <c r="I188" t="s">
        <v>1449</v>
      </c>
      <c r="J188">
        <v>176.8</v>
      </c>
      <c r="K188">
        <v>8</v>
      </c>
      <c r="L188">
        <v>0</v>
      </c>
      <c r="M188">
        <v>22.984000000000009</v>
      </c>
    </row>
    <row r="189" spans="1:13" x14ac:dyDescent="0.35">
      <c r="A189" t="s">
        <v>1641</v>
      </c>
      <c r="B189" t="s">
        <v>1452</v>
      </c>
      <c r="C189" t="s">
        <v>1642</v>
      </c>
      <c r="D189" t="s">
        <v>1481</v>
      </c>
      <c r="E189" t="s">
        <v>1482</v>
      </c>
      <c r="F189" t="s">
        <v>1455</v>
      </c>
      <c r="G189" t="s">
        <v>1462</v>
      </c>
      <c r="H189" t="s">
        <v>1448</v>
      </c>
      <c r="I189" t="s">
        <v>1457</v>
      </c>
      <c r="J189">
        <v>37.224000000000004</v>
      </c>
      <c r="K189">
        <v>3</v>
      </c>
      <c r="L189">
        <v>0.2</v>
      </c>
      <c r="M189">
        <v>3.7224000000000004</v>
      </c>
    </row>
    <row r="190" spans="1:13" x14ac:dyDescent="0.35">
      <c r="A190" t="s">
        <v>1641</v>
      </c>
      <c r="B190" t="s">
        <v>1452</v>
      </c>
      <c r="C190" t="s">
        <v>1642</v>
      </c>
      <c r="D190" t="s">
        <v>1481</v>
      </c>
      <c r="E190" t="s">
        <v>1482</v>
      </c>
      <c r="F190" t="s">
        <v>1455</v>
      </c>
      <c r="G190" t="s">
        <v>1474</v>
      </c>
      <c r="H190" t="s">
        <v>1448</v>
      </c>
      <c r="I190" t="s">
        <v>1449</v>
      </c>
      <c r="J190">
        <v>20.016000000000002</v>
      </c>
      <c r="K190">
        <v>3</v>
      </c>
      <c r="L190">
        <v>0.2</v>
      </c>
      <c r="M190">
        <v>6.2549999999999963</v>
      </c>
    </row>
    <row r="191" spans="1:13" x14ac:dyDescent="0.35">
      <c r="A191" t="s">
        <v>1643</v>
      </c>
      <c r="B191" t="s">
        <v>1479</v>
      </c>
      <c r="C191" t="s">
        <v>1527</v>
      </c>
      <c r="D191" t="s">
        <v>1528</v>
      </c>
      <c r="E191" t="s">
        <v>201</v>
      </c>
      <c r="F191" t="s">
        <v>1446</v>
      </c>
      <c r="G191" t="s">
        <v>1447</v>
      </c>
      <c r="H191" t="s">
        <v>1463</v>
      </c>
      <c r="I191" t="s">
        <v>1464</v>
      </c>
      <c r="J191">
        <v>899.13600000000008</v>
      </c>
      <c r="K191">
        <v>4</v>
      </c>
      <c r="L191">
        <v>0.2</v>
      </c>
      <c r="M191">
        <v>112.39199999999991</v>
      </c>
    </row>
    <row r="192" spans="1:13" x14ac:dyDescent="0.35">
      <c r="A192" t="s">
        <v>1643</v>
      </c>
      <c r="B192" t="s">
        <v>1479</v>
      </c>
      <c r="C192" t="s">
        <v>1527</v>
      </c>
      <c r="D192" t="s">
        <v>1528</v>
      </c>
      <c r="E192" t="s">
        <v>201</v>
      </c>
      <c r="F192" t="s">
        <v>1468</v>
      </c>
      <c r="G192" t="s">
        <v>206</v>
      </c>
      <c r="H192" t="s">
        <v>1448</v>
      </c>
      <c r="I192" t="s">
        <v>1449</v>
      </c>
      <c r="J192">
        <v>71.760000000000005</v>
      </c>
      <c r="K192">
        <v>6</v>
      </c>
      <c r="L192">
        <v>0</v>
      </c>
      <c r="M192">
        <v>20.092800000000004</v>
      </c>
    </row>
    <row r="193" spans="1:13" x14ac:dyDescent="0.35">
      <c r="A193" t="s">
        <v>1643</v>
      </c>
      <c r="B193" t="s">
        <v>1479</v>
      </c>
      <c r="C193" t="s">
        <v>1527</v>
      </c>
      <c r="D193" t="s">
        <v>1528</v>
      </c>
      <c r="E193" t="s">
        <v>201</v>
      </c>
      <c r="F193" t="s">
        <v>1455</v>
      </c>
      <c r="G193" t="s">
        <v>1474</v>
      </c>
      <c r="H193" t="s">
        <v>1448</v>
      </c>
      <c r="I193" t="s">
        <v>1449</v>
      </c>
      <c r="J193">
        <v>51.84</v>
      </c>
      <c r="K193">
        <v>8</v>
      </c>
      <c r="L193">
        <v>0</v>
      </c>
      <c r="M193">
        <v>24.883200000000002</v>
      </c>
    </row>
    <row r="194" spans="1:13" x14ac:dyDescent="0.35">
      <c r="A194" t="s">
        <v>1643</v>
      </c>
      <c r="B194" t="s">
        <v>1479</v>
      </c>
      <c r="C194" t="s">
        <v>1527</v>
      </c>
      <c r="D194" t="s">
        <v>1528</v>
      </c>
      <c r="E194" t="s">
        <v>201</v>
      </c>
      <c r="F194" t="s">
        <v>1446</v>
      </c>
      <c r="G194" t="s">
        <v>1447</v>
      </c>
      <c r="H194" t="s">
        <v>1448</v>
      </c>
      <c r="I194" t="s">
        <v>1457</v>
      </c>
      <c r="J194">
        <v>626.35200000000009</v>
      </c>
      <c r="K194">
        <v>3</v>
      </c>
      <c r="L194">
        <v>0.2</v>
      </c>
      <c r="M194">
        <v>46.976400000000012</v>
      </c>
    </row>
    <row r="195" spans="1:13" x14ac:dyDescent="0.35">
      <c r="A195" t="s">
        <v>1643</v>
      </c>
      <c r="B195" t="s">
        <v>1479</v>
      </c>
      <c r="C195" t="s">
        <v>1527</v>
      </c>
      <c r="D195" t="s">
        <v>1528</v>
      </c>
      <c r="E195" t="s">
        <v>201</v>
      </c>
      <c r="F195" t="s">
        <v>1455</v>
      </c>
      <c r="G195" t="s">
        <v>1467</v>
      </c>
      <c r="H195" t="s">
        <v>1448</v>
      </c>
      <c r="I195" t="s">
        <v>1449</v>
      </c>
      <c r="J195">
        <v>19.899999999999999</v>
      </c>
      <c r="K195">
        <v>5</v>
      </c>
      <c r="L195">
        <v>0</v>
      </c>
      <c r="M195">
        <v>6.5669999999999984</v>
      </c>
    </row>
    <row r="196" spans="1:13" x14ac:dyDescent="0.35">
      <c r="A196" t="s">
        <v>1644</v>
      </c>
      <c r="B196" t="s">
        <v>1452</v>
      </c>
      <c r="C196" t="s">
        <v>1645</v>
      </c>
      <c r="D196" t="s">
        <v>1454</v>
      </c>
      <c r="E196" t="s">
        <v>232</v>
      </c>
      <c r="F196" t="s">
        <v>1455</v>
      </c>
      <c r="G196" t="s">
        <v>1502</v>
      </c>
      <c r="H196" t="s">
        <v>1463</v>
      </c>
      <c r="I196" t="s">
        <v>1464</v>
      </c>
      <c r="J196">
        <v>14.280000000000001</v>
      </c>
      <c r="K196">
        <v>7</v>
      </c>
      <c r="L196">
        <v>0</v>
      </c>
      <c r="M196">
        <v>6.7115999999999989</v>
      </c>
    </row>
    <row r="197" spans="1:13" x14ac:dyDescent="0.35">
      <c r="A197" t="s">
        <v>1646</v>
      </c>
      <c r="B197" t="s">
        <v>1443</v>
      </c>
      <c r="C197" t="s">
        <v>1647</v>
      </c>
      <c r="D197" t="s">
        <v>1584</v>
      </c>
      <c r="E197" t="s">
        <v>201</v>
      </c>
      <c r="F197" t="s">
        <v>1455</v>
      </c>
      <c r="G197" t="s">
        <v>1467</v>
      </c>
      <c r="H197" t="s">
        <v>1448</v>
      </c>
      <c r="I197" t="s">
        <v>1449</v>
      </c>
      <c r="J197">
        <v>7.4080000000000004</v>
      </c>
      <c r="K197">
        <v>2</v>
      </c>
      <c r="L197">
        <v>0.2</v>
      </c>
      <c r="M197">
        <v>1.2037999999999995</v>
      </c>
    </row>
    <row r="198" spans="1:13" x14ac:dyDescent="0.35">
      <c r="A198" t="s">
        <v>1646</v>
      </c>
      <c r="B198" t="s">
        <v>1443</v>
      </c>
      <c r="C198" t="s">
        <v>1647</v>
      </c>
      <c r="D198" t="s">
        <v>1584</v>
      </c>
      <c r="E198" t="s">
        <v>201</v>
      </c>
      <c r="F198" t="s">
        <v>1455</v>
      </c>
      <c r="G198" t="s">
        <v>1467</v>
      </c>
      <c r="H198" t="s">
        <v>1448</v>
      </c>
      <c r="I198" t="s">
        <v>1449</v>
      </c>
      <c r="J198">
        <v>6.048</v>
      </c>
      <c r="K198">
        <v>3</v>
      </c>
      <c r="L198">
        <v>0.2</v>
      </c>
      <c r="M198">
        <v>1.5876000000000006</v>
      </c>
    </row>
    <row r="199" spans="1:13" x14ac:dyDescent="0.35">
      <c r="A199" t="s">
        <v>1648</v>
      </c>
      <c r="B199" t="s">
        <v>1479</v>
      </c>
      <c r="C199" t="s">
        <v>1649</v>
      </c>
      <c r="D199" t="s">
        <v>1650</v>
      </c>
      <c r="E199" t="s">
        <v>201</v>
      </c>
      <c r="F199" t="s">
        <v>1455</v>
      </c>
      <c r="G199" t="s">
        <v>1462</v>
      </c>
      <c r="H199" t="s">
        <v>1448</v>
      </c>
      <c r="I199" t="s">
        <v>1457</v>
      </c>
      <c r="J199">
        <v>46.26</v>
      </c>
      <c r="K199">
        <v>3</v>
      </c>
      <c r="L199">
        <v>0</v>
      </c>
      <c r="M199">
        <v>12.0276</v>
      </c>
    </row>
    <row r="200" spans="1:13" x14ac:dyDescent="0.35">
      <c r="A200" t="s">
        <v>1651</v>
      </c>
      <c r="B200" t="s">
        <v>1452</v>
      </c>
      <c r="C200" t="s">
        <v>1495</v>
      </c>
      <c r="D200" t="s">
        <v>1496</v>
      </c>
      <c r="E200" t="s">
        <v>201</v>
      </c>
      <c r="F200" t="s">
        <v>1455</v>
      </c>
      <c r="G200" t="s">
        <v>1469</v>
      </c>
      <c r="H200" t="s">
        <v>1448</v>
      </c>
      <c r="I200" t="s">
        <v>1449</v>
      </c>
      <c r="J200">
        <v>2.9460000000000006</v>
      </c>
      <c r="K200">
        <v>2</v>
      </c>
      <c r="L200">
        <v>0.7</v>
      </c>
      <c r="M200">
        <v>-2.2585999999999995</v>
      </c>
    </row>
    <row r="201" spans="1:13" x14ac:dyDescent="0.35">
      <c r="A201" t="s">
        <v>1651</v>
      </c>
      <c r="B201" t="s">
        <v>1452</v>
      </c>
      <c r="C201" t="s">
        <v>1495</v>
      </c>
      <c r="D201" t="s">
        <v>1496</v>
      </c>
      <c r="E201" t="s">
        <v>201</v>
      </c>
      <c r="F201" t="s">
        <v>1455</v>
      </c>
      <c r="G201" t="s">
        <v>1474</v>
      </c>
      <c r="H201" t="s">
        <v>1463</v>
      </c>
      <c r="I201" t="s">
        <v>1464</v>
      </c>
      <c r="J201">
        <v>16.056000000000001</v>
      </c>
      <c r="K201">
        <v>3</v>
      </c>
      <c r="L201">
        <v>0.2</v>
      </c>
      <c r="M201">
        <v>5.8203000000000005</v>
      </c>
    </row>
    <row r="202" spans="1:13" x14ac:dyDescent="0.35">
      <c r="A202" t="s">
        <v>1652</v>
      </c>
      <c r="B202" t="s">
        <v>1443</v>
      </c>
      <c r="C202" t="s">
        <v>1653</v>
      </c>
      <c r="D202" t="s">
        <v>1584</v>
      </c>
      <c r="E202" t="s">
        <v>201</v>
      </c>
      <c r="F202" t="s">
        <v>1455</v>
      </c>
      <c r="G202" t="s">
        <v>1474</v>
      </c>
      <c r="H202" t="s">
        <v>1448</v>
      </c>
      <c r="I202" t="s">
        <v>1449</v>
      </c>
      <c r="J202">
        <v>21.744000000000003</v>
      </c>
      <c r="K202">
        <v>3</v>
      </c>
      <c r="L202">
        <v>0.2</v>
      </c>
      <c r="M202">
        <v>6.794999999999999</v>
      </c>
    </row>
    <row r="203" spans="1:13" x14ac:dyDescent="0.35">
      <c r="A203" t="s">
        <v>1654</v>
      </c>
      <c r="B203" t="s">
        <v>1443</v>
      </c>
      <c r="C203" t="s">
        <v>1655</v>
      </c>
      <c r="D203" t="s">
        <v>1573</v>
      </c>
      <c r="E203" t="s">
        <v>232</v>
      </c>
      <c r="F203" t="s">
        <v>1446</v>
      </c>
      <c r="G203" t="s">
        <v>1461</v>
      </c>
      <c r="H203" t="s">
        <v>1448</v>
      </c>
      <c r="I203" t="s">
        <v>1449</v>
      </c>
      <c r="J203">
        <v>218.75</v>
      </c>
      <c r="K203">
        <v>2</v>
      </c>
      <c r="L203">
        <v>0.5</v>
      </c>
      <c r="M203">
        <v>-161.875</v>
      </c>
    </row>
    <row r="204" spans="1:13" x14ac:dyDescent="0.35">
      <c r="A204" t="s">
        <v>1654</v>
      </c>
      <c r="B204" t="s">
        <v>1443</v>
      </c>
      <c r="C204" t="s">
        <v>1655</v>
      </c>
      <c r="D204" t="s">
        <v>1573</v>
      </c>
      <c r="E204" t="s">
        <v>232</v>
      </c>
      <c r="F204" t="s">
        <v>1455</v>
      </c>
      <c r="G204" t="s">
        <v>1470</v>
      </c>
      <c r="H204" t="s">
        <v>1448</v>
      </c>
      <c r="I204" t="s">
        <v>1457</v>
      </c>
      <c r="J204">
        <v>2.6</v>
      </c>
      <c r="K204">
        <v>1</v>
      </c>
      <c r="L204">
        <v>0.2</v>
      </c>
      <c r="M204">
        <v>0.29249999999999987</v>
      </c>
    </row>
    <row r="205" spans="1:13" x14ac:dyDescent="0.35">
      <c r="A205" t="s">
        <v>1656</v>
      </c>
      <c r="B205" t="s">
        <v>1443</v>
      </c>
      <c r="C205" t="s">
        <v>1657</v>
      </c>
      <c r="D205" t="s">
        <v>1481</v>
      </c>
      <c r="E205" t="s">
        <v>1482</v>
      </c>
      <c r="F205" t="s">
        <v>1455</v>
      </c>
      <c r="G205" t="s">
        <v>1470</v>
      </c>
      <c r="H205" t="s">
        <v>1448</v>
      </c>
      <c r="I205" t="s">
        <v>1449</v>
      </c>
      <c r="J205">
        <v>66.283999999999992</v>
      </c>
      <c r="K205">
        <v>2</v>
      </c>
      <c r="L205">
        <v>0.8</v>
      </c>
      <c r="M205">
        <v>-178.96680000000001</v>
      </c>
    </row>
    <row r="206" spans="1:13" x14ac:dyDescent="0.35">
      <c r="A206" t="s">
        <v>1658</v>
      </c>
      <c r="B206" t="s">
        <v>1452</v>
      </c>
      <c r="C206" t="s">
        <v>1610</v>
      </c>
      <c r="D206" t="s">
        <v>1545</v>
      </c>
      <c r="E206" t="s">
        <v>229</v>
      </c>
      <c r="F206" t="s">
        <v>1446</v>
      </c>
      <c r="G206" t="s">
        <v>1466</v>
      </c>
      <c r="H206" t="s">
        <v>1463</v>
      </c>
      <c r="I206" t="s">
        <v>1464</v>
      </c>
      <c r="J206">
        <v>35.168000000000006</v>
      </c>
      <c r="K206">
        <v>7</v>
      </c>
      <c r="L206">
        <v>0.2</v>
      </c>
      <c r="M206">
        <v>9.6712000000000025</v>
      </c>
    </row>
    <row r="207" spans="1:13" x14ac:dyDescent="0.35">
      <c r="A207" t="s">
        <v>1659</v>
      </c>
      <c r="B207" t="s">
        <v>1443</v>
      </c>
      <c r="C207" t="s">
        <v>1660</v>
      </c>
      <c r="D207" t="s">
        <v>1454</v>
      </c>
      <c r="E207" t="s">
        <v>232</v>
      </c>
      <c r="F207" t="s">
        <v>1468</v>
      </c>
      <c r="G207" t="s">
        <v>206</v>
      </c>
      <c r="H207" t="s">
        <v>1448</v>
      </c>
      <c r="I207" t="s">
        <v>1449</v>
      </c>
      <c r="J207">
        <v>444.76800000000003</v>
      </c>
      <c r="K207">
        <v>4</v>
      </c>
      <c r="L207">
        <v>0.2</v>
      </c>
      <c r="M207">
        <v>44.476800000000026</v>
      </c>
    </row>
    <row r="208" spans="1:13" x14ac:dyDescent="0.35">
      <c r="A208" t="s">
        <v>1661</v>
      </c>
      <c r="B208" t="s">
        <v>1443</v>
      </c>
      <c r="C208" t="s">
        <v>1662</v>
      </c>
      <c r="D208" t="s">
        <v>1519</v>
      </c>
      <c r="E208" t="s">
        <v>1482</v>
      </c>
      <c r="F208" t="s">
        <v>1455</v>
      </c>
      <c r="G208" t="s">
        <v>1462</v>
      </c>
      <c r="H208" t="s">
        <v>1448</v>
      </c>
      <c r="I208" t="s">
        <v>1449</v>
      </c>
      <c r="J208">
        <v>83.92</v>
      </c>
      <c r="K208">
        <v>4</v>
      </c>
      <c r="L208">
        <v>0</v>
      </c>
      <c r="M208">
        <v>5.8743999999999943</v>
      </c>
    </row>
    <row r="209" spans="1:13" x14ac:dyDescent="0.35">
      <c r="A209" t="s">
        <v>1661</v>
      </c>
      <c r="B209" t="s">
        <v>1443</v>
      </c>
      <c r="C209" t="s">
        <v>1662</v>
      </c>
      <c r="D209" t="s">
        <v>1519</v>
      </c>
      <c r="E209" t="s">
        <v>1482</v>
      </c>
      <c r="F209" t="s">
        <v>1468</v>
      </c>
      <c r="G209" t="s">
        <v>206</v>
      </c>
      <c r="H209" t="s">
        <v>1448</v>
      </c>
      <c r="I209" t="s">
        <v>1457</v>
      </c>
      <c r="J209">
        <v>131.97999999999999</v>
      </c>
      <c r="K209">
        <v>2</v>
      </c>
      <c r="L209">
        <v>0</v>
      </c>
      <c r="M209">
        <v>35.634600000000006</v>
      </c>
    </row>
    <row r="210" spans="1:13" x14ac:dyDescent="0.35">
      <c r="A210" t="s">
        <v>1661</v>
      </c>
      <c r="B210" t="s">
        <v>1443</v>
      </c>
      <c r="C210" t="s">
        <v>1662</v>
      </c>
      <c r="D210" t="s">
        <v>1519</v>
      </c>
      <c r="E210" t="s">
        <v>1482</v>
      </c>
      <c r="F210" t="s">
        <v>1455</v>
      </c>
      <c r="G210" t="s">
        <v>1469</v>
      </c>
      <c r="H210" t="s">
        <v>1448</v>
      </c>
      <c r="I210" t="s">
        <v>1449</v>
      </c>
      <c r="J210">
        <v>15.92</v>
      </c>
      <c r="K210">
        <v>4</v>
      </c>
      <c r="L210">
        <v>0</v>
      </c>
      <c r="M210">
        <v>7.4824000000000002</v>
      </c>
    </row>
    <row r="211" spans="1:13" x14ac:dyDescent="0.35">
      <c r="A211" t="s">
        <v>1661</v>
      </c>
      <c r="B211" t="s">
        <v>1443</v>
      </c>
      <c r="C211" t="s">
        <v>1662</v>
      </c>
      <c r="D211" t="s">
        <v>1519</v>
      </c>
      <c r="E211" t="s">
        <v>1482</v>
      </c>
      <c r="F211" t="s">
        <v>1455</v>
      </c>
      <c r="G211" t="s">
        <v>1529</v>
      </c>
      <c r="H211" t="s">
        <v>1463</v>
      </c>
      <c r="I211" t="s">
        <v>1464</v>
      </c>
      <c r="J211">
        <v>52.29</v>
      </c>
      <c r="K211">
        <v>9</v>
      </c>
      <c r="L211">
        <v>0</v>
      </c>
      <c r="M211">
        <v>16.209899999999998</v>
      </c>
    </row>
    <row r="212" spans="1:13" x14ac:dyDescent="0.35">
      <c r="A212" t="s">
        <v>1661</v>
      </c>
      <c r="B212" t="s">
        <v>1443</v>
      </c>
      <c r="C212" t="s">
        <v>1662</v>
      </c>
      <c r="D212" t="s">
        <v>1519</v>
      </c>
      <c r="E212" t="s">
        <v>1482</v>
      </c>
      <c r="F212" t="s">
        <v>1455</v>
      </c>
      <c r="G212" t="s">
        <v>1462</v>
      </c>
      <c r="H212" t="s">
        <v>1448</v>
      </c>
      <c r="I212" t="s">
        <v>1449</v>
      </c>
      <c r="J212">
        <v>91.99</v>
      </c>
      <c r="K212">
        <v>1</v>
      </c>
      <c r="L212">
        <v>0</v>
      </c>
      <c r="M212">
        <v>3.6795999999999935</v>
      </c>
    </row>
    <row r="213" spans="1:13" x14ac:dyDescent="0.35">
      <c r="A213" t="s">
        <v>1663</v>
      </c>
      <c r="B213" t="s">
        <v>1452</v>
      </c>
      <c r="C213" t="s">
        <v>1657</v>
      </c>
      <c r="D213" t="s">
        <v>1481</v>
      </c>
      <c r="E213" t="s">
        <v>1482</v>
      </c>
      <c r="F213" t="s">
        <v>1468</v>
      </c>
      <c r="G213" t="s">
        <v>1500</v>
      </c>
      <c r="H213" t="s">
        <v>1448</v>
      </c>
      <c r="I213" t="s">
        <v>1449</v>
      </c>
      <c r="J213">
        <v>20.8</v>
      </c>
      <c r="K213">
        <v>2</v>
      </c>
      <c r="L213">
        <v>0.2</v>
      </c>
      <c r="M213">
        <v>6.4999999999999991</v>
      </c>
    </row>
    <row r="214" spans="1:13" x14ac:dyDescent="0.35">
      <c r="A214" t="s">
        <v>1664</v>
      </c>
      <c r="B214" t="s">
        <v>1452</v>
      </c>
      <c r="C214" t="s">
        <v>1665</v>
      </c>
      <c r="D214" t="s">
        <v>1584</v>
      </c>
      <c r="E214" t="s">
        <v>201</v>
      </c>
      <c r="F214" t="s">
        <v>1455</v>
      </c>
      <c r="G214" t="s">
        <v>1456</v>
      </c>
      <c r="H214" t="s">
        <v>1448</v>
      </c>
      <c r="I214" t="s">
        <v>1457</v>
      </c>
      <c r="J214">
        <v>23.680000000000003</v>
      </c>
      <c r="K214">
        <v>2</v>
      </c>
      <c r="L214">
        <v>0.2</v>
      </c>
      <c r="M214">
        <v>8.879999999999999</v>
      </c>
    </row>
    <row r="215" spans="1:13" x14ac:dyDescent="0.35">
      <c r="A215" t="s">
        <v>1664</v>
      </c>
      <c r="B215" t="s">
        <v>1452</v>
      </c>
      <c r="C215" t="s">
        <v>1665</v>
      </c>
      <c r="D215" t="s">
        <v>1584</v>
      </c>
      <c r="E215" t="s">
        <v>201</v>
      </c>
      <c r="F215" t="s">
        <v>1446</v>
      </c>
      <c r="G215" t="s">
        <v>1447</v>
      </c>
      <c r="H215" t="s">
        <v>1448</v>
      </c>
      <c r="I215" t="s">
        <v>1449</v>
      </c>
      <c r="J215">
        <v>452.45</v>
      </c>
      <c r="K215">
        <v>5</v>
      </c>
      <c r="L215">
        <v>0.5</v>
      </c>
      <c r="M215">
        <v>-244.32300000000006</v>
      </c>
    </row>
    <row r="216" spans="1:13" x14ac:dyDescent="0.35">
      <c r="A216" t="s">
        <v>1664</v>
      </c>
      <c r="B216" t="s">
        <v>1452</v>
      </c>
      <c r="C216" t="s">
        <v>1665</v>
      </c>
      <c r="D216" t="s">
        <v>1584</v>
      </c>
      <c r="E216" t="s">
        <v>201</v>
      </c>
      <c r="F216" t="s">
        <v>1468</v>
      </c>
      <c r="G216" t="s">
        <v>206</v>
      </c>
      <c r="H216" t="s">
        <v>1463</v>
      </c>
      <c r="I216" t="s">
        <v>1464</v>
      </c>
      <c r="J216">
        <v>62.981999999999999</v>
      </c>
      <c r="K216">
        <v>3</v>
      </c>
      <c r="L216">
        <v>0.4</v>
      </c>
      <c r="M216">
        <v>-14.695800000000006</v>
      </c>
    </row>
    <row r="217" spans="1:13" x14ac:dyDescent="0.35">
      <c r="A217" t="s">
        <v>1664</v>
      </c>
      <c r="B217" t="s">
        <v>1452</v>
      </c>
      <c r="C217" t="s">
        <v>1665</v>
      </c>
      <c r="D217" t="s">
        <v>1584</v>
      </c>
      <c r="E217" t="s">
        <v>201</v>
      </c>
      <c r="F217" t="s">
        <v>1468</v>
      </c>
      <c r="G217" t="s">
        <v>1628</v>
      </c>
      <c r="H217" t="s">
        <v>1448</v>
      </c>
      <c r="I217" t="s">
        <v>1449</v>
      </c>
      <c r="J217">
        <v>1188.0000000000002</v>
      </c>
      <c r="K217">
        <v>9</v>
      </c>
      <c r="L217">
        <v>0.7</v>
      </c>
      <c r="M217">
        <v>-950.40000000000009</v>
      </c>
    </row>
    <row r="218" spans="1:13" x14ac:dyDescent="0.35">
      <c r="A218" t="s">
        <v>1664</v>
      </c>
      <c r="B218" t="s">
        <v>1452</v>
      </c>
      <c r="C218" t="s">
        <v>1665</v>
      </c>
      <c r="D218" t="s">
        <v>1584</v>
      </c>
      <c r="E218" t="s">
        <v>201</v>
      </c>
      <c r="F218" t="s">
        <v>1468</v>
      </c>
      <c r="G218" t="s">
        <v>1500</v>
      </c>
      <c r="H218" t="s">
        <v>1448</v>
      </c>
      <c r="I218" t="s">
        <v>1449</v>
      </c>
      <c r="J218">
        <v>89.584000000000003</v>
      </c>
      <c r="K218">
        <v>2</v>
      </c>
      <c r="L218">
        <v>0.2</v>
      </c>
      <c r="M218">
        <v>4.4792000000000058</v>
      </c>
    </row>
    <row r="219" spans="1:13" x14ac:dyDescent="0.35">
      <c r="A219" t="s">
        <v>1666</v>
      </c>
      <c r="B219" t="s">
        <v>1443</v>
      </c>
      <c r="C219" t="s">
        <v>1453</v>
      </c>
      <c r="D219" t="s">
        <v>1454</v>
      </c>
      <c r="E219" t="s">
        <v>232</v>
      </c>
      <c r="F219" t="s">
        <v>1455</v>
      </c>
      <c r="G219" t="s">
        <v>1462</v>
      </c>
      <c r="H219" t="s">
        <v>1448</v>
      </c>
      <c r="I219" t="s">
        <v>1457</v>
      </c>
      <c r="J219">
        <v>93.06</v>
      </c>
      <c r="K219">
        <v>6</v>
      </c>
      <c r="L219">
        <v>0</v>
      </c>
      <c r="M219">
        <v>26.056800000000003</v>
      </c>
    </row>
    <row r="220" spans="1:13" x14ac:dyDescent="0.35">
      <c r="A220" t="s">
        <v>1666</v>
      </c>
      <c r="B220" t="s">
        <v>1443</v>
      </c>
      <c r="C220" t="s">
        <v>1453</v>
      </c>
      <c r="D220" t="s">
        <v>1454</v>
      </c>
      <c r="E220" t="s">
        <v>232</v>
      </c>
      <c r="F220" t="s">
        <v>1468</v>
      </c>
      <c r="G220" t="s">
        <v>206</v>
      </c>
      <c r="H220" t="s">
        <v>1448</v>
      </c>
      <c r="I220" t="s">
        <v>1449</v>
      </c>
      <c r="J220">
        <v>302.37599999999998</v>
      </c>
      <c r="K220">
        <v>3</v>
      </c>
      <c r="L220">
        <v>0.2</v>
      </c>
      <c r="M220">
        <v>22.678200000000018</v>
      </c>
    </row>
    <row r="221" spans="1:13" x14ac:dyDescent="0.35">
      <c r="A221" t="s">
        <v>1667</v>
      </c>
      <c r="B221" t="s">
        <v>1443</v>
      </c>
      <c r="C221" t="s">
        <v>1668</v>
      </c>
      <c r="D221" t="s">
        <v>1584</v>
      </c>
      <c r="E221" t="s">
        <v>201</v>
      </c>
      <c r="F221" t="s">
        <v>1455</v>
      </c>
      <c r="G221" t="s">
        <v>1529</v>
      </c>
      <c r="H221" t="s">
        <v>1463</v>
      </c>
      <c r="I221" t="s">
        <v>1464</v>
      </c>
      <c r="J221">
        <v>5.5840000000000005</v>
      </c>
      <c r="K221">
        <v>2</v>
      </c>
      <c r="L221">
        <v>0.2</v>
      </c>
      <c r="M221">
        <v>1.8147999999999997</v>
      </c>
    </row>
    <row r="222" spans="1:13" x14ac:dyDescent="0.35">
      <c r="A222" t="s">
        <v>1667</v>
      </c>
      <c r="B222" t="s">
        <v>1443</v>
      </c>
      <c r="C222" t="s">
        <v>1668</v>
      </c>
      <c r="D222" t="s">
        <v>1584</v>
      </c>
      <c r="E222" t="s">
        <v>201</v>
      </c>
      <c r="F222" t="s">
        <v>1455</v>
      </c>
      <c r="G222" t="s">
        <v>1474</v>
      </c>
      <c r="H222" t="s">
        <v>1448</v>
      </c>
      <c r="I222" t="s">
        <v>1449</v>
      </c>
      <c r="J222">
        <v>22.704000000000004</v>
      </c>
      <c r="K222">
        <v>6</v>
      </c>
      <c r="L222">
        <v>0.2</v>
      </c>
      <c r="M222">
        <v>8.2302</v>
      </c>
    </row>
    <row r="223" spans="1:13" x14ac:dyDescent="0.35">
      <c r="A223" t="s">
        <v>1667</v>
      </c>
      <c r="B223" t="s">
        <v>1443</v>
      </c>
      <c r="C223" t="s">
        <v>1668</v>
      </c>
      <c r="D223" t="s">
        <v>1584</v>
      </c>
      <c r="E223" t="s">
        <v>201</v>
      </c>
      <c r="F223" t="s">
        <v>1455</v>
      </c>
      <c r="G223" t="s">
        <v>1469</v>
      </c>
      <c r="H223" t="s">
        <v>1448</v>
      </c>
      <c r="I223" t="s">
        <v>1449</v>
      </c>
      <c r="J223">
        <v>19.776000000000003</v>
      </c>
      <c r="K223">
        <v>4</v>
      </c>
      <c r="L223">
        <v>0.7</v>
      </c>
      <c r="M223">
        <v>-13.843199999999996</v>
      </c>
    </row>
    <row r="224" spans="1:13" x14ac:dyDescent="0.35">
      <c r="A224" t="s">
        <v>1667</v>
      </c>
      <c r="B224" t="s">
        <v>1443</v>
      </c>
      <c r="C224" t="s">
        <v>1668</v>
      </c>
      <c r="D224" t="s">
        <v>1584</v>
      </c>
      <c r="E224" t="s">
        <v>201</v>
      </c>
      <c r="F224" t="s">
        <v>1446</v>
      </c>
      <c r="G224" t="s">
        <v>1466</v>
      </c>
      <c r="H224" t="s">
        <v>1448</v>
      </c>
      <c r="I224" t="s">
        <v>1457</v>
      </c>
      <c r="J224">
        <v>72.703999999999994</v>
      </c>
      <c r="K224">
        <v>4</v>
      </c>
      <c r="L224">
        <v>0.2</v>
      </c>
      <c r="M224">
        <v>19.084800000000005</v>
      </c>
    </row>
    <row r="225" spans="1:13" x14ac:dyDescent="0.35">
      <c r="A225" t="s">
        <v>1667</v>
      </c>
      <c r="B225" t="s">
        <v>1443</v>
      </c>
      <c r="C225" t="s">
        <v>1668</v>
      </c>
      <c r="D225" t="s">
        <v>1584</v>
      </c>
      <c r="E225" t="s">
        <v>201</v>
      </c>
      <c r="F225" t="s">
        <v>1468</v>
      </c>
      <c r="G225" t="s">
        <v>1628</v>
      </c>
      <c r="H225" t="s">
        <v>1448</v>
      </c>
      <c r="I225" t="s">
        <v>1449</v>
      </c>
      <c r="J225">
        <v>479.98800000000006</v>
      </c>
      <c r="K225">
        <v>4</v>
      </c>
      <c r="L225">
        <v>0.7</v>
      </c>
      <c r="M225">
        <v>-383.99040000000002</v>
      </c>
    </row>
    <row r="226" spans="1:13" x14ac:dyDescent="0.35">
      <c r="A226" t="s">
        <v>1667</v>
      </c>
      <c r="B226" t="s">
        <v>1443</v>
      </c>
      <c r="C226" t="s">
        <v>1668</v>
      </c>
      <c r="D226" t="s">
        <v>1584</v>
      </c>
      <c r="E226" t="s">
        <v>201</v>
      </c>
      <c r="F226" t="s">
        <v>1455</v>
      </c>
      <c r="G226" t="s">
        <v>1467</v>
      </c>
      <c r="H226" t="s">
        <v>1463</v>
      </c>
      <c r="I226" t="s">
        <v>1464</v>
      </c>
      <c r="J226">
        <v>27.168000000000003</v>
      </c>
      <c r="K226">
        <v>2</v>
      </c>
      <c r="L226">
        <v>0.2</v>
      </c>
      <c r="M226">
        <v>2.7168000000000001</v>
      </c>
    </row>
    <row r="227" spans="1:13" x14ac:dyDescent="0.35">
      <c r="A227" t="s">
        <v>1669</v>
      </c>
      <c r="B227" t="s">
        <v>1452</v>
      </c>
      <c r="C227" t="s">
        <v>1670</v>
      </c>
      <c r="D227" t="s">
        <v>1519</v>
      </c>
      <c r="E227" t="s">
        <v>1482</v>
      </c>
      <c r="F227" t="s">
        <v>1455</v>
      </c>
      <c r="G227" t="s">
        <v>1467</v>
      </c>
      <c r="H227" t="s">
        <v>1448</v>
      </c>
      <c r="I227" t="s">
        <v>1449</v>
      </c>
      <c r="J227">
        <v>2.2000000000000002</v>
      </c>
      <c r="K227">
        <v>1</v>
      </c>
      <c r="L227">
        <v>0</v>
      </c>
      <c r="M227">
        <v>0.96800000000000019</v>
      </c>
    </row>
    <row r="228" spans="1:13" x14ac:dyDescent="0.35">
      <c r="A228" t="s">
        <v>1669</v>
      </c>
      <c r="B228" t="s">
        <v>1452</v>
      </c>
      <c r="C228" t="s">
        <v>1670</v>
      </c>
      <c r="D228" t="s">
        <v>1519</v>
      </c>
      <c r="E228" t="s">
        <v>1482</v>
      </c>
      <c r="F228" t="s">
        <v>1446</v>
      </c>
      <c r="G228" t="s">
        <v>1461</v>
      </c>
      <c r="H228" t="s">
        <v>1448</v>
      </c>
      <c r="I228" t="s">
        <v>1449</v>
      </c>
      <c r="J228">
        <v>622.44999999999993</v>
      </c>
      <c r="K228">
        <v>5</v>
      </c>
      <c r="L228">
        <v>0</v>
      </c>
      <c r="M228">
        <v>136.93899999999999</v>
      </c>
    </row>
    <row r="229" spans="1:13" x14ac:dyDescent="0.35">
      <c r="A229" t="s">
        <v>1669</v>
      </c>
      <c r="B229" t="s">
        <v>1452</v>
      </c>
      <c r="C229" t="s">
        <v>1670</v>
      </c>
      <c r="D229" t="s">
        <v>1519</v>
      </c>
      <c r="E229" t="s">
        <v>1482</v>
      </c>
      <c r="F229" t="s">
        <v>1455</v>
      </c>
      <c r="G229" t="s">
        <v>1462</v>
      </c>
      <c r="H229" t="s">
        <v>1448</v>
      </c>
      <c r="I229" t="s">
        <v>1457</v>
      </c>
      <c r="J229">
        <v>21.98</v>
      </c>
      <c r="K229">
        <v>1</v>
      </c>
      <c r="L229">
        <v>0</v>
      </c>
      <c r="M229">
        <v>0.21979999999999933</v>
      </c>
    </row>
    <row r="230" spans="1:13" x14ac:dyDescent="0.35">
      <c r="A230" t="s">
        <v>1671</v>
      </c>
      <c r="B230" t="s">
        <v>1443</v>
      </c>
      <c r="C230" t="s">
        <v>1554</v>
      </c>
      <c r="D230" t="s">
        <v>1545</v>
      </c>
      <c r="E230" t="s">
        <v>229</v>
      </c>
      <c r="F230" t="s">
        <v>1446</v>
      </c>
      <c r="G230" t="s">
        <v>1450</v>
      </c>
      <c r="H230" t="s">
        <v>1448</v>
      </c>
      <c r="I230" t="s">
        <v>1449</v>
      </c>
      <c r="J230">
        <v>161.56800000000001</v>
      </c>
      <c r="K230">
        <v>2</v>
      </c>
      <c r="L230">
        <v>0.2</v>
      </c>
      <c r="M230">
        <v>-28.274400000000021</v>
      </c>
    </row>
    <row r="231" spans="1:13" x14ac:dyDescent="0.35">
      <c r="A231" t="s">
        <v>1671</v>
      </c>
      <c r="B231" t="s">
        <v>1443</v>
      </c>
      <c r="C231" t="s">
        <v>1554</v>
      </c>
      <c r="D231" t="s">
        <v>1545</v>
      </c>
      <c r="E231" t="s">
        <v>229</v>
      </c>
      <c r="F231" t="s">
        <v>1446</v>
      </c>
      <c r="G231" t="s">
        <v>1450</v>
      </c>
      <c r="H231" t="s">
        <v>1463</v>
      </c>
      <c r="I231" t="s">
        <v>1464</v>
      </c>
      <c r="J231">
        <v>389.69600000000003</v>
      </c>
      <c r="K231">
        <v>8</v>
      </c>
      <c r="L231">
        <v>0.2</v>
      </c>
      <c r="M231">
        <v>43.840799999999973</v>
      </c>
    </row>
    <row r="232" spans="1:13" x14ac:dyDescent="0.35">
      <c r="A232" t="s">
        <v>1672</v>
      </c>
      <c r="B232" t="s">
        <v>1452</v>
      </c>
      <c r="C232" t="s">
        <v>1575</v>
      </c>
      <c r="D232" t="s">
        <v>1473</v>
      </c>
      <c r="E232" t="s">
        <v>229</v>
      </c>
      <c r="F232" t="s">
        <v>1455</v>
      </c>
      <c r="G232" t="s">
        <v>1469</v>
      </c>
      <c r="H232" t="s">
        <v>1448</v>
      </c>
      <c r="I232" t="s">
        <v>1449</v>
      </c>
      <c r="J232">
        <v>18.648000000000003</v>
      </c>
      <c r="K232">
        <v>7</v>
      </c>
      <c r="L232">
        <v>0.7</v>
      </c>
      <c r="M232">
        <v>-12.431999999999999</v>
      </c>
    </row>
    <row r="233" spans="1:13" x14ac:dyDescent="0.35">
      <c r="A233" t="s">
        <v>1553</v>
      </c>
      <c r="B233" t="s">
        <v>1479</v>
      </c>
      <c r="C233" t="s">
        <v>1673</v>
      </c>
      <c r="D233" t="s">
        <v>1460</v>
      </c>
      <c r="E233" t="s">
        <v>229</v>
      </c>
      <c r="F233" t="s">
        <v>1446</v>
      </c>
      <c r="G233" t="s">
        <v>1461</v>
      </c>
      <c r="H233" t="s">
        <v>1448</v>
      </c>
      <c r="I233" t="s">
        <v>1449</v>
      </c>
      <c r="J233">
        <v>233.86</v>
      </c>
      <c r="K233">
        <v>2</v>
      </c>
      <c r="L233">
        <v>0.45</v>
      </c>
      <c r="M233">
        <v>-102.04800000000003</v>
      </c>
    </row>
    <row r="234" spans="1:13" x14ac:dyDescent="0.35">
      <c r="A234" t="s">
        <v>1553</v>
      </c>
      <c r="B234" t="s">
        <v>1479</v>
      </c>
      <c r="C234" t="s">
        <v>1673</v>
      </c>
      <c r="D234" t="s">
        <v>1460</v>
      </c>
      <c r="E234" t="s">
        <v>229</v>
      </c>
      <c r="F234" t="s">
        <v>1446</v>
      </c>
      <c r="G234" t="s">
        <v>1461</v>
      </c>
      <c r="H234" t="s">
        <v>1448</v>
      </c>
      <c r="I234" t="s">
        <v>1457</v>
      </c>
      <c r="J234">
        <v>620.61450000000013</v>
      </c>
      <c r="K234">
        <v>3</v>
      </c>
      <c r="L234">
        <v>0.45</v>
      </c>
      <c r="M234">
        <v>-248.24579999999992</v>
      </c>
    </row>
    <row r="235" spans="1:13" x14ac:dyDescent="0.35">
      <c r="A235" t="s">
        <v>1553</v>
      </c>
      <c r="B235" t="s">
        <v>1479</v>
      </c>
      <c r="C235" t="s">
        <v>1673</v>
      </c>
      <c r="D235" t="s">
        <v>1460</v>
      </c>
      <c r="E235" t="s">
        <v>229</v>
      </c>
      <c r="F235" t="s">
        <v>1455</v>
      </c>
      <c r="G235" t="s">
        <v>1469</v>
      </c>
      <c r="H235" t="s">
        <v>1448</v>
      </c>
      <c r="I235" t="s">
        <v>1449</v>
      </c>
      <c r="J235">
        <v>5.3280000000000012</v>
      </c>
      <c r="K235">
        <v>2</v>
      </c>
      <c r="L235">
        <v>0.7</v>
      </c>
      <c r="M235">
        <v>-3.5519999999999996</v>
      </c>
    </row>
    <row r="236" spans="1:13" x14ac:dyDescent="0.35">
      <c r="A236" t="s">
        <v>1553</v>
      </c>
      <c r="B236" t="s">
        <v>1479</v>
      </c>
      <c r="C236" t="s">
        <v>1673</v>
      </c>
      <c r="D236" t="s">
        <v>1460</v>
      </c>
      <c r="E236" t="s">
        <v>229</v>
      </c>
      <c r="F236" t="s">
        <v>1446</v>
      </c>
      <c r="G236" t="s">
        <v>1466</v>
      </c>
      <c r="H236" t="s">
        <v>1463</v>
      </c>
      <c r="I236" t="s">
        <v>1464</v>
      </c>
      <c r="J236">
        <v>258.072</v>
      </c>
      <c r="K236">
        <v>3</v>
      </c>
      <c r="L236">
        <v>0.2</v>
      </c>
      <c r="M236">
        <v>0</v>
      </c>
    </row>
    <row r="237" spans="1:13" x14ac:dyDescent="0.35">
      <c r="A237" t="s">
        <v>1553</v>
      </c>
      <c r="B237" t="s">
        <v>1479</v>
      </c>
      <c r="C237" t="s">
        <v>1673</v>
      </c>
      <c r="D237" t="s">
        <v>1460</v>
      </c>
      <c r="E237" t="s">
        <v>229</v>
      </c>
      <c r="F237" t="s">
        <v>1468</v>
      </c>
      <c r="G237" t="s">
        <v>1500</v>
      </c>
      <c r="H237" t="s">
        <v>1448</v>
      </c>
      <c r="I237" t="s">
        <v>1449</v>
      </c>
      <c r="J237">
        <v>617.97600000000011</v>
      </c>
      <c r="K237">
        <v>3</v>
      </c>
      <c r="L237">
        <v>0.2</v>
      </c>
      <c r="M237">
        <v>-7.724700000000098</v>
      </c>
    </row>
    <row r="238" spans="1:13" x14ac:dyDescent="0.35">
      <c r="A238" t="s">
        <v>1674</v>
      </c>
      <c r="B238" t="s">
        <v>1452</v>
      </c>
      <c r="C238" t="s">
        <v>1675</v>
      </c>
      <c r="D238" t="s">
        <v>1454</v>
      </c>
      <c r="E238" t="s">
        <v>232</v>
      </c>
      <c r="F238" t="s">
        <v>1455</v>
      </c>
      <c r="G238" t="s">
        <v>1474</v>
      </c>
      <c r="H238" t="s">
        <v>1448</v>
      </c>
      <c r="I238" t="s">
        <v>1449</v>
      </c>
      <c r="J238">
        <v>10.56</v>
      </c>
      <c r="K238">
        <v>2</v>
      </c>
      <c r="L238">
        <v>0</v>
      </c>
      <c r="M238">
        <v>4.7519999999999998</v>
      </c>
    </row>
    <row r="239" spans="1:13" x14ac:dyDescent="0.35">
      <c r="A239" t="s">
        <v>1676</v>
      </c>
      <c r="B239" t="s">
        <v>1443</v>
      </c>
      <c r="C239" t="s">
        <v>1534</v>
      </c>
      <c r="D239" t="s">
        <v>1510</v>
      </c>
      <c r="E239" t="s">
        <v>1482</v>
      </c>
      <c r="F239" t="s">
        <v>1455</v>
      </c>
      <c r="G239" t="s">
        <v>1474</v>
      </c>
      <c r="H239" t="s">
        <v>1448</v>
      </c>
      <c r="I239" t="s">
        <v>1457</v>
      </c>
      <c r="J239">
        <v>25.920000000000005</v>
      </c>
      <c r="K239">
        <v>5</v>
      </c>
      <c r="L239">
        <v>0.2</v>
      </c>
      <c r="M239">
        <v>9.3960000000000008</v>
      </c>
    </row>
    <row r="240" spans="1:13" x14ac:dyDescent="0.35">
      <c r="A240" t="s">
        <v>1676</v>
      </c>
      <c r="B240" t="s">
        <v>1443</v>
      </c>
      <c r="C240" t="s">
        <v>1534</v>
      </c>
      <c r="D240" t="s">
        <v>1510</v>
      </c>
      <c r="E240" t="s">
        <v>1482</v>
      </c>
      <c r="F240" t="s">
        <v>1446</v>
      </c>
      <c r="G240" t="s">
        <v>1466</v>
      </c>
      <c r="H240" t="s">
        <v>1448</v>
      </c>
      <c r="I240" t="s">
        <v>1449</v>
      </c>
      <c r="J240">
        <v>419.68000000000006</v>
      </c>
      <c r="K240">
        <v>5</v>
      </c>
      <c r="L240">
        <v>0.6</v>
      </c>
      <c r="M240">
        <v>-356.72799999999995</v>
      </c>
    </row>
    <row r="241" spans="1:13" x14ac:dyDescent="0.35">
      <c r="A241" t="s">
        <v>1676</v>
      </c>
      <c r="B241" t="s">
        <v>1443</v>
      </c>
      <c r="C241" t="s">
        <v>1534</v>
      </c>
      <c r="D241" t="s">
        <v>1510</v>
      </c>
      <c r="E241" t="s">
        <v>1482</v>
      </c>
      <c r="F241" t="s">
        <v>1446</v>
      </c>
      <c r="G241" t="s">
        <v>1466</v>
      </c>
      <c r="H241" t="s">
        <v>1463</v>
      </c>
      <c r="I241" t="s">
        <v>1464</v>
      </c>
      <c r="J241">
        <v>11.688000000000001</v>
      </c>
      <c r="K241">
        <v>3</v>
      </c>
      <c r="L241">
        <v>0.6</v>
      </c>
      <c r="M241">
        <v>-4.6751999999999985</v>
      </c>
    </row>
    <row r="242" spans="1:13" x14ac:dyDescent="0.35">
      <c r="A242" t="s">
        <v>1676</v>
      </c>
      <c r="B242" t="s">
        <v>1443</v>
      </c>
      <c r="C242" t="s">
        <v>1534</v>
      </c>
      <c r="D242" t="s">
        <v>1510</v>
      </c>
      <c r="E242" t="s">
        <v>1482</v>
      </c>
      <c r="F242" t="s">
        <v>1468</v>
      </c>
      <c r="G242" t="s">
        <v>206</v>
      </c>
      <c r="H242" t="s">
        <v>1448</v>
      </c>
      <c r="I242" t="s">
        <v>1449</v>
      </c>
      <c r="J242">
        <v>31.983999999999998</v>
      </c>
      <c r="K242">
        <v>2</v>
      </c>
      <c r="L242">
        <v>0.2</v>
      </c>
      <c r="M242">
        <v>11.194399999999998</v>
      </c>
    </row>
    <row r="243" spans="1:13" x14ac:dyDescent="0.35">
      <c r="A243" t="s">
        <v>1676</v>
      </c>
      <c r="B243" t="s">
        <v>1443</v>
      </c>
      <c r="C243" t="s">
        <v>1534</v>
      </c>
      <c r="D243" t="s">
        <v>1510</v>
      </c>
      <c r="E243" t="s">
        <v>1482</v>
      </c>
      <c r="F243" t="s">
        <v>1446</v>
      </c>
      <c r="G243" t="s">
        <v>1461</v>
      </c>
      <c r="H243" t="s">
        <v>1448</v>
      </c>
      <c r="I243" t="s">
        <v>1449</v>
      </c>
      <c r="J243">
        <v>177.22499999999999</v>
      </c>
      <c r="K243">
        <v>5</v>
      </c>
      <c r="L243">
        <v>0.5</v>
      </c>
      <c r="M243">
        <v>-120.51299999999998</v>
      </c>
    </row>
    <row r="244" spans="1:13" x14ac:dyDescent="0.35">
      <c r="A244" t="s">
        <v>1676</v>
      </c>
      <c r="B244" t="s">
        <v>1443</v>
      </c>
      <c r="C244" t="s">
        <v>1534</v>
      </c>
      <c r="D244" t="s">
        <v>1510</v>
      </c>
      <c r="E244" t="s">
        <v>1482</v>
      </c>
      <c r="F244" t="s">
        <v>1446</v>
      </c>
      <c r="G244" t="s">
        <v>1466</v>
      </c>
      <c r="H244" t="s">
        <v>1448</v>
      </c>
      <c r="I244" t="s">
        <v>1457</v>
      </c>
      <c r="J244">
        <v>4.0440000000000005</v>
      </c>
      <c r="K244">
        <v>3</v>
      </c>
      <c r="L244">
        <v>0.6</v>
      </c>
      <c r="M244">
        <v>-2.8307999999999995</v>
      </c>
    </row>
    <row r="245" spans="1:13" x14ac:dyDescent="0.35">
      <c r="A245" t="s">
        <v>1676</v>
      </c>
      <c r="B245" t="s">
        <v>1443</v>
      </c>
      <c r="C245" t="s">
        <v>1534</v>
      </c>
      <c r="D245" t="s">
        <v>1510</v>
      </c>
      <c r="E245" t="s">
        <v>1482</v>
      </c>
      <c r="F245" t="s">
        <v>1455</v>
      </c>
      <c r="G245" t="s">
        <v>1467</v>
      </c>
      <c r="H245" t="s">
        <v>1448</v>
      </c>
      <c r="I245" t="s">
        <v>1449</v>
      </c>
      <c r="J245">
        <v>7.4080000000000004</v>
      </c>
      <c r="K245">
        <v>2</v>
      </c>
      <c r="L245">
        <v>0.2</v>
      </c>
      <c r="M245">
        <v>1.2037999999999995</v>
      </c>
    </row>
    <row r="246" spans="1:13" x14ac:dyDescent="0.35">
      <c r="A246" t="s">
        <v>1677</v>
      </c>
      <c r="B246" t="s">
        <v>1479</v>
      </c>
      <c r="C246" t="s">
        <v>1678</v>
      </c>
      <c r="D246" t="s">
        <v>1516</v>
      </c>
      <c r="E246" t="s">
        <v>1482</v>
      </c>
      <c r="F246" t="s">
        <v>1446</v>
      </c>
      <c r="G246" t="s">
        <v>1450</v>
      </c>
      <c r="H246" t="s">
        <v>1463</v>
      </c>
      <c r="I246" t="s">
        <v>1464</v>
      </c>
      <c r="J246">
        <v>2001.8600000000001</v>
      </c>
      <c r="K246">
        <v>7</v>
      </c>
      <c r="L246">
        <v>0</v>
      </c>
      <c r="M246">
        <v>580.53939999999989</v>
      </c>
    </row>
    <row r="247" spans="1:13" x14ac:dyDescent="0.35">
      <c r="A247" t="s">
        <v>1677</v>
      </c>
      <c r="B247" t="s">
        <v>1479</v>
      </c>
      <c r="C247" t="s">
        <v>1678</v>
      </c>
      <c r="D247" t="s">
        <v>1516</v>
      </c>
      <c r="E247" t="s">
        <v>1482</v>
      </c>
      <c r="F247" t="s">
        <v>1455</v>
      </c>
      <c r="G247" t="s">
        <v>1462</v>
      </c>
      <c r="H247" t="s">
        <v>1448</v>
      </c>
      <c r="I247" t="s">
        <v>1449</v>
      </c>
      <c r="J247">
        <v>166.72</v>
      </c>
      <c r="K247">
        <v>2</v>
      </c>
      <c r="L247">
        <v>0</v>
      </c>
      <c r="M247">
        <v>41.680000000000007</v>
      </c>
    </row>
    <row r="248" spans="1:13" x14ac:dyDescent="0.35">
      <c r="A248" t="s">
        <v>1677</v>
      </c>
      <c r="B248" t="s">
        <v>1479</v>
      </c>
      <c r="C248" t="s">
        <v>1678</v>
      </c>
      <c r="D248" t="s">
        <v>1516</v>
      </c>
      <c r="E248" t="s">
        <v>1482</v>
      </c>
      <c r="F248" t="s">
        <v>1455</v>
      </c>
      <c r="G248" t="s">
        <v>1474</v>
      </c>
      <c r="H248" t="s">
        <v>1448</v>
      </c>
      <c r="I248" t="s">
        <v>1449</v>
      </c>
      <c r="J248">
        <v>47.88</v>
      </c>
      <c r="K248">
        <v>6</v>
      </c>
      <c r="L248">
        <v>0</v>
      </c>
      <c r="M248">
        <v>23.94</v>
      </c>
    </row>
    <row r="249" spans="1:13" x14ac:dyDescent="0.35">
      <c r="A249" t="s">
        <v>1677</v>
      </c>
      <c r="B249" t="s">
        <v>1479</v>
      </c>
      <c r="C249" t="s">
        <v>1678</v>
      </c>
      <c r="D249" t="s">
        <v>1516</v>
      </c>
      <c r="E249" t="s">
        <v>1482</v>
      </c>
      <c r="F249" t="s">
        <v>1455</v>
      </c>
      <c r="G249" t="s">
        <v>1470</v>
      </c>
      <c r="H249" t="s">
        <v>1448</v>
      </c>
      <c r="I249" t="s">
        <v>1457</v>
      </c>
      <c r="J249">
        <v>1503.25</v>
      </c>
      <c r="K249">
        <v>5</v>
      </c>
      <c r="L249">
        <v>0</v>
      </c>
      <c r="M249">
        <v>496.07249999999993</v>
      </c>
    </row>
    <row r="250" spans="1:13" x14ac:dyDescent="0.35">
      <c r="A250" t="s">
        <v>1677</v>
      </c>
      <c r="B250" t="s">
        <v>1479</v>
      </c>
      <c r="C250" t="s">
        <v>1678</v>
      </c>
      <c r="D250" t="s">
        <v>1516</v>
      </c>
      <c r="E250" t="s">
        <v>1482</v>
      </c>
      <c r="F250" t="s">
        <v>1455</v>
      </c>
      <c r="G250" t="s">
        <v>1474</v>
      </c>
      <c r="H250" t="s">
        <v>1448</v>
      </c>
      <c r="I250" t="s">
        <v>1449</v>
      </c>
      <c r="J250">
        <v>25.92</v>
      </c>
      <c r="K250">
        <v>4</v>
      </c>
      <c r="L250">
        <v>0</v>
      </c>
      <c r="M250">
        <v>12.441600000000001</v>
      </c>
    </row>
    <row r="251" spans="1:13" x14ac:dyDescent="0.35">
      <c r="A251" t="s">
        <v>1679</v>
      </c>
      <c r="B251" t="s">
        <v>1443</v>
      </c>
      <c r="C251" t="s">
        <v>1490</v>
      </c>
      <c r="D251" t="s">
        <v>1454</v>
      </c>
      <c r="E251" t="s">
        <v>232</v>
      </c>
      <c r="F251" t="s">
        <v>1446</v>
      </c>
      <c r="G251" t="s">
        <v>1450</v>
      </c>
      <c r="H251" t="s">
        <v>1463</v>
      </c>
      <c r="I251" t="s">
        <v>1464</v>
      </c>
      <c r="J251">
        <v>321.56799999999998</v>
      </c>
      <c r="K251">
        <v>2</v>
      </c>
      <c r="L251">
        <v>0.2</v>
      </c>
      <c r="M251">
        <v>28.137200000000007</v>
      </c>
    </row>
    <row r="252" spans="1:13" x14ac:dyDescent="0.35">
      <c r="A252" t="s">
        <v>1680</v>
      </c>
      <c r="B252" t="s">
        <v>1443</v>
      </c>
      <c r="C252" t="s">
        <v>1681</v>
      </c>
      <c r="D252" t="s">
        <v>1454</v>
      </c>
      <c r="E252" t="s">
        <v>232</v>
      </c>
      <c r="F252" t="s">
        <v>1455</v>
      </c>
      <c r="G252" t="s">
        <v>1474</v>
      </c>
      <c r="H252" t="s">
        <v>1448</v>
      </c>
      <c r="I252" t="s">
        <v>1449</v>
      </c>
      <c r="J252">
        <v>7.61</v>
      </c>
      <c r="K252">
        <v>1</v>
      </c>
      <c r="L252">
        <v>0</v>
      </c>
      <c r="M252">
        <v>3.5766999999999998</v>
      </c>
    </row>
    <row r="253" spans="1:13" x14ac:dyDescent="0.35">
      <c r="A253" t="s">
        <v>1680</v>
      </c>
      <c r="B253" t="s">
        <v>1443</v>
      </c>
      <c r="C253" t="s">
        <v>1681</v>
      </c>
      <c r="D253" t="s">
        <v>1454</v>
      </c>
      <c r="E253" t="s">
        <v>232</v>
      </c>
      <c r="F253" t="s">
        <v>1468</v>
      </c>
      <c r="G253" t="s">
        <v>1500</v>
      </c>
      <c r="H253" t="s">
        <v>1448</v>
      </c>
      <c r="I253" t="s">
        <v>1449</v>
      </c>
      <c r="J253">
        <v>3347.37</v>
      </c>
      <c r="K253">
        <v>13</v>
      </c>
      <c r="L253">
        <v>0</v>
      </c>
      <c r="M253">
        <v>636.0002999999997</v>
      </c>
    </row>
    <row r="254" spans="1:13" x14ac:dyDescent="0.35">
      <c r="A254" t="s">
        <v>1682</v>
      </c>
      <c r="B254" t="s">
        <v>1443</v>
      </c>
      <c r="C254" t="s">
        <v>1527</v>
      </c>
      <c r="D254" t="s">
        <v>1528</v>
      </c>
      <c r="E254" t="s">
        <v>201</v>
      </c>
      <c r="F254" t="s">
        <v>1455</v>
      </c>
      <c r="G254" t="s">
        <v>1462</v>
      </c>
      <c r="H254" t="s">
        <v>1448</v>
      </c>
      <c r="I254" t="s">
        <v>1457</v>
      </c>
      <c r="J254">
        <v>80.58</v>
      </c>
      <c r="K254">
        <v>6</v>
      </c>
      <c r="L254">
        <v>0</v>
      </c>
      <c r="M254">
        <v>22.562400000000004</v>
      </c>
    </row>
    <row r="255" spans="1:13" x14ac:dyDescent="0.35">
      <c r="A255" t="s">
        <v>1682</v>
      </c>
      <c r="B255" t="s">
        <v>1443</v>
      </c>
      <c r="C255" t="s">
        <v>1527</v>
      </c>
      <c r="D255" t="s">
        <v>1528</v>
      </c>
      <c r="E255" t="s">
        <v>201</v>
      </c>
      <c r="F255" t="s">
        <v>1455</v>
      </c>
      <c r="G255" t="s">
        <v>1502</v>
      </c>
      <c r="H255" t="s">
        <v>1448</v>
      </c>
      <c r="I255" t="s">
        <v>1449</v>
      </c>
      <c r="J255">
        <v>361.92</v>
      </c>
      <c r="K255">
        <v>4</v>
      </c>
      <c r="L255">
        <v>0</v>
      </c>
      <c r="M255">
        <v>162.864</v>
      </c>
    </row>
    <row r="256" spans="1:13" x14ac:dyDescent="0.35">
      <c r="A256" t="s">
        <v>1683</v>
      </c>
      <c r="B256" t="s">
        <v>1452</v>
      </c>
      <c r="C256" t="s">
        <v>1534</v>
      </c>
      <c r="D256" t="s">
        <v>1510</v>
      </c>
      <c r="E256" t="s">
        <v>1482</v>
      </c>
      <c r="F256" t="s">
        <v>1446</v>
      </c>
      <c r="G256" t="s">
        <v>1466</v>
      </c>
      <c r="H256" t="s">
        <v>1463</v>
      </c>
      <c r="I256" t="s">
        <v>1464</v>
      </c>
      <c r="J256">
        <v>12.132000000000001</v>
      </c>
      <c r="K256">
        <v>9</v>
      </c>
      <c r="L256">
        <v>0.6</v>
      </c>
      <c r="M256">
        <v>-8.4923999999999982</v>
      </c>
    </row>
    <row r="257" spans="1:13" x14ac:dyDescent="0.35">
      <c r="A257" t="s">
        <v>1683</v>
      </c>
      <c r="B257" t="s">
        <v>1452</v>
      </c>
      <c r="C257" t="s">
        <v>1534</v>
      </c>
      <c r="D257" t="s">
        <v>1510</v>
      </c>
      <c r="E257" t="s">
        <v>1482</v>
      </c>
      <c r="F257" t="s">
        <v>1455</v>
      </c>
      <c r="G257" t="s">
        <v>1462</v>
      </c>
      <c r="H257" t="s">
        <v>1448</v>
      </c>
      <c r="I257" t="s">
        <v>1449</v>
      </c>
      <c r="J257">
        <v>82.367999999999995</v>
      </c>
      <c r="K257">
        <v>2</v>
      </c>
      <c r="L257">
        <v>0.2</v>
      </c>
      <c r="M257">
        <v>-19.562399999999997</v>
      </c>
    </row>
    <row r="258" spans="1:13" x14ac:dyDescent="0.35">
      <c r="A258" t="s">
        <v>1683</v>
      </c>
      <c r="B258" t="s">
        <v>1452</v>
      </c>
      <c r="C258" t="s">
        <v>1534</v>
      </c>
      <c r="D258" t="s">
        <v>1510</v>
      </c>
      <c r="E258" t="s">
        <v>1482</v>
      </c>
      <c r="F258" t="s">
        <v>1455</v>
      </c>
      <c r="G258" t="s">
        <v>1462</v>
      </c>
      <c r="H258" t="s">
        <v>1448</v>
      </c>
      <c r="I258" t="s">
        <v>1449</v>
      </c>
      <c r="J258">
        <v>53.92</v>
      </c>
      <c r="K258">
        <v>5</v>
      </c>
      <c r="L258">
        <v>0.2</v>
      </c>
      <c r="M258">
        <v>4.0439999999999969</v>
      </c>
    </row>
    <row r="259" spans="1:13" x14ac:dyDescent="0.35">
      <c r="A259" t="s">
        <v>1683</v>
      </c>
      <c r="B259" t="s">
        <v>1452</v>
      </c>
      <c r="C259" t="s">
        <v>1534</v>
      </c>
      <c r="D259" t="s">
        <v>1510</v>
      </c>
      <c r="E259" t="s">
        <v>1482</v>
      </c>
      <c r="F259" t="s">
        <v>1468</v>
      </c>
      <c r="G259" t="s">
        <v>206</v>
      </c>
      <c r="H259" t="s">
        <v>1448</v>
      </c>
      <c r="I259" t="s">
        <v>1457</v>
      </c>
      <c r="J259">
        <v>647.904</v>
      </c>
      <c r="K259">
        <v>6</v>
      </c>
      <c r="L259">
        <v>0.2</v>
      </c>
      <c r="M259">
        <v>56.691599999999966</v>
      </c>
    </row>
    <row r="260" spans="1:13" x14ac:dyDescent="0.35">
      <c r="A260" t="s">
        <v>1684</v>
      </c>
      <c r="B260" t="s">
        <v>1443</v>
      </c>
      <c r="C260" t="s">
        <v>1527</v>
      </c>
      <c r="D260" t="s">
        <v>1528</v>
      </c>
      <c r="E260" t="s">
        <v>201</v>
      </c>
      <c r="F260" t="s">
        <v>1468</v>
      </c>
      <c r="G260" t="s">
        <v>1500</v>
      </c>
      <c r="H260" t="s">
        <v>1448</v>
      </c>
      <c r="I260" t="s">
        <v>1449</v>
      </c>
      <c r="J260">
        <v>20.37</v>
      </c>
      <c r="K260">
        <v>3</v>
      </c>
      <c r="L260">
        <v>0</v>
      </c>
      <c r="M260">
        <v>6.9258000000000006</v>
      </c>
    </row>
    <row r="261" spans="1:13" x14ac:dyDescent="0.35">
      <c r="A261" t="s">
        <v>1684</v>
      </c>
      <c r="B261" t="s">
        <v>1443</v>
      </c>
      <c r="C261" t="s">
        <v>1527</v>
      </c>
      <c r="D261" t="s">
        <v>1528</v>
      </c>
      <c r="E261" t="s">
        <v>201</v>
      </c>
      <c r="F261" t="s">
        <v>1455</v>
      </c>
      <c r="G261" t="s">
        <v>1462</v>
      </c>
      <c r="H261" t="s">
        <v>1463</v>
      </c>
      <c r="I261" t="s">
        <v>1464</v>
      </c>
      <c r="J261">
        <v>221.54999999999998</v>
      </c>
      <c r="K261">
        <v>3</v>
      </c>
      <c r="L261">
        <v>0</v>
      </c>
      <c r="M261">
        <v>6.6465000000000174</v>
      </c>
    </row>
    <row r="262" spans="1:13" x14ac:dyDescent="0.35">
      <c r="A262" t="s">
        <v>1684</v>
      </c>
      <c r="B262" t="s">
        <v>1443</v>
      </c>
      <c r="C262" t="s">
        <v>1527</v>
      </c>
      <c r="D262" t="s">
        <v>1528</v>
      </c>
      <c r="E262" t="s">
        <v>201</v>
      </c>
      <c r="F262" t="s">
        <v>1455</v>
      </c>
      <c r="G262" t="s">
        <v>1469</v>
      </c>
      <c r="H262" t="s">
        <v>1448</v>
      </c>
      <c r="I262" t="s">
        <v>1449</v>
      </c>
      <c r="J262">
        <v>17.52</v>
      </c>
      <c r="K262">
        <v>5</v>
      </c>
      <c r="L262">
        <v>0.2</v>
      </c>
      <c r="M262">
        <v>6.1319999999999988</v>
      </c>
    </row>
    <row r="263" spans="1:13" x14ac:dyDescent="0.35">
      <c r="A263" t="s">
        <v>1685</v>
      </c>
      <c r="B263" t="s">
        <v>1452</v>
      </c>
      <c r="C263" t="s">
        <v>1606</v>
      </c>
      <c r="D263" t="s">
        <v>1481</v>
      </c>
      <c r="E263" t="s">
        <v>1482</v>
      </c>
      <c r="F263" t="s">
        <v>1455</v>
      </c>
      <c r="G263" t="s">
        <v>1470</v>
      </c>
      <c r="H263" t="s">
        <v>1448</v>
      </c>
      <c r="I263" t="s">
        <v>1449</v>
      </c>
      <c r="J263">
        <v>1.6239999999999994</v>
      </c>
      <c r="K263">
        <v>2</v>
      </c>
      <c r="L263">
        <v>0.8</v>
      </c>
      <c r="M263">
        <v>-4.4660000000000002</v>
      </c>
    </row>
    <row r="264" spans="1:13" x14ac:dyDescent="0.35">
      <c r="A264" t="s">
        <v>1686</v>
      </c>
      <c r="B264" t="s">
        <v>1452</v>
      </c>
      <c r="C264" t="s">
        <v>1504</v>
      </c>
      <c r="D264" t="s">
        <v>1481</v>
      </c>
      <c r="E264" t="s">
        <v>1482</v>
      </c>
      <c r="F264" t="s">
        <v>1468</v>
      </c>
      <c r="G264" t="s">
        <v>1628</v>
      </c>
      <c r="H264" t="s">
        <v>1448</v>
      </c>
      <c r="I264" t="s">
        <v>1457</v>
      </c>
      <c r="J264">
        <v>3059.982</v>
      </c>
      <c r="K264">
        <v>3</v>
      </c>
      <c r="L264">
        <v>0.4</v>
      </c>
      <c r="M264">
        <v>-509.99700000000075</v>
      </c>
    </row>
    <row r="265" spans="1:13" x14ac:dyDescent="0.35">
      <c r="A265" t="s">
        <v>1686</v>
      </c>
      <c r="B265" t="s">
        <v>1452</v>
      </c>
      <c r="C265" t="s">
        <v>1504</v>
      </c>
      <c r="D265" t="s">
        <v>1481</v>
      </c>
      <c r="E265" t="s">
        <v>1482</v>
      </c>
      <c r="F265" t="s">
        <v>1468</v>
      </c>
      <c r="G265" t="s">
        <v>1628</v>
      </c>
      <c r="H265" t="s">
        <v>1448</v>
      </c>
      <c r="I265" t="s">
        <v>1449</v>
      </c>
      <c r="J265">
        <v>2519.9579999999996</v>
      </c>
      <c r="K265">
        <v>7</v>
      </c>
      <c r="L265">
        <v>0.4</v>
      </c>
      <c r="M265">
        <v>-251.99579999999992</v>
      </c>
    </row>
    <row r="266" spans="1:13" x14ac:dyDescent="0.35">
      <c r="A266" t="s">
        <v>1687</v>
      </c>
      <c r="B266" t="s">
        <v>1443</v>
      </c>
      <c r="C266" t="s">
        <v>1534</v>
      </c>
      <c r="D266" t="s">
        <v>1510</v>
      </c>
      <c r="E266" t="s">
        <v>1482</v>
      </c>
      <c r="F266" t="s">
        <v>1468</v>
      </c>
      <c r="G266" t="s">
        <v>206</v>
      </c>
      <c r="H266" t="s">
        <v>1463</v>
      </c>
      <c r="I266" t="s">
        <v>1464</v>
      </c>
      <c r="J266">
        <v>328.22399999999999</v>
      </c>
      <c r="K266">
        <v>4</v>
      </c>
      <c r="L266">
        <v>0.2</v>
      </c>
      <c r="M266">
        <v>28.7196</v>
      </c>
    </row>
    <row r="267" spans="1:13" x14ac:dyDescent="0.35">
      <c r="A267" t="s">
        <v>1688</v>
      </c>
      <c r="B267" t="s">
        <v>1443</v>
      </c>
      <c r="C267" t="s">
        <v>1689</v>
      </c>
      <c r="D267" t="s">
        <v>1454</v>
      </c>
      <c r="E267" t="s">
        <v>232</v>
      </c>
      <c r="F267" t="s">
        <v>1468</v>
      </c>
      <c r="G267" t="s">
        <v>1500</v>
      </c>
      <c r="H267" t="s">
        <v>1448</v>
      </c>
      <c r="I267" t="s">
        <v>1449</v>
      </c>
      <c r="J267">
        <v>79.900000000000006</v>
      </c>
      <c r="K267">
        <v>2</v>
      </c>
      <c r="L267">
        <v>0</v>
      </c>
      <c r="M267">
        <v>35.156000000000006</v>
      </c>
    </row>
    <row r="268" spans="1:13" x14ac:dyDescent="0.35">
      <c r="A268" t="s">
        <v>1690</v>
      </c>
      <c r="B268" t="s">
        <v>1452</v>
      </c>
      <c r="C268" t="s">
        <v>1691</v>
      </c>
      <c r="D268" t="s">
        <v>1473</v>
      </c>
      <c r="E268" t="s">
        <v>229</v>
      </c>
      <c r="F268" t="s">
        <v>1455</v>
      </c>
      <c r="G268" t="s">
        <v>1467</v>
      </c>
      <c r="H268" t="s">
        <v>1448</v>
      </c>
      <c r="I268" t="s">
        <v>1449</v>
      </c>
      <c r="J268">
        <v>14.015999999999998</v>
      </c>
      <c r="K268">
        <v>3</v>
      </c>
      <c r="L268">
        <v>0.2</v>
      </c>
      <c r="M268">
        <v>4.7303999999999995</v>
      </c>
    </row>
    <row r="269" spans="1:13" x14ac:dyDescent="0.35">
      <c r="A269" t="s">
        <v>1556</v>
      </c>
      <c r="B269" t="s">
        <v>1443</v>
      </c>
      <c r="C269" t="s">
        <v>1692</v>
      </c>
      <c r="D269" t="s">
        <v>1650</v>
      </c>
      <c r="E269" t="s">
        <v>201</v>
      </c>
      <c r="F269" t="s">
        <v>1455</v>
      </c>
      <c r="G269" t="s">
        <v>1529</v>
      </c>
      <c r="H269" t="s">
        <v>1448</v>
      </c>
      <c r="I269" t="s">
        <v>1457</v>
      </c>
      <c r="J269">
        <v>7.5600000000000005</v>
      </c>
      <c r="K269">
        <v>6</v>
      </c>
      <c r="L269">
        <v>0</v>
      </c>
      <c r="M269">
        <v>0.3024</v>
      </c>
    </row>
    <row r="270" spans="1:13" x14ac:dyDescent="0.35">
      <c r="A270" t="s">
        <v>1693</v>
      </c>
      <c r="B270" t="s">
        <v>1452</v>
      </c>
      <c r="C270" t="s">
        <v>1694</v>
      </c>
      <c r="D270" t="s">
        <v>1584</v>
      </c>
      <c r="E270" t="s">
        <v>201</v>
      </c>
      <c r="F270" t="s">
        <v>1455</v>
      </c>
      <c r="G270" t="s">
        <v>1462</v>
      </c>
      <c r="H270" t="s">
        <v>1448</v>
      </c>
      <c r="I270" t="s">
        <v>1449</v>
      </c>
      <c r="J270">
        <v>37.207999999999998</v>
      </c>
      <c r="K270">
        <v>1</v>
      </c>
      <c r="L270">
        <v>0.2</v>
      </c>
      <c r="M270">
        <v>-7.4416000000000011</v>
      </c>
    </row>
    <row r="271" spans="1:13" x14ac:dyDescent="0.35">
      <c r="A271" t="s">
        <v>1693</v>
      </c>
      <c r="B271" t="s">
        <v>1452</v>
      </c>
      <c r="C271" t="s">
        <v>1694</v>
      </c>
      <c r="D271" t="s">
        <v>1584</v>
      </c>
      <c r="E271" t="s">
        <v>201</v>
      </c>
      <c r="F271" t="s">
        <v>1455</v>
      </c>
      <c r="G271" t="s">
        <v>1502</v>
      </c>
      <c r="H271" t="s">
        <v>1463</v>
      </c>
      <c r="I271" t="s">
        <v>1464</v>
      </c>
      <c r="J271">
        <v>57.576000000000001</v>
      </c>
      <c r="K271">
        <v>3</v>
      </c>
      <c r="L271">
        <v>0.2</v>
      </c>
      <c r="M271">
        <v>21.591000000000001</v>
      </c>
    </row>
    <row r="272" spans="1:13" x14ac:dyDescent="0.35">
      <c r="A272" t="s">
        <v>1695</v>
      </c>
      <c r="B272" t="s">
        <v>1452</v>
      </c>
      <c r="C272" t="s">
        <v>1490</v>
      </c>
      <c r="D272" t="s">
        <v>1454</v>
      </c>
      <c r="E272" t="s">
        <v>232</v>
      </c>
      <c r="F272" t="s">
        <v>1455</v>
      </c>
      <c r="G272" t="s">
        <v>1462</v>
      </c>
      <c r="H272" t="s">
        <v>1448</v>
      </c>
      <c r="I272" t="s">
        <v>1449</v>
      </c>
      <c r="J272">
        <v>725.84</v>
      </c>
      <c r="K272">
        <v>4</v>
      </c>
      <c r="L272">
        <v>0</v>
      </c>
      <c r="M272">
        <v>210.4935999999999</v>
      </c>
    </row>
    <row r="273" spans="1:13" x14ac:dyDescent="0.35">
      <c r="A273" t="s">
        <v>1605</v>
      </c>
      <c r="B273" t="s">
        <v>1443</v>
      </c>
      <c r="C273" t="s">
        <v>1490</v>
      </c>
      <c r="D273" t="s">
        <v>1454</v>
      </c>
      <c r="E273" t="s">
        <v>232</v>
      </c>
      <c r="F273" t="s">
        <v>1468</v>
      </c>
      <c r="G273" t="s">
        <v>1500</v>
      </c>
      <c r="H273" t="s">
        <v>1448</v>
      </c>
      <c r="I273" t="s">
        <v>1449</v>
      </c>
      <c r="J273">
        <v>209.92999999999998</v>
      </c>
      <c r="K273">
        <v>7</v>
      </c>
      <c r="L273">
        <v>0</v>
      </c>
      <c r="M273">
        <v>92.369200000000021</v>
      </c>
    </row>
    <row r="274" spans="1:13" x14ac:dyDescent="0.35">
      <c r="A274" t="s">
        <v>1605</v>
      </c>
      <c r="B274" t="s">
        <v>1443</v>
      </c>
      <c r="C274" t="s">
        <v>1490</v>
      </c>
      <c r="D274" t="s">
        <v>1454</v>
      </c>
      <c r="E274" t="s">
        <v>232</v>
      </c>
      <c r="F274" t="s">
        <v>1446</v>
      </c>
      <c r="G274" t="s">
        <v>1466</v>
      </c>
      <c r="H274" t="s">
        <v>1448</v>
      </c>
      <c r="I274" t="s">
        <v>1457</v>
      </c>
      <c r="J274">
        <v>5.28</v>
      </c>
      <c r="K274">
        <v>3</v>
      </c>
      <c r="L274">
        <v>0</v>
      </c>
      <c r="M274">
        <v>2.3232000000000004</v>
      </c>
    </row>
    <row r="275" spans="1:13" x14ac:dyDescent="0.35">
      <c r="A275" t="s">
        <v>1605</v>
      </c>
      <c r="B275" t="s">
        <v>1443</v>
      </c>
      <c r="C275" t="s">
        <v>1490</v>
      </c>
      <c r="D275" t="s">
        <v>1454</v>
      </c>
      <c r="E275" t="s">
        <v>232</v>
      </c>
      <c r="F275" t="s">
        <v>1455</v>
      </c>
      <c r="G275" t="s">
        <v>1469</v>
      </c>
      <c r="H275" t="s">
        <v>1448</v>
      </c>
      <c r="I275" t="s">
        <v>1449</v>
      </c>
      <c r="J275">
        <v>10.92</v>
      </c>
      <c r="K275">
        <v>3</v>
      </c>
      <c r="L275">
        <v>0.2</v>
      </c>
      <c r="M275">
        <v>4.0949999999999989</v>
      </c>
    </row>
    <row r="276" spans="1:13" x14ac:dyDescent="0.35">
      <c r="A276" t="s">
        <v>1696</v>
      </c>
      <c r="B276" t="s">
        <v>1452</v>
      </c>
      <c r="C276" t="s">
        <v>1697</v>
      </c>
      <c r="D276" t="s">
        <v>1454</v>
      </c>
      <c r="E276" t="s">
        <v>232</v>
      </c>
      <c r="F276" t="s">
        <v>1455</v>
      </c>
      <c r="G276" t="s">
        <v>1474</v>
      </c>
      <c r="H276" t="s">
        <v>1463</v>
      </c>
      <c r="I276" t="s">
        <v>1464</v>
      </c>
      <c r="J276">
        <v>8.82</v>
      </c>
      <c r="K276">
        <v>2</v>
      </c>
      <c r="L276">
        <v>0</v>
      </c>
      <c r="M276">
        <v>4.0571999999999999</v>
      </c>
    </row>
    <row r="277" spans="1:13" x14ac:dyDescent="0.35">
      <c r="A277" t="s">
        <v>1696</v>
      </c>
      <c r="B277" t="s">
        <v>1452</v>
      </c>
      <c r="C277" t="s">
        <v>1697</v>
      </c>
      <c r="D277" t="s">
        <v>1454</v>
      </c>
      <c r="E277" t="s">
        <v>232</v>
      </c>
      <c r="F277" t="s">
        <v>1455</v>
      </c>
      <c r="G277" t="s">
        <v>1467</v>
      </c>
      <c r="H277" t="s">
        <v>1448</v>
      </c>
      <c r="I277" t="s">
        <v>1449</v>
      </c>
      <c r="J277">
        <v>5.98</v>
      </c>
      <c r="K277">
        <v>1</v>
      </c>
      <c r="L277">
        <v>0</v>
      </c>
      <c r="M277">
        <v>1.5548000000000002</v>
      </c>
    </row>
    <row r="278" spans="1:13" x14ac:dyDescent="0.35">
      <c r="A278" t="s">
        <v>1698</v>
      </c>
      <c r="B278" t="s">
        <v>1452</v>
      </c>
      <c r="C278" t="s">
        <v>1495</v>
      </c>
      <c r="D278" t="s">
        <v>1496</v>
      </c>
      <c r="E278" t="s">
        <v>201</v>
      </c>
      <c r="F278" t="s">
        <v>1455</v>
      </c>
      <c r="G278" t="s">
        <v>1474</v>
      </c>
      <c r="H278" t="s">
        <v>1448</v>
      </c>
      <c r="I278" t="s">
        <v>1449</v>
      </c>
      <c r="J278">
        <v>11.648000000000001</v>
      </c>
      <c r="K278">
        <v>2</v>
      </c>
      <c r="L278">
        <v>0.2</v>
      </c>
      <c r="M278">
        <v>4.0768000000000004</v>
      </c>
    </row>
    <row r="279" spans="1:13" x14ac:dyDescent="0.35">
      <c r="A279" t="s">
        <v>1698</v>
      </c>
      <c r="B279" t="s">
        <v>1452</v>
      </c>
      <c r="C279" t="s">
        <v>1495</v>
      </c>
      <c r="D279" t="s">
        <v>1496</v>
      </c>
      <c r="E279" t="s">
        <v>201</v>
      </c>
      <c r="F279" t="s">
        <v>1455</v>
      </c>
      <c r="G279" t="s">
        <v>1474</v>
      </c>
      <c r="H279" t="s">
        <v>1448</v>
      </c>
      <c r="I279" t="s">
        <v>1457</v>
      </c>
      <c r="J279">
        <v>18.175999999999998</v>
      </c>
      <c r="K279">
        <v>4</v>
      </c>
      <c r="L279">
        <v>0.2</v>
      </c>
      <c r="M279">
        <v>5.9071999999999987</v>
      </c>
    </row>
    <row r="280" spans="1:13" x14ac:dyDescent="0.35">
      <c r="A280" t="s">
        <v>1698</v>
      </c>
      <c r="B280" t="s">
        <v>1452</v>
      </c>
      <c r="C280" t="s">
        <v>1495</v>
      </c>
      <c r="D280" t="s">
        <v>1496</v>
      </c>
      <c r="E280" t="s">
        <v>201</v>
      </c>
      <c r="F280" t="s">
        <v>1455</v>
      </c>
      <c r="G280" t="s">
        <v>1462</v>
      </c>
      <c r="H280" t="s">
        <v>1448</v>
      </c>
      <c r="I280" t="s">
        <v>1449</v>
      </c>
      <c r="J280">
        <v>59.712000000000003</v>
      </c>
      <c r="K280">
        <v>6</v>
      </c>
      <c r="L280">
        <v>0.2</v>
      </c>
      <c r="M280">
        <v>5.9711999999999996</v>
      </c>
    </row>
    <row r="281" spans="1:13" x14ac:dyDescent="0.35">
      <c r="A281" t="s">
        <v>1698</v>
      </c>
      <c r="B281" t="s">
        <v>1452</v>
      </c>
      <c r="C281" t="s">
        <v>1495</v>
      </c>
      <c r="D281" t="s">
        <v>1496</v>
      </c>
      <c r="E281" t="s">
        <v>201</v>
      </c>
      <c r="F281" t="s">
        <v>1455</v>
      </c>
      <c r="G281" t="s">
        <v>1456</v>
      </c>
      <c r="H281" t="s">
        <v>1463</v>
      </c>
      <c r="I281" t="s">
        <v>1464</v>
      </c>
      <c r="J281">
        <v>24.839999999999996</v>
      </c>
      <c r="K281">
        <v>3</v>
      </c>
      <c r="L281">
        <v>0.2</v>
      </c>
      <c r="M281">
        <v>8.6940000000000008</v>
      </c>
    </row>
    <row r="282" spans="1:13" x14ac:dyDescent="0.35">
      <c r="A282" t="s">
        <v>1588</v>
      </c>
      <c r="B282" t="s">
        <v>1443</v>
      </c>
      <c r="C282" t="s">
        <v>1504</v>
      </c>
      <c r="D282" t="s">
        <v>1481</v>
      </c>
      <c r="E282" t="s">
        <v>1482</v>
      </c>
      <c r="F282" t="s">
        <v>1455</v>
      </c>
      <c r="G282" t="s">
        <v>1469</v>
      </c>
      <c r="H282" t="s">
        <v>1448</v>
      </c>
      <c r="I282" t="s">
        <v>1449</v>
      </c>
      <c r="J282">
        <v>2.0799999999999996</v>
      </c>
      <c r="K282">
        <v>5</v>
      </c>
      <c r="L282">
        <v>0.8</v>
      </c>
      <c r="M282">
        <v>-3.4320000000000004</v>
      </c>
    </row>
    <row r="283" spans="1:13" x14ac:dyDescent="0.35">
      <c r="A283" t="s">
        <v>1588</v>
      </c>
      <c r="B283" t="s">
        <v>1443</v>
      </c>
      <c r="C283" t="s">
        <v>1504</v>
      </c>
      <c r="D283" t="s">
        <v>1481</v>
      </c>
      <c r="E283" t="s">
        <v>1482</v>
      </c>
      <c r="F283" t="s">
        <v>1468</v>
      </c>
      <c r="G283" t="s">
        <v>206</v>
      </c>
      <c r="H283" t="s">
        <v>1448</v>
      </c>
      <c r="I283" t="s">
        <v>1449</v>
      </c>
      <c r="J283">
        <v>1114.4000000000001</v>
      </c>
      <c r="K283">
        <v>7</v>
      </c>
      <c r="L283">
        <v>0.2</v>
      </c>
      <c r="M283">
        <v>376.11</v>
      </c>
    </row>
    <row r="284" spans="1:13" x14ac:dyDescent="0.35">
      <c r="A284" t="s">
        <v>1699</v>
      </c>
      <c r="B284" t="s">
        <v>1443</v>
      </c>
      <c r="C284" t="s">
        <v>1453</v>
      </c>
      <c r="D284" t="s">
        <v>1454</v>
      </c>
      <c r="E284" t="s">
        <v>232</v>
      </c>
      <c r="F284" t="s">
        <v>1446</v>
      </c>
      <c r="G284" t="s">
        <v>1461</v>
      </c>
      <c r="H284" t="s">
        <v>1448</v>
      </c>
      <c r="I284" t="s">
        <v>1457</v>
      </c>
      <c r="J284">
        <v>1038.8399999999999</v>
      </c>
      <c r="K284">
        <v>5</v>
      </c>
      <c r="L284">
        <v>0.2</v>
      </c>
      <c r="M284">
        <v>51.942000000000007</v>
      </c>
    </row>
    <row r="285" spans="1:13" x14ac:dyDescent="0.35">
      <c r="A285" t="s">
        <v>1501</v>
      </c>
      <c r="B285" t="s">
        <v>1443</v>
      </c>
      <c r="C285" t="s">
        <v>1563</v>
      </c>
      <c r="D285" t="s">
        <v>1564</v>
      </c>
      <c r="E285" t="s">
        <v>232</v>
      </c>
      <c r="F285" t="s">
        <v>1455</v>
      </c>
      <c r="G285" t="s">
        <v>1474</v>
      </c>
      <c r="H285" t="s">
        <v>1448</v>
      </c>
      <c r="I285" t="s">
        <v>1449</v>
      </c>
      <c r="J285">
        <v>141.76</v>
      </c>
      <c r="K285">
        <v>5</v>
      </c>
      <c r="L285">
        <v>0.2</v>
      </c>
      <c r="M285">
        <v>47.843999999999994</v>
      </c>
    </row>
    <row r="286" spans="1:13" x14ac:dyDescent="0.35">
      <c r="A286" t="s">
        <v>1501</v>
      </c>
      <c r="B286" t="s">
        <v>1443</v>
      </c>
      <c r="C286" t="s">
        <v>1563</v>
      </c>
      <c r="D286" t="s">
        <v>1564</v>
      </c>
      <c r="E286" t="s">
        <v>232</v>
      </c>
      <c r="F286" t="s">
        <v>1468</v>
      </c>
      <c r="G286" t="s">
        <v>1500</v>
      </c>
      <c r="H286" t="s">
        <v>1463</v>
      </c>
      <c r="I286" t="s">
        <v>1464</v>
      </c>
      <c r="J286">
        <v>239.80000000000004</v>
      </c>
      <c r="K286">
        <v>5</v>
      </c>
      <c r="L286">
        <v>0.2</v>
      </c>
      <c r="M286">
        <v>47.959999999999987</v>
      </c>
    </row>
    <row r="287" spans="1:13" x14ac:dyDescent="0.35">
      <c r="A287" t="s">
        <v>1501</v>
      </c>
      <c r="B287" t="s">
        <v>1443</v>
      </c>
      <c r="C287" t="s">
        <v>1563</v>
      </c>
      <c r="D287" t="s">
        <v>1564</v>
      </c>
      <c r="E287" t="s">
        <v>232</v>
      </c>
      <c r="F287" t="s">
        <v>1455</v>
      </c>
      <c r="G287" t="s">
        <v>1474</v>
      </c>
      <c r="H287" t="s">
        <v>1448</v>
      </c>
      <c r="I287" t="s">
        <v>1449</v>
      </c>
      <c r="J287">
        <v>31.104000000000006</v>
      </c>
      <c r="K287">
        <v>6</v>
      </c>
      <c r="L287">
        <v>0.2</v>
      </c>
      <c r="M287">
        <v>10.8864</v>
      </c>
    </row>
    <row r="288" spans="1:13" x14ac:dyDescent="0.35">
      <c r="A288" t="s">
        <v>1700</v>
      </c>
      <c r="B288" t="s">
        <v>1452</v>
      </c>
      <c r="C288" t="s">
        <v>1701</v>
      </c>
      <c r="D288" t="s">
        <v>1460</v>
      </c>
      <c r="E288" t="s">
        <v>229</v>
      </c>
      <c r="F288" t="s">
        <v>1455</v>
      </c>
      <c r="G288" t="s">
        <v>1469</v>
      </c>
      <c r="H288" t="s">
        <v>1448</v>
      </c>
      <c r="I288" t="s">
        <v>1449</v>
      </c>
      <c r="J288">
        <v>254.05800000000002</v>
      </c>
      <c r="K288">
        <v>7</v>
      </c>
      <c r="L288">
        <v>0.7</v>
      </c>
      <c r="M288">
        <v>-169.3719999999999</v>
      </c>
    </row>
    <row r="289" spans="1:13" x14ac:dyDescent="0.35">
      <c r="A289" t="s">
        <v>1700</v>
      </c>
      <c r="B289" t="s">
        <v>1452</v>
      </c>
      <c r="C289" t="s">
        <v>1701</v>
      </c>
      <c r="D289" t="s">
        <v>1460</v>
      </c>
      <c r="E289" t="s">
        <v>229</v>
      </c>
      <c r="F289" t="s">
        <v>1455</v>
      </c>
      <c r="G289" t="s">
        <v>1470</v>
      </c>
      <c r="H289" t="s">
        <v>1448</v>
      </c>
      <c r="I289" t="s">
        <v>1457</v>
      </c>
      <c r="J289">
        <v>194.52800000000002</v>
      </c>
      <c r="K289">
        <v>2</v>
      </c>
      <c r="L289">
        <v>0.2</v>
      </c>
      <c r="M289">
        <v>24.315999999999974</v>
      </c>
    </row>
    <row r="290" spans="1:13" x14ac:dyDescent="0.35">
      <c r="A290" t="s">
        <v>1700</v>
      </c>
      <c r="B290" t="s">
        <v>1452</v>
      </c>
      <c r="C290" t="s">
        <v>1701</v>
      </c>
      <c r="D290" t="s">
        <v>1460</v>
      </c>
      <c r="E290" t="s">
        <v>229</v>
      </c>
      <c r="F290" t="s">
        <v>1455</v>
      </c>
      <c r="G290" t="s">
        <v>1599</v>
      </c>
      <c r="H290" t="s">
        <v>1448</v>
      </c>
      <c r="I290" t="s">
        <v>1449</v>
      </c>
      <c r="J290">
        <v>961.48000000000013</v>
      </c>
      <c r="K290">
        <v>5</v>
      </c>
      <c r="L290">
        <v>0.2</v>
      </c>
      <c r="M290">
        <v>-204.31449999999995</v>
      </c>
    </row>
    <row r="291" spans="1:13" x14ac:dyDescent="0.35">
      <c r="A291" t="s">
        <v>1702</v>
      </c>
      <c r="B291" t="s">
        <v>1479</v>
      </c>
      <c r="C291" t="s">
        <v>1583</v>
      </c>
      <c r="D291" t="s">
        <v>1584</v>
      </c>
      <c r="E291" t="s">
        <v>201</v>
      </c>
      <c r="F291" t="s">
        <v>1455</v>
      </c>
      <c r="G291" t="s">
        <v>1529</v>
      </c>
      <c r="H291" t="s">
        <v>1463</v>
      </c>
      <c r="I291" t="s">
        <v>1464</v>
      </c>
      <c r="J291">
        <v>19.096</v>
      </c>
      <c r="K291">
        <v>7</v>
      </c>
      <c r="L291">
        <v>0.2</v>
      </c>
      <c r="M291">
        <v>6.6835999999999993</v>
      </c>
    </row>
    <row r="292" spans="1:13" x14ac:dyDescent="0.35">
      <c r="A292" t="s">
        <v>1702</v>
      </c>
      <c r="B292" t="s">
        <v>1479</v>
      </c>
      <c r="C292" t="s">
        <v>1583</v>
      </c>
      <c r="D292" t="s">
        <v>1584</v>
      </c>
      <c r="E292" t="s">
        <v>201</v>
      </c>
      <c r="F292" t="s">
        <v>1455</v>
      </c>
      <c r="G292" t="s">
        <v>1456</v>
      </c>
      <c r="H292" t="s">
        <v>1448</v>
      </c>
      <c r="I292" t="s">
        <v>1449</v>
      </c>
      <c r="J292">
        <v>18.496000000000002</v>
      </c>
      <c r="K292">
        <v>8</v>
      </c>
      <c r="L292">
        <v>0.2</v>
      </c>
      <c r="M292">
        <v>6.2423999999999999</v>
      </c>
    </row>
    <row r="293" spans="1:13" x14ac:dyDescent="0.35">
      <c r="A293" t="s">
        <v>1702</v>
      </c>
      <c r="B293" t="s">
        <v>1479</v>
      </c>
      <c r="C293" t="s">
        <v>1583</v>
      </c>
      <c r="D293" t="s">
        <v>1584</v>
      </c>
      <c r="E293" t="s">
        <v>201</v>
      </c>
      <c r="F293" t="s">
        <v>1468</v>
      </c>
      <c r="G293" t="s">
        <v>1500</v>
      </c>
      <c r="H293" t="s">
        <v>1448</v>
      </c>
      <c r="I293" t="s">
        <v>1449</v>
      </c>
      <c r="J293">
        <v>255.98400000000004</v>
      </c>
      <c r="K293">
        <v>2</v>
      </c>
      <c r="L293">
        <v>0.2</v>
      </c>
      <c r="M293">
        <v>54.396600000000007</v>
      </c>
    </row>
    <row r="294" spans="1:13" x14ac:dyDescent="0.35">
      <c r="A294" t="s">
        <v>1702</v>
      </c>
      <c r="B294" t="s">
        <v>1479</v>
      </c>
      <c r="C294" t="s">
        <v>1583</v>
      </c>
      <c r="D294" t="s">
        <v>1584</v>
      </c>
      <c r="E294" t="s">
        <v>201</v>
      </c>
      <c r="F294" t="s">
        <v>1446</v>
      </c>
      <c r="G294" t="s">
        <v>1447</v>
      </c>
      <c r="H294" t="s">
        <v>1448</v>
      </c>
      <c r="I294" t="s">
        <v>1457</v>
      </c>
      <c r="J294">
        <v>86.97</v>
      </c>
      <c r="K294">
        <v>3</v>
      </c>
      <c r="L294">
        <v>0.5</v>
      </c>
      <c r="M294">
        <v>-48.703199999999995</v>
      </c>
    </row>
    <row r="295" spans="1:13" x14ac:dyDescent="0.35">
      <c r="A295" t="s">
        <v>1703</v>
      </c>
      <c r="B295" t="s">
        <v>1452</v>
      </c>
      <c r="C295" t="s">
        <v>1704</v>
      </c>
      <c r="D295" t="s">
        <v>1573</v>
      </c>
      <c r="E295" t="s">
        <v>232</v>
      </c>
      <c r="F295" t="s">
        <v>1446</v>
      </c>
      <c r="G295" t="s">
        <v>1466</v>
      </c>
      <c r="H295" t="s">
        <v>1448</v>
      </c>
      <c r="I295" t="s">
        <v>1449</v>
      </c>
      <c r="J295">
        <v>300.416</v>
      </c>
      <c r="K295">
        <v>8</v>
      </c>
      <c r="L295">
        <v>0.2</v>
      </c>
      <c r="M295">
        <v>78.859200000000001</v>
      </c>
    </row>
    <row r="296" spans="1:13" x14ac:dyDescent="0.35">
      <c r="A296" t="s">
        <v>1703</v>
      </c>
      <c r="B296" t="s">
        <v>1452</v>
      </c>
      <c r="C296" t="s">
        <v>1704</v>
      </c>
      <c r="D296" t="s">
        <v>1573</v>
      </c>
      <c r="E296" t="s">
        <v>232</v>
      </c>
      <c r="F296" t="s">
        <v>1446</v>
      </c>
      <c r="G296" t="s">
        <v>1450</v>
      </c>
      <c r="H296" t="s">
        <v>1463</v>
      </c>
      <c r="I296" t="s">
        <v>1464</v>
      </c>
      <c r="J296">
        <v>230.35200000000003</v>
      </c>
      <c r="K296">
        <v>3</v>
      </c>
      <c r="L296">
        <v>0.2</v>
      </c>
      <c r="M296">
        <v>20.155800000000013</v>
      </c>
    </row>
    <row r="297" spans="1:13" x14ac:dyDescent="0.35">
      <c r="A297" t="s">
        <v>1703</v>
      </c>
      <c r="B297" t="s">
        <v>1452</v>
      </c>
      <c r="C297" t="s">
        <v>1704</v>
      </c>
      <c r="D297" t="s">
        <v>1573</v>
      </c>
      <c r="E297" t="s">
        <v>232</v>
      </c>
      <c r="F297" t="s">
        <v>1446</v>
      </c>
      <c r="G297" t="s">
        <v>1466</v>
      </c>
      <c r="H297" t="s">
        <v>1448</v>
      </c>
      <c r="I297" t="s">
        <v>1449</v>
      </c>
      <c r="J297">
        <v>218.35200000000003</v>
      </c>
      <c r="K297">
        <v>3</v>
      </c>
      <c r="L297">
        <v>0.2</v>
      </c>
      <c r="M297">
        <v>-24.564599999999999</v>
      </c>
    </row>
    <row r="298" spans="1:13" x14ac:dyDescent="0.35">
      <c r="A298" t="s">
        <v>1703</v>
      </c>
      <c r="B298" t="s">
        <v>1452</v>
      </c>
      <c r="C298" t="s">
        <v>1704</v>
      </c>
      <c r="D298" t="s">
        <v>1573</v>
      </c>
      <c r="E298" t="s">
        <v>232</v>
      </c>
      <c r="F298" t="s">
        <v>1455</v>
      </c>
      <c r="G298" t="s">
        <v>1469</v>
      </c>
      <c r="H298" t="s">
        <v>1448</v>
      </c>
      <c r="I298" t="s">
        <v>1449</v>
      </c>
      <c r="J298">
        <v>78.600000000000009</v>
      </c>
      <c r="K298">
        <v>5</v>
      </c>
      <c r="L298">
        <v>0.7</v>
      </c>
      <c r="M298">
        <v>-62.88000000000001</v>
      </c>
    </row>
    <row r="299" spans="1:13" x14ac:dyDescent="0.35">
      <c r="A299" t="s">
        <v>1703</v>
      </c>
      <c r="B299" t="s">
        <v>1452</v>
      </c>
      <c r="C299" t="s">
        <v>1704</v>
      </c>
      <c r="D299" t="s">
        <v>1573</v>
      </c>
      <c r="E299" t="s">
        <v>232</v>
      </c>
      <c r="F299" t="s">
        <v>1455</v>
      </c>
      <c r="G299" t="s">
        <v>1529</v>
      </c>
      <c r="H299" t="s">
        <v>1448</v>
      </c>
      <c r="I299" t="s">
        <v>1457</v>
      </c>
      <c r="J299">
        <v>27.552000000000003</v>
      </c>
      <c r="K299">
        <v>3</v>
      </c>
      <c r="L299">
        <v>0.2</v>
      </c>
      <c r="M299">
        <v>9.2987999999999964</v>
      </c>
    </row>
    <row r="300" spans="1:13" x14ac:dyDescent="0.35">
      <c r="A300" t="s">
        <v>1600</v>
      </c>
      <c r="B300" t="s">
        <v>1452</v>
      </c>
      <c r="C300" t="s">
        <v>1705</v>
      </c>
      <c r="D300" t="s">
        <v>1650</v>
      </c>
      <c r="E300" t="s">
        <v>201</v>
      </c>
      <c r="F300" t="s">
        <v>1455</v>
      </c>
      <c r="G300" t="s">
        <v>1474</v>
      </c>
      <c r="H300" t="s">
        <v>1448</v>
      </c>
      <c r="I300" t="s">
        <v>1449</v>
      </c>
      <c r="J300">
        <v>32.400000000000006</v>
      </c>
      <c r="K300">
        <v>5</v>
      </c>
      <c r="L300">
        <v>0</v>
      </c>
      <c r="M300">
        <v>15.552000000000001</v>
      </c>
    </row>
    <row r="301" spans="1:13" x14ac:dyDescent="0.35">
      <c r="A301" t="s">
        <v>1600</v>
      </c>
      <c r="B301" t="s">
        <v>1452</v>
      </c>
      <c r="C301" t="s">
        <v>1705</v>
      </c>
      <c r="D301" t="s">
        <v>1650</v>
      </c>
      <c r="E301" t="s">
        <v>201</v>
      </c>
      <c r="F301" t="s">
        <v>1455</v>
      </c>
      <c r="G301" t="s">
        <v>1462</v>
      </c>
      <c r="H301" t="s">
        <v>1463</v>
      </c>
      <c r="I301" t="s">
        <v>1464</v>
      </c>
      <c r="J301">
        <v>1082.48</v>
      </c>
      <c r="K301">
        <v>8</v>
      </c>
      <c r="L301">
        <v>0</v>
      </c>
      <c r="M301">
        <v>10.824800000000096</v>
      </c>
    </row>
    <row r="302" spans="1:13" x14ac:dyDescent="0.35">
      <c r="A302" t="s">
        <v>1600</v>
      </c>
      <c r="B302" t="s">
        <v>1452</v>
      </c>
      <c r="C302" t="s">
        <v>1705</v>
      </c>
      <c r="D302" t="s">
        <v>1650</v>
      </c>
      <c r="E302" t="s">
        <v>201</v>
      </c>
      <c r="F302" t="s">
        <v>1455</v>
      </c>
      <c r="G302" t="s">
        <v>1474</v>
      </c>
      <c r="H302" t="s">
        <v>1448</v>
      </c>
      <c r="I302" t="s">
        <v>1449</v>
      </c>
      <c r="J302">
        <v>56.91</v>
      </c>
      <c r="K302">
        <v>3</v>
      </c>
      <c r="L302">
        <v>0</v>
      </c>
      <c r="M302">
        <v>27.316799999999997</v>
      </c>
    </row>
    <row r="303" spans="1:13" x14ac:dyDescent="0.35">
      <c r="A303" t="s">
        <v>1600</v>
      </c>
      <c r="B303" t="s">
        <v>1452</v>
      </c>
      <c r="C303" t="s">
        <v>1705</v>
      </c>
      <c r="D303" t="s">
        <v>1650</v>
      </c>
      <c r="E303" t="s">
        <v>201</v>
      </c>
      <c r="F303" t="s">
        <v>1446</v>
      </c>
      <c r="G303" t="s">
        <v>1466</v>
      </c>
      <c r="H303" t="s">
        <v>1448</v>
      </c>
      <c r="I303" t="s">
        <v>1449</v>
      </c>
      <c r="J303">
        <v>77.599999999999994</v>
      </c>
      <c r="K303">
        <v>4</v>
      </c>
      <c r="L303">
        <v>0</v>
      </c>
      <c r="M303">
        <v>38.023999999999994</v>
      </c>
    </row>
    <row r="304" spans="1:13" x14ac:dyDescent="0.35">
      <c r="A304" t="s">
        <v>1600</v>
      </c>
      <c r="B304" t="s">
        <v>1452</v>
      </c>
      <c r="C304" t="s">
        <v>1705</v>
      </c>
      <c r="D304" t="s">
        <v>1650</v>
      </c>
      <c r="E304" t="s">
        <v>201</v>
      </c>
      <c r="F304" t="s">
        <v>1455</v>
      </c>
      <c r="G304" t="s">
        <v>1469</v>
      </c>
      <c r="H304" t="s">
        <v>1448</v>
      </c>
      <c r="I304" t="s">
        <v>1457</v>
      </c>
      <c r="J304">
        <v>14.28</v>
      </c>
      <c r="K304">
        <v>1</v>
      </c>
      <c r="L304">
        <v>0</v>
      </c>
      <c r="M304">
        <v>6.5687999999999995</v>
      </c>
    </row>
    <row r="305" spans="1:13" x14ac:dyDescent="0.35">
      <c r="A305" t="s">
        <v>1666</v>
      </c>
      <c r="B305" t="s">
        <v>1443</v>
      </c>
      <c r="C305" t="s">
        <v>1534</v>
      </c>
      <c r="D305" t="s">
        <v>1510</v>
      </c>
      <c r="E305" t="s">
        <v>1482</v>
      </c>
      <c r="F305" t="s">
        <v>1446</v>
      </c>
      <c r="G305" t="s">
        <v>1461</v>
      </c>
      <c r="H305" t="s">
        <v>1448</v>
      </c>
      <c r="I305" t="s">
        <v>1449</v>
      </c>
      <c r="J305">
        <v>219.07500000000002</v>
      </c>
      <c r="K305">
        <v>3</v>
      </c>
      <c r="L305">
        <v>0.5</v>
      </c>
      <c r="M305">
        <v>-131.44500000000005</v>
      </c>
    </row>
    <row r="306" spans="1:13" x14ac:dyDescent="0.35">
      <c r="A306" t="s">
        <v>1706</v>
      </c>
      <c r="B306" t="s">
        <v>1452</v>
      </c>
      <c r="C306" t="s">
        <v>1527</v>
      </c>
      <c r="D306" t="s">
        <v>1528</v>
      </c>
      <c r="E306" t="s">
        <v>201</v>
      </c>
      <c r="F306" t="s">
        <v>1446</v>
      </c>
      <c r="G306" t="s">
        <v>1466</v>
      </c>
      <c r="H306" t="s">
        <v>1463</v>
      </c>
      <c r="I306" t="s">
        <v>1464</v>
      </c>
      <c r="J306">
        <v>26.8</v>
      </c>
      <c r="K306">
        <v>2</v>
      </c>
      <c r="L306">
        <v>0</v>
      </c>
      <c r="M306">
        <v>12.863999999999999</v>
      </c>
    </row>
    <row r="307" spans="1:13" x14ac:dyDescent="0.35">
      <c r="A307" t="s">
        <v>1546</v>
      </c>
      <c r="B307" t="s">
        <v>1452</v>
      </c>
      <c r="C307" t="s">
        <v>1707</v>
      </c>
      <c r="D307" t="s">
        <v>1519</v>
      </c>
      <c r="E307" t="s">
        <v>1482</v>
      </c>
      <c r="F307" t="s">
        <v>1455</v>
      </c>
      <c r="G307" t="s">
        <v>1467</v>
      </c>
      <c r="H307" t="s">
        <v>1448</v>
      </c>
      <c r="I307" t="s">
        <v>1449</v>
      </c>
      <c r="J307">
        <v>9.84</v>
      </c>
      <c r="K307">
        <v>3</v>
      </c>
      <c r="L307">
        <v>0</v>
      </c>
      <c r="M307">
        <v>2.8535999999999988</v>
      </c>
    </row>
    <row r="308" spans="1:13" x14ac:dyDescent="0.35">
      <c r="A308" t="s">
        <v>1708</v>
      </c>
      <c r="B308" t="s">
        <v>1479</v>
      </c>
      <c r="C308" t="s">
        <v>1709</v>
      </c>
      <c r="D308" t="s">
        <v>1650</v>
      </c>
      <c r="E308" t="s">
        <v>201</v>
      </c>
      <c r="F308" t="s">
        <v>1455</v>
      </c>
      <c r="G308" t="s">
        <v>1469</v>
      </c>
      <c r="H308" t="s">
        <v>1448</v>
      </c>
      <c r="I308" t="s">
        <v>1449</v>
      </c>
      <c r="J308">
        <v>45.480000000000004</v>
      </c>
      <c r="K308">
        <v>3</v>
      </c>
      <c r="L308">
        <v>0</v>
      </c>
      <c r="M308">
        <v>20.9208</v>
      </c>
    </row>
    <row r="309" spans="1:13" x14ac:dyDescent="0.35">
      <c r="A309" t="s">
        <v>1708</v>
      </c>
      <c r="B309" t="s">
        <v>1479</v>
      </c>
      <c r="C309" t="s">
        <v>1709</v>
      </c>
      <c r="D309" t="s">
        <v>1650</v>
      </c>
      <c r="E309" t="s">
        <v>201</v>
      </c>
      <c r="F309" t="s">
        <v>1455</v>
      </c>
      <c r="G309" t="s">
        <v>1467</v>
      </c>
      <c r="H309" t="s">
        <v>1448</v>
      </c>
      <c r="I309" t="s">
        <v>1457</v>
      </c>
      <c r="J309">
        <v>289.20000000000005</v>
      </c>
      <c r="K309">
        <v>6</v>
      </c>
      <c r="L309">
        <v>0</v>
      </c>
      <c r="M309">
        <v>83.867999999999967</v>
      </c>
    </row>
    <row r="310" spans="1:13" x14ac:dyDescent="0.35">
      <c r="A310" t="s">
        <v>1710</v>
      </c>
      <c r="B310" t="s">
        <v>1443</v>
      </c>
      <c r="C310" t="s">
        <v>1711</v>
      </c>
      <c r="D310" t="s">
        <v>1540</v>
      </c>
      <c r="E310" t="s">
        <v>229</v>
      </c>
      <c r="F310" t="s">
        <v>1455</v>
      </c>
      <c r="G310" t="s">
        <v>1467</v>
      </c>
      <c r="H310" t="s">
        <v>1448</v>
      </c>
      <c r="I310" t="s">
        <v>1449</v>
      </c>
      <c r="J310">
        <v>4.8899999999999997</v>
      </c>
      <c r="K310">
        <v>1</v>
      </c>
      <c r="L310">
        <v>0</v>
      </c>
      <c r="M310">
        <v>2.0049000000000001</v>
      </c>
    </row>
    <row r="311" spans="1:13" x14ac:dyDescent="0.35">
      <c r="A311" t="s">
        <v>1712</v>
      </c>
      <c r="B311" t="s">
        <v>1452</v>
      </c>
      <c r="C311" t="s">
        <v>1713</v>
      </c>
      <c r="D311" t="s">
        <v>1573</v>
      </c>
      <c r="E311" t="s">
        <v>232</v>
      </c>
      <c r="F311" t="s">
        <v>1446</v>
      </c>
      <c r="G311" t="s">
        <v>1466</v>
      </c>
      <c r="H311" t="s">
        <v>1463</v>
      </c>
      <c r="I311" t="s">
        <v>1464</v>
      </c>
      <c r="J311">
        <v>15.136000000000003</v>
      </c>
      <c r="K311">
        <v>4</v>
      </c>
      <c r="L311">
        <v>0.2</v>
      </c>
      <c r="M311">
        <v>3.5948000000000011</v>
      </c>
    </row>
    <row r="312" spans="1:13" x14ac:dyDescent="0.35">
      <c r="A312" t="s">
        <v>1712</v>
      </c>
      <c r="B312" t="s">
        <v>1452</v>
      </c>
      <c r="C312" t="s">
        <v>1713</v>
      </c>
      <c r="D312" t="s">
        <v>1573</v>
      </c>
      <c r="E312" t="s">
        <v>232</v>
      </c>
      <c r="F312" t="s">
        <v>1446</v>
      </c>
      <c r="G312" t="s">
        <v>1450</v>
      </c>
      <c r="H312" t="s">
        <v>1448</v>
      </c>
      <c r="I312" t="s">
        <v>1449</v>
      </c>
      <c r="J312">
        <v>466.76800000000003</v>
      </c>
      <c r="K312">
        <v>2</v>
      </c>
      <c r="L312">
        <v>0.2</v>
      </c>
      <c r="M312">
        <v>52.511399999999981</v>
      </c>
    </row>
    <row r="313" spans="1:13" x14ac:dyDescent="0.35">
      <c r="A313" t="s">
        <v>1712</v>
      </c>
      <c r="B313" t="s">
        <v>1452</v>
      </c>
      <c r="C313" t="s">
        <v>1713</v>
      </c>
      <c r="D313" t="s">
        <v>1573</v>
      </c>
      <c r="E313" t="s">
        <v>232</v>
      </c>
      <c r="F313" t="s">
        <v>1446</v>
      </c>
      <c r="G313" t="s">
        <v>1466</v>
      </c>
      <c r="H313" t="s">
        <v>1448</v>
      </c>
      <c r="I313" t="s">
        <v>1449</v>
      </c>
      <c r="J313">
        <v>15.231999999999999</v>
      </c>
      <c r="K313">
        <v>1</v>
      </c>
      <c r="L313">
        <v>0.2</v>
      </c>
      <c r="M313">
        <v>1.7135999999999978</v>
      </c>
    </row>
    <row r="314" spans="1:13" x14ac:dyDescent="0.35">
      <c r="A314" t="s">
        <v>1712</v>
      </c>
      <c r="B314" t="s">
        <v>1452</v>
      </c>
      <c r="C314" t="s">
        <v>1713</v>
      </c>
      <c r="D314" t="s">
        <v>1573</v>
      </c>
      <c r="E314" t="s">
        <v>232</v>
      </c>
      <c r="F314" t="s">
        <v>1455</v>
      </c>
      <c r="G314" t="s">
        <v>1456</v>
      </c>
      <c r="H314" t="s">
        <v>1448</v>
      </c>
      <c r="I314" t="s">
        <v>1457</v>
      </c>
      <c r="J314">
        <v>6.2640000000000002</v>
      </c>
      <c r="K314">
        <v>3</v>
      </c>
      <c r="L314">
        <v>0.2</v>
      </c>
      <c r="M314">
        <v>2.0358000000000001</v>
      </c>
    </row>
    <row r="315" spans="1:13" x14ac:dyDescent="0.35">
      <c r="A315" t="s">
        <v>1714</v>
      </c>
      <c r="B315" t="s">
        <v>1452</v>
      </c>
      <c r="C315" t="s">
        <v>1715</v>
      </c>
      <c r="D315" t="s">
        <v>1650</v>
      </c>
      <c r="E315" t="s">
        <v>201</v>
      </c>
      <c r="F315" t="s">
        <v>1446</v>
      </c>
      <c r="G315" t="s">
        <v>1466</v>
      </c>
      <c r="H315" t="s">
        <v>1448</v>
      </c>
      <c r="I315" t="s">
        <v>1449</v>
      </c>
      <c r="J315">
        <v>87.539999999999992</v>
      </c>
      <c r="K315">
        <v>3</v>
      </c>
      <c r="L315">
        <v>0</v>
      </c>
      <c r="M315">
        <v>37.642200000000003</v>
      </c>
    </row>
    <row r="316" spans="1:13" x14ac:dyDescent="0.35">
      <c r="A316" t="s">
        <v>1716</v>
      </c>
      <c r="B316" t="s">
        <v>1452</v>
      </c>
      <c r="C316" t="s">
        <v>1717</v>
      </c>
      <c r="D316" t="s">
        <v>1460</v>
      </c>
      <c r="E316" t="s">
        <v>229</v>
      </c>
      <c r="F316" t="s">
        <v>1468</v>
      </c>
      <c r="G316" t="s">
        <v>206</v>
      </c>
      <c r="H316" t="s">
        <v>1463</v>
      </c>
      <c r="I316" t="s">
        <v>1464</v>
      </c>
      <c r="J316">
        <v>178.38400000000001</v>
      </c>
      <c r="K316">
        <v>2</v>
      </c>
      <c r="L316">
        <v>0.2</v>
      </c>
      <c r="M316">
        <v>22.297999999999973</v>
      </c>
    </row>
    <row r="317" spans="1:13" x14ac:dyDescent="0.35">
      <c r="A317" t="s">
        <v>1716</v>
      </c>
      <c r="B317" t="s">
        <v>1452</v>
      </c>
      <c r="C317" t="s">
        <v>1717</v>
      </c>
      <c r="D317" t="s">
        <v>1460</v>
      </c>
      <c r="E317" t="s">
        <v>229</v>
      </c>
      <c r="F317" t="s">
        <v>1455</v>
      </c>
      <c r="G317" t="s">
        <v>1474</v>
      </c>
      <c r="H317" t="s">
        <v>1448</v>
      </c>
      <c r="I317" t="s">
        <v>1449</v>
      </c>
      <c r="J317">
        <v>15.552000000000003</v>
      </c>
      <c r="K317">
        <v>3</v>
      </c>
      <c r="L317">
        <v>0.2</v>
      </c>
      <c r="M317">
        <v>5.4432</v>
      </c>
    </row>
    <row r="318" spans="1:13" x14ac:dyDescent="0.35">
      <c r="A318" t="s">
        <v>1718</v>
      </c>
      <c r="B318" t="s">
        <v>1452</v>
      </c>
      <c r="C318" t="s">
        <v>1495</v>
      </c>
      <c r="D318" t="s">
        <v>1496</v>
      </c>
      <c r="E318" t="s">
        <v>201</v>
      </c>
      <c r="F318" t="s">
        <v>1455</v>
      </c>
      <c r="G318" t="s">
        <v>1467</v>
      </c>
      <c r="H318" t="s">
        <v>1448</v>
      </c>
      <c r="I318" t="s">
        <v>1449</v>
      </c>
      <c r="J318">
        <v>99.13600000000001</v>
      </c>
      <c r="K318">
        <v>4</v>
      </c>
      <c r="L318">
        <v>0.2</v>
      </c>
      <c r="M318">
        <v>8.674399999999995</v>
      </c>
    </row>
    <row r="319" spans="1:13" x14ac:dyDescent="0.35">
      <c r="A319" t="s">
        <v>1719</v>
      </c>
      <c r="B319" t="s">
        <v>1479</v>
      </c>
      <c r="C319" t="s">
        <v>1527</v>
      </c>
      <c r="D319" t="s">
        <v>1528</v>
      </c>
      <c r="E319" t="s">
        <v>201</v>
      </c>
      <c r="F319" t="s">
        <v>1446</v>
      </c>
      <c r="G319" t="s">
        <v>1450</v>
      </c>
      <c r="H319" t="s">
        <v>1448</v>
      </c>
      <c r="I319" t="s">
        <v>1457</v>
      </c>
      <c r="J319">
        <v>135.88200000000001</v>
      </c>
      <c r="K319">
        <v>1</v>
      </c>
      <c r="L319">
        <v>0.1</v>
      </c>
      <c r="M319">
        <v>24.156800000000004</v>
      </c>
    </row>
    <row r="320" spans="1:13" x14ac:dyDescent="0.35">
      <c r="A320" t="s">
        <v>1719</v>
      </c>
      <c r="B320" t="s">
        <v>1479</v>
      </c>
      <c r="C320" t="s">
        <v>1527</v>
      </c>
      <c r="D320" t="s">
        <v>1528</v>
      </c>
      <c r="E320" t="s">
        <v>201</v>
      </c>
      <c r="F320" t="s">
        <v>1468</v>
      </c>
      <c r="G320" t="s">
        <v>1628</v>
      </c>
      <c r="H320" t="s">
        <v>1448</v>
      </c>
      <c r="I320" t="s">
        <v>1449</v>
      </c>
      <c r="J320">
        <v>3991.98</v>
      </c>
      <c r="K320">
        <v>2</v>
      </c>
      <c r="L320">
        <v>0</v>
      </c>
      <c r="M320">
        <v>1995.99</v>
      </c>
    </row>
    <row r="321" spans="1:13" x14ac:dyDescent="0.35">
      <c r="A321" t="s">
        <v>1719</v>
      </c>
      <c r="B321" t="s">
        <v>1479</v>
      </c>
      <c r="C321" t="s">
        <v>1527</v>
      </c>
      <c r="D321" t="s">
        <v>1528</v>
      </c>
      <c r="E321" t="s">
        <v>201</v>
      </c>
      <c r="F321" t="s">
        <v>1468</v>
      </c>
      <c r="G321" t="s">
        <v>206</v>
      </c>
      <c r="H321" t="s">
        <v>1463</v>
      </c>
      <c r="I321" t="s">
        <v>1464</v>
      </c>
      <c r="J321">
        <v>275.94</v>
      </c>
      <c r="K321">
        <v>6</v>
      </c>
      <c r="L321">
        <v>0</v>
      </c>
      <c r="M321">
        <v>80.022599999999997</v>
      </c>
    </row>
    <row r="322" spans="1:13" x14ac:dyDescent="0.35">
      <c r="A322" t="s">
        <v>1719</v>
      </c>
      <c r="B322" t="s">
        <v>1479</v>
      </c>
      <c r="C322" t="s">
        <v>1527</v>
      </c>
      <c r="D322" t="s">
        <v>1528</v>
      </c>
      <c r="E322" t="s">
        <v>201</v>
      </c>
      <c r="F322" t="s">
        <v>1468</v>
      </c>
      <c r="G322" t="s">
        <v>1500</v>
      </c>
      <c r="H322" t="s">
        <v>1448</v>
      </c>
      <c r="I322" t="s">
        <v>1449</v>
      </c>
      <c r="J322">
        <v>360</v>
      </c>
      <c r="K322">
        <v>4</v>
      </c>
      <c r="L322">
        <v>0</v>
      </c>
      <c r="M322">
        <v>129.6</v>
      </c>
    </row>
    <row r="323" spans="1:13" x14ac:dyDescent="0.35">
      <c r="A323" t="s">
        <v>1719</v>
      </c>
      <c r="B323" t="s">
        <v>1479</v>
      </c>
      <c r="C323" t="s">
        <v>1527</v>
      </c>
      <c r="D323" t="s">
        <v>1528</v>
      </c>
      <c r="E323" t="s">
        <v>201</v>
      </c>
      <c r="F323" t="s">
        <v>1455</v>
      </c>
      <c r="G323" t="s">
        <v>1462</v>
      </c>
      <c r="H323" t="s">
        <v>1448</v>
      </c>
      <c r="I323" t="s">
        <v>1449</v>
      </c>
      <c r="J323">
        <v>43.57</v>
      </c>
      <c r="K323">
        <v>1</v>
      </c>
      <c r="L323">
        <v>0</v>
      </c>
      <c r="M323">
        <v>13.070999999999998</v>
      </c>
    </row>
    <row r="324" spans="1:13" x14ac:dyDescent="0.35">
      <c r="A324" t="s">
        <v>1720</v>
      </c>
      <c r="B324" t="s">
        <v>1452</v>
      </c>
      <c r="C324" t="s">
        <v>1721</v>
      </c>
      <c r="D324" t="s">
        <v>1454</v>
      </c>
      <c r="E324" t="s">
        <v>232</v>
      </c>
      <c r="F324" t="s">
        <v>1455</v>
      </c>
      <c r="G324" t="s">
        <v>1529</v>
      </c>
      <c r="H324" t="s">
        <v>1448</v>
      </c>
      <c r="I324" t="s">
        <v>1457</v>
      </c>
      <c r="J324">
        <v>7.16</v>
      </c>
      <c r="K324">
        <v>2</v>
      </c>
      <c r="L324">
        <v>0</v>
      </c>
      <c r="M324">
        <v>3.58</v>
      </c>
    </row>
    <row r="325" spans="1:13" x14ac:dyDescent="0.35">
      <c r="A325" t="s">
        <v>1722</v>
      </c>
      <c r="B325" t="s">
        <v>1452</v>
      </c>
      <c r="C325" t="s">
        <v>1723</v>
      </c>
      <c r="D325" t="s">
        <v>1454</v>
      </c>
      <c r="E325" t="s">
        <v>232</v>
      </c>
      <c r="F325" t="s">
        <v>1455</v>
      </c>
      <c r="G325" t="s">
        <v>1469</v>
      </c>
      <c r="H325" t="s">
        <v>1448</v>
      </c>
      <c r="I325" t="s">
        <v>1449</v>
      </c>
      <c r="J325">
        <v>251.52</v>
      </c>
      <c r="K325">
        <v>6</v>
      </c>
      <c r="L325">
        <v>0.2</v>
      </c>
      <c r="M325">
        <v>81.744</v>
      </c>
    </row>
    <row r="326" spans="1:13" x14ac:dyDescent="0.35">
      <c r="A326" t="s">
        <v>1722</v>
      </c>
      <c r="B326" t="s">
        <v>1452</v>
      </c>
      <c r="C326" t="s">
        <v>1723</v>
      </c>
      <c r="D326" t="s">
        <v>1454</v>
      </c>
      <c r="E326" t="s">
        <v>232</v>
      </c>
      <c r="F326" t="s">
        <v>1468</v>
      </c>
      <c r="G326" t="s">
        <v>1500</v>
      </c>
      <c r="H326" t="s">
        <v>1463</v>
      </c>
      <c r="I326" t="s">
        <v>1464</v>
      </c>
      <c r="J326">
        <v>99.99</v>
      </c>
      <c r="K326">
        <v>1</v>
      </c>
      <c r="L326">
        <v>0</v>
      </c>
      <c r="M326">
        <v>34.996499999999997</v>
      </c>
    </row>
    <row r="327" spans="1:13" x14ac:dyDescent="0.35">
      <c r="A327" t="s">
        <v>1724</v>
      </c>
      <c r="B327" t="s">
        <v>1452</v>
      </c>
      <c r="C327" t="s">
        <v>1725</v>
      </c>
      <c r="D327" t="s">
        <v>1545</v>
      </c>
      <c r="E327" t="s">
        <v>229</v>
      </c>
      <c r="F327" t="s">
        <v>1446</v>
      </c>
      <c r="G327" t="s">
        <v>1466</v>
      </c>
      <c r="H327" t="s">
        <v>1448</v>
      </c>
      <c r="I327" t="s">
        <v>1449</v>
      </c>
      <c r="J327">
        <v>15.991999999999999</v>
      </c>
      <c r="K327">
        <v>1</v>
      </c>
      <c r="L327">
        <v>0.2</v>
      </c>
      <c r="M327">
        <v>0.99949999999999894</v>
      </c>
    </row>
    <row r="328" spans="1:13" x14ac:dyDescent="0.35">
      <c r="A328" t="s">
        <v>1726</v>
      </c>
      <c r="B328" t="s">
        <v>1443</v>
      </c>
      <c r="C328" t="s">
        <v>1495</v>
      </c>
      <c r="D328" t="s">
        <v>1496</v>
      </c>
      <c r="E328" t="s">
        <v>201</v>
      </c>
      <c r="F328" t="s">
        <v>1468</v>
      </c>
      <c r="G328" t="s">
        <v>206</v>
      </c>
      <c r="H328" t="s">
        <v>1448</v>
      </c>
      <c r="I328" t="s">
        <v>1449</v>
      </c>
      <c r="J328">
        <v>290.89800000000002</v>
      </c>
      <c r="K328">
        <v>3</v>
      </c>
      <c r="L328">
        <v>0.4</v>
      </c>
      <c r="M328">
        <v>-67.876199999999997</v>
      </c>
    </row>
    <row r="329" spans="1:13" x14ac:dyDescent="0.35">
      <c r="A329" t="s">
        <v>1726</v>
      </c>
      <c r="B329" t="s">
        <v>1443</v>
      </c>
      <c r="C329" t="s">
        <v>1495</v>
      </c>
      <c r="D329" t="s">
        <v>1496</v>
      </c>
      <c r="E329" t="s">
        <v>201</v>
      </c>
      <c r="F329" t="s">
        <v>1455</v>
      </c>
      <c r="G329" t="s">
        <v>1462</v>
      </c>
      <c r="H329" t="s">
        <v>1448</v>
      </c>
      <c r="I329" t="s">
        <v>1457</v>
      </c>
      <c r="J329">
        <v>54.224000000000004</v>
      </c>
      <c r="K329">
        <v>2</v>
      </c>
      <c r="L329">
        <v>0.2</v>
      </c>
      <c r="M329">
        <v>3.3889999999999993</v>
      </c>
    </row>
    <row r="330" spans="1:13" x14ac:dyDescent="0.35">
      <c r="A330" t="s">
        <v>1726</v>
      </c>
      <c r="B330" t="s">
        <v>1443</v>
      </c>
      <c r="C330" t="s">
        <v>1495</v>
      </c>
      <c r="D330" t="s">
        <v>1496</v>
      </c>
      <c r="E330" t="s">
        <v>201</v>
      </c>
      <c r="F330" t="s">
        <v>1446</v>
      </c>
      <c r="G330" t="s">
        <v>1450</v>
      </c>
      <c r="H330" t="s">
        <v>1448</v>
      </c>
      <c r="I330" t="s">
        <v>1449</v>
      </c>
      <c r="J330">
        <v>786.74400000000003</v>
      </c>
      <c r="K330">
        <v>4</v>
      </c>
      <c r="L330">
        <v>0.3</v>
      </c>
      <c r="M330">
        <v>-258.50160000000011</v>
      </c>
    </row>
    <row r="331" spans="1:13" x14ac:dyDescent="0.35">
      <c r="A331" t="s">
        <v>1726</v>
      </c>
      <c r="B331" t="s">
        <v>1443</v>
      </c>
      <c r="C331" t="s">
        <v>1495</v>
      </c>
      <c r="D331" t="s">
        <v>1496</v>
      </c>
      <c r="E331" t="s">
        <v>201</v>
      </c>
      <c r="F331" t="s">
        <v>1455</v>
      </c>
      <c r="G331" t="s">
        <v>1456</v>
      </c>
      <c r="H331" t="s">
        <v>1463</v>
      </c>
      <c r="I331" t="s">
        <v>1464</v>
      </c>
      <c r="J331">
        <v>100.24000000000001</v>
      </c>
      <c r="K331">
        <v>10</v>
      </c>
      <c r="L331">
        <v>0.2</v>
      </c>
      <c r="M331">
        <v>33.830999999999989</v>
      </c>
    </row>
    <row r="332" spans="1:13" x14ac:dyDescent="0.35">
      <c r="A332" t="s">
        <v>1726</v>
      </c>
      <c r="B332" t="s">
        <v>1443</v>
      </c>
      <c r="C332" t="s">
        <v>1495</v>
      </c>
      <c r="D332" t="s">
        <v>1496</v>
      </c>
      <c r="E332" t="s">
        <v>201</v>
      </c>
      <c r="F332" t="s">
        <v>1455</v>
      </c>
      <c r="G332" t="s">
        <v>1469</v>
      </c>
      <c r="H332" t="s">
        <v>1448</v>
      </c>
      <c r="I332" t="s">
        <v>1449</v>
      </c>
      <c r="J332">
        <v>37.76400000000001</v>
      </c>
      <c r="K332">
        <v>6</v>
      </c>
      <c r="L332">
        <v>0.7</v>
      </c>
      <c r="M332">
        <v>-27.693600000000004</v>
      </c>
    </row>
    <row r="333" spans="1:13" x14ac:dyDescent="0.35">
      <c r="A333" t="s">
        <v>1727</v>
      </c>
      <c r="B333" t="s">
        <v>1443</v>
      </c>
      <c r="C333" t="s">
        <v>1495</v>
      </c>
      <c r="D333" t="s">
        <v>1496</v>
      </c>
      <c r="E333" t="s">
        <v>201</v>
      </c>
      <c r="F333" t="s">
        <v>1468</v>
      </c>
      <c r="G333" t="s">
        <v>206</v>
      </c>
      <c r="H333" t="s">
        <v>1448</v>
      </c>
      <c r="I333" t="s">
        <v>1449</v>
      </c>
      <c r="J333">
        <v>82.8</v>
      </c>
      <c r="K333">
        <v>2</v>
      </c>
      <c r="L333">
        <v>0.4</v>
      </c>
      <c r="M333">
        <v>-20.700000000000003</v>
      </c>
    </row>
    <row r="334" spans="1:13" x14ac:dyDescent="0.35">
      <c r="A334" t="s">
        <v>1727</v>
      </c>
      <c r="B334" t="s">
        <v>1443</v>
      </c>
      <c r="C334" t="s">
        <v>1495</v>
      </c>
      <c r="D334" t="s">
        <v>1496</v>
      </c>
      <c r="E334" t="s">
        <v>201</v>
      </c>
      <c r="F334" t="s">
        <v>1455</v>
      </c>
      <c r="G334" t="s">
        <v>1469</v>
      </c>
      <c r="H334" t="s">
        <v>1448</v>
      </c>
      <c r="I334" t="s">
        <v>1457</v>
      </c>
      <c r="J334">
        <v>20.724000000000004</v>
      </c>
      <c r="K334">
        <v>2</v>
      </c>
      <c r="L334">
        <v>0.7</v>
      </c>
      <c r="M334">
        <v>-13.815999999999995</v>
      </c>
    </row>
    <row r="335" spans="1:13" x14ac:dyDescent="0.35">
      <c r="A335" t="s">
        <v>1727</v>
      </c>
      <c r="B335" t="s">
        <v>1443</v>
      </c>
      <c r="C335" t="s">
        <v>1495</v>
      </c>
      <c r="D335" t="s">
        <v>1496</v>
      </c>
      <c r="E335" t="s">
        <v>201</v>
      </c>
      <c r="F335" t="s">
        <v>1455</v>
      </c>
      <c r="G335" t="s">
        <v>1469</v>
      </c>
      <c r="H335" t="s">
        <v>1448</v>
      </c>
      <c r="I335" t="s">
        <v>1449</v>
      </c>
      <c r="J335">
        <v>4.8960000000000008</v>
      </c>
      <c r="K335">
        <v>3</v>
      </c>
      <c r="L335">
        <v>0.7</v>
      </c>
      <c r="M335">
        <v>-3.4271999999999991</v>
      </c>
    </row>
    <row r="336" spans="1:13" x14ac:dyDescent="0.35">
      <c r="A336" t="s">
        <v>1728</v>
      </c>
      <c r="B336" t="s">
        <v>1443</v>
      </c>
      <c r="C336" t="s">
        <v>1453</v>
      </c>
      <c r="D336" t="s">
        <v>1454</v>
      </c>
      <c r="E336" t="s">
        <v>232</v>
      </c>
      <c r="F336" t="s">
        <v>1455</v>
      </c>
      <c r="G336" t="s">
        <v>1469</v>
      </c>
      <c r="H336" t="s">
        <v>1463</v>
      </c>
      <c r="I336" t="s">
        <v>1464</v>
      </c>
      <c r="J336">
        <v>4.7520000000000007</v>
      </c>
      <c r="K336">
        <v>1</v>
      </c>
      <c r="L336">
        <v>0.2</v>
      </c>
      <c r="M336">
        <v>1.6037999999999997</v>
      </c>
    </row>
    <row r="337" spans="1:13" x14ac:dyDescent="0.35">
      <c r="A337" t="s">
        <v>1728</v>
      </c>
      <c r="B337" t="s">
        <v>1443</v>
      </c>
      <c r="C337" t="s">
        <v>1453</v>
      </c>
      <c r="D337" t="s">
        <v>1454</v>
      </c>
      <c r="E337" t="s">
        <v>232</v>
      </c>
      <c r="F337" t="s">
        <v>1468</v>
      </c>
      <c r="G337" t="s">
        <v>1729</v>
      </c>
      <c r="H337" t="s">
        <v>1448</v>
      </c>
      <c r="I337" t="s">
        <v>1449</v>
      </c>
      <c r="J337">
        <v>959.98400000000004</v>
      </c>
      <c r="K337">
        <v>2</v>
      </c>
      <c r="L337">
        <v>0.2</v>
      </c>
      <c r="M337">
        <v>335.99440000000004</v>
      </c>
    </row>
    <row r="338" spans="1:13" x14ac:dyDescent="0.35">
      <c r="A338" t="s">
        <v>1728</v>
      </c>
      <c r="B338" t="s">
        <v>1443</v>
      </c>
      <c r="C338" t="s">
        <v>1453</v>
      </c>
      <c r="D338" t="s">
        <v>1454</v>
      </c>
      <c r="E338" t="s">
        <v>232</v>
      </c>
      <c r="F338" t="s">
        <v>1455</v>
      </c>
      <c r="G338" t="s">
        <v>1469</v>
      </c>
      <c r="H338" t="s">
        <v>1448</v>
      </c>
      <c r="I338" t="s">
        <v>1449</v>
      </c>
      <c r="J338">
        <v>14.368000000000002</v>
      </c>
      <c r="K338">
        <v>4</v>
      </c>
      <c r="L338">
        <v>0.2</v>
      </c>
      <c r="M338">
        <v>4.4899999999999984</v>
      </c>
    </row>
    <row r="339" spans="1:13" x14ac:dyDescent="0.35">
      <c r="A339" t="s">
        <v>1730</v>
      </c>
      <c r="B339" t="s">
        <v>1452</v>
      </c>
      <c r="C339" t="s">
        <v>1490</v>
      </c>
      <c r="D339" t="s">
        <v>1454</v>
      </c>
      <c r="E339" t="s">
        <v>232</v>
      </c>
      <c r="F339" t="s">
        <v>1455</v>
      </c>
      <c r="G339" t="s">
        <v>1469</v>
      </c>
      <c r="H339" t="s">
        <v>1448</v>
      </c>
      <c r="I339" t="s">
        <v>1457</v>
      </c>
      <c r="J339">
        <v>7.7120000000000006</v>
      </c>
      <c r="K339">
        <v>2</v>
      </c>
      <c r="L339">
        <v>0.2</v>
      </c>
      <c r="M339">
        <v>2.7956000000000003</v>
      </c>
    </row>
    <row r="340" spans="1:13" x14ac:dyDescent="0.35">
      <c r="A340" t="s">
        <v>1730</v>
      </c>
      <c r="B340" t="s">
        <v>1452</v>
      </c>
      <c r="C340" t="s">
        <v>1490</v>
      </c>
      <c r="D340" t="s">
        <v>1454</v>
      </c>
      <c r="E340" t="s">
        <v>232</v>
      </c>
      <c r="F340" t="s">
        <v>1446</v>
      </c>
      <c r="G340" t="s">
        <v>1461</v>
      </c>
      <c r="H340" t="s">
        <v>1448</v>
      </c>
      <c r="I340" t="s">
        <v>1449</v>
      </c>
      <c r="J340">
        <v>698.35200000000009</v>
      </c>
      <c r="K340">
        <v>3</v>
      </c>
      <c r="L340">
        <v>0.2</v>
      </c>
      <c r="M340">
        <v>-17.458800000000053</v>
      </c>
    </row>
    <row r="341" spans="1:13" x14ac:dyDescent="0.35">
      <c r="A341" t="s">
        <v>1676</v>
      </c>
      <c r="B341" t="s">
        <v>1443</v>
      </c>
      <c r="C341" t="s">
        <v>1731</v>
      </c>
      <c r="D341" t="s">
        <v>1488</v>
      </c>
      <c r="E341" t="s">
        <v>232</v>
      </c>
      <c r="F341" t="s">
        <v>1455</v>
      </c>
      <c r="G341" t="s">
        <v>1529</v>
      </c>
      <c r="H341" t="s">
        <v>1463</v>
      </c>
      <c r="I341" t="s">
        <v>1464</v>
      </c>
      <c r="J341">
        <v>4.96</v>
      </c>
      <c r="K341">
        <v>4</v>
      </c>
      <c r="L341">
        <v>0</v>
      </c>
      <c r="M341">
        <v>2.3311999999999999</v>
      </c>
    </row>
    <row r="342" spans="1:13" x14ac:dyDescent="0.35">
      <c r="A342" t="s">
        <v>1600</v>
      </c>
      <c r="B342" t="s">
        <v>1452</v>
      </c>
      <c r="C342" t="s">
        <v>1495</v>
      </c>
      <c r="D342" t="s">
        <v>1496</v>
      </c>
      <c r="E342" t="s">
        <v>201</v>
      </c>
      <c r="F342" t="s">
        <v>1455</v>
      </c>
      <c r="G342" t="s">
        <v>1467</v>
      </c>
      <c r="H342" t="s">
        <v>1448</v>
      </c>
      <c r="I342" t="s">
        <v>1449</v>
      </c>
      <c r="J342">
        <v>17.856000000000002</v>
      </c>
      <c r="K342">
        <v>4</v>
      </c>
      <c r="L342">
        <v>0.2</v>
      </c>
      <c r="M342">
        <v>1.1159999999999979</v>
      </c>
    </row>
    <row r="343" spans="1:13" x14ac:dyDescent="0.35">
      <c r="A343" t="s">
        <v>1600</v>
      </c>
      <c r="B343" t="s">
        <v>1452</v>
      </c>
      <c r="C343" t="s">
        <v>1495</v>
      </c>
      <c r="D343" t="s">
        <v>1496</v>
      </c>
      <c r="E343" t="s">
        <v>201</v>
      </c>
      <c r="F343" t="s">
        <v>1455</v>
      </c>
      <c r="G343" t="s">
        <v>1469</v>
      </c>
      <c r="H343" t="s">
        <v>1448</v>
      </c>
      <c r="I343" t="s">
        <v>1449</v>
      </c>
      <c r="J343">
        <v>509.97000000000008</v>
      </c>
      <c r="K343">
        <v>10</v>
      </c>
      <c r="L343">
        <v>0.7</v>
      </c>
      <c r="M343">
        <v>-407.97599999999989</v>
      </c>
    </row>
    <row r="344" spans="1:13" x14ac:dyDescent="0.35">
      <c r="A344" t="s">
        <v>1600</v>
      </c>
      <c r="B344" t="s">
        <v>1452</v>
      </c>
      <c r="C344" t="s">
        <v>1495</v>
      </c>
      <c r="D344" t="s">
        <v>1496</v>
      </c>
      <c r="E344" t="s">
        <v>201</v>
      </c>
      <c r="F344" t="s">
        <v>1455</v>
      </c>
      <c r="G344" t="s">
        <v>1529</v>
      </c>
      <c r="H344" t="s">
        <v>1448</v>
      </c>
      <c r="I344" t="s">
        <v>1457</v>
      </c>
      <c r="J344">
        <v>30.991999999999997</v>
      </c>
      <c r="K344">
        <v>13</v>
      </c>
      <c r="L344">
        <v>0.2</v>
      </c>
      <c r="M344">
        <v>10.072399999999996</v>
      </c>
    </row>
    <row r="345" spans="1:13" x14ac:dyDescent="0.35">
      <c r="A345" t="s">
        <v>1600</v>
      </c>
      <c r="B345" t="s">
        <v>1452</v>
      </c>
      <c r="C345" t="s">
        <v>1495</v>
      </c>
      <c r="D345" t="s">
        <v>1496</v>
      </c>
      <c r="E345" t="s">
        <v>201</v>
      </c>
      <c r="F345" t="s">
        <v>1468</v>
      </c>
      <c r="G345" t="s">
        <v>206</v>
      </c>
      <c r="H345" t="s">
        <v>1448</v>
      </c>
      <c r="I345" t="s">
        <v>1449</v>
      </c>
      <c r="J345">
        <v>71.927999999999997</v>
      </c>
      <c r="K345">
        <v>12</v>
      </c>
      <c r="L345">
        <v>0.4</v>
      </c>
      <c r="M345">
        <v>8.3915999999999897</v>
      </c>
    </row>
    <row r="346" spans="1:13" x14ac:dyDescent="0.35">
      <c r="A346" t="s">
        <v>1629</v>
      </c>
      <c r="B346" t="s">
        <v>1443</v>
      </c>
      <c r="C346" t="s">
        <v>1732</v>
      </c>
      <c r="D346" t="s">
        <v>1481</v>
      </c>
      <c r="E346" t="s">
        <v>1482</v>
      </c>
      <c r="F346" t="s">
        <v>1455</v>
      </c>
      <c r="G346" t="s">
        <v>1462</v>
      </c>
      <c r="H346" t="s">
        <v>1463</v>
      </c>
      <c r="I346" t="s">
        <v>1464</v>
      </c>
      <c r="J346">
        <v>88.800000000000011</v>
      </c>
      <c r="K346">
        <v>4</v>
      </c>
      <c r="L346">
        <v>0.2</v>
      </c>
      <c r="M346">
        <v>-2.2200000000000131</v>
      </c>
    </row>
    <row r="347" spans="1:13" x14ac:dyDescent="0.35">
      <c r="A347" t="s">
        <v>1733</v>
      </c>
      <c r="B347" t="s">
        <v>1443</v>
      </c>
      <c r="C347" t="s">
        <v>1490</v>
      </c>
      <c r="D347" t="s">
        <v>1454</v>
      </c>
      <c r="E347" t="s">
        <v>232</v>
      </c>
      <c r="F347" t="s">
        <v>1468</v>
      </c>
      <c r="G347" t="s">
        <v>206</v>
      </c>
      <c r="H347" t="s">
        <v>1448</v>
      </c>
      <c r="I347" t="s">
        <v>1449</v>
      </c>
      <c r="J347">
        <v>47.975999999999999</v>
      </c>
      <c r="K347">
        <v>3</v>
      </c>
      <c r="L347">
        <v>0.2</v>
      </c>
      <c r="M347">
        <v>4.7976000000000028</v>
      </c>
    </row>
    <row r="348" spans="1:13" x14ac:dyDescent="0.35">
      <c r="A348" t="s">
        <v>1734</v>
      </c>
      <c r="B348" t="s">
        <v>1443</v>
      </c>
      <c r="C348" t="s">
        <v>1735</v>
      </c>
      <c r="D348" t="s">
        <v>1736</v>
      </c>
      <c r="E348" t="s">
        <v>201</v>
      </c>
      <c r="F348" t="s">
        <v>1455</v>
      </c>
      <c r="G348" t="s">
        <v>1467</v>
      </c>
      <c r="H348" t="s">
        <v>1448</v>
      </c>
      <c r="I348" t="s">
        <v>1449</v>
      </c>
      <c r="J348">
        <v>7.5600000000000005</v>
      </c>
      <c r="K348">
        <v>3</v>
      </c>
      <c r="L348">
        <v>0</v>
      </c>
      <c r="M348">
        <v>3.0996000000000006</v>
      </c>
    </row>
    <row r="349" spans="1:13" x14ac:dyDescent="0.35">
      <c r="A349" t="s">
        <v>1734</v>
      </c>
      <c r="B349" t="s">
        <v>1443</v>
      </c>
      <c r="C349" t="s">
        <v>1735</v>
      </c>
      <c r="D349" t="s">
        <v>1736</v>
      </c>
      <c r="E349" t="s">
        <v>201</v>
      </c>
      <c r="F349" t="s">
        <v>1455</v>
      </c>
      <c r="G349" t="s">
        <v>1474</v>
      </c>
      <c r="H349" t="s">
        <v>1448</v>
      </c>
      <c r="I349" t="s">
        <v>1457</v>
      </c>
      <c r="J349">
        <v>24.56</v>
      </c>
      <c r="K349">
        <v>2</v>
      </c>
      <c r="L349">
        <v>0</v>
      </c>
      <c r="M349">
        <v>11.543199999999999</v>
      </c>
    </row>
    <row r="350" spans="1:13" x14ac:dyDescent="0.35">
      <c r="A350" t="s">
        <v>1734</v>
      </c>
      <c r="B350" t="s">
        <v>1443</v>
      </c>
      <c r="C350" t="s">
        <v>1735</v>
      </c>
      <c r="D350" t="s">
        <v>1736</v>
      </c>
      <c r="E350" t="s">
        <v>201</v>
      </c>
      <c r="F350" t="s">
        <v>1455</v>
      </c>
      <c r="G350" t="s">
        <v>1467</v>
      </c>
      <c r="H350" t="s">
        <v>1448</v>
      </c>
      <c r="I350" t="s">
        <v>1449</v>
      </c>
      <c r="J350">
        <v>12.96</v>
      </c>
      <c r="K350">
        <v>2</v>
      </c>
      <c r="L350">
        <v>0</v>
      </c>
      <c r="M350">
        <v>4.1471999999999998</v>
      </c>
    </row>
    <row r="351" spans="1:13" x14ac:dyDescent="0.35">
      <c r="A351" t="s">
        <v>1737</v>
      </c>
      <c r="B351" t="s">
        <v>1479</v>
      </c>
      <c r="C351" t="s">
        <v>1527</v>
      </c>
      <c r="D351" t="s">
        <v>1528</v>
      </c>
      <c r="E351" t="s">
        <v>201</v>
      </c>
      <c r="F351" t="s">
        <v>1468</v>
      </c>
      <c r="G351" t="s">
        <v>1500</v>
      </c>
      <c r="H351" t="s">
        <v>1463</v>
      </c>
      <c r="I351" t="s">
        <v>1464</v>
      </c>
      <c r="J351">
        <v>6.79</v>
      </c>
      <c r="K351">
        <v>1</v>
      </c>
      <c r="L351">
        <v>0</v>
      </c>
      <c r="M351">
        <v>2.3086000000000002</v>
      </c>
    </row>
    <row r="352" spans="1:13" x14ac:dyDescent="0.35">
      <c r="A352" t="s">
        <v>1737</v>
      </c>
      <c r="B352" t="s">
        <v>1479</v>
      </c>
      <c r="C352" t="s">
        <v>1527</v>
      </c>
      <c r="D352" t="s">
        <v>1528</v>
      </c>
      <c r="E352" t="s">
        <v>201</v>
      </c>
      <c r="F352" t="s">
        <v>1455</v>
      </c>
      <c r="G352" t="s">
        <v>1474</v>
      </c>
      <c r="H352" t="s">
        <v>1448</v>
      </c>
      <c r="I352" t="s">
        <v>1449</v>
      </c>
      <c r="J352">
        <v>24.56</v>
      </c>
      <c r="K352">
        <v>2</v>
      </c>
      <c r="L352">
        <v>0</v>
      </c>
      <c r="M352">
        <v>11.543199999999999</v>
      </c>
    </row>
    <row r="353" spans="1:13" x14ac:dyDescent="0.35">
      <c r="A353" t="s">
        <v>1737</v>
      </c>
      <c r="B353" t="s">
        <v>1479</v>
      </c>
      <c r="C353" t="s">
        <v>1527</v>
      </c>
      <c r="D353" t="s">
        <v>1528</v>
      </c>
      <c r="E353" t="s">
        <v>201</v>
      </c>
      <c r="F353" t="s">
        <v>1455</v>
      </c>
      <c r="G353" t="s">
        <v>1469</v>
      </c>
      <c r="H353" t="s">
        <v>1448</v>
      </c>
      <c r="I353" t="s">
        <v>1449</v>
      </c>
      <c r="J353">
        <v>3.048</v>
      </c>
      <c r="K353">
        <v>1</v>
      </c>
      <c r="L353">
        <v>0.2</v>
      </c>
      <c r="M353">
        <v>1.0668</v>
      </c>
    </row>
    <row r="354" spans="1:13" x14ac:dyDescent="0.35">
      <c r="A354" t="s">
        <v>1737</v>
      </c>
      <c r="B354" t="s">
        <v>1479</v>
      </c>
      <c r="C354" t="s">
        <v>1527</v>
      </c>
      <c r="D354" t="s">
        <v>1528</v>
      </c>
      <c r="E354" t="s">
        <v>201</v>
      </c>
      <c r="F354" t="s">
        <v>1455</v>
      </c>
      <c r="G354" t="s">
        <v>1474</v>
      </c>
      <c r="H354" t="s">
        <v>1448</v>
      </c>
      <c r="I354" t="s">
        <v>1457</v>
      </c>
      <c r="J354">
        <v>49.12</v>
      </c>
      <c r="K354">
        <v>4</v>
      </c>
      <c r="L354">
        <v>0</v>
      </c>
      <c r="M354">
        <v>23.086399999999998</v>
      </c>
    </row>
    <row r="355" spans="1:13" x14ac:dyDescent="0.35">
      <c r="A355" t="s">
        <v>1737</v>
      </c>
      <c r="B355" t="s">
        <v>1479</v>
      </c>
      <c r="C355" t="s">
        <v>1527</v>
      </c>
      <c r="D355" t="s">
        <v>1528</v>
      </c>
      <c r="E355" t="s">
        <v>201</v>
      </c>
      <c r="F355" t="s">
        <v>1455</v>
      </c>
      <c r="G355" t="s">
        <v>1469</v>
      </c>
      <c r="H355" t="s">
        <v>1448</v>
      </c>
      <c r="I355" t="s">
        <v>1449</v>
      </c>
      <c r="J355">
        <v>4355.1680000000006</v>
      </c>
      <c r="K355">
        <v>4</v>
      </c>
      <c r="L355">
        <v>0.2</v>
      </c>
      <c r="M355">
        <v>1415.4295999999997</v>
      </c>
    </row>
    <row r="356" spans="1:13" x14ac:dyDescent="0.35">
      <c r="A356" t="s">
        <v>1738</v>
      </c>
      <c r="B356" t="s">
        <v>1443</v>
      </c>
      <c r="C356" t="s">
        <v>1527</v>
      </c>
      <c r="D356" t="s">
        <v>1528</v>
      </c>
      <c r="E356" t="s">
        <v>201</v>
      </c>
      <c r="F356" t="s">
        <v>1446</v>
      </c>
      <c r="G356" t="s">
        <v>1447</v>
      </c>
      <c r="H356" t="s">
        <v>1463</v>
      </c>
      <c r="I356" t="s">
        <v>1464</v>
      </c>
      <c r="J356">
        <v>388.70400000000006</v>
      </c>
      <c r="K356">
        <v>6</v>
      </c>
      <c r="L356">
        <v>0.2</v>
      </c>
      <c r="M356">
        <v>-4.8588000000000022</v>
      </c>
    </row>
    <row r="357" spans="1:13" x14ac:dyDescent="0.35">
      <c r="A357" t="s">
        <v>1738</v>
      </c>
      <c r="B357" t="s">
        <v>1443</v>
      </c>
      <c r="C357" t="s">
        <v>1527</v>
      </c>
      <c r="D357" t="s">
        <v>1528</v>
      </c>
      <c r="E357" t="s">
        <v>201</v>
      </c>
      <c r="F357" t="s">
        <v>1455</v>
      </c>
      <c r="G357" t="s">
        <v>1502</v>
      </c>
      <c r="H357" t="s">
        <v>1448</v>
      </c>
      <c r="I357" t="s">
        <v>1449</v>
      </c>
      <c r="J357">
        <v>8.26</v>
      </c>
      <c r="K357">
        <v>2</v>
      </c>
      <c r="L357">
        <v>0</v>
      </c>
      <c r="M357">
        <v>3.7995999999999999</v>
      </c>
    </row>
    <row r="358" spans="1:13" x14ac:dyDescent="0.35">
      <c r="A358" t="s">
        <v>1738</v>
      </c>
      <c r="B358" t="s">
        <v>1443</v>
      </c>
      <c r="C358" t="s">
        <v>1527</v>
      </c>
      <c r="D358" t="s">
        <v>1528</v>
      </c>
      <c r="E358" t="s">
        <v>201</v>
      </c>
      <c r="F358" t="s">
        <v>1455</v>
      </c>
      <c r="G358" t="s">
        <v>1467</v>
      </c>
      <c r="H358" t="s">
        <v>1448</v>
      </c>
      <c r="I358" t="s">
        <v>1449</v>
      </c>
      <c r="J358">
        <v>17.04</v>
      </c>
      <c r="K358">
        <v>4</v>
      </c>
      <c r="L358">
        <v>0</v>
      </c>
      <c r="M358">
        <v>6.9863999999999997</v>
      </c>
    </row>
    <row r="359" spans="1:13" x14ac:dyDescent="0.35">
      <c r="A359" t="s">
        <v>1738</v>
      </c>
      <c r="B359" t="s">
        <v>1443</v>
      </c>
      <c r="C359" t="s">
        <v>1527</v>
      </c>
      <c r="D359" t="s">
        <v>1528</v>
      </c>
      <c r="E359" t="s">
        <v>201</v>
      </c>
      <c r="F359" t="s">
        <v>1455</v>
      </c>
      <c r="G359" t="s">
        <v>1474</v>
      </c>
      <c r="H359" t="s">
        <v>1448</v>
      </c>
      <c r="I359" t="s">
        <v>1457</v>
      </c>
      <c r="J359">
        <v>34.4</v>
      </c>
      <c r="K359">
        <v>5</v>
      </c>
      <c r="L359">
        <v>0</v>
      </c>
      <c r="M359">
        <v>15.823999999999998</v>
      </c>
    </row>
    <row r="360" spans="1:13" x14ac:dyDescent="0.35">
      <c r="A360" t="s">
        <v>1658</v>
      </c>
      <c r="B360" t="s">
        <v>1452</v>
      </c>
      <c r="C360" t="s">
        <v>1575</v>
      </c>
      <c r="D360" t="s">
        <v>1473</v>
      </c>
      <c r="E360" t="s">
        <v>229</v>
      </c>
      <c r="F360" t="s">
        <v>1455</v>
      </c>
      <c r="G360" t="s">
        <v>1474</v>
      </c>
      <c r="H360" t="s">
        <v>1448</v>
      </c>
      <c r="I360" t="s">
        <v>1449</v>
      </c>
      <c r="J360">
        <v>36.240000000000009</v>
      </c>
      <c r="K360">
        <v>5</v>
      </c>
      <c r="L360">
        <v>0.2</v>
      </c>
      <c r="M360">
        <v>11.324999999999996</v>
      </c>
    </row>
    <row r="361" spans="1:13" x14ac:dyDescent="0.35">
      <c r="A361" t="s">
        <v>1739</v>
      </c>
      <c r="B361" t="s">
        <v>1452</v>
      </c>
      <c r="C361" t="s">
        <v>1583</v>
      </c>
      <c r="D361" t="s">
        <v>1740</v>
      </c>
      <c r="E361" t="s">
        <v>229</v>
      </c>
      <c r="F361" t="s">
        <v>1455</v>
      </c>
      <c r="G361" t="s">
        <v>1470</v>
      </c>
      <c r="H361" t="s">
        <v>1463</v>
      </c>
      <c r="I361" t="s">
        <v>1464</v>
      </c>
      <c r="J361">
        <v>647.84</v>
      </c>
      <c r="K361">
        <v>8</v>
      </c>
      <c r="L361">
        <v>0</v>
      </c>
      <c r="M361">
        <v>168.4384</v>
      </c>
    </row>
    <row r="362" spans="1:13" x14ac:dyDescent="0.35">
      <c r="A362" t="s">
        <v>1739</v>
      </c>
      <c r="B362" t="s">
        <v>1452</v>
      </c>
      <c r="C362" t="s">
        <v>1583</v>
      </c>
      <c r="D362" t="s">
        <v>1740</v>
      </c>
      <c r="E362" t="s">
        <v>229</v>
      </c>
      <c r="F362" t="s">
        <v>1455</v>
      </c>
      <c r="G362" t="s">
        <v>1456</v>
      </c>
      <c r="H362" t="s">
        <v>1448</v>
      </c>
      <c r="I362" t="s">
        <v>1449</v>
      </c>
      <c r="J362">
        <v>20.7</v>
      </c>
      <c r="K362">
        <v>2</v>
      </c>
      <c r="L362">
        <v>0</v>
      </c>
      <c r="M362">
        <v>9.9359999999999999</v>
      </c>
    </row>
    <row r="363" spans="1:13" x14ac:dyDescent="0.35">
      <c r="A363" t="s">
        <v>1741</v>
      </c>
      <c r="B363" t="s">
        <v>1443</v>
      </c>
      <c r="C363" t="s">
        <v>1527</v>
      </c>
      <c r="D363" t="s">
        <v>1528</v>
      </c>
      <c r="E363" t="s">
        <v>201</v>
      </c>
      <c r="F363" t="s">
        <v>1455</v>
      </c>
      <c r="G363" t="s">
        <v>1456</v>
      </c>
      <c r="H363" t="s">
        <v>1448</v>
      </c>
      <c r="I363" t="s">
        <v>1449</v>
      </c>
      <c r="J363">
        <v>20.7</v>
      </c>
      <c r="K363">
        <v>2</v>
      </c>
      <c r="L363">
        <v>0</v>
      </c>
      <c r="M363">
        <v>9.9359999999999999</v>
      </c>
    </row>
    <row r="364" spans="1:13" x14ac:dyDescent="0.35">
      <c r="A364" t="s">
        <v>1741</v>
      </c>
      <c r="B364" t="s">
        <v>1443</v>
      </c>
      <c r="C364" t="s">
        <v>1527</v>
      </c>
      <c r="D364" t="s">
        <v>1528</v>
      </c>
      <c r="E364" t="s">
        <v>201</v>
      </c>
      <c r="F364" t="s">
        <v>1446</v>
      </c>
      <c r="G364" t="s">
        <v>1450</v>
      </c>
      <c r="H364" t="s">
        <v>1448</v>
      </c>
      <c r="I364" t="s">
        <v>1457</v>
      </c>
      <c r="J364">
        <v>488.64600000000002</v>
      </c>
      <c r="K364">
        <v>3</v>
      </c>
      <c r="L364">
        <v>0.1</v>
      </c>
      <c r="M364">
        <v>86.870400000000004</v>
      </c>
    </row>
    <row r="365" spans="1:13" x14ac:dyDescent="0.35">
      <c r="A365" t="s">
        <v>1741</v>
      </c>
      <c r="B365" t="s">
        <v>1443</v>
      </c>
      <c r="C365" t="s">
        <v>1527</v>
      </c>
      <c r="D365" t="s">
        <v>1528</v>
      </c>
      <c r="E365" t="s">
        <v>201</v>
      </c>
      <c r="F365" t="s">
        <v>1455</v>
      </c>
      <c r="G365" t="s">
        <v>1467</v>
      </c>
      <c r="H365" t="s">
        <v>1448</v>
      </c>
      <c r="I365" t="s">
        <v>1449</v>
      </c>
      <c r="J365">
        <v>5.56</v>
      </c>
      <c r="K365">
        <v>2</v>
      </c>
      <c r="L365">
        <v>0</v>
      </c>
      <c r="M365">
        <v>1.4455999999999998</v>
      </c>
    </row>
    <row r="366" spans="1:13" x14ac:dyDescent="0.35">
      <c r="A366" t="s">
        <v>1741</v>
      </c>
      <c r="B366" t="s">
        <v>1443</v>
      </c>
      <c r="C366" t="s">
        <v>1527</v>
      </c>
      <c r="D366" t="s">
        <v>1528</v>
      </c>
      <c r="E366" t="s">
        <v>201</v>
      </c>
      <c r="F366" t="s">
        <v>1446</v>
      </c>
      <c r="G366" t="s">
        <v>1466</v>
      </c>
      <c r="H366" t="s">
        <v>1463</v>
      </c>
      <c r="I366" t="s">
        <v>1464</v>
      </c>
      <c r="J366">
        <v>47.12</v>
      </c>
      <c r="K366">
        <v>8</v>
      </c>
      <c r="L366">
        <v>0</v>
      </c>
      <c r="M366">
        <v>20.732800000000001</v>
      </c>
    </row>
    <row r="367" spans="1:13" x14ac:dyDescent="0.35">
      <c r="A367" t="s">
        <v>1742</v>
      </c>
      <c r="B367" t="s">
        <v>1443</v>
      </c>
      <c r="C367" t="s">
        <v>1490</v>
      </c>
      <c r="D367" t="s">
        <v>1454</v>
      </c>
      <c r="E367" t="s">
        <v>232</v>
      </c>
      <c r="F367" t="s">
        <v>1455</v>
      </c>
      <c r="G367" t="s">
        <v>1462</v>
      </c>
      <c r="H367" t="s">
        <v>1448</v>
      </c>
      <c r="I367" t="s">
        <v>1449</v>
      </c>
      <c r="J367">
        <v>211.96</v>
      </c>
      <c r="K367">
        <v>4</v>
      </c>
      <c r="L367">
        <v>0</v>
      </c>
      <c r="M367">
        <v>8.4783999999999935</v>
      </c>
    </row>
    <row r="368" spans="1:13" x14ac:dyDescent="0.35">
      <c r="A368" t="s">
        <v>1743</v>
      </c>
      <c r="B368" t="s">
        <v>1452</v>
      </c>
      <c r="C368" t="s">
        <v>1744</v>
      </c>
      <c r="D368" t="s">
        <v>1639</v>
      </c>
      <c r="E368" t="s">
        <v>201</v>
      </c>
      <c r="F368" t="s">
        <v>1455</v>
      </c>
      <c r="G368" t="s">
        <v>1469</v>
      </c>
      <c r="H368" t="s">
        <v>1448</v>
      </c>
      <c r="I368" t="s">
        <v>1449</v>
      </c>
      <c r="J368">
        <v>23.2</v>
      </c>
      <c r="K368">
        <v>4</v>
      </c>
      <c r="L368">
        <v>0</v>
      </c>
      <c r="M368">
        <v>10.44</v>
      </c>
    </row>
    <row r="369" spans="1:13" x14ac:dyDescent="0.35">
      <c r="A369" t="s">
        <v>1743</v>
      </c>
      <c r="B369" t="s">
        <v>1452</v>
      </c>
      <c r="C369" t="s">
        <v>1744</v>
      </c>
      <c r="D369" t="s">
        <v>1639</v>
      </c>
      <c r="E369" t="s">
        <v>201</v>
      </c>
      <c r="F369" t="s">
        <v>1455</v>
      </c>
      <c r="G369" t="s">
        <v>1599</v>
      </c>
      <c r="H369" t="s">
        <v>1448</v>
      </c>
      <c r="I369" t="s">
        <v>1457</v>
      </c>
      <c r="J369">
        <v>7.36</v>
      </c>
      <c r="K369">
        <v>2</v>
      </c>
      <c r="L369">
        <v>0</v>
      </c>
      <c r="M369">
        <v>0.14719999999999978</v>
      </c>
    </row>
    <row r="370" spans="1:13" x14ac:dyDescent="0.35">
      <c r="A370" t="s">
        <v>1743</v>
      </c>
      <c r="B370" t="s">
        <v>1452</v>
      </c>
      <c r="C370" t="s">
        <v>1744</v>
      </c>
      <c r="D370" t="s">
        <v>1639</v>
      </c>
      <c r="E370" t="s">
        <v>201</v>
      </c>
      <c r="F370" t="s">
        <v>1455</v>
      </c>
      <c r="G370" t="s">
        <v>1462</v>
      </c>
      <c r="H370" t="s">
        <v>1448</v>
      </c>
      <c r="I370" t="s">
        <v>1449</v>
      </c>
      <c r="J370">
        <v>104.79</v>
      </c>
      <c r="K370">
        <v>7</v>
      </c>
      <c r="L370">
        <v>0</v>
      </c>
      <c r="M370">
        <v>29.341200000000008</v>
      </c>
    </row>
    <row r="371" spans="1:13" x14ac:dyDescent="0.35">
      <c r="A371" t="s">
        <v>1743</v>
      </c>
      <c r="B371" t="s">
        <v>1452</v>
      </c>
      <c r="C371" t="s">
        <v>1744</v>
      </c>
      <c r="D371" t="s">
        <v>1639</v>
      </c>
      <c r="E371" t="s">
        <v>201</v>
      </c>
      <c r="F371" t="s">
        <v>1446</v>
      </c>
      <c r="G371" t="s">
        <v>1447</v>
      </c>
      <c r="H371" t="s">
        <v>1463</v>
      </c>
      <c r="I371" t="s">
        <v>1464</v>
      </c>
      <c r="J371">
        <v>1043.92</v>
      </c>
      <c r="K371">
        <v>4</v>
      </c>
      <c r="L371">
        <v>0</v>
      </c>
      <c r="M371">
        <v>271.41920000000005</v>
      </c>
    </row>
    <row r="372" spans="1:13" x14ac:dyDescent="0.35">
      <c r="A372" t="s">
        <v>1745</v>
      </c>
      <c r="B372" t="s">
        <v>1443</v>
      </c>
      <c r="C372" t="s">
        <v>1746</v>
      </c>
      <c r="D372" t="s">
        <v>1481</v>
      </c>
      <c r="E372" t="s">
        <v>1482</v>
      </c>
      <c r="F372" t="s">
        <v>1455</v>
      </c>
      <c r="G372" t="s">
        <v>1474</v>
      </c>
      <c r="H372" t="s">
        <v>1448</v>
      </c>
      <c r="I372" t="s">
        <v>1449</v>
      </c>
      <c r="J372">
        <v>25.920000000000005</v>
      </c>
      <c r="K372">
        <v>5</v>
      </c>
      <c r="L372">
        <v>0.2</v>
      </c>
      <c r="M372">
        <v>9.3960000000000008</v>
      </c>
    </row>
    <row r="373" spans="1:13" x14ac:dyDescent="0.35">
      <c r="A373" t="s">
        <v>1745</v>
      </c>
      <c r="B373" t="s">
        <v>1443</v>
      </c>
      <c r="C373" t="s">
        <v>1746</v>
      </c>
      <c r="D373" t="s">
        <v>1481</v>
      </c>
      <c r="E373" t="s">
        <v>1482</v>
      </c>
      <c r="F373" t="s">
        <v>1455</v>
      </c>
      <c r="G373" t="s">
        <v>1462</v>
      </c>
      <c r="H373" t="s">
        <v>1448</v>
      </c>
      <c r="I373" t="s">
        <v>1449</v>
      </c>
      <c r="J373">
        <v>53.424000000000007</v>
      </c>
      <c r="K373">
        <v>3</v>
      </c>
      <c r="L373">
        <v>0.2</v>
      </c>
      <c r="M373">
        <v>4.6746000000000016</v>
      </c>
    </row>
    <row r="374" spans="1:13" x14ac:dyDescent="0.35">
      <c r="A374" t="s">
        <v>1747</v>
      </c>
      <c r="B374" t="s">
        <v>1443</v>
      </c>
      <c r="C374" t="s">
        <v>1748</v>
      </c>
      <c r="D374" t="s">
        <v>1537</v>
      </c>
      <c r="E374" t="s">
        <v>232</v>
      </c>
      <c r="F374" t="s">
        <v>1455</v>
      </c>
      <c r="G374" t="s">
        <v>1469</v>
      </c>
      <c r="H374" t="s">
        <v>1448</v>
      </c>
      <c r="I374" t="s">
        <v>1457</v>
      </c>
      <c r="J374">
        <v>8.1600000000000019</v>
      </c>
      <c r="K374">
        <v>5</v>
      </c>
      <c r="L374">
        <v>0.7</v>
      </c>
      <c r="M374">
        <v>-5.7119999999999997</v>
      </c>
    </row>
    <row r="375" spans="1:13" x14ac:dyDescent="0.35">
      <c r="A375" t="s">
        <v>1747</v>
      </c>
      <c r="B375" t="s">
        <v>1443</v>
      </c>
      <c r="C375" t="s">
        <v>1748</v>
      </c>
      <c r="D375" t="s">
        <v>1537</v>
      </c>
      <c r="E375" t="s">
        <v>232</v>
      </c>
      <c r="F375" t="s">
        <v>1468</v>
      </c>
      <c r="G375" t="s">
        <v>1500</v>
      </c>
      <c r="H375" t="s">
        <v>1448</v>
      </c>
      <c r="I375" t="s">
        <v>1449</v>
      </c>
      <c r="J375">
        <v>1023.9360000000001</v>
      </c>
      <c r="K375">
        <v>8</v>
      </c>
      <c r="L375">
        <v>0.2</v>
      </c>
      <c r="M375">
        <v>179.1887999999999</v>
      </c>
    </row>
    <row r="376" spans="1:13" x14ac:dyDescent="0.35">
      <c r="A376" t="s">
        <v>1747</v>
      </c>
      <c r="B376" t="s">
        <v>1443</v>
      </c>
      <c r="C376" t="s">
        <v>1748</v>
      </c>
      <c r="D376" t="s">
        <v>1537</v>
      </c>
      <c r="E376" t="s">
        <v>232</v>
      </c>
      <c r="F376" t="s">
        <v>1455</v>
      </c>
      <c r="G376" t="s">
        <v>1467</v>
      </c>
      <c r="H376" t="s">
        <v>1463</v>
      </c>
      <c r="I376" t="s">
        <v>1464</v>
      </c>
      <c r="J376">
        <v>9.24</v>
      </c>
      <c r="K376">
        <v>1</v>
      </c>
      <c r="L376">
        <v>0.2</v>
      </c>
      <c r="M376">
        <v>0.92399999999999993</v>
      </c>
    </row>
    <row r="377" spans="1:13" x14ac:dyDescent="0.35">
      <c r="A377" t="s">
        <v>1747</v>
      </c>
      <c r="B377" t="s">
        <v>1443</v>
      </c>
      <c r="C377" t="s">
        <v>1748</v>
      </c>
      <c r="D377" t="s">
        <v>1537</v>
      </c>
      <c r="E377" t="s">
        <v>232</v>
      </c>
      <c r="F377" t="s">
        <v>1468</v>
      </c>
      <c r="G377" t="s">
        <v>1500</v>
      </c>
      <c r="H377" t="s">
        <v>1448</v>
      </c>
      <c r="I377" t="s">
        <v>1449</v>
      </c>
      <c r="J377">
        <v>479.04</v>
      </c>
      <c r="K377">
        <v>10</v>
      </c>
      <c r="L377">
        <v>0.2</v>
      </c>
      <c r="M377">
        <v>-29.940000000000012</v>
      </c>
    </row>
    <row r="378" spans="1:13" x14ac:dyDescent="0.35">
      <c r="A378" t="s">
        <v>1749</v>
      </c>
      <c r="B378" t="s">
        <v>1452</v>
      </c>
      <c r="C378" t="s">
        <v>1750</v>
      </c>
      <c r="D378" t="s">
        <v>1510</v>
      </c>
      <c r="E378" t="s">
        <v>1482</v>
      </c>
      <c r="F378" t="s">
        <v>1455</v>
      </c>
      <c r="G378" t="s">
        <v>1474</v>
      </c>
      <c r="H378" t="s">
        <v>1448</v>
      </c>
      <c r="I378" t="s">
        <v>1449</v>
      </c>
      <c r="J378">
        <v>99.13600000000001</v>
      </c>
      <c r="K378">
        <v>4</v>
      </c>
      <c r="L378">
        <v>0.2</v>
      </c>
      <c r="M378">
        <v>30.979999999999993</v>
      </c>
    </row>
    <row r="379" spans="1:13" x14ac:dyDescent="0.35">
      <c r="A379" t="s">
        <v>1751</v>
      </c>
      <c r="B379" t="s">
        <v>1452</v>
      </c>
      <c r="C379" t="s">
        <v>1610</v>
      </c>
      <c r="D379" t="s">
        <v>1736</v>
      </c>
      <c r="E379" t="s">
        <v>201</v>
      </c>
      <c r="F379" t="s">
        <v>1446</v>
      </c>
      <c r="G379" t="s">
        <v>1461</v>
      </c>
      <c r="H379" t="s">
        <v>1448</v>
      </c>
      <c r="I379" t="s">
        <v>1457</v>
      </c>
      <c r="J379">
        <v>1488.4239999999998</v>
      </c>
      <c r="K379">
        <v>7</v>
      </c>
      <c r="L379">
        <v>0.3</v>
      </c>
      <c r="M379">
        <v>-297.68479999999983</v>
      </c>
    </row>
    <row r="380" spans="1:13" x14ac:dyDescent="0.35">
      <c r="A380" t="s">
        <v>1752</v>
      </c>
      <c r="B380" t="s">
        <v>1443</v>
      </c>
      <c r="C380" t="s">
        <v>1504</v>
      </c>
      <c r="D380" t="s">
        <v>1481</v>
      </c>
      <c r="E380" t="s">
        <v>1482</v>
      </c>
      <c r="F380" t="s">
        <v>1455</v>
      </c>
      <c r="G380" t="s">
        <v>1470</v>
      </c>
      <c r="H380" t="s">
        <v>1448</v>
      </c>
      <c r="I380" t="s">
        <v>1449</v>
      </c>
      <c r="J380">
        <v>8.6519999999999975</v>
      </c>
      <c r="K380">
        <v>3</v>
      </c>
      <c r="L380">
        <v>0.8</v>
      </c>
      <c r="M380">
        <v>-20.332200000000007</v>
      </c>
    </row>
    <row r="381" spans="1:13" x14ac:dyDescent="0.35">
      <c r="A381" t="s">
        <v>1752</v>
      </c>
      <c r="B381" t="s">
        <v>1443</v>
      </c>
      <c r="C381" t="s">
        <v>1504</v>
      </c>
      <c r="D381" t="s">
        <v>1481</v>
      </c>
      <c r="E381" t="s">
        <v>1482</v>
      </c>
      <c r="F381" t="s">
        <v>1455</v>
      </c>
      <c r="G381" t="s">
        <v>1462</v>
      </c>
      <c r="H381" t="s">
        <v>1463</v>
      </c>
      <c r="I381" t="s">
        <v>1464</v>
      </c>
      <c r="J381">
        <v>23.832000000000001</v>
      </c>
      <c r="K381">
        <v>3</v>
      </c>
      <c r="L381">
        <v>0.2</v>
      </c>
      <c r="M381">
        <v>2.6810999999999954</v>
      </c>
    </row>
    <row r="382" spans="1:13" x14ac:dyDescent="0.35">
      <c r="A382" t="s">
        <v>1752</v>
      </c>
      <c r="B382" t="s">
        <v>1443</v>
      </c>
      <c r="C382" t="s">
        <v>1504</v>
      </c>
      <c r="D382" t="s">
        <v>1481</v>
      </c>
      <c r="E382" t="s">
        <v>1482</v>
      </c>
      <c r="F382" t="s">
        <v>1455</v>
      </c>
      <c r="G382" t="s">
        <v>1469</v>
      </c>
      <c r="H382" t="s">
        <v>1448</v>
      </c>
      <c r="I382" t="s">
        <v>1449</v>
      </c>
      <c r="J382">
        <v>12.175999999999998</v>
      </c>
      <c r="K382">
        <v>4</v>
      </c>
      <c r="L382">
        <v>0.8</v>
      </c>
      <c r="M382">
        <v>-18.872800000000009</v>
      </c>
    </row>
    <row r="383" spans="1:13" x14ac:dyDescent="0.35">
      <c r="A383" t="s">
        <v>1753</v>
      </c>
      <c r="B383" t="s">
        <v>1452</v>
      </c>
      <c r="C383" t="s">
        <v>1490</v>
      </c>
      <c r="D383" t="s">
        <v>1454</v>
      </c>
      <c r="E383" t="s">
        <v>232</v>
      </c>
      <c r="F383" t="s">
        <v>1455</v>
      </c>
      <c r="G383" t="s">
        <v>1474</v>
      </c>
      <c r="H383" t="s">
        <v>1448</v>
      </c>
      <c r="I383" t="s">
        <v>1449</v>
      </c>
      <c r="J383">
        <v>50.96</v>
      </c>
      <c r="K383">
        <v>7</v>
      </c>
      <c r="L383">
        <v>0</v>
      </c>
      <c r="M383">
        <v>25.48</v>
      </c>
    </row>
    <row r="384" spans="1:13" x14ac:dyDescent="0.35">
      <c r="A384" t="s">
        <v>1753</v>
      </c>
      <c r="B384" t="s">
        <v>1452</v>
      </c>
      <c r="C384" t="s">
        <v>1490</v>
      </c>
      <c r="D384" t="s">
        <v>1454</v>
      </c>
      <c r="E384" t="s">
        <v>232</v>
      </c>
      <c r="F384" t="s">
        <v>1455</v>
      </c>
      <c r="G384" t="s">
        <v>1469</v>
      </c>
      <c r="H384" t="s">
        <v>1448</v>
      </c>
      <c r="I384" t="s">
        <v>1457</v>
      </c>
      <c r="J384">
        <v>49.536000000000001</v>
      </c>
      <c r="K384">
        <v>3</v>
      </c>
      <c r="L384">
        <v>0.2</v>
      </c>
      <c r="M384">
        <v>17.337599999999998</v>
      </c>
    </row>
    <row r="385" spans="1:13" x14ac:dyDescent="0.35">
      <c r="A385" t="s">
        <v>1754</v>
      </c>
      <c r="B385" t="s">
        <v>1452</v>
      </c>
      <c r="C385" t="s">
        <v>1707</v>
      </c>
      <c r="D385" t="s">
        <v>1519</v>
      </c>
      <c r="E385" t="s">
        <v>1482</v>
      </c>
      <c r="F385" t="s">
        <v>1468</v>
      </c>
      <c r="G385" t="s">
        <v>1500</v>
      </c>
      <c r="H385" t="s">
        <v>1448</v>
      </c>
      <c r="I385" t="s">
        <v>1449</v>
      </c>
      <c r="J385">
        <v>41.9</v>
      </c>
      <c r="K385">
        <v>2</v>
      </c>
      <c r="L385">
        <v>0</v>
      </c>
      <c r="M385">
        <v>8.7989999999999995</v>
      </c>
    </row>
    <row r="386" spans="1:13" x14ac:dyDescent="0.35">
      <c r="A386" t="s">
        <v>1755</v>
      </c>
      <c r="B386" t="s">
        <v>1443</v>
      </c>
      <c r="C386" t="s">
        <v>1756</v>
      </c>
      <c r="D386" t="s">
        <v>1460</v>
      </c>
      <c r="E386" t="s">
        <v>229</v>
      </c>
      <c r="F386" t="s">
        <v>1446</v>
      </c>
      <c r="G386" t="s">
        <v>1461</v>
      </c>
      <c r="H386" t="s">
        <v>1463</v>
      </c>
      <c r="I386" t="s">
        <v>1464</v>
      </c>
      <c r="J386">
        <v>375.45750000000004</v>
      </c>
      <c r="K386">
        <v>3</v>
      </c>
      <c r="L386">
        <v>0.45</v>
      </c>
      <c r="M386">
        <v>-157.00949999999997</v>
      </c>
    </row>
    <row r="387" spans="1:13" x14ac:dyDescent="0.35">
      <c r="A387" t="s">
        <v>1755</v>
      </c>
      <c r="B387" t="s">
        <v>1443</v>
      </c>
      <c r="C387" t="s">
        <v>1756</v>
      </c>
      <c r="D387" t="s">
        <v>1460</v>
      </c>
      <c r="E387" t="s">
        <v>229</v>
      </c>
      <c r="F387" t="s">
        <v>1468</v>
      </c>
      <c r="G387" t="s">
        <v>1500</v>
      </c>
      <c r="H387" t="s">
        <v>1448</v>
      </c>
      <c r="I387" t="s">
        <v>1449</v>
      </c>
      <c r="J387">
        <v>83.976000000000013</v>
      </c>
      <c r="K387">
        <v>3</v>
      </c>
      <c r="L387">
        <v>0.2</v>
      </c>
      <c r="M387">
        <v>-1.049700000000005</v>
      </c>
    </row>
    <row r="388" spans="1:13" x14ac:dyDescent="0.35">
      <c r="A388" t="s">
        <v>1757</v>
      </c>
      <c r="B388" t="s">
        <v>1452</v>
      </c>
      <c r="C388" t="s">
        <v>1495</v>
      </c>
      <c r="D388" t="s">
        <v>1496</v>
      </c>
      <c r="E388" t="s">
        <v>201</v>
      </c>
      <c r="F388" t="s">
        <v>1468</v>
      </c>
      <c r="G388" t="s">
        <v>1628</v>
      </c>
      <c r="H388" t="s">
        <v>1448</v>
      </c>
      <c r="I388" t="s">
        <v>1449</v>
      </c>
      <c r="J388">
        <v>482.34000000000003</v>
      </c>
      <c r="K388">
        <v>4</v>
      </c>
      <c r="L388">
        <v>0.7</v>
      </c>
      <c r="M388">
        <v>-337.63799999999981</v>
      </c>
    </row>
    <row r="389" spans="1:13" x14ac:dyDescent="0.35">
      <c r="A389" t="s">
        <v>1757</v>
      </c>
      <c r="B389" t="s">
        <v>1452</v>
      </c>
      <c r="C389" t="s">
        <v>1495</v>
      </c>
      <c r="D389" t="s">
        <v>1496</v>
      </c>
      <c r="E389" t="s">
        <v>201</v>
      </c>
      <c r="F389" t="s">
        <v>1446</v>
      </c>
      <c r="G389" t="s">
        <v>1466</v>
      </c>
      <c r="H389" t="s">
        <v>1448</v>
      </c>
      <c r="I389" t="s">
        <v>1457</v>
      </c>
      <c r="J389">
        <v>2.9600000000000004</v>
      </c>
      <c r="K389">
        <v>1</v>
      </c>
      <c r="L389">
        <v>0.2</v>
      </c>
      <c r="M389">
        <v>0.77700000000000025</v>
      </c>
    </row>
    <row r="390" spans="1:13" x14ac:dyDescent="0.35">
      <c r="A390" t="s">
        <v>1758</v>
      </c>
      <c r="B390" t="s">
        <v>1443</v>
      </c>
      <c r="C390" t="s">
        <v>1694</v>
      </c>
      <c r="D390" t="s">
        <v>1584</v>
      </c>
      <c r="E390" t="s">
        <v>201</v>
      </c>
      <c r="F390" t="s">
        <v>1455</v>
      </c>
      <c r="G390" t="s">
        <v>1467</v>
      </c>
      <c r="H390" t="s">
        <v>1448</v>
      </c>
      <c r="I390" t="s">
        <v>1449</v>
      </c>
      <c r="J390">
        <v>2.6240000000000001</v>
      </c>
      <c r="K390">
        <v>1</v>
      </c>
      <c r="L390">
        <v>0.2</v>
      </c>
      <c r="M390">
        <v>0.42639999999999978</v>
      </c>
    </row>
    <row r="391" spans="1:13" x14ac:dyDescent="0.35">
      <c r="A391" t="s">
        <v>1759</v>
      </c>
      <c r="B391" t="s">
        <v>1443</v>
      </c>
      <c r="C391" t="s">
        <v>1527</v>
      </c>
      <c r="D391" t="s">
        <v>1528</v>
      </c>
      <c r="E391" t="s">
        <v>201</v>
      </c>
      <c r="F391" t="s">
        <v>1455</v>
      </c>
      <c r="G391" t="s">
        <v>1469</v>
      </c>
      <c r="H391" t="s">
        <v>1463</v>
      </c>
      <c r="I391" t="s">
        <v>1464</v>
      </c>
      <c r="J391">
        <v>23.36</v>
      </c>
      <c r="K391">
        <v>4</v>
      </c>
      <c r="L391">
        <v>0.2</v>
      </c>
      <c r="M391">
        <v>7.8839999999999986</v>
      </c>
    </row>
    <row r="392" spans="1:13" x14ac:dyDescent="0.35">
      <c r="A392" t="s">
        <v>1759</v>
      </c>
      <c r="B392" t="s">
        <v>1443</v>
      </c>
      <c r="C392" t="s">
        <v>1527</v>
      </c>
      <c r="D392" t="s">
        <v>1528</v>
      </c>
      <c r="E392" t="s">
        <v>201</v>
      </c>
      <c r="F392" t="s">
        <v>1468</v>
      </c>
      <c r="G392" t="s">
        <v>1500</v>
      </c>
      <c r="H392" t="s">
        <v>1448</v>
      </c>
      <c r="I392" t="s">
        <v>1449</v>
      </c>
      <c r="J392">
        <v>39.979999999999997</v>
      </c>
      <c r="K392">
        <v>2</v>
      </c>
      <c r="L392">
        <v>0</v>
      </c>
      <c r="M392">
        <v>13.593199999999996</v>
      </c>
    </row>
    <row r="393" spans="1:13" x14ac:dyDescent="0.35">
      <c r="A393" t="s">
        <v>1760</v>
      </c>
      <c r="B393" t="s">
        <v>1443</v>
      </c>
      <c r="C393" t="s">
        <v>1761</v>
      </c>
      <c r="D393" t="s">
        <v>1477</v>
      </c>
      <c r="E393" t="s">
        <v>232</v>
      </c>
      <c r="F393" t="s">
        <v>1468</v>
      </c>
      <c r="G393" t="s">
        <v>206</v>
      </c>
      <c r="H393" t="s">
        <v>1448</v>
      </c>
      <c r="I393" t="s">
        <v>1449</v>
      </c>
      <c r="J393">
        <v>246.38400000000001</v>
      </c>
      <c r="K393">
        <v>2</v>
      </c>
      <c r="L393">
        <v>0.2</v>
      </c>
      <c r="M393">
        <v>27.718199999999968</v>
      </c>
    </row>
    <row r="394" spans="1:13" x14ac:dyDescent="0.35">
      <c r="A394" t="s">
        <v>1760</v>
      </c>
      <c r="B394" t="s">
        <v>1443</v>
      </c>
      <c r="C394" t="s">
        <v>1761</v>
      </c>
      <c r="D394" t="s">
        <v>1477</v>
      </c>
      <c r="E394" t="s">
        <v>232</v>
      </c>
      <c r="F394" t="s">
        <v>1468</v>
      </c>
      <c r="G394" t="s">
        <v>1729</v>
      </c>
      <c r="H394" t="s">
        <v>1448</v>
      </c>
      <c r="I394" t="s">
        <v>1457</v>
      </c>
      <c r="J394">
        <v>1799.97</v>
      </c>
      <c r="K394">
        <v>3</v>
      </c>
      <c r="L394">
        <v>0</v>
      </c>
      <c r="M394">
        <v>701.98829999999998</v>
      </c>
    </row>
    <row r="395" spans="1:13" x14ac:dyDescent="0.35">
      <c r="A395" t="s">
        <v>1762</v>
      </c>
      <c r="B395" t="s">
        <v>1452</v>
      </c>
      <c r="C395" t="s">
        <v>1763</v>
      </c>
      <c r="D395" t="s">
        <v>1510</v>
      </c>
      <c r="E395" t="s">
        <v>1482</v>
      </c>
      <c r="F395" t="s">
        <v>1455</v>
      </c>
      <c r="G395" t="s">
        <v>1469</v>
      </c>
      <c r="H395" t="s">
        <v>1448</v>
      </c>
      <c r="I395" t="s">
        <v>1449</v>
      </c>
      <c r="J395">
        <v>12.461999999999996</v>
      </c>
      <c r="K395">
        <v>3</v>
      </c>
      <c r="L395">
        <v>0.8</v>
      </c>
      <c r="M395">
        <v>-20.5623</v>
      </c>
    </row>
    <row r="396" spans="1:13" x14ac:dyDescent="0.35">
      <c r="A396" t="s">
        <v>1764</v>
      </c>
      <c r="B396" t="s">
        <v>1479</v>
      </c>
      <c r="C396" t="s">
        <v>1765</v>
      </c>
      <c r="D396" t="s">
        <v>1766</v>
      </c>
      <c r="E396" t="s">
        <v>232</v>
      </c>
      <c r="F396" t="s">
        <v>1455</v>
      </c>
      <c r="G396" t="s">
        <v>1469</v>
      </c>
      <c r="H396" t="s">
        <v>1463</v>
      </c>
      <c r="I396" t="s">
        <v>1464</v>
      </c>
      <c r="J396">
        <v>75.792000000000002</v>
      </c>
      <c r="K396">
        <v>3</v>
      </c>
      <c r="L396">
        <v>0.2</v>
      </c>
      <c r="M396">
        <v>25.579799999999992</v>
      </c>
    </row>
    <row r="397" spans="1:13" x14ac:dyDescent="0.35">
      <c r="A397" t="s">
        <v>1767</v>
      </c>
      <c r="B397" t="s">
        <v>1452</v>
      </c>
      <c r="C397" t="s">
        <v>1768</v>
      </c>
      <c r="D397" t="s">
        <v>1769</v>
      </c>
      <c r="E397" t="s">
        <v>201</v>
      </c>
      <c r="F397" t="s">
        <v>1455</v>
      </c>
      <c r="G397" t="s">
        <v>1462</v>
      </c>
      <c r="H397" t="s">
        <v>1448</v>
      </c>
      <c r="I397" t="s">
        <v>1449</v>
      </c>
      <c r="J397">
        <v>49.96</v>
      </c>
      <c r="K397">
        <v>2</v>
      </c>
      <c r="L397">
        <v>0</v>
      </c>
      <c r="M397">
        <v>9.4923999999999964</v>
      </c>
    </row>
    <row r="398" spans="1:13" x14ac:dyDescent="0.35">
      <c r="A398" t="s">
        <v>1767</v>
      </c>
      <c r="B398" t="s">
        <v>1452</v>
      </c>
      <c r="C398" t="s">
        <v>1768</v>
      </c>
      <c r="D398" t="s">
        <v>1769</v>
      </c>
      <c r="E398" t="s">
        <v>201</v>
      </c>
      <c r="F398" t="s">
        <v>1455</v>
      </c>
      <c r="G398" t="s">
        <v>1474</v>
      </c>
      <c r="H398" t="s">
        <v>1448</v>
      </c>
      <c r="I398" t="s">
        <v>1449</v>
      </c>
      <c r="J398">
        <v>12.96</v>
      </c>
      <c r="K398">
        <v>2</v>
      </c>
      <c r="L398">
        <v>0</v>
      </c>
      <c r="M398">
        <v>6.2208000000000006</v>
      </c>
    </row>
    <row r="399" spans="1:13" x14ac:dyDescent="0.35">
      <c r="A399" t="s">
        <v>1478</v>
      </c>
      <c r="B399" t="s">
        <v>1479</v>
      </c>
      <c r="C399" t="s">
        <v>1542</v>
      </c>
      <c r="D399" t="s">
        <v>1519</v>
      </c>
      <c r="E399" t="s">
        <v>1482</v>
      </c>
      <c r="F399" t="s">
        <v>1455</v>
      </c>
      <c r="G399" t="s">
        <v>1599</v>
      </c>
      <c r="H399" t="s">
        <v>1448</v>
      </c>
      <c r="I399" t="s">
        <v>1457</v>
      </c>
      <c r="J399">
        <v>70.12</v>
      </c>
      <c r="K399">
        <v>4</v>
      </c>
      <c r="L399">
        <v>0</v>
      </c>
      <c r="M399">
        <v>21.035999999999994</v>
      </c>
    </row>
    <row r="400" spans="1:13" x14ac:dyDescent="0.35">
      <c r="A400" t="s">
        <v>1770</v>
      </c>
      <c r="B400" t="s">
        <v>1443</v>
      </c>
      <c r="C400" t="s">
        <v>1504</v>
      </c>
      <c r="D400" t="s">
        <v>1481</v>
      </c>
      <c r="E400" t="s">
        <v>1482</v>
      </c>
      <c r="F400" t="s">
        <v>1455</v>
      </c>
      <c r="G400" t="s">
        <v>1462</v>
      </c>
      <c r="H400" t="s">
        <v>1448</v>
      </c>
      <c r="I400" t="s">
        <v>1449</v>
      </c>
      <c r="J400">
        <v>35.952000000000005</v>
      </c>
      <c r="K400">
        <v>3</v>
      </c>
      <c r="L400">
        <v>0.2</v>
      </c>
      <c r="M400">
        <v>3.5951999999999984</v>
      </c>
    </row>
    <row r="401" spans="1:13" x14ac:dyDescent="0.35">
      <c r="A401" t="s">
        <v>1770</v>
      </c>
      <c r="B401" t="s">
        <v>1443</v>
      </c>
      <c r="C401" t="s">
        <v>1504</v>
      </c>
      <c r="D401" t="s">
        <v>1481</v>
      </c>
      <c r="E401" t="s">
        <v>1482</v>
      </c>
      <c r="F401" t="s">
        <v>1446</v>
      </c>
      <c r="G401" t="s">
        <v>1447</v>
      </c>
      <c r="H401" t="s">
        <v>1463</v>
      </c>
      <c r="I401" t="s">
        <v>1464</v>
      </c>
      <c r="J401">
        <v>2396.2655999999997</v>
      </c>
      <c r="K401">
        <v>4</v>
      </c>
      <c r="L401">
        <v>0.32</v>
      </c>
      <c r="M401">
        <v>-317.15280000000007</v>
      </c>
    </row>
    <row r="402" spans="1:13" x14ac:dyDescent="0.35">
      <c r="A402" t="s">
        <v>1770</v>
      </c>
      <c r="B402" t="s">
        <v>1443</v>
      </c>
      <c r="C402" t="s">
        <v>1504</v>
      </c>
      <c r="D402" t="s">
        <v>1481</v>
      </c>
      <c r="E402" t="s">
        <v>1482</v>
      </c>
      <c r="F402" t="s">
        <v>1455</v>
      </c>
      <c r="G402" t="s">
        <v>1462</v>
      </c>
      <c r="H402" t="s">
        <v>1448</v>
      </c>
      <c r="I402" t="s">
        <v>1449</v>
      </c>
      <c r="J402">
        <v>131.136</v>
      </c>
      <c r="K402">
        <v>4</v>
      </c>
      <c r="L402">
        <v>0.2</v>
      </c>
      <c r="M402">
        <v>-32.783999999999999</v>
      </c>
    </row>
    <row r="403" spans="1:13" x14ac:dyDescent="0.35">
      <c r="A403" t="s">
        <v>1770</v>
      </c>
      <c r="B403" t="s">
        <v>1443</v>
      </c>
      <c r="C403" t="s">
        <v>1504</v>
      </c>
      <c r="D403" t="s">
        <v>1481</v>
      </c>
      <c r="E403" t="s">
        <v>1482</v>
      </c>
      <c r="F403" t="s">
        <v>1468</v>
      </c>
      <c r="G403" t="s">
        <v>1500</v>
      </c>
      <c r="H403" t="s">
        <v>1448</v>
      </c>
      <c r="I403" t="s">
        <v>1449</v>
      </c>
      <c r="J403">
        <v>57.584000000000003</v>
      </c>
      <c r="K403">
        <v>2</v>
      </c>
      <c r="L403">
        <v>0.2</v>
      </c>
      <c r="M403">
        <v>0.71979999999999933</v>
      </c>
    </row>
    <row r="404" spans="1:13" x14ac:dyDescent="0.35">
      <c r="A404" t="s">
        <v>1771</v>
      </c>
      <c r="B404" t="s">
        <v>1443</v>
      </c>
      <c r="C404" t="s">
        <v>1772</v>
      </c>
      <c r="D404" t="s">
        <v>1460</v>
      </c>
      <c r="E404" t="s">
        <v>229</v>
      </c>
      <c r="F404" t="s">
        <v>1455</v>
      </c>
      <c r="G404" t="s">
        <v>1474</v>
      </c>
      <c r="H404" t="s">
        <v>1448</v>
      </c>
      <c r="I404" t="s">
        <v>1457</v>
      </c>
      <c r="J404">
        <v>9.5680000000000014</v>
      </c>
      <c r="K404">
        <v>2</v>
      </c>
      <c r="L404">
        <v>0.2</v>
      </c>
      <c r="M404">
        <v>3.4683999999999999</v>
      </c>
    </row>
    <row r="405" spans="1:13" x14ac:dyDescent="0.35">
      <c r="A405" t="s">
        <v>1613</v>
      </c>
      <c r="B405" t="s">
        <v>1452</v>
      </c>
      <c r="C405" t="s">
        <v>1589</v>
      </c>
      <c r="D405" t="s">
        <v>1473</v>
      </c>
      <c r="E405" t="s">
        <v>229</v>
      </c>
      <c r="F405" t="s">
        <v>1455</v>
      </c>
      <c r="G405" t="s">
        <v>1467</v>
      </c>
      <c r="H405" t="s">
        <v>1448</v>
      </c>
      <c r="I405" t="s">
        <v>1449</v>
      </c>
      <c r="J405">
        <v>39.072000000000003</v>
      </c>
      <c r="K405">
        <v>6</v>
      </c>
      <c r="L405">
        <v>0.2</v>
      </c>
      <c r="M405">
        <v>9.7680000000000007</v>
      </c>
    </row>
    <row r="406" spans="1:13" x14ac:dyDescent="0.35">
      <c r="A406" t="s">
        <v>1773</v>
      </c>
      <c r="B406" t="s">
        <v>1443</v>
      </c>
      <c r="C406" t="s">
        <v>1527</v>
      </c>
      <c r="D406" t="s">
        <v>1528</v>
      </c>
      <c r="E406" t="s">
        <v>201</v>
      </c>
      <c r="F406" t="s">
        <v>1455</v>
      </c>
      <c r="G406" t="s">
        <v>1470</v>
      </c>
      <c r="H406" t="s">
        <v>1463</v>
      </c>
      <c r="I406" t="s">
        <v>1464</v>
      </c>
      <c r="J406">
        <v>35.910000000000004</v>
      </c>
      <c r="K406">
        <v>3</v>
      </c>
      <c r="L406">
        <v>0</v>
      </c>
      <c r="M406">
        <v>9.6956999999999987</v>
      </c>
    </row>
    <row r="407" spans="1:13" x14ac:dyDescent="0.35">
      <c r="A407" t="s">
        <v>1774</v>
      </c>
      <c r="B407" t="s">
        <v>1443</v>
      </c>
      <c r="C407" t="s">
        <v>1490</v>
      </c>
      <c r="D407" t="s">
        <v>1454</v>
      </c>
      <c r="E407" t="s">
        <v>232</v>
      </c>
      <c r="F407" t="s">
        <v>1468</v>
      </c>
      <c r="G407" t="s">
        <v>1500</v>
      </c>
      <c r="H407" t="s">
        <v>1448</v>
      </c>
      <c r="I407" t="s">
        <v>1449</v>
      </c>
      <c r="J407">
        <v>179.95000000000002</v>
      </c>
      <c r="K407">
        <v>5</v>
      </c>
      <c r="L407">
        <v>0</v>
      </c>
      <c r="M407">
        <v>37.789500000000004</v>
      </c>
    </row>
    <row r="408" spans="1:13" x14ac:dyDescent="0.35">
      <c r="A408" t="s">
        <v>1774</v>
      </c>
      <c r="B408" t="s">
        <v>1443</v>
      </c>
      <c r="C408" t="s">
        <v>1490</v>
      </c>
      <c r="D408" t="s">
        <v>1454</v>
      </c>
      <c r="E408" t="s">
        <v>232</v>
      </c>
      <c r="F408" t="s">
        <v>1468</v>
      </c>
      <c r="G408" t="s">
        <v>1729</v>
      </c>
      <c r="H408" t="s">
        <v>1448</v>
      </c>
      <c r="I408" t="s">
        <v>1449</v>
      </c>
      <c r="J408">
        <v>1199.9760000000001</v>
      </c>
      <c r="K408">
        <v>3</v>
      </c>
      <c r="L408">
        <v>0.2</v>
      </c>
      <c r="M408">
        <v>434.99130000000002</v>
      </c>
    </row>
    <row r="409" spans="1:13" x14ac:dyDescent="0.35">
      <c r="A409" t="s">
        <v>1774</v>
      </c>
      <c r="B409" t="s">
        <v>1443</v>
      </c>
      <c r="C409" t="s">
        <v>1490</v>
      </c>
      <c r="D409" t="s">
        <v>1454</v>
      </c>
      <c r="E409" t="s">
        <v>232</v>
      </c>
      <c r="F409" t="s">
        <v>1455</v>
      </c>
      <c r="G409" t="s">
        <v>1474</v>
      </c>
      <c r="H409" t="s">
        <v>1448</v>
      </c>
      <c r="I409" t="s">
        <v>1457</v>
      </c>
      <c r="J409">
        <v>27.15</v>
      </c>
      <c r="K409">
        <v>5</v>
      </c>
      <c r="L409">
        <v>0</v>
      </c>
      <c r="M409">
        <v>13.3035</v>
      </c>
    </row>
    <row r="410" spans="1:13" x14ac:dyDescent="0.35">
      <c r="A410" t="s">
        <v>1774</v>
      </c>
      <c r="B410" t="s">
        <v>1443</v>
      </c>
      <c r="C410" t="s">
        <v>1490</v>
      </c>
      <c r="D410" t="s">
        <v>1454</v>
      </c>
      <c r="E410" t="s">
        <v>232</v>
      </c>
      <c r="F410" t="s">
        <v>1446</v>
      </c>
      <c r="G410" t="s">
        <v>1461</v>
      </c>
      <c r="H410" t="s">
        <v>1448</v>
      </c>
      <c r="I410" t="s">
        <v>1449</v>
      </c>
      <c r="J410">
        <v>1004.0239999999999</v>
      </c>
      <c r="K410">
        <v>7</v>
      </c>
      <c r="L410">
        <v>0.2</v>
      </c>
      <c r="M410">
        <v>-112.95269999999994</v>
      </c>
    </row>
    <row r="411" spans="1:13" x14ac:dyDescent="0.35">
      <c r="A411" t="s">
        <v>1774</v>
      </c>
      <c r="B411" t="s">
        <v>1443</v>
      </c>
      <c r="C411" t="s">
        <v>1490</v>
      </c>
      <c r="D411" t="s">
        <v>1454</v>
      </c>
      <c r="E411" t="s">
        <v>232</v>
      </c>
      <c r="F411" t="s">
        <v>1455</v>
      </c>
      <c r="G411" t="s">
        <v>1474</v>
      </c>
      <c r="H411" t="s">
        <v>1463</v>
      </c>
      <c r="I411" t="s">
        <v>1464</v>
      </c>
      <c r="J411">
        <v>9.68</v>
      </c>
      <c r="K411">
        <v>1</v>
      </c>
      <c r="L411">
        <v>0</v>
      </c>
      <c r="M411">
        <v>4.6463999999999999</v>
      </c>
    </row>
    <row r="412" spans="1:13" x14ac:dyDescent="0.35">
      <c r="A412" t="s">
        <v>1774</v>
      </c>
      <c r="B412" t="s">
        <v>1443</v>
      </c>
      <c r="C412" t="s">
        <v>1490</v>
      </c>
      <c r="D412" t="s">
        <v>1454</v>
      </c>
      <c r="E412" t="s">
        <v>232</v>
      </c>
      <c r="F412" t="s">
        <v>1455</v>
      </c>
      <c r="G412" t="s">
        <v>1456</v>
      </c>
      <c r="H412" t="s">
        <v>1448</v>
      </c>
      <c r="I412" t="s">
        <v>1449</v>
      </c>
      <c r="J412">
        <v>28.349999999999998</v>
      </c>
      <c r="K412">
        <v>9</v>
      </c>
      <c r="L412">
        <v>0</v>
      </c>
      <c r="M412">
        <v>13.608000000000001</v>
      </c>
    </row>
    <row r="413" spans="1:13" x14ac:dyDescent="0.35">
      <c r="A413" t="s">
        <v>1774</v>
      </c>
      <c r="B413" t="s">
        <v>1443</v>
      </c>
      <c r="C413" t="s">
        <v>1490</v>
      </c>
      <c r="D413" t="s">
        <v>1454</v>
      </c>
      <c r="E413" t="s">
        <v>232</v>
      </c>
      <c r="F413" t="s">
        <v>1455</v>
      </c>
      <c r="G413" t="s">
        <v>1474</v>
      </c>
      <c r="H413" t="s">
        <v>1448</v>
      </c>
      <c r="I413" t="s">
        <v>1449</v>
      </c>
      <c r="J413">
        <v>55.98</v>
      </c>
      <c r="K413">
        <v>1</v>
      </c>
      <c r="L413">
        <v>0</v>
      </c>
      <c r="M413">
        <v>27.430199999999999</v>
      </c>
    </row>
    <row r="414" spans="1:13" x14ac:dyDescent="0.35">
      <c r="A414" t="s">
        <v>1774</v>
      </c>
      <c r="B414" t="s">
        <v>1443</v>
      </c>
      <c r="C414" t="s">
        <v>1490</v>
      </c>
      <c r="D414" t="s">
        <v>1454</v>
      </c>
      <c r="E414" t="s">
        <v>232</v>
      </c>
      <c r="F414" t="s">
        <v>1446</v>
      </c>
      <c r="G414" t="s">
        <v>1447</v>
      </c>
      <c r="H414" t="s">
        <v>1448</v>
      </c>
      <c r="I414" t="s">
        <v>1457</v>
      </c>
      <c r="J414">
        <v>1336.829</v>
      </c>
      <c r="K414">
        <v>13</v>
      </c>
      <c r="L414">
        <v>0.15</v>
      </c>
      <c r="M414">
        <v>31.454799999999949</v>
      </c>
    </row>
    <row r="415" spans="1:13" x14ac:dyDescent="0.35">
      <c r="A415" t="s">
        <v>1774</v>
      </c>
      <c r="B415" t="s">
        <v>1443</v>
      </c>
      <c r="C415" t="s">
        <v>1490</v>
      </c>
      <c r="D415" t="s">
        <v>1454</v>
      </c>
      <c r="E415" t="s">
        <v>232</v>
      </c>
      <c r="F415" t="s">
        <v>1446</v>
      </c>
      <c r="G415" t="s">
        <v>1450</v>
      </c>
      <c r="H415" t="s">
        <v>1448</v>
      </c>
      <c r="I415" t="s">
        <v>1449</v>
      </c>
      <c r="J415">
        <v>113.56800000000001</v>
      </c>
      <c r="K415">
        <v>2</v>
      </c>
      <c r="L415">
        <v>0.2</v>
      </c>
      <c r="M415">
        <v>-18.454800000000013</v>
      </c>
    </row>
    <row r="416" spans="1:13" x14ac:dyDescent="0.35">
      <c r="A416" t="s">
        <v>1775</v>
      </c>
      <c r="B416" t="s">
        <v>1452</v>
      </c>
      <c r="C416" t="s">
        <v>1476</v>
      </c>
      <c r="D416" t="s">
        <v>1477</v>
      </c>
      <c r="E416" t="s">
        <v>232</v>
      </c>
      <c r="F416" t="s">
        <v>1455</v>
      </c>
      <c r="G416" t="s">
        <v>1474</v>
      </c>
      <c r="H416" t="s">
        <v>1463</v>
      </c>
      <c r="I416" t="s">
        <v>1464</v>
      </c>
      <c r="J416">
        <v>139.86000000000001</v>
      </c>
      <c r="K416">
        <v>7</v>
      </c>
      <c r="L416">
        <v>0</v>
      </c>
      <c r="M416">
        <v>65.734199999999987</v>
      </c>
    </row>
    <row r="417" spans="1:13" x14ac:dyDescent="0.35">
      <c r="A417" t="s">
        <v>1775</v>
      </c>
      <c r="B417" t="s">
        <v>1452</v>
      </c>
      <c r="C417" t="s">
        <v>1476</v>
      </c>
      <c r="D417" t="s">
        <v>1477</v>
      </c>
      <c r="E417" t="s">
        <v>232</v>
      </c>
      <c r="F417" t="s">
        <v>1446</v>
      </c>
      <c r="G417" t="s">
        <v>1450</v>
      </c>
      <c r="H417" t="s">
        <v>1448</v>
      </c>
      <c r="I417" t="s">
        <v>1449</v>
      </c>
      <c r="J417">
        <v>307.13600000000002</v>
      </c>
      <c r="K417">
        <v>4</v>
      </c>
      <c r="L417">
        <v>0.2</v>
      </c>
      <c r="M417">
        <v>26.874400000000023</v>
      </c>
    </row>
    <row r="418" spans="1:13" x14ac:dyDescent="0.35">
      <c r="A418" t="s">
        <v>1776</v>
      </c>
      <c r="B418" t="s">
        <v>1443</v>
      </c>
      <c r="C418" t="s">
        <v>1777</v>
      </c>
      <c r="D418" t="s">
        <v>1454</v>
      </c>
      <c r="E418" t="s">
        <v>232</v>
      </c>
      <c r="F418" t="s">
        <v>1455</v>
      </c>
      <c r="G418" t="s">
        <v>1467</v>
      </c>
      <c r="H418" t="s">
        <v>1448</v>
      </c>
      <c r="I418" t="s">
        <v>1449</v>
      </c>
      <c r="J418">
        <v>95.92</v>
      </c>
      <c r="K418">
        <v>8</v>
      </c>
      <c r="L418">
        <v>0</v>
      </c>
      <c r="M418">
        <v>25.898399999999995</v>
      </c>
    </row>
    <row r="419" spans="1:13" x14ac:dyDescent="0.35">
      <c r="A419" t="s">
        <v>1778</v>
      </c>
      <c r="B419" t="s">
        <v>1443</v>
      </c>
      <c r="C419" t="s">
        <v>1453</v>
      </c>
      <c r="D419" t="s">
        <v>1454</v>
      </c>
      <c r="E419" t="s">
        <v>232</v>
      </c>
      <c r="F419" t="s">
        <v>1446</v>
      </c>
      <c r="G419" t="s">
        <v>1450</v>
      </c>
      <c r="H419" t="s">
        <v>1448</v>
      </c>
      <c r="I419" t="s">
        <v>1457</v>
      </c>
      <c r="J419">
        <v>383.8</v>
      </c>
      <c r="K419">
        <v>5</v>
      </c>
      <c r="L419">
        <v>0.2</v>
      </c>
      <c r="M419">
        <v>38.379999999999981</v>
      </c>
    </row>
    <row r="420" spans="1:13" x14ac:dyDescent="0.35">
      <c r="A420" t="s">
        <v>1739</v>
      </c>
      <c r="B420" t="s">
        <v>1452</v>
      </c>
      <c r="C420" t="s">
        <v>1779</v>
      </c>
      <c r="D420" t="s">
        <v>1445</v>
      </c>
      <c r="E420" t="s">
        <v>229</v>
      </c>
      <c r="F420" t="s">
        <v>1455</v>
      </c>
      <c r="G420" t="s">
        <v>1474</v>
      </c>
      <c r="H420" t="s">
        <v>1448</v>
      </c>
      <c r="I420" t="s">
        <v>1449</v>
      </c>
      <c r="J420">
        <v>5.78</v>
      </c>
      <c r="K420">
        <v>1</v>
      </c>
      <c r="L420">
        <v>0</v>
      </c>
      <c r="M420">
        <v>2.8322000000000003</v>
      </c>
    </row>
    <row r="421" spans="1:13" x14ac:dyDescent="0.35">
      <c r="A421" t="s">
        <v>1718</v>
      </c>
      <c r="B421" t="s">
        <v>1452</v>
      </c>
      <c r="C421" t="s">
        <v>1453</v>
      </c>
      <c r="D421" t="s">
        <v>1454</v>
      </c>
      <c r="E421" t="s">
        <v>232</v>
      </c>
      <c r="F421" t="s">
        <v>1455</v>
      </c>
      <c r="G421" t="s">
        <v>1467</v>
      </c>
      <c r="H421" t="s">
        <v>1463</v>
      </c>
      <c r="I421" t="s">
        <v>1464</v>
      </c>
      <c r="J421">
        <v>9.32</v>
      </c>
      <c r="K421">
        <v>4</v>
      </c>
      <c r="L421">
        <v>0</v>
      </c>
      <c r="M421">
        <v>2.702799999999999</v>
      </c>
    </row>
    <row r="422" spans="1:13" x14ac:dyDescent="0.35">
      <c r="A422" t="s">
        <v>1718</v>
      </c>
      <c r="B422" t="s">
        <v>1452</v>
      </c>
      <c r="C422" t="s">
        <v>1453</v>
      </c>
      <c r="D422" t="s">
        <v>1454</v>
      </c>
      <c r="E422" t="s">
        <v>232</v>
      </c>
      <c r="F422" t="s">
        <v>1455</v>
      </c>
      <c r="G422" t="s">
        <v>1502</v>
      </c>
      <c r="H422" t="s">
        <v>1448</v>
      </c>
      <c r="I422" t="s">
        <v>1449</v>
      </c>
      <c r="J422">
        <v>15.25</v>
      </c>
      <c r="K422">
        <v>1</v>
      </c>
      <c r="L422">
        <v>0</v>
      </c>
      <c r="M422">
        <v>7.0149999999999988</v>
      </c>
    </row>
    <row r="423" spans="1:13" x14ac:dyDescent="0.35">
      <c r="A423" t="s">
        <v>1543</v>
      </c>
      <c r="B423" t="s">
        <v>1443</v>
      </c>
      <c r="C423" t="s">
        <v>1780</v>
      </c>
      <c r="D423" t="s">
        <v>1573</v>
      </c>
      <c r="E423" t="s">
        <v>232</v>
      </c>
      <c r="F423" t="s">
        <v>1468</v>
      </c>
      <c r="G423" t="s">
        <v>1500</v>
      </c>
      <c r="H423" t="s">
        <v>1448</v>
      </c>
      <c r="I423" t="s">
        <v>1449</v>
      </c>
      <c r="J423">
        <v>196.75200000000001</v>
      </c>
      <c r="K423">
        <v>6</v>
      </c>
      <c r="L423">
        <v>0.2</v>
      </c>
      <c r="M423">
        <v>56.566200000000009</v>
      </c>
    </row>
    <row r="424" spans="1:13" x14ac:dyDescent="0.35">
      <c r="A424" t="s">
        <v>1781</v>
      </c>
      <c r="B424" t="s">
        <v>1452</v>
      </c>
      <c r="C424" t="s">
        <v>1782</v>
      </c>
      <c r="D424" t="s">
        <v>1736</v>
      </c>
      <c r="E424" t="s">
        <v>201</v>
      </c>
      <c r="F424" t="s">
        <v>1446</v>
      </c>
      <c r="G424" t="s">
        <v>1466</v>
      </c>
      <c r="H424" t="s">
        <v>1448</v>
      </c>
      <c r="I424" t="s">
        <v>1457</v>
      </c>
      <c r="J424">
        <v>56.56</v>
      </c>
      <c r="K424">
        <v>4</v>
      </c>
      <c r="L424">
        <v>0</v>
      </c>
      <c r="M424">
        <v>14.705600000000004</v>
      </c>
    </row>
    <row r="425" spans="1:13" x14ac:dyDescent="0.35">
      <c r="A425" t="s">
        <v>1781</v>
      </c>
      <c r="B425" t="s">
        <v>1452</v>
      </c>
      <c r="C425" t="s">
        <v>1782</v>
      </c>
      <c r="D425" t="s">
        <v>1736</v>
      </c>
      <c r="E425" t="s">
        <v>201</v>
      </c>
      <c r="F425" t="s">
        <v>1455</v>
      </c>
      <c r="G425" t="s">
        <v>1462</v>
      </c>
      <c r="H425" t="s">
        <v>1448</v>
      </c>
      <c r="I425" t="s">
        <v>1449</v>
      </c>
      <c r="J425">
        <v>32.700000000000003</v>
      </c>
      <c r="K425">
        <v>3</v>
      </c>
      <c r="L425">
        <v>0</v>
      </c>
      <c r="M425">
        <v>8.5019999999999989</v>
      </c>
    </row>
    <row r="426" spans="1:13" x14ac:dyDescent="0.35">
      <c r="A426" t="s">
        <v>1783</v>
      </c>
      <c r="B426" t="s">
        <v>1443</v>
      </c>
      <c r="C426" t="s">
        <v>1542</v>
      </c>
      <c r="D426" t="s">
        <v>1784</v>
      </c>
      <c r="E426" t="s">
        <v>229</v>
      </c>
      <c r="F426" t="s">
        <v>1446</v>
      </c>
      <c r="G426" t="s">
        <v>1450</v>
      </c>
      <c r="H426" t="s">
        <v>1463</v>
      </c>
      <c r="I426" t="s">
        <v>1464</v>
      </c>
      <c r="J426">
        <v>866.4</v>
      </c>
      <c r="K426">
        <v>4</v>
      </c>
      <c r="L426">
        <v>0</v>
      </c>
      <c r="M426">
        <v>225.26400000000001</v>
      </c>
    </row>
    <row r="427" spans="1:13" x14ac:dyDescent="0.35">
      <c r="A427" t="s">
        <v>1526</v>
      </c>
      <c r="B427" t="s">
        <v>1452</v>
      </c>
      <c r="C427" t="s">
        <v>1785</v>
      </c>
      <c r="D427" t="s">
        <v>1519</v>
      </c>
      <c r="E427" t="s">
        <v>1482</v>
      </c>
      <c r="F427" t="s">
        <v>1446</v>
      </c>
      <c r="G427" t="s">
        <v>1466</v>
      </c>
      <c r="H427" t="s">
        <v>1448</v>
      </c>
      <c r="I427" t="s">
        <v>1449</v>
      </c>
      <c r="J427">
        <v>28.4</v>
      </c>
      <c r="K427">
        <v>2</v>
      </c>
      <c r="L427">
        <v>0</v>
      </c>
      <c r="M427">
        <v>11.076000000000001</v>
      </c>
    </row>
    <row r="428" spans="1:13" x14ac:dyDescent="0.35">
      <c r="A428" t="s">
        <v>1526</v>
      </c>
      <c r="B428" t="s">
        <v>1452</v>
      </c>
      <c r="C428" t="s">
        <v>1785</v>
      </c>
      <c r="D428" t="s">
        <v>1519</v>
      </c>
      <c r="E428" t="s">
        <v>1482</v>
      </c>
      <c r="F428" t="s">
        <v>1455</v>
      </c>
      <c r="G428" t="s">
        <v>1469</v>
      </c>
      <c r="H428" t="s">
        <v>1448</v>
      </c>
      <c r="I428" t="s">
        <v>1449</v>
      </c>
      <c r="J428">
        <v>287.92</v>
      </c>
      <c r="K428">
        <v>8</v>
      </c>
      <c r="L428">
        <v>0</v>
      </c>
      <c r="M428">
        <v>138.20160000000001</v>
      </c>
    </row>
    <row r="429" spans="1:13" x14ac:dyDescent="0.35">
      <c r="A429" t="s">
        <v>1786</v>
      </c>
      <c r="B429" t="s">
        <v>1479</v>
      </c>
      <c r="C429" t="s">
        <v>1787</v>
      </c>
      <c r="D429" t="s">
        <v>1528</v>
      </c>
      <c r="E429" t="s">
        <v>201</v>
      </c>
      <c r="F429" t="s">
        <v>1468</v>
      </c>
      <c r="G429" t="s">
        <v>1628</v>
      </c>
      <c r="H429" t="s">
        <v>1448</v>
      </c>
      <c r="I429" t="s">
        <v>1457</v>
      </c>
      <c r="J429">
        <v>69.989999999999995</v>
      </c>
      <c r="K429">
        <v>1</v>
      </c>
      <c r="L429">
        <v>0</v>
      </c>
      <c r="M429">
        <v>30.095700000000001</v>
      </c>
    </row>
    <row r="430" spans="1:13" x14ac:dyDescent="0.35">
      <c r="A430" t="s">
        <v>1788</v>
      </c>
      <c r="B430" t="s">
        <v>1452</v>
      </c>
      <c r="C430" t="s">
        <v>1627</v>
      </c>
      <c r="D430" t="s">
        <v>1481</v>
      </c>
      <c r="E430" t="s">
        <v>1482</v>
      </c>
      <c r="F430" t="s">
        <v>1455</v>
      </c>
      <c r="G430" t="s">
        <v>1467</v>
      </c>
      <c r="H430" t="s">
        <v>1448</v>
      </c>
      <c r="I430" t="s">
        <v>1449</v>
      </c>
      <c r="J430">
        <v>6.6719999999999988</v>
      </c>
      <c r="K430">
        <v>6</v>
      </c>
      <c r="L430">
        <v>0.2</v>
      </c>
      <c r="M430">
        <v>0.50039999999999996</v>
      </c>
    </row>
    <row r="431" spans="1:13" x14ac:dyDescent="0.35">
      <c r="A431" t="s">
        <v>1789</v>
      </c>
      <c r="B431" t="s">
        <v>1479</v>
      </c>
      <c r="C431" t="s">
        <v>1790</v>
      </c>
      <c r="D431" t="s">
        <v>1473</v>
      </c>
      <c r="E431" t="s">
        <v>229</v>
      </c>
      <c r="F431" t="s">
        <v>1455</v>
      </c>
      <c r="G431" t="s">
        <v>1469</v>
      </c>
      <c r="H431" t="s">
        <v>1463</v>
      </c>
      <c r="I431" t="s">
        <v>1464</v>
      </c>
      <c r="J431">
        <v>189.58800000000005</v>
      </c>
      <c r="K431">
        <v>2</v>
      </c>
      <c r="L431">
        <v>0.7</v>
      </c>
      <c r="M431">
        <v>-145.35079999999999</v>
      </c>
    </row>
    <row r="432" spans="1:13" x14ac:dyDescent="0.35">
      <c r="A432" t="s">
        <v>1789</v>
      </c>
      <c r="B432" t="s">
        <v>1479</v>
      </c>
      <c r="C432" t="s">
        <v>1790</v>
      </c>
      <c r="D432" t="s">
        <v>1473</v>
      </c>
      <c r="E432" t="s">
        <v>229</v>
      </c>
      <c r="F432" t="s">
        <v>1468</v>
      </c>
      <c r="G432" t="s">
        <v>1500</v>
      </c>
      <c r="H432" t="s">
        <v>1448</v>
      </c>
      <c r="I432" t="s">
        <v>1449</v>
      </c>
      <c r="J432">
        <v>408.74399999999997</v>
      </c>
      <c r="K432">
        <v>7</v>
      </c>
      <c r="L432">
        <v>0.2</v>
      </c>
      <c r="M432">
        <v>76.639499999999984</v>
      </c>
    </row>
    <row r="433" spans="1:13" x14ac:dyDescent="0.35">
      <c r="A433" t="s">
        <v>1789</v>
      </c>
      <c r="B433" t="s">
        <v>1479</v>
      </c>
      <c r="C433" t="s">
        <v>1790</v>
      </c>
      <c r="D433" t="s">
        <v>1473</v>
      </c>
      <c r="E433" t="s">
        <v>229</v>
      </c>
      <c r="F433" t="s">
        <v>1468</v>
      </c>
      <c r="G433" t="s">
        <v>1500</v>
      </c>
      <c r="H433" t="s">
        <v>1448</v>
      </c>
      <c r="I433" t="s">
        <v>1449</v>
      </c>
      <c r="J433">
        <v>291.95999999999998</v>
      </c>
      <c r="K433">
        <v>5</v>
      </c>
      <c r="L433">
        <v>0.2</v>
      </c>
      <c r="M433">
        <v>54.742499999999978</v>
      </c>
    </row>
    <row r="434" spans="1:13" x14ac:dyDescent="0.35">
      <c r="A434" t="s">
        <v>1789</v>
      </c>
      <c r="B434" t="s">
        <v>1479</v>
      </c>
      <c r="C434" t="s">
        <v>1790</v>
      </c>
      <c r="D434" t="s">
        <v>1473</v>
      </c>
      <c r="E434" t="s">
        <v>229</v>
      </c>
      <c r="F434" t="s">
        <v>1455</v>
      </c>
      <c r="G434" t="s">
        <v>1462</v>
      </c>
      <c r="H434" t="s">
        <v>1448</v>
      </c>
      <c r="I434" t="s">
        <v>1457</v>
      </c>
      <c r="J434">
        <v>4.7679999999999998</v>
      </c>
      <c r="K434">
        <v>2</v>
      </c>
      <c r="L434">
        <v>0.2</v>
      </c>
      <c r="M434">
        <v>-0.7748000000000006</v>
      </c>
    </row>
    <row r="435" spans="1:13" x14ac:dyDescent="0.35">
      <c r="A435" t="s">
        <v>1616</v>
      </c>
      <c r="B435" t="s">
        <v>1443</v>
      </c>
      <c r="C435" t="s">
        <v>1735</v>
      </c>
      <c r="D435" t="s">
        <v>1736</v>
      </c>
      <c r="E435" t="s">
        <v>201</v>
      </c>
      <c r="F435" t="s">
        <v>1455</v>
      </c>
      <c r="G435" t="s">
        <v>1462</v>
      </c>
      <c r="H435" t="s">
        <v>1448</v>
      </c>
      <c r="I435" t="s">
        <v>1449</v>
      </c>
      <c r="J435">
        <v>714.30000000000007</v>
      </c>
      <c r="K435">
        <v>5</v>
      </c>
      <c r="L435">
        <v>0</v>
      </c>
      <c r="M435">
        <v>207.14699999999993</v>
      </c>
    </row>
    <row r="436" spans="1:13" x14ac:dyDescent="0.35">
      <c r="A436" t="s">
        <v>1791</v>
      </c>
      <c r="B436" t="s">
        <v>1443</v>
      </c>
      <c r="C436" t="s">
        <v>1792</v>
      </c>
      <c r="D436" t="s">
        <v>1460</v>
      </c>
      <c r="E436" t="s">
        <v>229</v>
      </c>
      <c r="F436" t="s">
        <v>1455</v>
      </c>
      <c r="G436" t="s">
        <v>1469</v>
      </c>
      <c r="H436" t="s">
        <v>1463</v>
      </c>
      <c r="I436" t="s">
        <v>1464</v>
      </c>
      <c r="J436">
        <v>4.8120000000000003</v>
      </c>
      <c r="K436">
        <v>2</v>
      </c>
      <c r="L436">
        <v>0.7</v>
      </c>
      <c r="M436">
        <v>-3.6891999999999996</v>
      </c>
    </row>
    <row r="437" spans="1:13" x14ac:dyDescent="0.35">
      <c r="A437" t="s">
        <v>1791</v>
      </c>
      <c r="B437" t="s">
        <v>1443</v>
      </c>
      <c r="C437" t="s">
        <v>1792</v>
      </c>
      <c r="D437" t="s">
        <v>1460</v>
      </c>
      <c r="E437" t="s">
        <v>229</v>
      </c>
      <c r="F437" t="s">
        <v>1468</v>
      </c>
      <c r="G437" t="s">
        <v>1500</v>
      </c>
      <c r="H437" t="s">
        <v>1448</v>
      </c>
      <c r="I437" t="s">
        <v>1449</v>
      </c>
      <c r="J437">
        <v>247.8</v>
      </c>
      <c r="K437">
        <v>5</v>
      </c>
      <c r="L437">
        <v>0.2</v>
      </c>
      <c r="M437">
        <v>-18.584999999999994</v>
      </c>
    </row>
    <row r="438" spans="1:13" x14ac:dyDescent="0.35">
      <c r="A438" t="s">
        <v>1793</v>
      </c>
      <c r="B438" t="s">
        <v>1479</v>
      </c>
      <c r="C438" t="s">
        <v>1534</v>
      </c>
      <c r="D438" t="s">
        <v>1510</v>
      </c>
      <c r="E438" t="s">
        <v>1482</v>
      </c>
      <c r="F438" t="s">
        <v>1468</v>
      </c>
      <c r="G438" t="s">
        <v>1628</v>
      </c>
      <c r="H438" t="s">
        <v>1448</v>
      </c>
      <c r="I438" t="s">
        <v>1449</v>
      </c>
      <c r="J438">
        <v>1007.979</v>
      </c>
      <c r="K438">
        <v>3</v>
      </c>
      <c r="L438">
        <v>0.3</v>
      </c>
      <c r="M438">
        <v>43.199100000000044</v>
      </c>
    </row>
    <row r="439" spans="1:13" x14ac:dyDescent="0.35">
      <c r="A439" t="s">
        <v>1793</v>
      </c>
      <c r="B439" t="s">
        <v>1479</v>
      </c>
      <c r="C439" t="s">
        <v>1534</v>
      </c>
      <c r="D439" t="s">
        <v>1510</v>
      </c>
      <c r="E439" t="s">
        <v>1482</v>
      </c>
      <c r="F439" t="s">
        <v>1455</v>
      </c>
      <c r="G439" t="s">
        <v>1474</v>
      </c>
      <c r="H439" t="s">
        <v>1448</v>
      </c>
      <c r="I439" t="s">
        <v>1457</v>
      </c>
      <c r="J439">
        <v>313.488</v>
      </c>
      <c r="K439">
        <v>7</v>
      </c>
      <c r="L439">
        <v>0.2</v>
      </c>
      <c r="M439">
        <v>113.63939999999998</v>
      </c>
    </row>
    <row r="440" spans="1:13" x14ac:dyDescent="0.35">
      <c r="A440" t="s">
        <v>1794</v>
      </c>
      <c r="B440" t="s">
        <v>1452</v>
      </c>
      <c r="C440" t="s">
        <v>1504</v>
      </c>
      <c r="D440" t="s">
        <v>1481</v>
      </c>
      <c r="E440" t="s">
        <v>1482</v>
      </c>
      <c r="F440" t="s">
        <v>1455</v>
      </c>
      <c r="G440" t="s">
        <v>1474</v>
      </c>
      <c r="H440" t="s">
        <v>1448</v>
      </c>
      <c r="I440" t="s">
        <v>1449</v>
      </c>
      <c r="J440">
        <v>31.872000000000003</v>
      </c>
      <c r="K440">
        <v>8</v>
      </c>
      <c r="L440">
        <v>0.2</v>
      </c>
      <c r="M440">
        <v>11.553600000000003</v>
      </c>
    </row>
    <row r="441" spans="1:13" x14ac:dyDescent="0.35">
      <c r="A441" t="s">
        <v>1578</v>
      </c>
      <c r="B441" t="s">
        <v>1452</v>
      </c>
      <c r="C441" t="s">
        <v>1527</v>
      </c>
      <c r="D441" t="s">
        <v>1528</v>
      </c>
      <c r="E441" t="s">
        <v>201</v>
      </c>
      <c r="F441" t="s">
        <v>1446</v>
      </c>
      <c r="G441" t="s">
        <v>1450</v>
      </c>
      <c r="H441" t="s">
        <v>1463</v>
      </c>
      <c r="I441" t="s">
        <v>1464</v>
      </c>
      <c r="J441">
        <v>207.84600000000003</v>
      </c>
      <c r="K441">
        <v>3</v>
      </c>
      <c r="L441">
        <v>0.1</v>
      </c>
      <c r="M441">
        <v>2.3093999999999895</v>
      </c>
    </row>
    <row r="442" spans="1:13" x14ac:dyDescent="0.35">
      <c r="A442" t="s">
        <v>1483</v>
      </c>
      <c r="B442" t="s">
        <v>1443</v>
      </c>
      <c r="C442" t="s">
        <v>1670</v>
      </c>
      <c r="D442" t="s">
        <v>1519</v>
      </c>
      <c r="E442" t="s">
        <v>1482</v>
      </c>
      <c r="F442" t="s">
        <v>1446</v>
      </c>
      <c r="G442" t="s">
        <v>1466</v>
      </c>
      <c r="H442" t="s">
        <v>1448</v>
      </c>
      <c r="I442" t="s">
        <v>1449</v>
      </c>
      <c r="J442">
        <v>12.22</v>
      </c>
      <c r="K442">
        <v>1</v>
      </c>
      <c r="L442">
        <v>0</v>
      </c>
      <c r="M442">
        <v>3.6659999999999986</v>
      </c>
    </row>
    <row r="443" spans="1:13" x14ac:dyDescent="0.35">
      <c r="A443" t="s">
        <v>1483</v>
      </c>
      <c r="B443" t="s">
        <v>1443</v>
      </c>
      <c r="C443" t="s">
        <v>1670</v>
      </c>
      <c r="D443" t="s">
        <v>1519</v>
      </c>
      <c r="E443" t="s">
        <v>1482</v>
      </c>
      <c r="F443" t="s">
        <v>1455</v>
      </c>
      <c r="G443" t="s">
        <v>1462</v>
      </c>
      <c r="H443" t="s">
        <v>1448</v>
      </c>
      <c r="I443" t="s">
        <v>1449</v>
      </c>
      <c r="J443">
        <v>194.94</v>
      </c>
      <c r="K443">
        <v>3</v>
      </c>
      <c r="L443">
        <v>0</v>
      </c>
      <c r="M443">
        <v>23.392800000000008</v>
      </c>
    </row>
    <row r="444" spans="1:13" x14ac:dyDescent="0.35">
      <c r="A444" t="s">
        <v>1483</v>
      </c>
      <c r="B444" t="s">
        <v>1443</v>
      </c>
      <c r="C444" t="s">
        <v>1670</v>
      </c>
      <c r="D444" t="s">
        <v>1519</v>
      </c>
      <c r="E444" t="s">
        <v>1482</v>
      </c>
      <c r="F444" t="s">
        <v>1455</v>
      </c>
      <c r="G444" t="s">
        <v>1462</v>
      </c>
      <c r="H444" t="s">
        <v>1448</v>
      </c>
      <c r="I444" t="s">
        <v>1457</v>
      </c>
      <c r="J444">
        <v>70.949999999999989</v>
      </c>
      <c r="K444">
        <v>3</v>
      </c>
      <c r="L444">
        <v>0</v>
      </c>
      <c r="M444">
        <v>20.575499999999998</v>
      </c>
    </row>
    <row r="445" spans="1:13" x14ac:dyDescent="0.35">
      <c r="A445" t="s">
        <v>1483</v>
      </c>
      <c r="B445" t="s">
        <v>1443</v>
      </c>
      <c r="C445" t="s">
        <v>1670</v>
      </c>
      <c r="D445" t="s">
        <v>1519</v>
      </c>
      <c r="E445" t="s">
        <v>1482</v>
      </c>
      <c r="F445" t="s">
        <v>1455</v>
      </c>
      <c r="G445" t="s">
        <v>1474</v>
      </c>
      <c r="H445" t="s">
        <v>1448</v>
      </c>
      <c r="I445" t="s">
        <v>1449</v>
      </c>
      <c r="J445">
        <v>91.36</v>
      </c>
      <c r="K445">
        <v>4</v>
      </c>
      <c r="L445">
        <v>0</v>
      </c>
      <c r="M445">
        <v>42.025599999999997</v>
      </c>
    </row>
    <row r="446" spans="1:13" x14ac:dyDescent="0.35">
      <c r="A446" t="s">
        <v>1483</v>
      </c>
      <c r="B446" t="s">
        <v>1443</v>
      </c>
      <c r="C446" t="s">
        <v>1670</v>
      </c>
      <c r="D446" t="s">
        <v>1519</v>
      </c>
      <c r="E446" t="s">
        <v>1482</v>
      </c>
      <c r="F446" t="s">
        <v>1446</v>
      </c>
      <c r="G446" t="s">
        <v>1450</v>
      </c>
      <c r="H446" t="s">
        <v>1463</v>
      </c>
      <c r="I446" t="s">
        <v>1464</v>
      </c>
      <c r="J446">
        <v>242.94</v>
      </c>
      <c r="K446">
        <v>3</v>
      </c>
      <c r="L446">
        <v>0</v>
      </c>
      <c r="M446">
        <v>29.152800000000013</v>
      </c>
    </row>
    <row r="447" spans="1:13" x14ac:dyDescent="0.35">
      <c r="A447" t="s">
        <v>1483</v>
      </c>
      <c r="B447" t="s">
        <v>1443</v>
      </c>
      <c r="C447" t="s">
        <v>1670</v>
      </c>
      <c r="D447" t="s">
        <v>1519</v>
      </c>
      <c r="E447" t="s">
        <v>1482</v>
      </c>
      <c r="F447" t="s">
        <v>1455</v>
      </c>
      <c r="G447" t="s">
        <v>1456</v>
      </c>
      <c r="H447" t="s">
        <v>1448</v>
      </c>
      <c r="I447" t="s">
        <v>1449</v>
      </c>
      <c r="J447">
        <v>22.05</v>
      </c>
      <c r="K447">
        <v>7</v>
      </c>
      <c r="L447">
        <v>0</v>
      </c>
      <c r="M447">
        <v>10.584</v>
      </c>
    </row>
    <row r="448" spans="1:13" x14ac:dyDescent="0.35">
      <c r="A448" t="s">
        <v>1795</v>
      </c>
      <c r="B448" t="s">
        <v>1443</v>
      </c>
      <c r="C448" t="s">
        <v>1583</v>
      </c>
      <c r="D448" t="s">
        <v>1525</v>
      </c>
      <c r="E448" t="s">
        <v>1482</v>
      </c>
      <c r="F448" t="s">
        <v>1446</v>
      </c>
      <c r="G448" t="s">
        <v>1466</v>
      </c>
      <c r="H448" t="s">
        <v>1448</v>
      </c>
      <c r="I448" t="s">
        <v>1449</v>
      </c>
      <c r="J448">
        <v>2.91</v>
      </c>
      <c r="K448">
        <v>1</v>
      </c>
      <c r="L448">
        <v>0</v>
      </c>
      <c r="M448">
        <v>1.3676999999999999</v>
      </c>
    </row>
    <row r="449" spans="1:13" x14ac:dyDescent="0.35">
      <c r="A449" t="s">
        <v>1796</v>
      </c>
      <c r="B449" t="s">
        <v>1443</v>
      </c>
      <c r="C449" t="s">
        <v>1797</v>
      </c>
      <c r="D449" t="s">
        <v>1528</v>
      </c>
      <c r="E449" t="s">
        <v>201</v>
      </c>
      <c r="F449" t="s">
        <v>1455</v>
      </c>
      <c r="G449" t="s">
        <v>1467</v>
      </c>
      <c r="H449" t="s">
        <v>1448</v>
      </c>
      <c r="I449" t="s">
        <v>1457</v>
      </c>
      <c r="J449">
        <v>59.519999999999996</v>
      </c>
      <c r="K449">
        <v>3</v>
      </c>
      <c r="L449">
        <v>0</v>
      </c>
      <c r="M449">
        <v>15.475200000000001</v>
      </c>
    </row>
    <row r="450" spans="1:13" x14ac:dyDescent="0.35">
      <c r="A450" t="s">
        <v>1796</v>
      </c>
      <c r="B450" t="s">
        <v>1443</v>
      </c>
      <c r="C450" t="s">
        <v>1797</v>
      </c>
      <c r="D450" t="s">
        <v>1528</v>
      </c>
      <c r="E450" t="s">
        <v>201</v>
      </c>
      <c r="F450" t="s">
        <v>1455</v>
      </c>
      <c r="G450" t="s">
        <v>1462</v>
      </c>
      <c r="H450" t="s">
        <v>1448</v>
      </c>
      <c r="I450" t="s">
        <v>1449</v>
      </c>
      <c r="J450">
        <v>161.94</v>
      </c>
      <c r="K450">
        <v>3</v>
      </c>
      <c r="L450">
        <v>0</v>
      </c>
      <c r="M450">
        <v>9.716399999999993</v>
      </c>
    </row>
    <row r="451" spans="1:13" x14ac:dyDescent="0.35">
      <c r="A451" t="s">
        <v>1796</v>
      </c>
      <c r="B451" t="s">
        <v>1443</v>
      </c>
      <c r="C451" t="s">
        <v>1797</v>
      </c>
      <c r="D451" t="s">
        <v>1528</v>
      </c>
      <c r="E451" t="s">
        <v>201</v>
      </c>
      <c r="F451" t="s">
        <v>1455</v>
      </c>
      <c r="G451" t="s">
        <v>1467</v>
      </c>
      <c r="H451" t="s">
        <v>1463</v>
      </c>
      <c r="I451" t="s">
        <v>1464</v>
      </c>
      <c r="J451">
        <v>263.88</v>
      </c>
      <c r="K451">
        <v>6</v>
      </c>
      <c r="L451">
        <v>0</v>
      </c>
      <c r="M451">
        <v>71.247600000000006</v>
      </c>
    </row>
    <row r="452" spans="1:13" x14ac:dyDescent="0.35">
      <c r="A452" t="s">
        <v>1796</v>
      </c>
      <c r="B452" t="s">
        <v>1443</v>
      </c>
      <c r="C452" t="s">
        <v>1797</v>
      </c>
      <c r="D452" t="s">
        <v>1528</v>
      </c>
      <c r="E452" t="s">
        <v>201</v>
      </c>
      <c r="F452" t="s">
        <v>1455</v>
      </c>
      <c r="G452" t="s">
        <v>1467</v>
      </c>
      <c r="H452" t="s">
        <v>1448</v>
      </c>
      <c r="I452" t="s">
        <v>1449</v>
      </c>
      <c r="J452">
        <v>30.48</v>
      </c>
      <c r="K452">
        <v>3</v>
      </c>
      <c r="L452">
        <v>0</v>
      </c>
      <c r="M452">
        <v>7.9248000000000012</v>
      </c>
    </row>
    <row r="453" spans="1:13" x14ac:dyDescent="0.35">
      <c r="A453" t="s">
        <v>1796</v>
      </c>
      <c r="B453" t="s">
        <v>1443</v>
      </c>
      <c r="C453" t="s">
        <v>1797</v>
      </c>
      <c r="D453" t="s">
        <v>1528</v>
      </c>
      <c r="E453" t="s">
        <v>201</v>
      </c>
      <c r="F453" t="s">
        <v>1455</v>
      </c>
      <c r="G453" t="s">
        <v>1467</v>
      </c>
      <c r="H453" t="s">
        <v>1448</v>
      </c>
      <c r="I453" t="s">
        <v>1449</v>
      </c>
      <c r="J453">
        <v>9.84</v>
      </c>
      <c r="K453">
        <v>3</v>
      </c>
      <c r="L453">
        <v>0</v>
      </c>
      <c r="M453">
        <v>2.8535999999999988</v>
      </c>
    </row>
    <row r="454" spans="1:13" x14ac:dyDescent="0.35">
      <c r="A454" t="s">
        <v>1796</v>
      </c>
      <c r="B454" t="s">
        <v>1443</v>
      </c>
      <c r="C454" t="s">
        <v>1797</v>
      </c>
      <c r="D454" t="s">
        <v>1528</v>
      </c>
      <c r="E454" t="s">
        <v>201</v>
      </c>
      <c r="F454" t="s">
        <v>1468</v>
      </c>
      <c r="G454" t="s">
        <v>206</v>
      </c>
      <c r="H454" t="s">
        <v>1448</v>
      </c>
      <c r="I454" t="s">
        <v>1457</v>
      </c>
      <c r="J454">
        <v>35.119999999999997</v>
      </c>
      <c r="K454">
        <v>4</v>
      </c>
      <c r="L454">
        <v>0</v>
      </c>
      <c r="M454">
        <v>9.1311999999999998</v>
      </c>
    </row>
    <row r="455" spans="1:13" x14ac:dyDescent="0.35">
      <c r="A455" t="s">
        <v>1798</v>
      </c>
      <c r="B455" t="s">
        <v>1452</v>
      </c>
      <c r="C455" t="s">
        <v>1653</v>
      </c>
      <c r="D455" t="s">
        <v>1584</v>
      </c>
      <c r="E455" t="s">
        <v>201</v>
      </c>
      <c r="F455" t="s">
        <v>1446</v>
      </c>
      <c r="G455" t="s">
        <v>1461</v>
      </c>
      <c r="H455" t="s">
        <v>1448</v>
      </c>
      <c r="I455" t="s">
        <v>1449</v>
      </c>
      <c r="J455">
        <v>284.36399999999998</v>
      </c>
      <c r="K455">
        <v>2</v>
      </c>
      <c r="L455">
        <v>0.4</v>
      </c>
      <c r="M455">
        <v>-75.830400000000054</v>
      </c>
    </row>
    <row r="456" spans="1:13" x14ac:dyDescent="0.35">
      <c r="A456" t="s">
        <v>1798</v>
      </c>
      <c r="B456" t="s">
        <v>1452</v>
      </c>
      <c r="C456" t="s">
        <v>1653</v>
      </c>
      <c r="D456" t="s">
        <v>1584</v>
      </c>
      <c r="E456" t="s">
        <v>201</v>
      </c>
      <c r="F456" t="s">
        <v>1455</v>
      </c>
      <c r="G456" t="s">
        <v>1462</v>
      </c>
      <c r="H456" t="s">
        <v>1463</v>
      </c>
      <c r="I456" t="s">
        <v>1464</v>
      </c>
      <c r="J456">
        <v>665.40800000000002</v>
      </c>
      <c r="K456">
        <v>2</v>
      </c>
      <c r="L456">
        <v>0.2</v>
      </c>
      <c r="M456">
        <v>66.540799999999962</v>
      </c>
    </row>
    <row r="457" spans="1:13" x14ac:dyDescent="0.35">
      <c r="A457" t="s">
        <v>1788</v>
      </c>
      <c r="B457" t="s">
        <v>1452</v>
      </c>
      <c r="C457" t="s">
        <v>1799</v>
      </c>
      <c r="D457" t="s">
        <v>1619</v>
      </c>
      <c r="E457" t="s">
        <v>1482</v>
      </c>
      <c r="F457" t="s">
        <v>1468</v>
      </c>
      <c r="G457" t="s">
        <v>1500</v>
      </c>
      <c r="H457" t="s">
        <v>1448</v>
      </c>
      <c r="I457" t="s">
        <v>1449</v>
      </c>
      <c r="J457">
        <v>63.88</v>
      </c>
      <c r="K457">
        <v>4</v>
      </c>
      <c r="L457">
        <v>0</v>
      </c>
      <c r="M457">
        <v>24.913200000000003</v>
      </c>
    </row>
    <row r="458" spans="1:13" x14ac:dyDescent="0.35">
      <c r="A458" t="s">
        <v>1800</v>
      </c>
      <c r="B458" t="s">
        <v>1443</v>
      </c>
      <c r="C458" t="s">
        <v>1472</v>
      </c>
      <c r="D458" t="s">
        <v>1454</v>
      </c>
      <c r="E458" t="s">
        <v>232</v>
      </c>
      <c r="F458" t="s">
        <v>1446</v>
      </c>
      <c r="G458" t="s">
        <v>1450</v>
      </c>
      <c r="H458" t="s">
        <v>1448</v>
      </c>
      <c r="I458" t="s">
        <v>1449</v>
      </c>
      <c r="J458">
        <v>129.56800000000001</v>
      </c>
      <c r="K458">
        <v>2</v>
      </c>
      <c r="L458">
        <v>0.2</v>
      </c>
      <c r="M458">
        <v>-24.294000000000018</v>
      </c>
    </row>
    <row r="459" spans="1:13" x14ac:dyDescent="0.35">
      <c r="A459" t="s">
        <v>1783</v>
      </c>
      <c r="B459" t="s">
        <v>1443</v>
      </c>
      <c r="C459" t="s">
        <v>1548</v>
      </c>
      <c r="D459" t="s">
        <v>1510</v>
      </c>
      <c r="E459" t="s">
        <v>1482</v>
      </c>
      <c r="F459" t="s">
        <v>1446</v>
      </c>
      <c r="G459" t="s">
        <v>1450</v>
      </c>
      <c r="H459" t="s">
        <v>1448</v>
      </c>
      <c r="I459" t="s">
        <v>1457</v>
      </c>
      <c r="J459">
        <v>747.55799999999999</v>
      </c>
      <c r="K459">
        <v>3</v>
      </c>
      <c r="L459">
        <v>0.3</v>
      </c>
      <c r="M459">
        <v>-96.11460000000011</v>
      </c>
    </row>
    <row r="460" spans="1:13" x14ac:dyDescent="0.35">
      <c r="A460" t="s">
        <v>1783</v>
      </c>
      <c r="B460" t="s">
        <v>1443</v>
      </c>
      <c r="C460" t="s">
        <v>1548</v>
      </c>
      <c r="D460" t="s">
        <v>1510</v>
      </c>
      <c r="E460" t="s">
        <v>1482</v>
      </c>
      <c r="F460" t="s">
        <v>1455</v>
      </c>
      <c r="G460" t="s">
        <v>1502</v>
      </c>
      <c r="H460" t="s">
        <v>1448</v>
      </c>
      <c r="I460" t="s">
        <v>1449</v>
      </c>
      <c r="J460">
        <v>8.9280000000000008</v>
      </c>
      <c r="K460">
        <v>2</v>
      </c>
      <c r="L460">
        <v>0.2</v>
      </c>
      <c r="M460">
        <v>3.3479999999999999</v>
      </c>
    </row>
    <row r="461" spans="1:13" x14ac:dyDescent="0.35">
      <c r="A461" t="s">
        <v>1661</v>
      </c>
      <c r="B461" t="s">
        <v>1443</v>
      </c>
      <c r="C461" t="s">
        <v>1476</v>
      </c>
      <c r="D461" t="s">
        <v>1477</v>
      </c>
      <c r="E461" t="s">
        <v>232</v>
      </c>
      <c r="F461" t="s">
        <v>1455</v>
      </c>
      <c r="G461" t="s">
        <v>1470</v>
      </c>
      <c r="H461" t="s">
        <v>1463</v>
      </c>
      <c r="I461" t="s">
        <v>1464</v>
      </c>
      <c r="J461">
        <v>103.92</v>
      </c>
      <c r="K461">
        <v>4</v>
      </c>
      <c r="L461">
        <v>0</v>
      </c>
      <c r="M461">
        <v>36.372</v>
      </c>
    </row>
    <row r="462" spans="1:13" x14ac:dyDescent="0.35">
      <c r="A462" t="s">
        <v>1661</v>
      </c>
      <c r="B462" t="s">
        <v>1443</v>
      </c>
      <c r="C462" t="s">
        <v>1476</v>
      </c>
      <c r="D462" t="s">
        <v>1477</v>
      </c>
      <c r="E462" t="s">
        <v>232</v>
      </c>
      <c r="F462" t="s">
        <v>1468</v>
      </c>
      <c r="G462" t="s">
        <v>1500</v>
      </c>
      <c r="H462" t="s">
        <v>1448</v>
      </c>
      <c r="I462" t="s">
        <v>1449</v>
      </c>
      <c r="J462">
        <v>899.91</v>
      </c>
      <c r="K462">
        <v>9</v>
      </c>
      <c r="L462">
        <v>0</v>
      </c>
      <c r="M462">
        <v>377.96220000000005</v>
      </c>
    </row>
    <row r="463" spans="1:13" x14ac:dyDescent="0.35">
      <c r="A463" t="s">
        <v>1661</v>
      </c>
      <c r="B463" t="s">
        <v>1443</v>
      </c>
      <c r="C463" t="s">
        <v>1476</v>
      </c>
      <c r="D463" t="s">
        <v>1477</v>
      </c>
      <c r="E463" t="s">
        <v>232</v>
      </c>
      <c r="F463" t="s">
        <v>1455</v>
      </c>
      <c r="G463" t="s">
        <v>1469</v>
      </c>
      <c r="H463" t="s">
        <v>1448</v>
      </c>
      <c r="I463" t="s">
        <v>1449</v>
      </c>
      <c r="J463">
        <v>51.311999999999998</v>
      </c>
      <c r="K463">
        <v>3</v>
      </c>
      <c r="L463">
        <v>0.2</v>
      </c>
      <c r="M463">
        <v>18.600599999999996</v>
      </c>
    </row>
    <row r="464" spans="1:13" x14ac:dyDescent="0.35">
      <c r="A464" t="s">
        <v>1801</v>
      </c>
      <c r="B464" t="s">
        <v>1479</v>
      </c>
      <c r="C464" t="s">
        <v>1594</v>
      </c>
      <c r="D464" t="s">
        <v>1537</v>
      </c>
      <c r="E464" t="s">
        <v>232</v>
      </c>
      <c r="F464" t="s">
        <v>1446</v>
      </c>
      <c r="G464" t="s">
        <v>1466</v>
      </c>
      <c r="H464" t="s">
        <v>1448</v>
      </c>
      <c r="I464" t="s">
        <v>1457</v>
      </c>
      <c r="J464">
        <v>23.56</v>
      </c>
      <c r="K464">
        <v>5</v>
      </c>
      <c r="L464">
        <v>0.2</v>
      </c>
      <c r="M464">
        <v>7.0680000000000005</v>
      </c>
    </row>
    <row r="465" spans="1:13" x14ac:dyDescent="0.35">
      <c r="A465" t="s">
        <v>1801</v>
      </c>
      <c r="B465" t="s">
        <v>1479</v>
      </c>
      <c r="C465" t="s">
        <v>1594</v>
      </c>
      <c r="D465" t="s">
        <v>1537</v>
      </c>
      <c r="E465" t="s">
        <v>232</v>
      </c>
      <c r="F465" t="s">
        <v>1446</v>
      </c>
      <c r="G465" t="s">
        <v>1461</v>
      </c>
      <c r="H465" t="s">
        <v>1448</v>
      </c>
      <c r="I465" t="s">
        <v>1449</v>
      </c>
      <c r="J465">
        <v>1272.6299999999999</v>
      </c>
      <c r="K465">
        <v>6</v>
      </c>
      <c r="L465">
        <v>0.5</v>
      </c>
      <c r="M465">
        <v>-814.4831999999999</v>
      </c>
    </row>
    <row r="466" spans="1:13" x14ac:dyDescent="0.35">
      <c r="A466" t="s">
        <v>1801</v>
      </c>
      <c r="B466" t="s">
        <v>1479</v>
      </c>
      <c r="C466" t="s">
        <v>1594</v>
      </c>
      <c r="D466" t="s">
        <v>1537</v>
      </c>
      <c r="E466" t="s">
        <v>232</v>
      </c>
      <c r="F466" t="s">
        <v>1455</v>
      </c>
      <c r="G466" t="s">
        <v>1469</v>
      </c>
      <c r="H466" t="s">
        <v>1463</v>
      </c>
      <c r="I466" t="s">
        <v>1464</v>
      </c>
      <c r="J466">
        <v>28.484999999999999</v>
      </c>
      <c r="K466">
        <v>5</v>
      </c>
      <c r="L466">
        <v>0.7</v>
      </c>
      <c r="M466">
        <v>-20.888999999999989</v>
      </c>
    </row>
    <row r="467" spans="1:13" x14ac:dyDescent="0.35">
      <c r="A467" t="s">
        <v>1801</v>
      </c>
      <c r="B467" t="s">
        <v>1479</v>
      </c>
      <c r="C467" t="s">
        <v>1594</v>
      </c>
      <c r="D467" t="s">
        <v>1537</v>
      </c>
      <c r="E467" t="s">
        <v>232</v>
      </c>
      <c r="F467" t="s">
        <v>1455</v>
      </c>
      <c r="G467" t="s">
        <v>1599</v>
      </c>
      <c r="H467" t="s">
        <v>1448</v>
      </c>
      <c r="I467" t="s">
        <v>1449</v>
      </c>
      <c r="J467">
        <v>185.376</v>
      </c>
      <c r="K467">
        <v>2</v>
      </c>
      <c r="L467">
        <v>0.2</v>
      </c>
      <c r="M467">
        <v>-34.758000000000017</v>
      </c>
    </row>
    <row r="468" spans="1:13" x14ac:dyDescent="0.35">
      <c r="A468" t="s">
        <v>1801</v>
      </c>
      <c r="B468" t="s">
        <v>1479</v>
      </c>
      <c r="C468" t="s">
        <v>1594</v>
      </c>
      <c r="D468" t="s">
        <v>1537</v>
      </c>
      <c r="E468" t="s">
        <v>232</v>
      </c>
      <c r="F468" t="s">
        <v>1455</v>
      </c>
      <c r="G468" t="s">
        <v>1470</v>
      </c>
      <c r="H468" t="s">
        <v>1448</v>
      </c>
      <c r="I468" t="s">
        <v>1449</v>
      </c>
      <c r="J468">
        <v>78.272000000000006</v>
      </c>
      <c r="K468">
        <v>2</v>
      </c>
      <c r="L468">
        <v>0.2</v>
      </c>
      <c r="M468">
        <v>5.8704000000000001</v>
      </c>
    </row>
    <row r="469" spans="1:13" x14ac:dyDescent="0.35">
      <c r="A469" t="s">
        <v>1802</v>
      </c>
      <c r="B469" t="s">
        <v>1479</v>
      </c>
      <c r="C469" t="s">
        <v>1803</v>
      </c>
      <c r="D469" t="s">
        <v>1510</v>
      </c>
      <c r="E469" t="s">
        <v>1482</v>
      </c>
      <c r="F469" t="s">
        <v>1446</v>
      </c>
      <c r="G469" t="s">
        <v>1466</v>
      </c>
      <c r="H469" t="s">
        <v>1448</v>
      </c>
      <c r="I469" t="s">
        <v>1457</v>
      </c>
      <c r="J469">
        <v>254.74400000000003</v>
      </c>
      <c r="K469">
        <v>7</v>
      </c>
      <c r="L469">
        <v>0.6</v>
      </c>
      <c r="M469">
        <v>-312.06139999999994</v>
      </c>
    </row>
    <row r="470" spans="1:13" x14ac:dyDescent="0.35">
      <c r="A470" t="s">
        <v>1669</v>
      </c>
      <c r="B470" t="s">
        <v>1452</v>
      </c>
      <c r="C470" t="s">
        <v>1804</v>
      </c>
      <c r="D470" t="s">
        <v>1481</v>
      </c>
      <c r="E470" t="s">
        <v>1482</v>
      </c>
      <c r="F470" t="s">
        <v>1446</v>
      </c>
      <c r="G470" t="s">
        <v>1447</v>
      </c>
      <c r="H470" t="s">
        <v>1448</v>
      </c>
      <c r="I470" t="s">
        <v>1449</v>
      </c>
      <c r="J470">
        <v>205.33279999999996</v>
      </c>
      <c r="K470">
        <v>2</v>
      </c>
      <c r="L470">
        <v>0.32</v>
      </c>
      <c r="M470">
        <v>-36.235200000000006</v>
      </c>
    </row>
    <row r="471" spans="1:13" x14ac:dyDescent="0.35">
      <c r="A471" t="s">
        <v>1684</v>
      </c>
      <c r="B471" t="s">
        <v>1443</v>
      </c>
      <c r="C471" t="s">
        <v>1534</v>
      </c>
      <c r="D471" t="s">
        <v>1510</v>
      </c>
      <c r="E471" t="s">
        <v>1482</v>
      </c>
      <c r="F471" t="s">
        <v>1455</v>
      </c>
      <c r="G471" t="s">
        <v>1469</v>
      </c>
      <c r="H471" t="s">
        <v>1463</v>
      </c>
      <c r="I471" t="s">
        <v>1464</v>
      </c>
      <c r="J471">
        <v>4.7879999999999985</v>
      </c>
      <c r="K471">
        <v>3</v>
      </c>
      <c r="L471">
        <v>0.8</v>
      </c>
      <c r="M471">
        <v>-7.9001999999999999</v>
      </c>
    </row>
    <row r="472" spans="1:13" x14ac:dyDescent="0.35">
      <c r="A472" t="s">
        <v>1805</v>
      </c>
      <c r="B472" t="s">
        <v>1452</v>
      </c>
      <c r="C472" t="s">
        <v>1806</v>
      </c>
      <c r="D472" t="s">
        <v>1528</v>
      </c>
      <c r="E472" t="s">
        <v>201</v>
      </c>
      <c r="F472" t="s">
        <v>1455</v>
      </c>
      <c r="G472" t="s">
        <v>1474</v>
      </c>
      <c r="H472" t="s">
        <v>1448</v>
      </c>
      <c r="I472" t="s">
        <v>1449</v>
      </c>
      <c r="J472">
        <v>55.48</v>
      </c>
      <c r="K472">
        <v>1</v>
      </c>
      <c r="L472">
        <v>0</v>
      </c>
      <c r="M472">
        <v>26.630399999999998</v>
      </c>
    </row>
    <row r="473" spans="1:13" x14ac:dyDescent="0.35">
      <c r="A473" t="s">
        <v>1807</v>
      </c>
      <c r="B473" t="s">
        <v>1443</v>
      </c>
      <c r="C473" t="s">
        <v>1490</v>
      </c>
      <c r="D473" t="s">
        <v>1454</v>
      </c>
      <c r="E473" t="s">
        <v>232</v>
      </c>
      <c r="F473" t="s">
        <v>1455</v>
      </c>
      <c r="G473" t="s">
        <v>1462</v>
      </c>
      <c r="H473" t="s">
        <v>1448</v>
      </c>
      <c r="I473" t="s">
        <v>1449</v>
      </c>
      <c r="J473">
        <v>340.92</v>
      </c>
      <c r="K473">
        <v>3</v>
      </c>
      <c r="L473">
        <v>0</v>
      </c>
      <c r="M473">
        <v>3.4091999999999842</v>
      </c>
    </row>
    <row r="474" spans="1:13" x14ac:dyDescent="0.35">
      <c r="A474" t="s">
        <v>1807</v>
      </c>
      <c r="B474" t="s">
        <v>1443</v>
      </c>
      <c r="C474" t="s">
        <v>1490</v>
      </c>
      <c r="D474" t="s">
        <v>1454</v>
      </c>
      <c r="E474" t="s">
        <v>232</v>
      </c>
      <c r="F474" t="s">
        <v>1446</v>
      </c>
      <c r="G474" t="s">
        <v>1447</v>
      </c>
      <c r="H474" t="s">
        <v>1448</v>
      </c>
      <c r="I474" t="s">
        <v>1457</v>
      </c>
      <c r="J474">
        <v>222.66599999999997</v>
      </c>
      <c r="K474">
        <v>2</v>
      </c>
      <c r="L474">
        <v>0.15</v>
      </c>
      <c r="M474">
        <v>10.478399999999979</v>
      </c>
    </row>
    <row r="475" spans="1:13" x14ac:dyDescent="0.35">
      <c r="A475" t="s">
        <v>1807</v>
      </c>
      <c r="B475" t="s">
        <v>1443</v>
      </c>
      <c r="C475" t="s">
        <v>1490</v>
      </c>
      <c r="D475" t="s">
        <v>1454</v>
      </c>
      <c r="E475" t="s">
        <v>232</v>
      </c>
      <c r="F475" t="s">
        <v>1468</v>
      </c>
      <c r="G475" t="s">
        <v>206</v>
      </c>
      <c r="H475" t="s">
        <v>1448</v>
      </c>
      <c r="I475" t="s">
        <v>1449</v>
      </c>
      <c r="J475">
        <v>703.96800000000007</v>
      </c>
      <c r="K475">
        <v>4</v>
      </c>
      <c r="L475">
        <v>0.2</v>
      </c>
      <c r="M475">
        <v>87.995999999999924</v>
      </c>
    </row>
    <row r="476" spans="1:13" x14ac:dyDescent="0.35">
      <c r="A476" t="s">
        <v>1807</v>
      </c>
      <c r="B476" t="s">
        <v>1443</v>
      </c>
      <c r="C476" t="s">
        <v>1490</v>
      </c>
      <c r="D476" t="s">
        <v>1454</v>
      </c>
      <c r="E476" t="s">
        <v>232</v>
      </c>
      <c r="F476" t="s">
        <v>1455</v>
      </c>
      <c r="G476" t="s">
        <v>1462</v>
      </c>
      <c r="H476" t="s">
        <v>1463</v>
      </c>
      <c r="I476" t="s">
        <v>1464</v>
      </c>
      <c r="J476">
        <v>92.52</v>
      </c>
      <c r="K476">
        <v>6</v>
      </c>
      <c r="L476">
        <v>0</v>
      </c>
      <c r="M476">
        <v>24.980400000000007</v>
      </c>
    </row>
    <row r="477" spans="1:13" x14ac:dyDescent="0.35">
      <c r="A477" t="s">
        <v>1807</v>
      </c>
      <c r="B477" t="s">
        <v>1443</v>
      </c>
      <c r="C477" t="s">
        <v>1490</v>
      </c>
      <c r="D477" t="s">
        <v>1454</v>
      </c>
      <c r="E477" t="s">
        <v>232</v>
      </c>
      <c r="F477" t="s">
        <v>1455</v>
      </c>
      <c r="G477" t="s">
        <v>1474</v>
      </c>
      <c r="H477" t="s">
        <v>1448</v>
      </c>
      <c r="I477" t="s">
        <v>1449</v>
      </c>
      <c r="J477">
        <v>62.649999999999991</v>
      </c>
      <c r="K477">
        <v>7</v>
      </c>
      <c r="L477">
        <v>0</v>
      </c>
      <c r="M477">
        <v>28.818999999999996</v>
      </c>
    </row>
    <row r="478" spans="1:13" x14ac:dyDescent="0.35">
      <c r="A478" t="s">
        <v>1807</v>
      </c>
      <c r="B478" t="s">
        <v>1443</v>
      </c>
      <c r="C478" t="s">
        <v>1490</v>
      </c>
      <c r="D478" t="s">
        <v>1454</v>
      </c>
      <c r="E478" t="s">
        <v>232</v>
      </c>
      <c r="F478" t="s">
        <v>1455</v>
      </c>
      <c r="G478" t="s">
        <v>1474</v>
      </c>
      <c r="H478" t="s">
        <v>1448</v>
      </c>
      <c r="I478" t="s">
        <v>1449</v>
      </c>
      <c r="J478">
        <v>94.85</v>
      </c>
      <c r="K478">
        <v>5</v>
      </c>
      <c r="L478">
        <v>0</v>
      </c>
      <c r="M478">
        <v>45.527999999999992</v>
      </c>
    </row>
    <row r="479" spans="1:13" x14ac:dyDescent="0.35">
      <c r="A479" t="s">
        <v>1695</v>
      </c>
      <c r="B479" t="s">
        <v>1452</v>
      </c>
      <c r="C479" t="s">
        <v>1453</v>
      </c>
      <c r="D479" t="s">
        <v>1454</v>
      </c>
      <c r="E479" t="s">
        <v>232</v>
      </c>
      <c r="F479" t="s">
        <v>1468</v>
      </c>
      <c r="G479" t="s">
        <v>206</v>
      </c>
      <c r="H479" t="s">
        <v>1448</v>
      </c>
      <c r="I479" t="s">
        <v>1457</v>
      </c>
      <c r="J479">
        <v>95.76</v>
      </c>
      <c r="K479">
        <v>6</v>
      </c>
      <c r="L479">
        <v>0.2</v>
      </c>
      <c r="M479">
        <v>7.1819999999999951</v>
      </c>
    </row>
    <row r="480" spans="1:13" x14ac:dyDescent="0.35">
      <c r="A480" t="s">
        <v>1808</v>
      </c>
      <c r="B480" t="s">
        <v>1443</v>
      </c>
      <c r="C480" t="s">
        <v>1531</v>
      </c>
      <c r="D480" t="s">
        <v>1528</v>
      </c>
      <c r="E480" t="s">
        <v>201</v>
      </c>
      <c r="F480" t="s">
        <v>1446</v>
      </c>
      <c r="G480" t="s">
        <v>1466</v>
      </c>
      <c r="H480" t="s">
        <v>1448</v>
      </c>
      <c r="I480" t="s">
        <v>1449</v>
      </c>
      <c r="J480">
        <v>40.200000000000003</v>
      </c>
      <c r="K480">
        <v>3</v>
      </c>
      <c r="L480">
        <v>0</v>
      </c>
      <c r="M480">
        <v>19.295999999999999</v>
      </c>
    </row>
    <row r="481" spans="1:13" x14ac:dyDescent="0.35">
      <c r="A481" t="s">
        <v>1809</v>
      </c>
      <c r="B481" t="s">
        <v>1452</v>
      </c>
      <c r="C481" t="s">
        <v>1527</v>
      </c>
      <c r="D481" t="s">
        <v>1528</v>
      </c>
      <c r="E481" t="s">
        <v>201</v>
      </c>
      <c r="F481" t="s">
        <v>1455</v>
      </c>
      <c r="G481" t="s">
        <v>1467</v>
      </c>
      <c r="H481" t="s">
        <v>1463</v>
      </c>
      <c r="I481" t="s">
        <v>1464</v>
      </c>
      <c r="J481">
        <v>14.7</v>
      </c>
      <c r="K481">
        <v>5</v>
      </c>
      <c r="L481">
        <v>0</v>
      </c>
      <c r="M481">
        <v>6.6150000000000002</v>
      </c>
    </row>
    <row r="482" spans="1:13" x14ac:dyDescent="0.35">
      <c r="A482" t="s">
        <v>1809</v>
      </c>
      <c r="B482" t="s">
        <v>1452</v>
      </c>
      <c r="C482" t="s">
        <v>1527</v>
      </c>
      <c r="D482" t="s">
        <v>1528</v>
      </c>
      <c r="E482" t="s">
        <v>201</v>
      </c>
      <c r="F482" t="s">
        <v>1455</v>
      </c>
      <c r="G482" t="s">
        <v>1462</v>
      </c>
      <c r="H482" t="s">
        <v>1448</v>
      </c>
      <c r="I482" t="s">
        <v>1449</v>
      </c>
      <c r="J482">
        <v>704.25</v>
      </c>
      <c r="K482">
        <v>5</v>
      </c>
      <c r="L482">
        <v>0</v>
      </c>
      <c r="M482">
        <v>84.51</v>
      </c>
    </row>
    <row r="483" spans="1:13" x14ac:dyDescent="0.35">
      <c r="A483" t="s">
        <v>1810</v>
      </c>
      <c r="B483" t="s">
        <v>1443</v>
      </c>
      <c r="C483" t="s">
        <v>1681</v>
      </c>
      <c r="D483" t="s">
        <v>1454</v>
      </c>
      <c r="E483" t="s">
        <v>232</v>
      </c>
      <c r="F483" t="s">
        <v>1468</v>
      </c>
      <c r="G483" t="s">
        <v>1500</v>
      </c>
      <c r="H483" t="s">
        <v>1448</v>
      </c>
      <c r="I483" t="s">
        <v>1449</v>
      </c>
      <c r="J483">
        <v>9.09</v>
      </c>
      <c r="K483">
        <v>3</v>
      </c>
      <c r="L483">
        <v>0</v>
      </c>
      <c r="M483">
        <v>1.9088999999999996</v>
      </c>
    </row>
    <row r="484" spans="1:13" x14ac:dyDescent="0.35">
      <c r="A484" t="s">
        <v>1811</v>
      </c>
      <c r="B484" t="s">
        <v>1443</v>
      </c>
      <c r="C484" t="s">
        <v>1527</v>
      </c>
      <c r="D484" t="s">
        <v>1528</v>
      </c>
      <c r="E484" t="s">
        <v>201</v>
      </c>
      <c r="F484" t="s">
        <v>1455</v>
      </c>
      <c r="G484" t="s">
        <v>1467</v>
      </c>
      <c r="H484" t="s">
        <v>1448</v>
      </c>
      <c r="I484" t="s">
        <v>1457</v>
      </c>
      <c r="J484">
        <v>5.96</v>
      </c>
      <c r="K484">
        <v>2</v>
      </c>
      <c r="L484">
        <v>0</v>
      </c>
      <c r="M484">
        <v>1.6688000000000001</v>
      </c>
    </row>
    <row r="485" spans="1:13" x14ac:dyDescent="0.35">
      <c r="A485" t="s">
        <v>1811</v>
      </c>
      <c r="B485" t="s">
        <v>1443</v>
      </c>
      <c r="C485" t="s">
        <v>1527</v>
      </c>
      <c r="D485" t="s">
        <v>1528</v>
      </c>
      <c r="E485" t="s">
        <v>201</v>
      </c>
      <c r="F485" t="s">
        <v>1468</v>
      </c>
      <c r="G485" t="s">
        <v>1500</v>
      </c>
      <c r="H485" t="s">
        <v>1448</v>
      </c>
      <c r="I485" t="s">
        <v>1449</v>
      </c>
      <c r="J485">
        <v>159.97999999999999</v>
      </c>
      <c r="K485">
        <v>2</v>
      </c>
      <c r="L485">
        <v>0</v>
      </c>
      <c r="M485">
        <v>57.592799999999997</v>
      </c>
    </row>
    <row r="486" spans="1:13" x14ac:dyDescent="0.35">
      <c r="A486" t="s">
        <v>1812</v>
      </c>
      <c r="B486" t="s">
        <v>1479</v>
      </c>
      <c r="C486" t="s">
        <v>1453</v>
      </c>
      <c r="D486" t="s">
        <v>1454</v>
      </c>
      <c r="E486" t="s">
        <v>232</v>
      </c>
      <c r="F486" t="s">
        <v>1455</v>
      </c>
      <c r="G486" t="s">
        <v>1456</v>
      </c>
      <c r="H486" t="s">
        <v>1463</v>
      </c>
      <c r="I486" t="s">
        <v>1464</v>
      </c>
      <c r="J486">
        <v>29.6</v>
      </c>
      <c r="K486">
        <v>2</v>
      </c>
      <c r="L486">
        <v>0</v>
      </c>
      <c r="M486">
        <v>14.8</v>
      </c>
    </row>
    <row r="487" spans="1:13" x14ac:dyDescent="0.35">
      <c r="A487" t="s">
        <v>1812</v>
      </c>
      <c r="B487" t="s">
        <v>1479</v>
      </c>
      <c r="C487" t="s">
        <v>1453</v>
      </c>
      <c r="D487" t="s">
        <v>1454</v>
      </c>
      <c r="E487" t="s">
        <v>232</v>
      </c>
      <c r="F487" t="s">
        <v>1446</v>
      </c>
      <c r="G487" t="s">
        <v>1447</v>
      </c>
      <c r="H487" t="s">
        <v>1448</v>
      </c>
      <c r="I487" t="s">
        <v>1449</v>
      </c>
      <c r="J487">
        <v>514.16499999999996</v>
      </c>
      <c r="K487">
        <v>5</v>
      </c>
      <c r="L487">
        <v>0.15</v>
      </c>
      <c r="M487">
        <v>-30.24499999999999</v>
      </c>
    </row>
    <row r="488" spans="1:13" x14ac:dyDescent="0.35">
      <c r="A488" t="s">
        <v>1812</v>
      </c>
      <c r="B488" t="s">
        <v>1479</v>
      </c>
      <c r="C488" t="s">
        <v>1453</v>
      </c>
      <c r="D488" t="s">
        <v>1454</v>
      </c>
      <c r="E488" t="s">
        <v>232</v>
      </c>
      <c r="F488" t="s">
        <v>1468</v>
      </c>
      <c r="G488" t="s">
        <v>206</v>
      </c>
      <c r="H488" t="s">
        <v>1448</v>
      </c>
      <c r="I488" t="s">
        <v>1449</v>
      </c>
      <c r="J488">
        <v>279.95999999999998</v>
      </c>
      <c r="K488">
        <v>5</v>
      </c>
      <c r="L488">
        <v>0.2</v>
      </c>
      <c r="M488">
        <v>17.497500000000016</v>
      </c>
    </row>
    <row r="489" spans="1:13" x14ac:dyDescent="0.35">
      <c r="A489" t="s">
        <v>1813</v>
      </c>
      <c r="B489" t="s">
        <v>1443</v>
      </c>
      <c r="C489" t="s">
        <v>1534</v>
      </c>
      <c r="D489" t="s">
        <v>1510</v>
      </c>
      <c r="E489" t="s">
        <v>1482</v>
      </c>
      <c r="F489" t="s">
        <v>1468</v>
      </c>
      <c r="G489" t="s">
        <v>206</v>
      </c>
      <c r="H489" t="s">
        <v>1448</v>
      </c>
      <c r="I489" t="s">
        <v>1457</v>
      </c>
      <c r="J489">
        <v>2735.9520000000002</v>
      </c>
      <c r="K489">
        <v>6</v>
      </c>
      <c r="L489">
        <v>0.2</v>
      </c>
      <c r="M489">
        <v>341.99399999999969</v>
      </c>
    </row>
    <row r="490" spans="1:13" x14ac:dyDescent="0.35">
      <c r="A490" t="s">
        <v>1814</v>
      </c>
      <c r="B490" t="s">
        <v>1479</v>
      </c>
      <c r="C490" t="s">
        <v>1815</v>
      </c>
      <c r="D490" t="s">
        <v>1481</v>
      </c>
      <c r="E490" t="s">
        <v>1482</v>
      </c>
      <c r="F490" t="s">
        <v>1468</v>
      </c>
      <c r="G490" t="s">
        <v>206</v>
      </c>
      <c r="H490" t="s">
        <v>1448</v>
      </c>
      <c r="I490" t="s">
        <v>1449</v>
      </c>
      <c r="J490">
        <v>7.9920000000000009</v>
      </c>
      <c r="K490">
        <v>1</v>
      </c>
      <c r="L490">
        <v>0.2</v>
      </c>
      <c r="M490">
        <v>0.59940000000000015</v>
      </c>
    </row>
    <row r="491" spans="1:13" x14ac:dyDescent="0.35">
      <c r="A491" t="s">
        <v>1814</v>
      </c>
      <c r="B491" t="s">
        <v>1479</v>
      </c>
      <c r="C491" t="s">
        <v>1815</v>
      </c>
      <c r="D491" t="s">
        <v>1481</v>
      </c>
      <c r="E491" t="s">
        <v>1482</v>
      </c>
      <c r="F491" t="s">
        <v>1468</v>
      </c>
      <c r="G491" t="s">
        <v>1500</v>
      </c>
      <c r="H491" t="s">
        <v>1463</v>
      </c>
      <c r="I491" t="s">
        <v>1464</v>
      </c>
      <c r="J491">
        <v>63.984000000000009</v>
      </c>
      <c r="K491">
        <v>2</v>
      </c>
      <c r="L491">
        <v>0.2</v>
      </c>
      <c r="M491">
        <v>10.397399999999998</v>
      </c>
    </row>
    <row r="492" spans="1:13" x14ac:dyDescent="0.35">
      <c r="A492" t="s">
        <v>1814</v>
      </c>
      <c r="B492" t="s">
        <v>1479</v>
      </c>
      <c r="C492" t="s">
        <v>1815</v>
      </c>
      <c r="D492" t="s">
        <v>1481</v>
      </c>
      <c r="E492" t="s">
        <v>1482</v>
      </c>
      <c r="F492" t="s">
        <v>1455</v>
      </c>
      <c r="G492" t="s">
        <v>1467</v>
      </c>
      <c r="H492" t="s">
        <v>1448</v>
      </c>
      <c r="I492" t="s">
        <v>1449</v>
      </c>
      <c r="J492">
        <v>70.367999999999995</v>
      </c>
      <c r="K492">
        <v>2</v>
      </c>
      <c r="L492">
        <v>0.2</v>
      </c>
      <c r="M492">
        <v>6.1572000000000031</v>
      </c>
    </row>
    <row r="493" spans="1:13" x14ac:dyDescent="0.35">
      <c r="A493" t="s">
        <v>1816</v>
      </c>
      <c r="B493" t="s">
        <v>1443</v>
      </c>
      <c r="C493" t="s">
        <v>1557</v>
      </c>
      <c r="D493" t="s">
        <v>1528</v>
      </c>
      <c r="E493" t="s">
        <v>201</v>
      </c>
      <c r="F493" t="s">
        <v>1455</v>
      </c>
      <c r="G493" t="s">
        <v>1462</v>
      </c>
      <c r="H493" t="s">
        <v>1448</v>
      </c>
      <c r="I493" t="s">
        <v>1449</v>
      </c>
      <c r="J493">
        <v>449.15</v>
      </c>
      <c r="K493">
        <v>5</v>
      </c>
      <c r="L493">
        <v>0</v>
      </c>
      <c r="M493">
        <v>8.9829999999999899</v>
      </c>
    </row>
    <row r="494" spans="1:13" x14ac:dyDescent="0.35">
      <c r="A494" t="s">
        <v>1816</v>
      </c>
      <c r="B494" t="s">
        <v>1443</v>
      </c>
      <c r="C494" t="s">
        <v>1557</v>
      </c>
      <c r="D494" t="s">
        <v>1528</v>
      </c>
      <c r="E494" t="s">
        <v>201</v>
      </c>
      <c r="F494" t="s">
        <v>1455</v>
      </c>
      <c r="G494" t="s">
        <v>1502</v>
      </c>
      <c r="H494" t="s">
        <v>1448</v>
      </c>
      <c r="I494" t="s">
        <v>1457</v>
      </c>
      <c r="J494">
        <v>11.07</v>
      </c>
      <c r="K494">
        <v>3</v>
      </c>
      <c r="L494">
        <v>0</v>
      </c>
      <c r="M494">
        <v>5.0921999999999992</v>
      </c>
    </row>
    <row r="495" spans="1:13" x14ac:dyDescent="0.35">
      <c r="A495" t="s">
        <v>1817</v>
      </c>
      <c r="B495" t="s">
        <v>1443</v>
      </c>
      <c r="C495" t="s">
        <v>1476</v>
      </c>
      <c r="D495" t="s">
        <v>1477</v>
      </c>
      <c r="E495" t="s">
        <v>232</v>
      </c>
      <c r="F495" t="s">
        <v>1468</v>
      </c>
      <c r="G495" t="s">
        <v>1500</v>
      </c>
      <c r="H495" t="s">
        <v>1448</v>
      </c>
      <c r="I495" t="s">
        <v>1449</v>
      </c>
      <c r="J495">
        <v>93.98</v>
      </c>
      <c r="K495">
        <v>2</v>
      </c>
      <c r="L495">
        <v>0</v>
      </c>
      <c r="M495">
        <v>13.157200000000003</v>
      </c>
    </row>
    <row r="496" spans="1:13" x14ac:dyDescent="0.35">
      <c r="A496" t="s">
        <v>1818</v>
      </c>
      <c r="B496" t="s">
        <v>1443</v>
      </c>
      <c r="C496" t="s">
        <v>1544</v>
      </c>
      <c r="D496" t="s">
        <v>1545</v>
      </c>
      <c r="E496" t="s">
        <v>229</v>
      </c>
      <c r="F496" t="s">
        <v>1446</v>
      </c>
      <c r="G496" t="s">
        <v>1461</v>
      </c>
      <c r="H496" t="s">
        <v>1463</v>
      </c>
      <c r="I496" t="s">
        <v>1464</v>
      </c>
      <c r="J496">
        <v>189.88200000000001</v>
      </c>
      <c r="K496">
        <v>3</v>
      </c>
      <c r="L496">
        <v>0.4</v>
      </c>
      <c r="M496">
        <v>-94.941000000000017</v>
      </c>
    </row>
    <row r="497" spans="1:13" x14ac:dyDescent="0.35">
      <c r="A497" t="s">
        <v>1819</v>
      </c>
      <c r="B497" t="s">
        <v>1443</v>
      </c>
      <c r="C497" t="s">
        <v>1820</v>
      </c>
      <c r="D497" t="s">
        <v>1821</v>
      </c>
      <c r="E497" t="s">
        <v>229</v>
      </c>
      <c r="F497" t="s">
        <v>1455</v>
      </c>
      <c r="G497" t="s">
        <v>1502</v>
      </c>
      <c r="H497" t="s">
        <v>1448</v>
      </c>
      <c r="I497" t="s">
        <v>1449</v>
      </c>
      <c r="J497">
        <v>105.42</v>
      </c>
      <c r="K497">
        <v>2</v>
      </c>
      <c r="L497">
        <v>0</v>
      </c>
      <c r="M497">
        <v>51.655799999999999</v>
      </c>
    </row>
    <row r="498" spans="1:13" x14ac:dyDescent="0.35">
      <c r="A498" t="s">
        <v>1800</v>
      </c>
      <c r="B498" t="s">
        <v>1443</v>
      </c>
      <c r="C498" t="s">
        <v>1822</v>
      </c>
      <c r="D498" t="s">
        <v>1454</v>
      </c>
      <c r="E498" t="s">
        <v>232</v>
      </c>
      <c r="F498" t="s">
        <v>1455</v>
      </c>
      <c r="G498" t="s">
        <v>1469</v>
      </c>
      <c r="H498" t="s">
        <v>1448</v>
      </c>
      <c r="I498" t="s">
        <v>1449</v>
      </c>
      <c r="J498">
        <v>119.61600000000001</v>
      </c>
      <c r="K498">
        <v>8</v>
      </c>
      <c r="L498">
        <v>0.2</v>
      </c>
      <c r="M498">
        <v>40.370399999999997</v>
      </c>
    </row>
    <row r="499" spans="1:13" x14ac:dyDescent="0.35">
      <c r="A499" t="s">
        <v>1800</v>
      </c>
      <c r="B499" t="s">
        <v>1443</v>
      </c>
      <c r="C499" t="s">
        <v>1822</v>
      </c>
      <c r="D499" t="s">
        <v>1454</v>
      </c>
      <c r="E499" t="s">
        <v>232</v>
      </c>
      <c r="F499" t="s">
        <v>1446</v>
      </c>
      <c r="G499" t="s">
        <v>1466</v>
      </c>
      <c r="H499" t="s">
        <v>1448</v>
      </c>
      <c r="I499" t="s">
        <v>1457</v>
      </c>
      <c r="J499">
        <v>255.76</v>
      </c>
      <c r="K499">
        <v>4</v>
      </c>
      <c r="L499">
        <v>0</v>
      </c>
      <c r="M499">
        <v>81.843199999999996</v>
      </c>
    </row>
    <row r="500" spans="1:13" x14ac:dyDescent="0.35">
      <c r="A500" t="s">
        <v>1800</v>
      </c>
      <c r="B500" t="s">
        <v>1443</v>
      </c>
      <c r="C500" t="s">
        <v>1822</v>
      </c>
      <c r="D500" t="s">
        <v>1454</v>
      </c>
      <c r="E500" t="s">
        <v>232</v>
      </c>
      <c r="F500" t="s">
        <v>1446</v>
      </c>
      <c r="G500" t="s">
        <v>1450</v>
      </c>
      <c r="H500" t="s">
        <v>1448</v>
      </c>
      <c r="I500" t="s">
        <v>1449</v>
      </c>
      <c r="J500">
        <v>241.56799999999998</v>
      </c>
      <c r="K500">
        <v>2</v>
      </c>
      <c r="L500">
        <v>0.2</v>
      </c>
      <c r="M500">
        <v>18.11760000000001</v>
      </c>
    </row>
    <row r="501" spans="1:13" x14ac:dyDescent="0.35">
      <c r="A501" t="s">
        <v>1800</v>
      </c>
      <c r="B501" t="s">
        <v>1443</v>
      </c>
      <c r="C501" t="s">
        <v>1822</v>
      </c>
      <c r="D501" t="s">
        <v>1454</v>
      </c>
      <c r="E501" t="s">
        <v>232</v>
      </c>
      <c r="F501" t="s">
        <v>1446</v>
      </c>
      <c r="G501" t="s">
        <v>1466</v>
      </c>
      <c r="H501" t="s">
        <v>1463</v>
      </c>
      <c r="I501" t="s">
        <v>1464</v>
      </c>
      <c r="J501">
        <v>69.3</v>
      </c>
      <c r="K501">
        <v>9</v>
      </c>
      <c r="L501">
        <v>0</v>
      </c>
      <c r="M501">
        <v>22.868999999999996</v>
      </c>
    </row>
    <row r="502" spans="1:13" x14ac:dyDescent="0.35">
      <c r="A502" t="s">
        <v>1823</v>
      </c>
      <c r="B502" t="s">
        <v>1452</v>
      </c>
      <c r="C502" t="s">
        <v>1824</v>
      </c>
      <c r="D502" t="s">
        <v>1573</v>
      </c>
      <c r="E502" t="s">
        <v>232</v>
      </c>
      <c r="F502" t="s">
        <v>1455</v>
      </c>
      <c r="G502" t="s">
        <v>1469</v>
      </c>
      <c r="H502" t="s">
        <v>1448</v>
      </c>
      <c r="I502" t="s">
        <v>1449</v>
      </c>
      <c r="J502">
        <v>22.620000000000005</v>
      </c>
      <c r="K502">
        <v>2</v>
      </c>
      <c r="L502">
        <v>0.7</v>
      </c>
      <c r="M502">
        <v>-15.079999999999998</v>
      </c>
    </row>
    <row r="503" spans="1:13" x14ac:dyDescent="0.35">
      <c r="A503" t="s">
        <v>1823</v>
      </c>
      <c r="B503" t="s">
        <v>1452</v>
      </c>
      <c r="C503" t="s">
        <v>1824</v>
      </c>
      <c r="D503" t="s">
        <v>1573</v>
      </c>
      <c r="E503" t="s">
        <v>232</v>
      </c>
      <c r="F503" t="s">
        <v>1455</v>
      </c>
      <c r="G503" t="s">
        <v>1469</v>
      </c>
      <c r="H503" t="s">
        <v>1448</v>
      </c>
      <c r="I503" t="s">
        <v>1449</v>
      </c>
      <c r="J503">
        <v>14.952000000000004</v>
      </c>
      <c r="K503">
        <v>2</v>
      </c>
      <c r="L503">
        <v>0.7</v>
      </c>
      <c r="M503">
        <v>-11.961599999999997</v>
      </c>
    </row>
    <row r="504" spans="1:13" x14ac:dyDescent="0.35">
      <c r="A504" t="s">
        <v>1823</v>
      </c>
      <c r="B504" t="s">
        <v>1452</v>
      </c>
      <c r="C504" t="s">
        <v>1824</v>
      </c>
      <c r="D504" t="s">
        <v>1573</v>
      </c>
      <c r="E504" t="s">
        <v>232</v>
      </c>
      <c r="F504" t="s">
        <v>1446</v>
      </c>
      <c r="G504" t="s">
        <v>1450</v>
      </c>
      <c r="H504" t="s">
        <v>1448</v>
      </c>
      <c r="I504" t="s">
        <v>1457</v>
      </c>
      <c r="J504">
        <v>801.5680000000001</v>
      </c>
      <c r="K504">
        <v>2</v>
      </c>
      <c r="L504">
        <v>0.2</v>
      </c>
      <c r="M504">
        <v>50.097999999999985</v>
      </c>
    </row>
    <row r="505" spans="1:13" x14ac:dyDescent="0.35">
      <c r="A505" t="s">
        <v>1823</v>
      </c>
      <c r="B505" t="s">
        <v>1452</v>
      </c>
      <c r="C505" t="s">
        <v>1824</v>
      </c>
      <c r="D505" t="s">
        <v>1573</v>
      </c>
      <c r="E505" t="s">
        <v>232</v>
      </c>
      <c r="F505" t="s">
        <v>1455</v>
      </c>
      <c r="G505" t="s">
        <v>1469</v>
      </c>
      <c r="H505" t="s">
        <v>1448</v>
      </c>
      <c r="I505" t="s">
        <v>1449</v>
      </c>
      <c r="J505">
        <v>2.3760000000000003</v>
      </c>
      <c r="K505">
        <v>3</v>
      </c>
      <c r="L505">
        <v>0.7</v>
      </c>
      <c r="M505">
        <v>-1.9007999999999998</v>
      </c>
    </row>
    <row r="506" spans="1:13" x14ac:dyDescent="0.35">
      <c r="A506" t="s">
        <v>1823</v>
      </c>
      <c r="B506" t="s">
        <v>1452</v>
      </c>
      <c r="C506" t="s">
        <v>1824</v>
      </c>
      <c r="D506" t="s">
        <v>1573</v>
      </c>
      <c r="E506" t="s">
        <v>232</v>
      </c>
      <c r="F506" t="s">
        <v>1455</v>
      </c>
      <c r="G506" t="s">
        <v>1474</v>
      </c>
      <c r="H506" t="s">
        <v>1463</v>
      </c>
      <c r="I506" t="s">
        <v>1464</v>
      </c>
      <c r="J506">
        <v>32.792000000000002</v>
      </c>
      <c r="K506">
        <v>1</v>
      </c>
      <c r="L506">
        <v>0.2</v>
      </c>
      <c r="M506">
        <v>11.8871</v>
      </c>
    </row>
    <row r="507" spans="1:13" x14ac:dyDescent="0.35">
      <c r="A507" t="s">
        <v>1798</v>
      </c>
      <c r="B507" t="s">
        <v>1452</v>
      </c>
      <c r="C507" t="s">
        <v>1527</v>
      </c>
      <c r="D507" t="s">
        <v>1528</v>
      </c>
      <c r="E507" t="s">
        <v>201</v>
      </c>
      <c r="F507" t="s">
        <v>1455</v>
      </c>
      <c r="G507" t="s">
        <v>1469</v>
      </c>
      <c r="H507" t="s">
        <v>1448</v>
      </c>
      <c r="I507" t="s">
        <v>1449</v>
      </c>
      <c r="J507">
        <v>15.920000000000002</v>
      </c>
      <c r="K507">
        <v>5</v>
      </c>
      <c r="L507">
        <v>0.2</v>
      </c>
      <c r="M507">
        <v>5.3729999999999993</v>
      </c>
    </row>
    <row r="508" spans="1:13" x14ac:dyDescent="0.35">
      <c r="A508" t="s">
        <v>1825</v>
      </c>
      <c r="B508" t="s">
        <v>1443</v>
      </c>
      <c r="C508" t="s">
        <v>1826</v>
      </c>
      <c r="D508" t="s">
        <v>1740</v>
      </c>
      <c r="E508" t="s">
        <v>229</v>
      </c>
      <c r="F508" t="s">
        <v>1455</v>
      </c>
      <c r="G508" t="s">
        <v>1467</v>
      </c>
      <c r="H508" t="s">
        <v>1448</v>
      </c>
      <c r="I508" t="s">
        <v>1449</v>
      </c>
      <c r="J508">
        <v>2.74</v>
      </c>
      <c r="K508">
        <v>1</v>
      </c>
      <c r="L508">
        <v>0</v>
      </c>
      <c r="M508">
        <v>0.73980000000000024</v>
      </c>
    </row>
    <row r="509" spans="1:13" x14ac:dyDescent="0.35">
      <c r="A509" t="s">
        <v>1825</v>
      </c>
      <c r="B509" t="s">
        <v>1443</v>
      </c>
      <c r="C509" t="s">
        <v>1826</v>
      </c>
      <c r="D509" t="s">
        <v>1740</v>
      </c>
      <c r="E509" t="s">
        <v>229</v>
      </c>
      <c r="F509" t="s">
        <v>1455</v>
      </c>
      <c r="G509" t="s">
        <v>1467</v>
      </c>
      <c r="H509" t="s">
        <v>1448</v>
      </c>
      <c r="I509" t="s">
        <v>1457</v>
      </c>
      <c r="J509">
        <v>8.34</v>
      </c>
      <c r="K509">
        <v>3</v>
      </c>
      <c r="L509">
        <v>0</v>
      </c>
      <c r="M509">
        <v>2.1683999999999997</v>
      </c>
    </row>
    <row r="510" spans="1:13" x14ac:dyDescent="0.35">
      <c r="A510" t="s">
        <v>1825</v>
      </c>
      <c r="B510" t="s">
        <v>1443</v>
      </c>
      <c r="C510" t="s">
        <v>1826</v>
      </c>
      <c r="D510" t="s">
        <v>1740</v>
      </c>
      <c r="E510" t="s">
        <v>229</v>
      </c>
      <c r="F510" t="s">
        <v>1455</v>
      </c>
      <c r="G510" t="s">
        <v>1462</v>
      </c>
      <c r="H510" t="s">
        <v>1448</v>
      </c>
      <c r="I510" t="s">
        <v>1449</v>
      </c>
      <c r="J510">
        <v>46.74</v>
      </c>
      <c r="K510">
        <v>3</v>
      </c>
      <c r="L510">
        <v>0</v>
      </c>
      <c r="M510">
        <v>11.684999999999999</v>
      </c>
    </row>
    <row r="511" spans="1:13" x14ac:dyDescent="0.35">
      <c r="A511" t="s">
        <v>1825</v>
      </c>
      <c r="B511" t="s">
        <v>1443</v>
      </c>
      <c r="C511" t="s">
        <v>1826</v>
      </c>
      <c r="D511" t="s">
        <v>1740</v>
      </c>
      <c r="E511" t="s">
        <v>229</v>
      </c>
      <c r="F511" t="s">
        <v>1455</v>
      </c>
      <c r="G511" t="s">
        <v>1469</v>
      </c>
      <c r="H511" t="s">
        <v>1463</v>
      </c>
      <c r="I511" t="s">
        <v>1464</v>
      </c>
      <c r="J511">
        <v>6354.95</v>
      </c>
      <c r="K511">
        <v>5</v>
      </c>
      <c r="L511">
        <v>0</v>
      </c>
      <c r="M511">
        <v>3177.4749999999999</v>
      </c>
    </row>
    <row r="512" spans="1:13" x14ac:dyDescent="0.35">
      <c r="A512" t="s">
        <v>1827</v>
      </c>
      <c r="B512" t="s">
        <v>1443</v>
      </c>
      <c r="C512" t="s">
        <v>1828</v>
      </c>
      <c r="D512" t="s">
        <v>1604</v>
      </c>
      <c r="E512" t="s">
        <v>1482</v>
      </c>
      <c r="F512" t="s">
        <v>1446</v>
      </c>
      <c r="G512" t="s">
        <v>1466</v>
      </c>
      <c r="H512" t="s">
        <v>1448</v>
      </c>
      <c r="I512" t="s">
        <v>1449</v>
      </c>
      <c r="J512">
        <v>126.30000000000001</v>
      </c>
      <c r="K512">
        <v>3</v>
      </c>
      <c r="L512">
        <v>0</v>
      </c>
      <c r="M512">
        <v>40.415999999999997</v>
      </c>
    </row>
    <row r="513" spans="1:13" x14ac:dyDescent="0.35">
      <c r="A513" t="s">
        <v>1827</v>
      </c>
      <c r="B513" t="s">
        <v>1443</v>
      </c>
      <c r="C513" t="s">
        <v>1828</v>
      </c>
      <c r="D513" t="s">
        <v>1604</v>
      </c>
      <c r="E513" t="s">
        <v>1482</v>
      </c>
      <c r="F513" t="s">
        <v>1468</v>
      </c>
      <c r="G513" t="s">
        <v>1500</v>
      </c>
      <c r="H513" t="s">
        <v>1448</v>
      </c>
      <c r="I513" t="s">
        <v>1449</v>
      </c>
      <c r="J513">
        <v>38.04</v>
      </c>
      <c r="K513">
        <v>2</v>
      </c>
      <c r="L513">
        <v>0</v>
      </c>
      <c r="M513">
        <v>12.172799999999999</v>
      </c>
    </row>
    <row r="514" spans="1:13" x14ac:dyDescent="0.35">
      <c r="A514" t="s">
        <v>1771</v>
      </c>
      <c r="B514" t="s">
        <v>1443</v>
      </c>
      <c r="C514" t="s">
        <v>1608</v>
      </c>
      <c r="D514" t="s">
        <v>1584</v>
      </c>
      <c r="E514" t="s">
        <v>201</v>
      </c>
      <c r="F514" t="s">
        <v>1455</v>
      </c>
      <c r="G514" t="s">
        <v>1467</v>
      </c>
      <c r="H514" t="s">
        <v>1448</v>
      </c>
      <c r="I514" t="s">
        <v>1457</v>
      </c>
      <c r="J514">
        <v>7.1519999999999992</v>
      </c>
      <c r="K514">
        <v>3</v>
      </c>
      <c r="L514">
        <v>0.2</v>
      </c>
      <c r="M514">
        <v>0.71520000000000028</v>
      </c>
    </row>
    <row r="515" spans="1:13" x14ac:dyDescent="0.35">
      <c r="A515" t="s">
        <v>1829</v>
      </c>
      <c r="B515" t="s">
        <v>1443</v>
      </c>
      <c r="C515" t="s">
        <v>1453</v>
      </c>
      <c r="D515" t="s">
        <v>1454</v>
      </c>
      <c r="E515" t="s">
        <v>232</v>
      </c>
      <c r="F515" t="s">
        <v>1455</v>
      </c>
      <c r="G515" t="s">
        <v>1467</v>
      </c>
      <c r="H515" t="s">
        <v>1448</v>
      </c>
      <c r="I515" t="s">
        <v>1449</v>
      </c>
      <c r="J515">
        <v>6.63</v>
      </c>
      <c r="K515">
        <v>3</v>
      </c>
      <c r="L515">
        <v>0</v>
      </c>
      <c r="M515">
        <v>1.7901</v>
      </c>
    </row>
    <row r="516" spans="1:13" x14ac:dyDescent="0.35">
      <c r="A516" t="s">
        <v>1829</v>
      </c>
      <c r="B516" t="s">
        <v>1443</v>
      </c>
      <c r="C516" t="s">
        <v>1453</v>
      </c>
      <c r="D516" t="s">
        <v>1454</v>
      </c>
      <c r="E516" t="s">
        <v>232</v>
      </c>
      <c r="F516" t="s">
        <v>1455</v>
      </c>
      <c r="G516" t="s">
        <v>1467</v>
      </c>
      <c r="H516" t="s">
        <v>1463</v>
      </c>
      <c r="I516" t="s">
        <v>1464</v>
      </c>
      <c r="J516">
        <v>5.88</v>
      </c>
      <c r="K516">
        <v>2</v>
      </c>
      <c r="L516">
        <v>0</v>
      </c>
      <c r="M516">
        <v>1.7051999999999996</v>
      </c>
    </row>
    <row r="517" spans="1:13" x14ac:dyDescent="0.35">
      <c r="A517" t="s">
        <v>1590</v>
      </c>
      <c r="B517" t="s">
        <v>1479</v>
      </c>
      <c r="C517" t="s">
        <v>1830</v>
      </c>
      <c r="D517" t="s">
        <v>1831</v>
      </c>
      <c r="E517" t="s">
        <v>232</v>
      </c>
      <c r="F517" t="s">
        <v>1468</v>
      </c>
      <c r="G517" t="s">
        <v>1729</v>
      </c>
      <c r="H517" t="s">
        <v>1448</v>
      </c>
      <c r="I517" t="s">
        <v>1449</v>
      </c>
      <c r="J517">
        <v>2999.95</v>
      </c>
      <c r="K517">
        <v>5</v>
      </c>
      <c r="L517">
        <v>0</v>
      </c>
      <c r="M517">
        <v>1379.9769999999999</v>
      </c>
    </row>
    <row r="518" spans="1:13" x14ac:dyDescent="0.35">
      <c r="A518" t="s">
        <v>1590</v>
      </c>
      <c r="B518" t="s">
        <v>1479</v>
      </c>
      <c r="C518" t="s">
        <v>1830</v>
      </c>
      <c r="D518" t="s">
        <v>1831</v>
      </c>
      <c r="E518" t="s">
        <v>232</v>
      </c>
      <c r="F518" t="s">
        <v>1455</v>
      </c>
      <c r="G518" t="s">
        <v>1462</v>
      </c>
      <c r="H518" t="s">
        <v>1448</v>
      </c>
      <c r="I518" t="s">
        <v>1449</v>
      </c>
      <c r="J518">
        <v>51.449999999999996</v>
      </c>
      <c r="K518">
        <v>3</v>
      </c>
      <c r="L518">
        <v>0</v>
      </c>
      <c r="M518">
        <v>13.891499999999999</v>
      </c>
    </row>
    <row r="519" spans="1:13" x14ac:dyDescent="0.35">
      <c r="A519" t="s">
        <v>1590</v>
      </c>
      <c r="B519" t="s">
        <v>1479</v>
      </c>
      <c r="C519" t="s">
        <v>1830</v>
      </c>
      <c r="D519" t="s">
        <v>1831</v>
      </c>
      <c r="E519" t="s">
        <v>232</v>
      </c>
      <c r="F519" t="s">
        <v>1455</v>
      </c>
      <c r="G519" t="s">
        <v>1474</v>
      </c>
      <c r="H519" t="s">
        <v>1448</v>
      </c>
      <c r="I519" t="s">
        <v>1457</v>
      </c>
      <c r="J519">
        <v>11.96</v>
      </c>
      <c r="K519">
        <v>2</v>
      </c>
      <c r="L519">
        <v>0</v>
      </c>
      <c r="M519">
        <v>5.3819999999999997</v>
      </c>
    </row>
    <row r="520" spans="1:13" x14ac:dyDescent="0.35">
      <c r="A520" t="s">
        <v>1590</v>
      </c>
      <c r="B520" t="s">
        <v>1479</v>
      </c>
      <c r="C520" t="s">
        <v>1830</v>
      </c>
      <c r="D520" t="s">
        <v>1831</v>
      </c>
      <c r="E520" t="s">
        <v>232</v>
      </c>
      <c r="F520" t="s">
        <v>1455</v>
      </c>
      <c r="G520" t="s">
        <v>1462</v>
      </c>
      <c r="H520" t="s">
        <v>1448</v>
      </c>
      <c r="I520" t="s">
        <v>1449</v>
      </c>
      <c r="J520">
        <v>1126.02</v>
      </c>
      <c r="K520">
        <v>3</v>
      </c>
      <c r="L520">
        <v>0</v>
      </c>
      <c r="M520">
        <v>56.300999999999988</v>
      </c>
    </row>
    <row r="521" spans="1:13" x14ac:dyDescent="0.35">
      <c r="A521" t="s">
        <v>1832</v>
      </c>
      <c r="B521" t="s">
        <v>1443</v>
      </c>
      <c r="C521" t="s">
        <v>1504</v>
      </c>
      <c r="D521" t="s">
        <v>1481</v>
      </c>
      <c r="E521" t="s">
        <v>1482</v>
      </c>
      <c r="F521" t="s">
        <v>1468</v>
      </c>
      <c r="G521" t="s">
        <v>1500</v>
      </c>
      <c r="H521" t="s">
        <v>1463</v>
      </c>
      <c r="I521" t="s">
        <v>1464</v>
      </c>
      <c r="J521">
        <v>18.391999999999999</v>
      </c>
      <c r="K521">
        <v>1</v>
      </c>
      <c r="L521">
        <v>0.2</v>
      </c>
      <c r="M521">
        <v>5.2877000000000001</v>
      </c>
    </row>
    <row r="522" spans="1:13" x14ac:dyDescent="0.35">
      <c r="A522" t="s">
        <v>1832</v>
      </c>
      <c r="B522" t="s">
        <v>1443</v>
      </c>
      <c r="C522" t="s">
        <v>1504</v>
      </c>
      <c r="D522" t="s">
        <v>1481</v>
      </c>
      <c r="E522" t="s">
        <v>1482</v>
      </c>
      <c r="F522" t="s">
        <v>1455</v>
      </c>
      <c r="G522" t="s">
        <v>1462</v>
      </c>
      <c r="H522" t="s">
        <v>1448</v>
      </c>
      <c r="I522" t="s">
        <v>1449</v>
      </c>
      <c r="J522">
        <v>129.56800000000001</v>
      </c>
      <c r="K522">
        <v>2</v>
      </c>
      <c r="L522">
        <v>0.2</v>
      </c>
      <c r="M522">
        <v>-25.91360000000001</v>
      </c>
    </row>
    <row r="523" spans="1:13" x14ac:dyDescent="0.35">
      <c r="A523" t="s">
        <v>1832</v>
      </c>
      <c r="B523" t="s">
        <v>1443</v>
      </c>
      <c r="C523" t="s">
        <v>1504</v>
      </c>
      <c r="D523" t="s">
        <v>1481</v>
      </c>
      <c r="E523" t="s">
        <v>1482</v>
      </c>
      <c r="F523" t="s">
        <v>1455</v>
      </c>
      <c r="G523" t="s">
        <v>1469</v>
      </c>
      <c r="H523" t="s">
        <v>1448</v>
      </c>
      <c r="I523" t="s">
        <v>1449</v>
      </c>
      <c r="J523">
        <v>14.111999999999997</v>
      </c>
      <c r="K523">
        <v>9</v>
      </c>
      <c r="L523">
        <v>0.8</v>
      </c>
      <c r="M523">
        <v>-21.167999999999999</v>
      </c>
    </row>
    <row r="524" spans="1:13" x14ac:dyDescent="0.35">
      <c r="A524" t="s">
        <v>1833</v>
      </c>
      <c r="B524" t="s">
        <v>1452</v>
      </c>
      <c r="C524" t="s">
        <v>1670</v>
      </c>
      <c r="D524" t="s">
        <v>1519</v>
      </c>
      <c r="E524" t="s">
        <v>1482</v>
      </c>
      <c r="F524" t="s">
        <v>1446</v>
      </c>
      <c r="G524" t="s">
        <v>1461</v>
      </c>
      <c r="H524" t="s">
        <v>1448</v>
      </c>
      <c r="I524" t="s">
        <v>1457</v>
      </c>
      <c r="J524">
        <v>210.98</v>
      </c>
      <c r="K524">
        <v>2</v>
      </c>
      <c r="L524">
        <v>0</v>
      </c>
      <c r="M524">
        <v>21.097999999999985</v>
      </c>
    </row>
    <row r="525" spans="1:13" x14ac:dyDescent="0.35">
      <c r="A525" t="s">
        <v>1679</v>
      </c>
      <c r="B525" t="s">
        <v>1443</v>
      </c>
      <c r="C525" t="s">
        <v>1453</v>
      </c>
      <c r="D525" t="s">
        <v>1454</v>
      </c>
      <c r="E525" t="s">
        <v>232</v>
      </c>
      <c r="F525" t="s">
        <v>1468</v>
      </c>
      <c r="G525" t="s">
        <v>206</v>
      </c>
      <c r="H525" t="s">
        <v>1448</v>
      </c>
      <c r="I525" t="s">
        <v>1449</v>
      </c>
      <c r="J525">
        <v>55.176000000000002</v>
      </c>
      <c r="K525">
        <v>3</v>
      </c>
      <c r="L525">
        <v>0.2</v>
      </c>
      <c r="M525">
        <v>-12.414599999999997</v>
      </c>
    </row>
    <row r="526" spans="1:13" x14ac:dyDescent="0.35">
      <c r="A526" t="s">
        <v>1679</v>
      </c>
      <c r="B526" t="s">
        <v>1443</v>
      </c>
      <c r="C526" t="s">
        <v>1453</v>
      </c>
      <c r="D526" t="s">
        <v>1454</v>
      </c>
      <c r="E526" t="s">
        <v>232</v>
      </c>
      <c r="F526" t="s">
        <v>1468</v>
      </c>
      <c r="G526" t="s">
        <v>1500</v>
      </c>
      <c r="H526" t="s">
        <v>1463</v>
      </c>
      <c r="I526" t="s">
        <v>1464</v>
      </c>
      <c r="J526">
        <v>66.260000000000005</v>
      </c>
      <c r="K526">
        <v>2</v>
      </c>
      <c r="L526">
        <v>0</v>
      </c>
      <c r="M526">
        <v>27.166600000000003</v>
      </c>
    </row>
    <row r="527" spans="1:13" x14ac:dyDescent="0.35">
      <c r="A527" t="s">
        <v>1834</v>
      </c>
      <c r="B527" t="s">
        <v>1443</v>
      </c>
      <c r="C527" t="s">
        <v>1782</v>
      </c>
      <c r="D527" t="s">
        <v>1736</v>
      </c>
      <c r="E527" t="s">
        <v>201</v>
      </c>
      <c r="F527" t="s">
        <v>1455</v>
      </c>
      <c r="G527" t="s">
        <v>1529</v>
      </c>
      <c r="H527" t="s">
        <v>1448</v>
      </c>
      <c r="I527" t="s">
        <v>1449</v>
      </c>
      <c r="J527">
        <v>22.200000000000003</v>
      </c>
      <c r="K527">
        <v>5</v>
      </c>
      <c r="L527">
        <v>0</v>
      </c>
      <c r="M527">
        <v>10.434000000000001</v>
      </c>
    </row>
    <row r="528" spans="1:13" x14ac:dyDescent="0.35">
      <c r="A528" t="s">
        <v>1835</v>
      </c>
      <c r="B528" t="s">
        <v>1479</v>
      </c>
      <c r="C528" t="s">
        <v>1836</v>
      </c>
      <c r="D528" t="s">
        <v>1460</v>
      </c>
      <c r="E528" t="s">
        <v>229</v>
      </c>
      <c r="F528" t="s">
        <v>1446</v>
      </c>
      <c r="G528" t="s">
        <v>1450</v>
      </c>
      <c r="H528" t="s">
        <v>1448</v>
      </c>
      <c r="I528" t="s">
        <v>1449</v>
      </c>
      <c r="J528">
        <v>683.95200000000011</v>
      </c>
      <c r="K528">
        <v>3</v>
      </c>
      <c r="L528">
        <v>0.2</v>
      </c>
      <c r="M528">
        <v>42.746999999999986</v>
      </c>
    </row>
    <row r="529" spans="1:13" x14ac:dyDescent="0.35">
      <c r="A529" t="s">
        <v>1835</v>
      </c>
      <c r="B529" t="s">
        <v>1479</v>
      </c>
      <c r="C529" t="s">
        <v>1836</v>
      </c>
      <c r="D529" t="s">
        <v>1460</v>
      </c>
      <c r="E529" t="s">
        <v>229</v>
      </c>
      <c r="F529" t="s">
        <v>1446</v>
      </c>
      <c r="G529" t="s">
        <v>1466</v>
      </c>
      <c r="H529" t="s">
        <v>1448</v>
      </c>
      <c r="I529" t="s">
        <v>1457</v>
      </c>
      <c r="J529">
        <v>45.695999999999998</v>
      </c>
      <c r="K529">
        <v>3</v>
      </c>
      <c r="L529">
        <v>0.2</v>
      </c>
      <c r="M529">
        <v>5.1407999999999916</v>
      </c>
    </row>
    <row r="530" spans="1:13" x14ac:dyDescent="0.35">
      <c r="A530" t="s">
        <v>1837</v>
      </c>
      <c r="B530" t="s">
        <v>1443</v>
      </c>
      <c r="C530" t="s">
        <v>1495</v>
      </c>
      <c r="D530" t="s">
        <v>1496</v>
      </c>
      <c r="E530" t="s">
        <v>201</v>
      </c>
      <c r="F530" t="s">
        <v>1455</v>
      </c>
      <c r="G530" t="s">
        <v>1462</v>
      </c>
      <c r="H530" t="s">
        <v>1448</v>
      </c>
      <c r="I530" t="s">
        <v>1449</v>
      </c>
      <c r="J530">
        <v>36.336000000000006</v>
      </c>
      <c r="K530">
        <v>3</v>
      </c>
      <c r="L530">
        <v>0.2</v>
      </c>
      <c r="M530">
        <v>-7.2672000000000043</v>
      </c>
    </row>
    <row r="531" spans="1:13" x14ac:dyDescent="0.35">
      <c r="A531" t="s">
        <v>1837</v>
      </c>
      <c r="B531" t="s">
        <v>1443</v>
      </c>
      <c r="C531" t="s">
        <v>1495</v>
      </c>
      <c r="D531" t="s">
        <v>1496</v>
      </c>
      <c r="E531" t="s">
        <v>201</v>
      </c>
      <c r="F531" t="s">
        <v>1455</v>
      </c>
      <c r="G531" t="s">
        <v>1599</v>
      </c>
      <c r="H531" t="s">
        <v>1463</v>
      </c>
      <c r="I531" t="s">
        <v>1464</v>
      </c>
      <c r="J531">
        <v>666.24800000000005</v>
      </c>
      <c r="K531">
        <v>1</v>
      </c>
      <c r="L531">
        <v>0.2</v>
      </c>
      <c r="M531">
        <v>-149.9058</v>
      </c>
    </row>
    <row r="532" spans="1:13" x14ac:dyDescent="0.35">
      <c r="A532" t="s">
        <v>1837</v>
      </c>
      <c r="B532" t="s">
        <v>1443</v>
      </c>
      <c r="C532" t="s">
        <v>1495</v>
      </c>
      <c r="D532" t="s">
        <v>1496</v>
      </c>
      <c r="E532" t="s">
        <v>201</v>
      </c>
      <c r="F532" t="s">
        <v>1455</v>
      </c>
      <c r="G532" t="s">
        <v>1502</v>
      </c>
      <c r="H532" t="s">
        <v>1448</v>
      </c>
      <c r="I532" t="s">
        <v>1449</v>
      </c>
      <c r="J532">
        <v>52.512</v>
      </c>
      <c r="K532">
        <v>6</v>
      </c>
      <c r="L532">
        <v>0.2</v>
      </c>
      <c r="M532">
        <v>19.692</v>
      </c>
    </row>
    <row r="533" spans="1:13" x14ac:dyDescent="0.35">
      <c r="A533" t="s">
        <v>1838</v>
      </c>
      <c r="B533" t="s">
        <v>1452</v>
      </c>
      <c r="C533" t="s">
        <v>1453</v>
      </c>
      <c r="D533" t="s">
        <v>1454</v>
      </c>
      <c r="E533" t="s">
        <v>232</v>
      </c>
      <c r="F533" t="s">
        <v>1446</v>
      </c>
      <c r="G533" t="s">
        <v>1450</v>
      </c>
      <c r="H533" t="s">
        <v>1448</v>
      </c>
      <c r="I533" t="s">
        <v>1449</v>
      </c>
      <c r="J533">
        <v>190.72000000000003</v>
      </c>
      <c r="K533">
        <v>1</v>
      </c>
      <c r="L533">
        <v>0.2</v>
      </c>
      <c r="M533">
        <v>11.919999999999987</v>
      </c>
    </row>
    <row r="534" spans="1:13" x14ac:dyDescent="0.35">
      <c r="A534" t="s">
        <v>1839</v>
      </c>
      <c r="B534" t="s">
        <v>1443</v>
      </c>
      <c r="C534" t="s">
        <v>1453</v>
      </c>
      <c r="D534" t="s">
        <v>1454</v>
      </c>
      <c r="E534" t="s">
        <v>232</v>
      </c>
      <c r="F534" t="s">
        <v>1446</v>
      </c>
      <c r="G534" t="s">
        <v>1466</v>
      </c>
      <c r="H534" t="s">
        <v>1448</v>
      </c>
      <c r="I534" t="s">
        <v>1457</v>
      </c>
      <c r="J534">
        <v>47.94</v>
      </c>
      <c r="K534">
        <v>3</v>
      </c>
      <c r="L534">
        <v>0</v>
      </c>
      <c r="M534">
        <v>2.3969999999999985</v>
      </c>
    </row>
    <row r="535" spans="1:13" x14ac:dyDescent="0.35">
      <c r="A535" t="s">
        <v>1840</v>
      </c>
      <c r="B535" t="s">
        <v>1443</v>
      </c>
      <c r="C535" t="s">
        <v>1841</v>
      </c>
      <c r="D535" t="s">
        <v>1549</v>
      </c>
      <c r="E535" t="s">
        <v>229</v>
      </c>
      <c r="F535" t="s">
        <v>1468</v>
      </c>
      <c r="G535" t="s">
        <v>206</v>
      </c>
      <c r="H535" t="s">
        <v>1448</v>
      </c>
      <c r="I535" t="s">
        <v>1449</v>
      </c>
      <c r="J535">
        <v>979.95</v>
      </c>
      <c r="K535">
        <v>5</v>
      </c>
      <c r="L535">
        <v>0</v>
      </c>
      <c r="M535">
        <v>274.38600000000008</v>
      </c>
    </row>
    <row r="536" spans="1:13" x14ac:dyDescent="0.35">
      <c r="A536" t="s">
        <v>1840</v>
      </c>
      <c r="B536" t="s">
        <v>1443</v>
      </c>
      <c r="C536" t="s">
        <v>1841</v>
      </c>
      <c r="D536" t="s">
        <v>1549</v>
      </c>
      <c r="E536" t="s">
        <v>229</v>
      </c>
      <c r="F536" t="s">
        <v>1455</v>
      </c>
      <c r="G536" t="s">
        <v>1469</v>
      </c>
      <c r="H536" t="s">
        <v>1463</v>
      </c>
      <c r="I536" t="s">
        <v>1464</v>
      </c>
      <c r="J536">
        <v>22.75</v>
      </c>
      <c r="K536">
        <v>5</v>
      </c>
      <c r="L536">
        <v>0</v>
      </c>
      <c r="M536">
        <v>11.375</v>
      </c>
    </row>
    <row r="537" spans="1:13" x14ac:dyDescent="0.35">
      <c r="A537" t="s">
        <v>1842</v>
      </c>
      <c r="B537" t="s">
        <v>1443</v>
      </c>
      <c r="C537" t="s">
        <v>1843</v>
      </c>
      <c r="D537" t="s">
        <v>1537</v>
      </c>
      <c r="E537" t="s">
        <v>232</v>
      </c>
      <c r="F537" t="s">
        <v>1455</v>
      </c>
      <c r="G537" t="s">
        <v>1462</v>
      </c>
      <c r="H537" t="s">
        <v>1448</v>
      </c>
      <c r="I537" t="s">
        <v>1449</v>
      </c>
      <c r="J537">
        <v>16.768000000000001</v>
      </c>
      <c r="K537">
        <v>2</v>
      </c>
      <c r="L537">
        <v>0.2</v>
      </c>
      <c r="M537">
        <v>1.4672000000000001</v>
      </c>
    </row>
    <row r="538" spans="1:13" x14ac:dyDescent="0.35">
      <c r="A538" t="s">
        <v>1844</v>
      </c>
      <c r="B538" t="s">
        <v>1443</v>
      </c>
      <c r="C538" t="s">
        <v>1534</v>
      </c>
      <c r="D538" t="s">
        <v>1510</v>
      </c>
      <c r="E538" t="s">
        <v>1482</v>
      </c>
      <c r="F538" t="s">
        <v>1455</v>
      </c>
      <c r="G538" t="s">
        <v>1469</v>
      </c>
      <c r="H538" t="s">
        <v>1448</v>
      </c>
      <c r="I538" t="s">
        <v>1449</v>
      </c>
      <c r="J538">
        <v>42.615999999999993</v>
      </c>
      <c r="K538">
        <v>7</v>
      </c>
      <c r="L538">
        <v>0.8</v>
      </c>
      <c r="M538">
        <v>-68.185600000000022</v>
      </c>
    </row>
    <row r="539" spans="1:13" x14ac:dyDescent="0.35">
      <c r="A539" t="s">
        <v>1643</v>
      </c>
      <c r="B539" t="s">
        <v>1479</v>
      </c>
      <c r="C539" t="s">
        <v>1527</v>
      </c>
      <c r="D539" t="s">
        <v>1528</v>
      </c>
      <c r="E539" t="s">
        <v>201</v>
      </c>
      <c r="F539" t="s">
        <v>1455</v>
      </c>
      <c r="G539" t="s">
        <v>1469</v>
      </c>
      <c r="H539" t="s">
        <v>1448</v>
      </c>
      <c r="I539" t="s">
        <v>1457</v>
      </c>
      <c r="J539">
        <v>10.752000000000001</v>
      </c>
      <c r="K539">
        <v>4</v>
      </c>
      <c r="L539">
        <v>0.2</v>
      </c>
      <c r="M539">
        <v>3.359999999999999</v>
      </c>
    </row>
    <row r="540" spans="1:13" x14ac:dyDescent="0.35">
      <c r="A540" t="s">
        <v>1845</v>
      </c>
      <c r="B540" t="s">
        <v>1443</v>
      </c>
      <c r="C540" t="s">
        <v>1444</v>
      </c>
      <c r="D540" t="s">
        <v>1445</v>
      </c>
      <c r="E540" t="s">
        <v>229</v>
      </c>
      <c r="F540" t="s">
        <v>1455</v>
      </c>
      <c r="G540" t="s">
        <v>1470</v>
      </c>
      <c r="H540" t="s">
        <v>1448</v>
      </c>
      <c r="I540" t="s">
        <v>1449</v>
      </c>
      <c r="J540">
        <v>152.94</v>
      </c>
      <c r="K540">
        <v>3</v>
      </c>
      <c r="L540">
        <v>0</v>
      </c>
      <c r="M540">
        <v>41.293800000000005</v>
      </c>
    </row>
    <row r="541" spans="1:13" x14ac:dyDescent="0.35">
      <c r="A541" t="s">
        <v>1845</v>
      </c>
      <c r="B541" t="s">
        <v>1443</v>
      </c>
      <c r="C541" t="s">
        <v>1444</v>
      </c>
      <c r="D541" t="s">
        <v>1445</v>
      </c>
      <c r="E541" t="s">
        <v>229</v>
      </c>
      <c r="F541" t="s">
        <v>1446</v>
      </c>
      <c r="G541" t="s">
        <v>1450</v>
      </c>
      <c r="H541" t="s">
        <v>1463</v>
      </c>
      <c r="I541" t="s">
        <v>1464</v>
      </c>
      <c r="J541">
        <v>283.92</v>
      </c>
      <c r="K541">
        <v>4</v>
      </c>
      <c r="L541">
        <v>0</v>
      </c>
      <c r="M541">
        <v>70.980000000000018</v>
      </c>
    </row>
    <row r="542" spans="1:13" x14ac:dyDescent="0.35">
      <c r="A542" t="s">
        <v>1846</v>
      </c>
      <c r="B542" t="s">
        <v>1443</v>
      </c>
      <c r="C542" t="s">
        <v>1847</v>
      </c>
      <c r="D542" t="s">
        <v>1485</v>
      </c>
      <c r="E542" t="s">
        <v>1482</v>
      </c>
      <c r="F542" t="s">
        <v>1468</v>
      </c>
      <c r="G542" t="s">
        <v>1500</v>
      </c>
      <c r="H542" t="s">
        <v>1448</v>
      </c>
      <c r="I542" t="s">
        <v>1449</v>
      </c>
      <c r="J542">
        <v>468.90000000000003</v>
      </c>
      <c r="K542">
        <v>6</v>
      </c>
      <c r="L542">
        <v>0</v>
      </c>
      <c r="M542">
        <v>206.31600000000006</v>
      </c>
    </row>
    <row r="543" spans="1:13" x14ac:dyDescent="0.35">
      <c r="A543" t="s">
        <v>1512</v>
      </c>
      <c r="B543" t="s">
        <v>1452</v>
      </c>
      <c r="C543" t="s">
        <v>1748</v>
      </c>
      <c r="D543" t="s">
        <v>1537</v>
      </c>
      <c r="E543" t="s">
        <v>232</v>
      </c>
      <c r="F543" t="s">
        <v>1468</v>
      </c>
      <c r="G543" t="s">
        <v>206</v>
      </c>
      <c r="H543" t="s">
        <v>1448</v>
      </c>
      <c r="I543" t="s">
        <v>1449</v>
      </c>
      <c r="J543">
        <v>380.86400000000003</v>
      </c>
      <c r="K543">
        <v>8</v>
      </c>
      <c r="L543">
        <v>0.2</v>
      </c>
      <c r="M543">
        <v>38.086400000000026</v>
      </c>
    </row>
    <row r="544" spans="1:13" x14ac:dyDescent="0.35">
      <c r="A544" t="s">
        <v>1848</v>
      </c>
      <c r="B544" t="s">
        <v>1443</v>
      </c>
      <c r="C544" t="s">
        <v>1539</v>
      </c>
      <c r="D544" t="s">
        <v>1584</v>
      </c>
      <c r="E544" t="s">
        <v>201</v>
      </c>
      <c r="F544" t="s">
        <v>1455</v>
      </c>
      <c r="G544" t="s">
        <v>1462</v>
      </c>
      <c r="H544" t="s">
        <v>1448</v>
      </c>
      <c r="I544" t="s">
        <v>1457</v>
      </c>
      <c r="J544">
        <v>646.77600000000007</v>
      </c>
      <c r="K544">
        <v>9</v>
      </c>
      <c r="L544">
        <v>0.2</v>
      </c>
      <c r="M544">
        <v>-145.52460000000002</v>
      </c>
    </row>
    <row r="545" spans="1:13" x14ac:dyDescent="0.35">
      <c r="A545" t="s">
        <v>1556</v>
      </c>
      <c r="B545" t="s">
        <v>1443</v>
      </c>
      <c r="C545" t="s">
        <v>1480</v>
      </c>
      <c r="D545" t="s">
        <v>1481</v>
      </c>
      <c r="E545" t="s">
        <v>1482</v>
      </c>
      <c r="F545" t="s">
        <v>1468</v>
      </c>
      <c r="G545" t="s">
        <v>1500</v>
      </c>
      <c r="H545" t="s">
        <v>1448</v>
      </c>
      <c r="I545" t="s">
        <v>1449</v>
      </c>
      <c r="J545">
        <v>58.112000000000002</v>
      </c>
      <c r="K545">
        <v>2</v>
      </c>
      <c r="L545">
        <v>0.2</v>
      </c>
      <c r="M545">
        <v>7.263999999999994</v>
      </c>
    </row>
    <row r="546" spans="1:13" x14ac:dyDescent="0.35">
      <c r="A546" t="s">
        <v>1556</v>
      </c>
      <c r="B546" t="s">
        <v>1443</v>
      </c>
      <c r="C546" t="s">
        <v>1480</v>
      </c>
      <c r="D546" t="s">
        <v>1481</v>
      </c>
      <c r="E546" t="s">
        <v>1482</v>
      </c>
      <c r="F546" t="s">
        <v>1468</v>
      </c>
      <c r="G546" t="s">
        <v>206</v>
      </c>
      <c r="H546" t="s">
        <v>1463</v>
      </c>
      <c r="I546" t="s">
        <v>1464</v>
      </c>
      <c r="J546">
        <v>100.792</v>
      </c>
      <c r="K546">
        <v>1</v>
      </c>
      <c r="L546">
        <v>0.2</v>
      </c>
      <c r="M546">
        <v>6.2995000000000019</v>
      </c>
    </row>
    <row r="547" spans="1:13" x14ac:dyDescent="0.35">
      <c r="A547" t="s">
        <v>1556</v>
      </c>
      <c r="B547" t="s">
        <v>1443</v>
      </c>
      <c r="C547" t="s">
        <v>1480</v>
      </c>
      <c r="D547" t="s">
        <v>1481</v>
      </c>
      <c r="E547" t="s">
        <v>1482</v>
      </c>
      <c r="F547" t="s">
        <v>1446</v>
      </c>
      <c r="G547" t="s">
        <v>1466</v>
      </c>
      <c r="H547" t="s">
        <v>1448</v>
      </c>
      <c r="I547" t="s">
        <v>1449</v>
      </c>
      <c r="J547">
        <v>66.112000000000009</v>
      </c>
      <c r="K547">
        <v>4</v>
      </c>
      <c r="L547">
        <v>0.6</v>
      </c>
      <c r="M547">
        <v>-84.292799999999986</v>
      </c>
    </row>
    <row r="548" spans="1:13" x14ac:dyDescent="0.35">
      <c r="A548" t="s">
        <v>1849</v>
      </c>
      <c r="B548" t="s">
        <v>1479</v>
      </c>
      <c r="C548" t="s">
        <v>1527</v>
      </c>
      <c r="D548" t="s">
        <v>1528</v>
      </c>
      <c r="E548" t="s">
        <v>201</v>
      </c>
      <c r="F548" t="s">
        <v>1455</v>
      </c>
      <c r="G548" t="s">
        <v>1469</v>
      </c>
      <c r="H548" t="s">
        <v>1448</v>
      </c>
      <c r="I548" t="s">
        <v>1449</v>
      </c>
      <c r="J548">
        <v>41.28</v>
      </c>
      <c r="K548">
        <v>6</v>
      </c>
      <c r="L548">
        <v>0.2</v>
      </c>
      <c r="M548">
        <v>13.931999999999999</v>
      </c>
    </row>
    <row r="549" spans="1:13" x14ac:dyDescent="0.35">
      <c r="A549" t="s">
        <v>1849</v>
      </c>
      <c r="B549" t="s">
        <v>1479</v>
      </c>
      <c r="C549" t="s">
        <v>1527</v>
      </c>
      <c r="D549" t="s">
        <v>1528</v>
      </c>
      <c r="E549" t="s">
        <v>201</v>
      </c>
      <c r="F549" t="s">
        <v>1455</v>
      </c>
      <c r="G549" t="s">
        <v>1474</v>
      </c>
      <c r="H549" t="s">
        <v>1448</v>
      </c>
      <c r="I549" t="s">
        <v>1457</v>
      </c>
      <c r="J549">
        <v>13.36</v>
      </c>
      <c r="K549">
        <v>2</v>
      </c>
      <c r="L549">
        <v>0</v>
      </c>
      <c r="M549">
        <v>6.4127999999999998</v>
      </c>
    </row>
    <row r="550" spans="1:13" x14ac:dyDescent="0.35">
      <c r="A550" t="s">
        <v>1757</v>
      </c>
      <c r="B550" t="s">
        <v>1452</v>
      </c>
      <c r="C550" t="s">
        <v>1534</v>
      </c>
      <c r="D550" t="s">
        <v>1510</v>
      </c>
      <c r="E550" t="s">
        <v>1482</v>
      </c>
      <c r="F550" t="s">
        <v>1455</v>
      </c>
      <c r="G550" t="s">
        <v>1462</v>
      </c>
      <c r="H550" t="s">
        <v>1448</v>
      </c>
      <c r="I550" t="s">
        <v>1449</v>
      </c>
      <c r="J550">
        <v>250.27199999999999</v>
      </c>
      <c r="K550">
        <v>9</v>
      </c>
      <c r="L550">
        <v>0.2</v>
      </c>
      <c r="M550">
        <v>15.641999999999982</v>
      </c>
    </row>
    <row r="551" spans="1:13" x14ac:dyDescent="0.35">
      <c r="A551" t="s">
        <v>1757</v>
      </c>
      <c r="B551" t="s">
        <v>1452</v>
      </c>
      <c r="C551" t="s">
        <v>1534</v>
      </c>
      <c r="D551" t="s">
        <v>1510</v>
      </c>
      <c r="E551" t="s">
        <v>1482</v>
      </c>
      <c r="F551" t="s">
        <v>1455</v>
      </c>
      <c r="G551" t="s">
        <v>1469</v>
      </c>
      <c r="H551" t="s">
        <v>1463</v>
      </c>
      <c r="I551" t="s">
        <v>1464</v>
      </c>
      <c r="J551">
        <v>11.363999999999997</v>
      </c>
      <c r="K551">
        <v>3</v>
      </c>
      <c r="L551">
        <v>0.8</v>
      </c>
      <c r="M551">
        <v>-17.045999999999999</v>
      </c>
    </row>
    <row r="552" spans="1:13" x14ac:dyDescent="0.35">
      <c r="A552" t="s">
        <v>1757</v>
      </c>
      <c r="B552" t="s">
        <v>1452</v>
      </c>
      <c r="C552" t="s">
        <v>1534</v>
      </c>
      <c r="D552" t="s">
        <v>1510</v>
      </c>
      <c r="E552" t="s">
        <v>1482</v>
      </c>
      <c r="F552" t="s">
        <v>1455</v>
      </c>
      <c r="G552" t="s">
        <v>1599</v>
      </c>
      <c r="H552" t="s">
        <v>1448</v>
      </c>
      <c r="I552" t="s">
        <v>1449</v>
      </c>
      <c r="J552">
        <v>8.7200000000000006</v>
      </c>
      <c r="K552">
        <v>5</v>
      </c>
      <c r="L552">
        <v>0.2</v>
      </c>
      <c r="M552">
        <v>-1.7440000000000015</v>
      </c>
    </row>
    <row r="553" spans="1:13" x14ac:dyDescent="0.35">
      <c r="A553" t="s">
        <v>1850</v>
      </c>
      <c r="B553" t="s">
        <v>1443</v>
      </c>
      <c r="C553" t="s">
        <v>1490</v>
      </c>
      <c r="D553" t="s">
        <v>1454</v>
      </c>
      <c r="E553" t="s">
        <v>232</v>
      </c>
      <c r="F553" t="s">
        <v>1446</v>
      </c>
      <c r="G553" t="s">
        <v>1450</v>
      </c>
      <c r="H553" t="s">
        <v>1448</v>
      </c>
      <c r="I553" t="s">
        <v>1449</v>
      </c>
      <c r="J553">
        <v>1121.568</v>
      </c>
      <c r="K553">
        <v>2</v>
      </c>
      <c r="L553">
        <v>0.2</v>
      </c>
      <c r="M553">
        <v>0</v>
      </c>
    </row>
    <row r="554" spans="1:13" x14ac:dyDescent="0.35">
      <c r="A554" t="s">
        <v>1582</v>
      </c>
      <c r="B554" t="s">
        <v>1443</v>
      </c>
      <c r="C554" t="s">
        <v>1792</v>
      </c>
      <c r="D554" t="s">
        <v>1460</v>
      </c>
      <c r="E554" t="s">
        <v>229</v>
      </c>
      <c r="F554" t="s">
        <v>1446</v>
      </c>
      <c r="G554" t="s">
        <v>1466</v>
      </c>
      <c r="H554" t="s">
        <v>1448</v>
      </c>
      <c r="I554" t="s">
        <v>1457</v>
      </c>
      <c r="J554">
        <v>34.504000000000005</v>
      </c>
      <c r="K554">
        <v>1</v>
      </c>
      <c r="L554">
        <v>0.2</v>
      </c>
      <c r="M554">
        <v>6.0381999999999998</v>
      </c>
    </row>
    <row r="555" spans="1:13" x14ac:dyDescent="0.35">
      <c r="A555" t="s">
        <v>1851</v>
      </c>
      <c r="B555" t="s">
        <v>1443</v>
      </c>
      <c r="C555" t="s">
        <v>1504</v>
      </c>
      <c r="D555" t="s">
        <v>1481</v>
      </c>
      <c r="E555" t="s">
        <v>1482</v>
      </c>
      <c r="F555" t="s">
        <v>1455</v>
      </c>
      <c r="G555" t="s">
        <v>1529</v>
      </c>
      <c r="H555" t="s">
        <v>1448</v>
      </c>
      <c r="I555" t="s">
        <v>1449</v>
      </c>
      <c r="J555">
        <v>10.824</v>
      </c>
      <c r="K555">
        <v>3</v>
      </c>
      <c r="L555">
        <v>0.2</v>
      </c>
      <c r="M555">
        <v>2.5707</v>
      </c>
    </row>
    <row r="556" spans="1:13" x14ac:dyDescent="0.35">
      <c r="A556" t="s">
        <v>1757</v>
      </c>
      <c r="B556" t="s">
        <v>1452</v>
      </c>
      <c r="C556" t="s">
        <v>1852</v>
      </c>
      <c r="D556" t="s">
        <v>1454</v>
      </c>
      <c r="E556" t="s">
        <v>232</v>
      </c>
      <c r="F556" t="s">
        <v>1455</v>
      </c>
      <c r="G556" t="s">
        <v>1462</v>
      </c>
      <c r="H556" t="s">
        <v>1463</v>
      </c>
      <c r="I556" t="s">
        <v>1464</v>
      </c>
      <c r="J556">
        <v>1295.78</v>
      </c>
      <c r="K556">
        <v>2</v>
      </c>
      <c r="L556">
        <v>0</v>
      </c>
      <c r="M556">
        <v>310.98720000000003</v>
      </c>
    </row>
    <row r="557" spans="1:13" x14ac:dyDescent="0.35">
      <c r="A557" t="s">
        <v>1853</v>
      </c>
      <c r="B557" t="s">
        <v>1443</v>
      </c>
      <c r="C557" t="s">
        <v>1589</v>
      </c>
      <c r="D557" t="s">
        <v>1473</v>
      </c>
      <c r="E557" t="s">
        <v>229</v>
      </c>
      <c r="F557" t="s">
        <v>1455</v>
      </c>
      <c r="G557" t="s">
        <v>1467</v>
      </c>
      <c r="H557" t="s">
        <v>1448</v>
      </c>
      <c r="I557" t="s">
        <v>1449</v>
      </c>
      <c r="J557">
        <v>19.456000000000003</v>
      </c>
      <c r="K557">
        <v>4</v>
      </c>
      <c r="L557">
        <v>0.2</v>
      </c>
      <c r="M557">
        <v>3.4047999999999981</v>
      </c>
    </row>
    <row r="558" spans="1:13" x14ac:dyDescent="0.35">
      <c r="A558" t="s">
        <v>1854</v>
      </c>
      <c r="B558" t="s">
        <v>1443</v>
      </c>
      <c r="C558" t="s">
        <v>1453</v>
      </c>
      <c r="D558" t="s">
        <v>1454</v>
      </c>
      <c r="E558" t="s">
        <v>232</v>
      </c>
      <c r="F558" t="s">
        <v>1455</v>
      </c>
      <c r="G558" t="s">
        <v>1456</v>
      </c>
      <c r="H558" t="s">
        <v>1448</v>
      </c>
      <c r="I558" t="s">
        <v>1449</v>
      </c>
      <c r="J558">
        <v>20.7</v>
      </c>
      <c r="K558">
        <v>2</v>
      </c>
      <c r="L558">
        <v>0</v>
      </c>
      <c r="M558">
        <v>9.9359999999999999</v>
      </c>
    </row>
    <row r="559" spans="1:13" x14ac:dyDescent="0.35">
      <c r="A559" t="s">
        <v>1854</v>
      </c>
      <c r="B559" t="s">
        <v>1443</v>
      </c>
      <c r="C559" t="s">
        <v>1453</v>
      </c>
      <c r="D559" t="s">
        <v>1454</v>
      </c>
      <c r="E559" t="s">
        <v>232</v>
      </c>
      <c r="F559" t="s">
        <v>1446</v>
      </c>
      <c r="G559" t="s">
        <v>1461</v>
      </c>
      <c r="H559" t="s">
        <v>1448</v>
      </c>
      <c r="I559" t="s">
        <v>1457</v>
      </c>
      <c r="J559">
        <v>1335.68</v>
      </c>
      <c r="K559">
        <v>4</v>
      </c>
      <c r="L559">
        <v>0.2</v>
      </c>
      <c r="M559">
        <v>-217.04800000000017</v>
      </c>
    </row>
    <row r="560" spans="1:13" x14ac:dyDescent="0.35">
      <c r="A560" t="s">
        <v>1854</v>
      </c>
      <c r="B560" t="s">
        <v>1443</v>
      </c>
      <c r="C560" t="s">
        <v>1453</v>
      </c>
      <c r="D560" t="s">
        <v>1454</v>
      </c>
      <c r="E560" t="s">
        <v>232</v>
      </c>
      <c r="F560" t="s">
        <v>1455</v>
      </c>
      <c r="G560" t="s">
        <v>1474</v>
      </c>
      <c r="H560" t="s">
        <v>1448</v>
      </c>
      <c r="I560" t="s">
        <v>1449</v>
      </c>
      <c r="J560">
        <v>32.400000000000006</v>
      </c>
      <c r="K560">
        <v>5</v>
      </c>
      <c r="L560">
        <v>0</v>
      </c>
      <c r="M560">
        <v>15.552000000000001</v>
      </c>
    </row>
    <row r="561" spans="1:13" x14ac:dyDescent="0.35">
      <c r="A561" t="s">
        <v>1855</v>
      </c>
      <c r="B561" t="s">
        <v>1443</v>
      </c>
      <c r="C561" t="s">
        <v>1490</v>
      </c>
      <c r="D561" t="s">
        <v>1454</v>
      </c>
      <c r="E561" t="s">
        <v>232</v>
      </c>
      <c r="F561" t="s">
        <v>1446</v>
      </c>
      <c r="G561" t="s">
        <v>1466</v>
      </c>
      <c r="H561" t="s">
        <v>1463</v>
      </c>
      <c r="I561" t="s">
        <v>1464</v>
      </c>
      <c r="J561">
        <v>42.599999999999994</v>
      </c>
      <c r="K561">
        <v>3</v>
      </c>
      <c r="L561">
        <v>0</v>
      </c>
      <c r="M561">
        <v>16.614000000000001</v>
      </c>
    </row>
    <row r="562" spans="1:13" x14ac:dyDescent="0.35">
      <c r="A562" t="s">
        <v>1855</v>
      </c>
      <c r="B562" t="s">
        <v>1443</v>
      </c>
      <c r="C562" t="s">
        <v>1490</v>
      </c>
      <c r="D562" t="s">
        <v>1454</v>
      </c>
      <c r="E562" t="s">
        <v>232</v>
      </c>
      <c r="F562" t="s">
        <v>1455</v>
      </c>
      <c r="G562" t="s">
        <v>1469</v>
      </c>
      <c r="H562" t="s">
        <v>1448</v>
      </c>
      <c r="I562" t="s">
        <v>1449</v>
      </c>
      <c r="J562">
        <v>84.056000000000012</v>
      </c>
      <c r="K562">
        <v>7</v>
      </c>
      <c r="L562">
        <v>0.2</v>
      </c>
      <c r="M562">
        <v>27.318199999999983</v>
      </c>
    </row>
    <row r="563" spans="1:13" x14ac:dyDescent="0.35">
      <c r="A563" t="s">
        <v>1856</v>
      </c>
      <c r="B563" t="s">
        <v>1443</v>
      </c>
      <c r="C563" t="s">
        <v>1673</v>
      </c>
      <c r="D563" t="s">
        <v>1460</v>
      </c>
      <c r="E563" t="s">
        <v>229</v>
      </c>
      <c r="F563" t="s">
        <v>1455</v>
      </c>
      <c r="G563" t="s">
        <v>1470</v>
      </c>
      <c r="H563" t="s">
        <v>1448</v>
      </c>
      <c r="I563" t="s">
        <v>1449</v>
      </c>
      <c r="J563">
        <v>13</v>
      </c>
      <c r="K563">
        <v>5</v>
      </c>
      <c r="L563">
        <v>0.2</v>
      </c>
      <c r="M563">
        <v>1.3000000000000007</v>
      </c>
    </row>
    <row r="564" spans="1:13" x14ac:dyDescent="0.35">
      <c r="A564" t="s">
        <v>1856</v>
      </c>
      <c r="B564" t="s">
        <v>1443</v>
      </c>
      <c r="C564" t="s">
        <v>1673</v>
      </c>
      <c r="D564" t="s">
        <v>1460</v>
      </c>
      <c r="E564" t="s">
        <v>229</v>
      </c>
      <c r="F564" t="s">
        <v>1446</v>
      </c>
      <c r="G564" t="s">
        <v>1466</v>
      </c>
      <c r="H564" t="s">
        <v>1448</v>
      </c>
      <c r="I564" t="s">
        <v>1457</v>
      </c>
      <c r="J564">
        <v>13.128</v>
      </c>
      <c r="K564">
        <v>3</v>
      </c>
      <c r="L564">
        <v>0.2</v>
      </c>
      <c r="M564">
        <v>3.7743000000000002</v>
      </c>
    </row>
    <row r="565" spans="1:13" x14ac:dyDescent="0.35">
      <c r="A565" t="s">
        <v>1857</v>
      </c>
      <c r="B565" t="s">
        <v>1443</v>
      </c>
      <c r="C565" t="s">
        <v>1476</v>
      </c>
      <c r="D565" t="s">
        <v>1477</v>
      </c>
      <c r="E565" t="s">
        <v>232</v>
      </c>
      <c r="F565" t="s">
        <v>1455</v>
      </c>
      <c r="G565" t="s">
        <v>1529</v>
      </c>
      <c r="H565" t="s">
        <v>1448</v>
      </c>
      <c r="I565" t="s">
        <v>1449</v>
      </c>
      <c r="J565">
        <v>3.96</v>
      </c>
      <c r="K565">
        <v>2</v>
      </c>
      <c r="L565">
        <v>0</v>
      </c>
      <c r="M565">
        <v>0</v>
      </c>
    </row>
    <row r="566" spans="1:13" x14ac:dyDescent="0.35">
      <c r="A566" t="s">
        <v>1857</v>
      </c>
      <c r="B566" t="s">
        <v>1443</v>
      </c>
      <c r="C566" t="s">
        <v>1476</v>
      </c>
      <c r="D566" t="s">
        <v>1477</v>
      </c>
      <c r="E566" t="s">
        <v>232</v>
      </c>
      <c r="F566" t="s">
        <v>1455</v>
      </c>
      <c r="G566" t="s">
        <v>1456</v>
      </c>
      <c r="H566" t="s">
        <v>1463</v>
      </c>
      <c r="I566" t="s">
        <v>1464</v>
      </c>
      <c r="J566">
        <v>2.61</v>
      </c>
      <c r="K566">
        <v>1</v>
      </c>
      <c r="L566">
        <v>0</v>
      </c>
      <c r="M566">
        <v>1.2005999999999999</v>
      </c>
    </row>
    <row r="567" spans="1:13" x14ac:dyDescent="0.35">
      <c r="A567" t="s">
        <v>1858</v>
      </c>
      <c r="B567" t="s">
        <v>1443</v>
      </c>
      <c r="C567" t="s">
        <v>1453</v>
      </c>
      <c r="D567" t="s">
        <v>1454</v>
      </c>
      <c r="E567" t="s">
        <v>232</v>
      </c>
      <c r="F567" t="s">
        <v>1468</v>
      </c>
      <c r="G567" t="s">
        <v>206</v>
      </c>
      <c r="H567" t="s">
        <v>1448</v>
      </c>
      <c r="I567" t="s">
        <v>1449</v>
      </c>
      <c r="J567">
        <v>374.37600000000003</v>
      </c>
      <c r="K567">
        <v>3</v>
      </c>
      <c r="L567">
        <v>0.2</v>
      </c>
      <c r="M567">
        <v>46.796999999999983</v>
      </c>
    </row>
    <row r="568" spans="1:13" x14ac:dyDescent="0.35">
      <c r="A568" t="s">
        <v>1859</v>
      </c>
      <c r="B568" t="s">
        <v>1452</v>
      </c>
      <c r="C568" t="s">
        <v>1476</v>
      </c>
      <c r="D568" t="s">
        <v>1477</v>
      </c>
      <c r="E568" t="s">
        <v>232</v>
      </c>
      <c r="F568" t="s">
        <v>1455</v>
      </c>
      <c r="G568" t="s">
        <v>1474</v>
      </c>
      <c r="H568" t="s">
        <v>1448</v>
      </c>
      <c r="I568" t="s">
        <v>1449</v>
      </c>
      <c r="J568">
        <v>91.84</v>
      </c>
      <c r="K568">
        <v>8</v>
      </c>
      <c r="L568">
        <v>0</v>
      </c>
      <c r="M568">
        <v>45.001600000000003</v>
      </c>
    </row>
    <row r="569" spans="1:13" x14ac:dyDescent="0.35">
      <c r="A569" t="s">
        <v>1859</v>
      </c>
      <c r="B569" t="s">
        <v>1452</v>
      </c>
      <c r="C569" t="s">
        <v>1476</v>
      </c>
      <c r="D569" t="s">
        <v>1477</v>
      </c>
      <c r="E569" t="s">
        <v>232</v>
      </c>
      <c r="F569" t="s">
        <v>1455</v>
      </c>
      <c r="G569" t="s">
        <v>1469</v>
      </c>
      <c r="H569" t="s">
        <v>1448</v>
      </c>
      <c r="I569" t="s">
        <v>1457</v>
      </c>
      <c r="J569">
        <v>81.088000000000008</v>
      </c>
      <c r="K569">
        <v>7</v>
      </c>
      <c r="L569">
        <v>0.2</v>
      </c>
      <c r="M569">
        <v>27.3672</v>
      </c>
    </row>
    <row r="570" spans="1:13" x14ac:dyDescent="0.35">
      <c r="A570" t="s">
        <v>1859</v>
      </c>
      <c r="B570" t="s">
        <v>1452</v>
      </c>
      <c r="C570" t="s">
        <v>1476</v>
      </c>
      <c r="D570" t="s">
        <v>1477</v>
      </c>
      <c r="E570" t="s">
        <v>232</v>
      </c>
      <c r="F570" t="s">
        <v>1455</v>
      </c>
      <c r="G570" t="s">
        <v>1474</v>
      </c>
      <c r="H570" t="s">
        <v>1448</v>
      </c>
      <c r="I570" t="s">
        <v>1449</v>
      </c>
      <c r="J570">
        <v>19.440000000000001</v>
      </c>
      <c r="K570">
        <v>3</v>
      </c>
      <c r="L570">
        <v>0</v>
      </c>
      <c r="M570">
        <v>9.3312000000000008</v>
      </c>
    </row>
    <row r="571" spans="1:13" x14ac:dyDescent="0.35">
      <c r="A571" t="s">
        <v>1859</v>
      </c>
      <c r="B571" t="s">
        <v>1452</v>
      </c>
      <c r="C571" t="s">
        <v>1476</v>
      </c>
      <c r="D571" t="s">
        <v>1477</v>
      </c>
      <c r="E571" t="s">
        <v>232</v>
      </c>
      <c r="F571" t="s">
        <v>1446</v>
      </c>
      <c r="G571" t="s">
        <v>1450</v>
      </c>
      <c r="H571" t="s">
        <v>1463</v>
      </c>
      <c r="I571" t="s">
        <v>1464</v>
      </c>
      <c r="J571">
        <v>451.15199999999993</v>
      </c>
      <c r="K571">
        <v>3</v>
      </c>
      <c r="L571">
        <v>0.2</v>
      </c>
      <c r="M571">
        <v>0</v>
      </c>
    </row>
    <row r="572" spans="1:13" x14ac:dyDescent="0.35">
      <c r="A572" t="s">
        <v>1860</v>
      </c>
      <c r="B572" t="s">
        <v>1443</v>
      </c>
      <c r="C572" t="s">
        <v>1527</v>
      </c>
      <c r="D572" t="s">
        <v>1528</v>
      </c>
      <c r="E572" t="s">
        <v>201</v>
      </c>
      <c r="F572" t="s">
        <v>1455</v>
      </c>
      <c r="G572" t="s">
        <v>1456</v>
      </c>
      <c r="H572" t="s">
        <v>1448</v>
      </c>
      <c r="I572" t="s">
        <v>1449</v>
      </c>
      <c r="J572">
        <v>72.45</v>
      </c>
      <c r="K572">
        <v>7</v>
      </c>
      <c r="L572">
        <v>0</v>
      </c>
      <c r="M572">
        <v>34.775999999999996</v>
      </c>
    </row>
    <row r="573" spans="1:13" x14ac:dyDescent="0.35">
      <c r="A573" t="s">
        <v>1860</v>
      </c>
      <c r="B573" t="s">
        <v>1443</v>
      </c>
      <c r="C573" t="s">
        <v>1527</v>
      </c>
      <c r="D573" t="s">
        <v>1528</v>
      </c>
      <c r="E573" t="s">
        <v>201</v>
      </c>
      <c r="F573" t="s">
        <v>1455</v>
      </c>
      <c r="G573" t="s">
        <v>1529</v>
      </c>
      <c r="H573" t="s">
        <v>1448</v>
      </c>
      <c r="I573" t="s">
        <v>1449</v>
      </c>
      <c r="J573">
        <v>13.96</v>
      </c>
      <c r="K573">
        <v>4</v>
      </c>
      <c r="L573">
        <v>0</v>
      </c>
      <c r="M573">
        <v>6.4215999999999998</v>
      </c>
    </row>
    <row r="574" spans="1:13" x14ac:dyDescent="0.35">
      <c r="A574" t="s">
        <v>1860</v>
      </c>
      <c r="B574" t="s">
        <v>1443</v>
      </c>
      <c r="C574" t="s">
        <v>1527</v>
      </c>
      <c r="D574" t="s">
        <v>1528</v>
      </c>
      <c r="E574" t="s">
        <v>201</v>
      </c>
      <c r="F574" t="s">
        <v>1455</v>
      </c>
      <c r="G574" t="s">
        <v>1469</v>
      </c>
      <c r="H574" t="s">
        <v>1448</v>
      </c>
      <c r="I574" t="s">
        <v>1457</v>
      </c>
      <c r="J574">
        <v>33.264000000000003</v>
      </c>
      <c r="K574">
        <v>7</v>
      </c>
      <c r="L574">
        <v>0.2</v>
      </c>
      <c r="M574">
        <v>11.226599999999999</v>
      </c>
    </row>
    <row r="575" spans="1:13" x14ac:dyDescent="0.35">
      <c r="A575" t="s">
        <v>1860</v>
      </c>
      <c r="B575" t="s">
        <v>1443</v>
      </c>
      <c r="C575" t="s">
        <v>1527</v>
      </c>
      <c r="D575" t="s">
        <v>1528</v>
      </c>
      <c r="E575" t="s">
        <v>201</v>
      </c>
      <c r="F575" t="s">
        <v>1468</v>
      </c>
      <c r="G575" t="s">
        <v>206</v>
      </c>
      <c r="H575" t="s">
        <v>1448</v>
      </c>
      <c r="I575" t="s">
        <v>1449</v>
      </c>
      <c r="J575">
        <v>14.850000000000001</v>
      </c>
      <c r="K575">
        <v>3</v>
      </c>
      <c r="L575">
        <v>0</v>
      </c>
      <c r="M575">
        <v>4.0095000000000001</v>
      </c>
    </row>
    <row r="576" spans="1:13" x14ac:dyDescent="0.35">
      <c r="A576" t="s">
        <v>1861</v>
      </c>
      <c r="B576" t="s">
        <v>1443</v>
      </c>
      <c r="C576" t="s">
        <v>1862</v>
      </c>
      <c r="D576" t="s">
        <v>1477</v>
      </c>
      <c r="E576" t="s">
        <v>232</v>
      </c>
      <c r="F576" t="s">
        <v>1455</v>
      </c>
      <c r="G576" t="s">
        <v>1467</v>
      </c>
      <c r="H576" t="s">
        <v>1463</v>
      </c>
      <c r="I576" t="s">
        <v>1464</v>
      </c>
      <c r="J576">
        <v>8.82</v>
      </c>
      <c r="K576">
        <v>3</v>
      </c>
      <c r="L576">
        <v>0</v>
      </c>
      <c r="M576">
        <v>2.3814000000000002</v>
      </c>
    </row>
    <row r="577" spans="1:13" x14ac:dyDescent="0.35">
      <c r="A577" t="s">
        <v>1863</v>
      </c>
      <c r="B577" t="s">
        <v>1443</v>
      </c>
      <c r="C577" t="s">
        <v>1721</v>
      </c>
      <c r="D577" t="s">
        <v>1454</v>
      </c>
      <c r="E577" t="s">
        <v>232</v>
      </c>
      <c r="F577" t="s">
        <v>1455</v>
      </c>
      <c r="G577" t="s">
        <v>1474</v>
      </c>
      <c r="H577" t="s">
        <v>1448</v>
      </c>
      <c r="I577" t="s">
        <v>1449</v>
      </c>
      <c r="J577">
        <v>160.72</v>
      </c>
      <c r="K577">
        <v>14</v>
      </c>
      <c r="L577">
        <v>0</v>
      </c>
      <c r="M577">
        <v>78.752800000000008</v>
      </c>
    </row>
    <row r="578" spans="1:13" x14ac:dyDescent="0.35">
      <c r="A578" t="s">
        <v>1863</v>
      </c>
      <c r="B578" t="s">
        <v>1443</v>
      </c>
      <c r="C578" t="s">
        <v>1721</v>
      </c>
      <c r="D578" t="s">
        <v>1454</v>
      </c>
      <c r="E578" t="s">
        <v>232</v>
      </c>
      <c r="F578" t="s">
        <v>1455</v>
      </c>
      <c r="G578" t="s">
        <v>1474</v>
      </c>
      <c r="H578" t="s">
        <v>1448</v>
      </c>
      <c r="I578" t="s">
        <v>1449</v>
      </c>
      <c r="J578">
        <v>19.920000000000002</v>
      </c>
      <c r="K578">
        <v>4</v>
      </c>
      <c r="L578">
        <v>0</v>
      </c>
      <c r="M578">
        <v>9.7608000000000015</v>
      </c>
    </row>
    <row r="579" spans="1:13" x14ac:dyDescent="0.35">
      <c r="A579" t="s">
        <v>1863</v>
      </c>
      <c r="B579" t="s">
        <v>1443</v>
      </c>
      <c r="C579" t="s">
        <v>1721</v>
      </c>
      <c r="D579" t="s">
        <v>1454</v>
      </c>
      <c r="E579" t="s">
        <v>232</v>
      </c>
      <c r="F579" t="s">
        <v>1455</v>
      </c>
      <c r="G579" t="s">
        <v>1599</v>
      </c>
      <c r="H579" t="s">
        <v>1448</v>
      </c>
      <c r="I579" t="s">
        <v>1457</v>
      </c>
      <c r="J579">
        <v>7.3</v>
      </c>
      <c r="K579">
        <v>2</v>
      </c>
      <c r="L579">
        <v>0</v>
      </c>
      <c r="M579">
        <v>2.1899999999999995</v>
      </c>
    </row>
    <row r="580" spans="1:13" x14ac:dyDescent="0.35">
      <c r="A580" t="s">
        <v>1864</v>
      </c>
      <c r="B580" t="s">
        <v>1443</v>
      </c>
      <c r="C580" t="s">
        <v>1534</v>
      </c>
      <c r="D580" t="s">
        <v>1510</v>
      </c>
      <c r="E580" t="s">
        <v>1482</v>
      </c>
      <c r="F580" t="s">
        <v>1455</v>
      </c>
      <c r="G580" t="s">
        <v>1462</v>
      </c>
      <c r="H580" t="s">
        <v>1448</v>
      </c>
      <c r="I580" t="s">
        <v>1449</v>
      </c>
      <c r="J580">
        <v>69.712000000000003</v>
      </c>
      <c r="K580">
        <v>2</v>
      </c>
      <c r="L580">
        <v>0.2</v>
      </c>
      <c r="M580">
        <v>8.7139999999999951</v>
      </c>
    </row>
    <row r="581" spans="1:13" x14ac:dyDescent="0.35">
      <c r="A581" t="s">
        <v>1864</v>
      </c>
      <c r="B581" t="s">
        <v>1443</v>
      </c>
      <c r="C581" t="s">
        <v>1534</v>
      </c>
      <c r="D581" t="s">
        <v>1510</v>
      </c>
      <c r="E581" t="s">
        <v>1482</v>
      </c>
      <c r="F581" t="s">
        <v>1446</v>
      </c>
      <c r="G581" t="s">
        <v>1466</v>
      </c>
      <c r="H581" t="s">
        <v>1463</v>
      </c>
      <c r="I581" t="s">
        <v>1464</v>
      </c>
      <c r="J581">
        <v>8.7919999999999998</v>
      </c>
      <c r="K581">
        <v>1</v>
      </c>
      <c r="L581">
        <v>0.6</v>
      </c>
      <c r="M581">
        <v>-5.7148000000000003</v>
      </c>
    </row>
    <row r="582" spans="1:13" x14ac:dyDescent="0.35">
      <c r="A582" t="s">
        <v>1865</v>
      </c>
      <c r="B582" t="s">
        <v>1443</v>
      </c>
      <c r="C582" t="s">
        <v>1453</v>
      </c>
      <c r="D582" t="s">
        <v>1454</v>
      </c>
      <c r="E582" t="s">
        <v>232</v>
      </c>
      <c r="F582" t="s">
        <v>1455</v>
      </c>
      <c r="G582" t="s">
        <v>1599</v>
      </c>
      <c r="H582" t="s">
        <v>1448</v>
      </c>
      <c r="I582" t="s">
        <v>1449</v>
      </c>
      <c r="J582">
        <v>51.52</v>
      </c>
      <c r="K582">
        <v>4</v>
      </c>
      <c r="L582">
        <v>0</v>
      </c>
      <c r="M582">
        <v>1.5456000000000003</v>
      </c>
    </row>
    <row r="583" spans="1:13" x14ac:dyDescent="0.35">
      <c r="A583" t="s">
        <v>1866</v>
      </c>
      <c r="B583" t="s">
        <v>1443</v>
      </c>
      <c r="C583" t="s">
        <v>1655</v>
      </c>
      <c r="D583" t="s">
        <v>1573</v>
      </c>
      <c r="E583" t="s">
        <v>232</v>
      </c>
      <c r="F583" t="s">
        <v>1468</v>
      </c>
      <c r="G583" t="s">
        <v>206</v>
      </c>
      <c r="H583" t="s">
        <v>1448</v>
      </c>
      <c r="I583" t="s">
        <v>1449</v>
      </c>
      <c r="J583">
        <v>470.37600000000009</v>
      </c>
      <c r="K583">
        <v>3</v>
      </c>
      <c r="L583">
        <v>0.2</v>
      </c>
      <c r="M583">
        <v>52.917299999999955</v>
      </c>
    </row>
    <row r="584" spans="1:13" x14ac:dyDescent="0.35">
      <c r="A584" t="s">
        <v>1866</v>
      </c>
      <c r="B584" t="s">
        <v>1443</v>
      </c>
      <c r="C584" t="s">
        <v>1655</v>
      </c>
      <c r="D584" t="s">
        <v>1573</v>
      </c>
      <c r="E584" t="s">
        <v>232</v>
      </c>
      <c r="F584" t="s">
        <v>1468</v>
      </c>
      <c r="G584" t="s">
        <v>206</v>
      </c>
      <c r="H584" t="s">
        <v>1448</v>
      </c>
      <c r="I584" t="s">
        <v>1457</v>
      </c>
      <c r="J584">
        <v>105.584</v>
      </c>
      <c r="K584">
        <v>2</v>
      </c>
      <c r="L584">
        <v>0.2</v>
      </c>
      <c r="M584">
        <v>9.2386000000000053</v>
      </c>
    </row>
    <row r="585" spans="1:13" x14ac:dyDescent="0.35">
      <c r="A585" t="s">
        <v>1866</v>
      </c>
      <c r="B585" t="s">
        <v>1443</v>
      </c>
      <c r="C585" t="s">
        <v>1655</v>
      </c>
      <c r="D585" t="s">
        <v>1573</v>
      </c>
      <c r="E585" t="s">
        <v>232</v>
      </c>
      <c r="F585" t="s">
        <v>1455</v>
      </c>
      <c r="G585" t="s">
        <v>1470</v>
      </c>
      <c r="H585" t="s">
        <v>1448</v>
      </c>
      <c r="I585" t="s">
        <v>1449</v>
      </c>
      <c r="J585">
        <v>31.152000000000001</v>
      </c>
      <c r="K585">
        <v>3</v>
      </c>
      <c r="L585">
        <v>0.2</v>
      </c>
      <c r="M585">
        <v>3.5045999999999964</v>
      </c>
    </row>
    <row r="586" spans="1:13" x14ac:dyDescent="0.35">
      <c r="A586" t="s">
        <v>1866</v>
      </c>
      <c r="B586" t="s">
        <v>1443</v>
      </c>
      <c r="C586" t="s">
        <v>1655</v>
      </c>
      <c r="D586" t="s">
        <v>1573</v>
      </c>
      <c r="E586" t="s">
        <v>232</v>
      </c>
      <c r="F586" t="s">
        <v>1455</v>
      </c>
      <c r="G586" t="s">
        <v>1469</v>
      </c>
      <c r="H586" t="s">
        <v>1463</v>
      </c>
      <c r="I586" t="s">
        <v>1464</v>
      </c>
      <c r="J586">
        <v>6.7830000000000004</v>
      </c>
      <c r="K586">
        <v>7</v>
      </c>
      <c r="L586">
        <v>0.7</v>
      </c>
      <c r="M586">
        <v>-4.7480999999999973</v>
      </c>
    </row>
    <row r="587" spans="1:13" x14ac:dyDescent="0.35">
      <c r="A587" t="s">
        <v>1866</v>
      </c>
      <c r="B587" t="s">
        <v>1443</v>
      </c>
      <c r="C587" t="s">
        <v>1655</v>
      </c>
      <c r="D587" t="s">
        <v>1573</v>
      </c>
      <c r="E587" t="s">
        <v>232</v>
      </c>
      <c r="F587" t="s">
        <v>1468</v>
      </c>
      <c r="G587" t="s">
        <v>206</v>
      </c>
      <c r="H587" t="s">
        <v>1448</v>
      </c>
      <c r="I587" t="s">
        <v>1449</v>
      </c>
      <c r="J587">
        <v>406.36799999999999</v>
      </c>
      <c r="K587">
        <v>4</v>
      </c>
      <c r="L587">
        <v>0.2</v>
      </c>
      <c r="M587">
        <v>30.477599999999981</v>
      </c>
    </row>
    <row r="588" spans="1:13" x14ac:dyDescent="0.35">
      <c r="A588" t="s">
        <v>1867</v>
      </c>
      <c r="B588" t="s">
        <v>1443</v>
      </c>
      <c r="C588" t="s">
        <v>1779</v>
      </c>
      <c r="D588" t="s">
        <v>1445</v>
      </c>
      <c r="E588" t="s">
        <v>229</v>
      </c>
      <c r="F588" t="s">
        <v>1446</v>
      </c>
      <c r="G588" t="s">
        <v>1450</v>
      </c>
      <c r="H588" t="s">
        <v>1448</v>
      </c>
      <c r="I588" t="s">
        <v>1449</v>
      </c>
      <c r="J588">
        <v>70.98</v>
      </c>
      <c r="K588">
        <v>1</v>
      </c>
      <c r="L588">
        <v>0</v>
      </c>
      <c r="M588">
        <v>4.968599999999995</v>
      </c>
    </row>
    <row r="589" spans="1:13" x14ac:dyDescent="0.35">
      <c r="A589" t="s">
        <v>1867</v>
      </c>
      <c r="B589" t="s">
        <v>1443</v>
      </c>
      <c r="C589" t="s">
        <v>1779</v>
      </c>
      <c r="D589" t="s">
        <v>1445</v>
      </c>
      <c r="E589" t="s">
        <v>229</v>
      </c>
      <c r="F589" t="s">
        <v>1455</v>
      </c>
      <c r="G589" t="s">
        <v>1456</v>
      </c>
      <c r="H589" t="s">
        <v>1448</v>
      </c>
      <c r="I589" t="s">
        <v>1457</v>
      </c>
      <c r="J589">
        <v>294.93</v>
      </c>
      <c r="K589">
        <v>3</v>
      </c>
      <c r="L589">
        <v>0</v>
      </c>
      <c r="M589">
        <v>144.51570000000001</v>
      </c>
    </row>
    <row r="590" spans="1:13" x14ac:dyDescent="0.35">
      <c r="A590" t="s">
        <v>1868</v>
      </c>
      <c r="B590" t="s">
        <v>1443</v>
      </c>
      <c r="C590" t="s">
        <v>1869</v>
      </c>
      <c r="D590" t="s">
        <v>1564</v>
      </c>
      <c r="E590" t="s">
        <v>232</v>
      </c>
      <c r="F590" t="s">
        <v>1468</v>
      </c>
      <c r="G590" t="s">
        <v>206</v>
      </c>
      <c r="H590" t="s">
        <v>1448</v>
      </c>
      <c r="I590" t="s">
        <v>1449</v>
      </c>
      <c r="J590">
        <v>84.784000000000006</v>
      </c>
      <c r="K590">
        <v>2</v>
      </c>
      <c r="L590">
        <v>0.2</v>
      </c>
      <c r="M590">
        <v>-20.136200000000006</v>
      </c>
    </row>
    <row r="591" spans="1:13" x14ac:dyDescent="0.35">
      <c r="A591" t="s">
        <v>1868</v>
      </c>
      <c r="B591" t="s">
        <v>1443</v>
      </c>
      <c r="C591" t="s">
        <v>1869</v>
      </c>
      <c r="D591" t="s">
        <v>1564</v>
      </c>
      <c r="E591" t="s">
        <v>232</v>
      </c>
      <c r="F591" t="s">
        <v>1455</v>
      </c>
      <c r="G591" t="s">
        <v>1474</v>
      </c>
      <c r="H591" t="s">
        <v>1463</v>
      </c>
      <c r="I591" t="s">
        <v>1464</v>
      </c>
      <c r="J591">
        <v>20.736000000000004</v>
      </c>
      <c r="K591">
        <v>4</v>
      </c>
      <c r="L591">
        <v>0.2</v>
      </c>
      <c r="M591">
        <v>7.2576000000000001</v>
      </c>
    </row>
    <row r="592" spans="1:13" x14ac:dyDescent="0.35">
      <c r="A592" t="s">
        <v>1868</v>
      </c>
      <c r="B592" t="s">
        <v>1443</v>
      </c>
      <c r="C592" t="s">
        <v>1869</v>
      </c>
      <c r="D592" t="s">
        <v>1564</v>
      </c>
      <c r="E592" t="s">
        <v>232</v>
      </c>
      <c r="F592" t="s">
        <v>1455</v>
      </c>
      <c r="G592" t="s">
        <v>1469</v>
      </c>
      <c r="H592" t="s">
        <v>1448</v>
      </c>
      <c r="I592" t="s">
        <v>1449</v>
      </c>
      <c r="J592">
        <v>16.821000000000005</v>
      </c>
      <c r="K592">
        <v>3</v>
      </c>
      <c r="L592">
        <v>0.7</v>
      </c>
      <c r="M592">
        <v>-12.896100000000004</v>
      </c>
    </row>
    <row r="593" spans="1:13" x14ac:dyDescent="0.35">
      <c r="A593" t="s">
        <v>1868</v>
      </c>
      <c r="B593" t="s">
        <v>1443</v>
      </c>
      <c r="C593" t="s">
        <v>1869</v>
      </c>
      <c r="D593" t="s">
        <v>1564</v>
      </c>
      <c r="E593" t="s">
        <v>232</v>
      </c>
      <c r="F593" t="s">
        <v>1455</v>
      </c>
      <c r="G593" t="s">
        <v>1474</v>
      </c>
      <c r="H593" t="s">
        <v>1448</v>
      </c>
      <c r="I593" t="s">
        <v>1449</v>
      </c>
      <c r="J593">
        <v>10.368000000000002</v>
      </c>
      <c r="K593">
        <v>2</v>
      </c>
      <c r="L593">
        <v>0.2</v>
      </c>
      <c r="M593">
        <v>3.6288</v>
      </c>
    </row>
    <row r="594" spans="1:13" x14ac:dyDescent="0.35">
      <c r="A594" t="s">
        <v>1870</v>
      </c>
      <c r="B594" t="s">
        <v>1443</v>
      </c>
      <c r="C594" t="s">
        <v>1871</v>
      </c>
      <c r="D594" t="s">
        <v>1481</v>
      </c>
      <c r="E594" t="s">
        <v>1482</v>
      </c>
      <c r="F594" t="s">
        <v>1455</v>
      </c>
      <c r="G594" t="s">
        <v>1467</v>
      </c>
      <c r="H594" t="s">
        <v>1448</v>
      </c>
      <c r="I594" t="s">
        <v>1457</v>
      </c>
      <c r="J594">
        <v>9.3439999999999994</v>
      </c>
      <c r="K594">
        <v>2</v>
      </c>
      <c r="L594">
        <v>0.2</v>
      </c>
      <c r="M594">
        <v>1.1679999999999997</v>
      </c>
    </row>
    <row r="595" spans="1:13" x14ac:dyDescent="0.35">
      <c r="A595" t="s">
        <v>1870</v>
      </c>
      <c r="B595" t="s">
        <v>1443</v>
      </c>
      <c r="C595" t="s">
        <v>1871</v>
      </c>
      <c r="D595" t="s">
        <v>1481</v>
      </c>
      <c r="E595" t="s">
        <v>1482</v>
      </c>
      <c r="F595" t="s">
        <v>1468</v>
      </c>
      <c r="G595" t="s">
        <v>1500</v>
      </c>
      <c r="H595" t="s">
        <v>1448</v>
      </c>
      <c r="I595" t="s">
        <v>1449</v>
      </c>
      <c r="J595">
        <v>31.200000000000003</v>
      </c>
      <c r="K595">
        <v>3</v>
      </c>
      <c r="L595">
        <v>0.2</v>
      </c>
      <c r="M595">
        <v>9.7499999999999964</v>
      </c>
    </row>
    <row r="596" spans="1:13" x14ac:dyDescent="0.35">
      <c r="A596" t="s">
        <v>1872</v>
      </c>
      <c r="B596" t="s">
        <v>1443</v>
      </c>
      <c r="C596" t="s">
        <v>1681</v>
      </c>
      <c r="D596" t="s">
        <v>1454</v>
      </c>
      <c r="E596" t="s">
        <v>232</v>
      </c>
      <c r="F596" t="s">
        <v>1455</v>
      </c>
      <c r="G596" t="s">
        <v>1470</v>
      </c>
      <c r="H596" t="s">
        <v>1463</v>
      </c>
      <c r="I596" t="s">
        <v>1464</v>
      </c>
      <c r="J596">
        <v>76.12</v>
      </c>
      <c r="K596">
        <v>2</v>
      </c>
      <c r="L596">
        <v>0</v>
      </c>
      <c r="M596">
        <v>22.074799999999996</v>
      </c>
    </row>
    <row r="597" spans="1:13" x14ac:dyDescent="0.35">
      <c r="A597" t="s">
        <v>1872</v>
      </c>
      <c r="B597" t="s">
        <v>1443</v>
      </c>
      <c r="C597" t="s">
        <v>1681</v>
      </c>
      <c r="D597" t="s">
        <v>1454</v>
      </c>
      <c r="E597" t="s">
        <v>232</v>
      </c>
      <c r="F597" t="s">
        <v>1468</v>
      </c>
      <c r="G597" t="s">
        <v>1729</v>
      </c>
      <c r="H597" t="s">
        <v>1448</v>
      </c>
      <c r="I597" t="s">
        <v>1449</v>
      </c>
      <c r="J597">
        <v>1199.9760000000001</v>
      </c>
      <c r="K597">
        <v>3</v>
      </c>
      <c r="L597">
        <v>0.2</v>
      </c>
      <c r="M597">
        <v>434.99130000000002</v>
      </c>
    </row>
    <row r="598" spans="1:13" x14ac:dyDescent="0.35">
      <c r="A598" t="s">
        <v>1872</v>
      </c>
      <c r="B598" t="s">
        <v>1443</v>
      </c>
      <c r="C598" t="s">
        <v>1681</v>
      </c>
      <c r="D598" t="s">
        <v>1454</v>
      </c>
      <c r="E598" t="s">
        <v>232</v>
      </c>
      <c r="F598" t="s">
        <v>1468</v>
      </c>
      <c r="G598" t="s">
        <v>206</v>
      </c>
      <c r="H598" t="s">
        <v>1448</v>
      </c>
      <c r="I598" t="s">
        <v>1449</v>
      </c>
      <c r="J598">
        <v>445.96000000000004</v>
      </c>
      <c r="K598">
        <v>5</v>
      </c>
      <c r="L598">
        <v>0.2</v>
      </c>
      <c r="M598">
        <v>55.744999999999948</v>
      </c>
    </row>
    <row r="599" spans="1:13" x14ac:dyDescent="0.35">
      <c r="A599" t="s">
        <v>1872</v>
      </c>
      <c r="B599" t="s">
        <v>1443</v>
      </c>
      <c r="C599" t="s">
        <v>1681</v>
      </c>
      <c r="D599" t="s">
        <v>1454</v>
      </c>
      <c r="E599" t="s">
        <v>232</v>
      </c>
      <c r="F599" t="s">
        <v>1446</v>
      </c>
      <c r="G599" t="s">
        <v>1466</v>
      </c>
      <c r="H599" t="s">
        <v>1448</v>
      </c>
      <c r="I599" t="s">
        <v>1457</v>
      </c>
      <c r="J599">
        <v>327.76</v>
      </c>
      <c r="K599">
        <v>8</v>
      </c>
      <c r="L599">
        <v>0</v>
      </c>
      <c r="M599">
        <v>91.772800000000018</v>
      </c>
    </row>
    <row r="600" spans="1:13" x14ac:dyDescent="0.35">
      <c r="A600" t="s">
        <v>1873</v>
      </c>
      <c r="B600" t="s">
        <v>1443</v>
      </c>
      <c r="C600" t="s">
        <v>1495</v>
      </c>
      <c r="D600" t="s">
        <v>1496</v>
      </c>
      <c r="E600" t="s">
        <v>201</v>
      </c>
      <c r="F600" t="s">
        <v>1455</v>
      </c>
      <c r="G600" t="s">
        <v>1599</v>
      </c>
      <c r="H600" t="s">
        <v>1448</v>
      </c>
      <c r="I600" t="s">
        <v>1449</v>
      </c>
      <c r="J600">
        <v>11.632</v>
      </c>
      <c r="K600">
        <v>2</v>
      </c>
      <c r="L600">
        <v>0.2</v>
      </c>
      <c r="M600">
        <v>1.0178000000000007</v>
      </c>
    </row>
    <row r="601" spans="1:13" x14ac:dyDescent="0.35">
      <c r="A601" t="s">
        <v>1874</v>
      </c>
      <c r="B601" t="s">
        <v>1443</v>
      </c>
      <c r="C601" t="s">
        <v>1495</v>
      </c>
      <c r="D601" t="s">
        <v>1496</v>
      </c>
      <c r="E601" t="s">
        <v>201</v>
      </c>
      <c r="F601" t="s">
        <v>1468</v>
      </c>
      <c r="G601" t="s">
        <v>206</v>
      </c>
      <c r="H601" t="s">
        <v>1463</v>
      </c>
      <c r="I601" t="s">
        <v>1464</v>
      </c>
      <c r="J601">
        <v>143.98199999999997</v>
      </c>
      <c r="K601">
        <v>3</v>
      </c>
      <c r="L601">
        <v>0.4</v>
      </c>
      <c r="M601">
        <v>-28.796400000000006</v>
      </c>
    </row>
    <row r="602" spans="1:13" x14ac:dyDescent="0.35">
      <c r="A602" t="s">
        <v>1874</v>
      </c>
      <c r="B602" t="s">
        <v>1443</v>
      </c>
      <c r="C602" t="s">
        <v>1495</v>
      </c>
      <c r="D602" t="s">
        <v>1496</v>
      </c>
      <c r="E602" t="s">
        <v>201</v>
      </c>
      <c r="F602" t="s">
        <v>1468</v>
      </c>
      <c r="G602" t="s">
        <v>206</v>
      </c>
      <c r="H602" t="s">
        <v>1448</v>
      </c>
      <c r="I602" t="s">
        <v>1449</v>
      </c>
      <c r="J602">
        <v>494.37599999999998</v>
      </c>
      <c r="K602">
        <v>4</v>
      </c>
      <c r="L602">
        <v>0.4</v>
      </c>
      <c r="M602">
        <v>-115.35440000000006</v>
      </c>
    </row>
    <row r="603" spans="1:13" x14ac:dyDescent="0.35">
      <c r="A603" t="s">
        <v>1874</v>
      </c>
      <c r="B603" t="s">
        <v>1443</v>
      </c>
      <c r="C603" t="s">
        <v>1495</v>
      </c>
      <c r="D603" t="s">
        <v>1496</v>
      </c>
      <c r="E603" t="s">
        <v>201</v>
      </c>
      <c r="F603" t="s">
        <v>1455</v>
      </c>
      <c r="G603" t="s">
        <v>1599</v>
      </c>
      <c r="H603" t="s">
        <v>1448</v>
      </c>
      <c r="I603" t="s">
        <v>1449</v>
      </c>
      <c r="J603">
        <v>5.84</v>
      </c>
      <c r="K603">
        <v>2</v>
      </c>
      <c r="L603">
        <v>0.2</v>
      </c>
      <c r="M603">
        <v>0.72999999999999954</v>
      </c>
    </row>
    <row r="604" spans="1:13" x14ac:dyDescent="0.35">
      <c r="A604" t="s">
        <v>1875</v>
      </c>
      <c r="B604" t="s">
        <v>1443</v>
      </c>
      <c r="C604" t="s">
        <v>1673</v>
      </c>
      <c r="D604" t="s">
        <v>1460</v>
      </c>
      <c r="E604" t="s">
        <v>229</v>
      </c>
      <c r="F604" t="s">
        <v>1455</v>
      </c>
      <c r="G604" t="s">
        <v>1462</v>
      </c>
      <c r="H604" t="s">
        <v>1448</v>
      </c>
      <c r="I604" t="s">
        <v>1457</v>
      </c>
      <c r="J604">
        <v>142.77600000000001</v>
      </c>
      <c r="K604">
        <v>1</v>
      </c>
      <c r="L604">
        <v>0.2</v>
      </c>
      <c r="M604">
        <v>17.84699999999998</v>
      </c>
    </row>
    <row r="605" spans="1:13" x14ac:dyDescent="0.35">
      <c r="A605" t="s">
        <v>1875</v>
      </c>
      <c r="B605" t="s">
        <v>1443</v>
      </c>
      <c r="C605" t="s">
        <v>1673</v>
      </c>
      <c r="D605" t="s">
        <v>1460</v>
      </c>
      <c r="E605" t="s">
        <v>229</v>
      </c>
      <c r="F605" t="s">
        <v>1446</v>
      </c>
      <c r="G605" t="s">
        <v>1466</v>
      </c>
      <c r="H605" t="s">
        <v>1448</v>
      </c>
      <c r="I605" t="s">
        <v>1449</v>
      </c>
      <c r="J605">
        <v>45.695999999999998</v>
      </c>
      <c r="K605">
        <v>3</v>
      </c>
      <c r="L605">
        <v>0.2</v>
      </c>
      <c r="M605">
        <v>5.1407999999999916</v>
      </c>
    </row>
    <row r="606" spans="1:13" x14ac:dyDescent="0.35">
      <c r="A606" t="s">
        <v>1875</v>
      </c>
      <c r="B606" t="s">
        <v>1443</v>
      </c>
      <c r="C606" t="s">
        <v>1673</v>
      </c>
      <c r="D606" t="s">
        <v>1460</v>
      </c>
      <c r="E606" t="s">
        <v>229</v>
      </c>
      <c r="F606" t="s">
        <v>1455</v>
      </c>
      <c r="G606" t="s">
        <v>1469</v>
      </c>
      <c r="H606" t="s">
        <v>1463</v>
      </c>
      <c r="I606" t="s">
        <v>1464</v>
      </c>
      <c r="J606">
        <v>7.218</v>
      </c>
      <c r="K606">
        <v>3</v>
      </c>
      <c r="L606">
        <v>0.7</v>
      </c>
      <c r="M606">
        <v>-5.5338000000000012</v>
      </c>
    </row>
    <row r="607" spans="1:13" x14ac:dyDescent="0.35">
      <c r="A607" t="s">
        <v>1875</v>
      </c>
      <c r="B607" t="s">
        <v>1443</v>
      </c>
      <c r="C607" t="s">
        <v>1673</v>
      </c>
      <c r="D607" t="s">
        <v>1460</v>
      </c>
      <c r="E607" t="s">
        <v>229</v>
      </c>
      <c r="F607" t="s">
        <v>1455</v>
      </c>
      <c r="G607" t="s">
        <v>1469</v>
      </c>
      <c r="H607" t="s">
        <v>1448</v>
      </c>
      <c r="I607" t="s">
        <v>1449</v>
      </c>
      <c r="J607">
        <v>43.188000000000009</v>
      </c>
      <c r="K607">
        <v>4</v>
      </c>
      <c r="L607">
        <v>0.7</v>
      </c>
      <c r="M607">
        <v>-31.671199999999999</v>
      </c>
    </row>
    <row r="608" spans="1:13" x14ac:dyDescent="0.35">
      <c r="A608" t="s">
        <v>1875</v>
      </c>
      <c r="B608" t="s">
        <v>1443</v>
      </c>
      <c r="C608" t="s">
        <v>1673</v>
      </c>
      <c r="D608" t="s">
        <v>1460</v>
      </c>
      <c r="E608" t="s">
        <v>229</v>
      </c>
      <c r="F608" t="s">
        <v>1455</v>
      </c>
      <c r="G608" t="s">
        <v>1474</v>
      </c>
      <c r="H608" t="s">
        <v>1448</v>
      </c>
      <c r="I608" t="s">
        <v>1449</v>
      </c>
      <c r="J608">
        <v>131.904</v>
      </c>
      <c r="K608">
        <v>3</v>
      </c>
      <c r="L608">
        <v>0.2</v>
      </c>
      <c r="M608">
        <v>47.815200000000004</v>
      </c>
    </row>
    <row r="609" spans="1:13" x14ac:dyDescent="0.35">
      <c r="A609" t="s">
        <v>1876</v>
      </c>
      <c r="B609" t="s">
        <v>1443</v>
      </c>
      <c r="C609" t="s">
        <v>1495</v>
      </c>
      <c r="D609" t="s">
        <v>1496</v>
      </c>
      <c r="E609" t="s">
        <v>201</v>
      </c>
      <c r="F609" t="s">
        <v>1455</v>
      </c>
      <c r="G609" t="s">
        <v>1469</v>
      </c>
      <c r="H609" t="s">
        <v>1448</v>
      </c>
      <c r="I609" t="s">
        <v>1457</v>
      </c>
      <c r="J609">
        <v>3.2820000000000005</v>
      </c>
      <c r="K609">
        <v>2</v>
      </c>
      <c r="L609">
        <v>0.7</v>
      </c>
      <c r="M609">
        <v>-2.6256000000000004</v>
      </c>
    </row>
    <row r="610" spans="1:13" x14ac:dyDescent="0.35">
      <c r="A610" t="s">
        <v>1876</v>
      </c>
      <c r="B610" t="s">
        <v>1443</v>
      </c>
      <c r="C610" t="s">
        <v>1495</v>
      </c>
      <c r="D610" t="s">
        <v>1496</v>
      </c>
      <c r="E610" t="s">
        <v>201</v>
      </c>
      <c r="F610" t="s">
        <v>1455</v>
      </c>
      <c r="G610" t="s">
        <v>1467</v>
      </c>
      <c r="H610" t="s">
        <v>1448</v>
      </c>
      <c r="I610" t="s">
        <v>1449</v>
      </c>
      <c r="J610">
        <v>21.167999999999999</v>
      </c>
      <c r="K610">
        <v>9</v>
      </c>
      <c r="L610">
        <v>0.2</v>
      </c>
      <c r="M610">
        <v>2.3813999999999984</v>
      </c>
    </row>
    <row r="611" spans="1:13" x14ac:dyDescent="0.35">
      <c r="A611" t="s">
        <v>1876</v>
      </c>
      <c r="B611" t="s">
        <v>1443</v>
      </c>
      <c r="C611" t="s">
        <v>1495</v>
      </c>
      <c r="D611" t="s">
        <v>1496</v>
      </c>
      <c r="E611" t="s">
        <v>201</v>
      </c>
      <c r="F611" t="s">
        <v>1468</v>
      </c>
      <c r="G611" t="s">
        <v>206</v>
      </c>
      <c r="H611" t="s">
        <v>1463</v>
      </c>
      <c r="I611" t="s">
        <v>1464</v>
      </c>
      <c r="J611">
        <v>55.188000000000002</v>
      </c>
      <c r="K611">
        <v>2</v>
      </c>
      <c r="L611">
        <v>0.4</v>
      </c>
      <c r="M611">
        <v>-10.117800000000003</v>
      </c>
    </row>
    <row r="612" spans="1:13" x14ac:dyDescent="0.35">
      <c r="A612" t="s">
        <v>1877</v>
      </c>
      <c r="B612" t="s">
        <v>1452</v>
      </c>
      <c r="C612" t="s">
        <v>1657</v>
      </c>
      <c r="D612" t="s">
        <v>1481</v>
      </c>
      <c r="E612" t="s">
        <v>1482</v>
      </c>
      <c r="F612" t="s">
        <v>1468</v>
      </c>
      <c r="G612" t="s">
        <v>206</v>
      </c>
      <c r="H612" t="s">
        <v>1448</v>
      </c>
      <c r="I612" t="s">
        <v>1449</v>
      </c>
      <c r="J612">
        <v>369.57600000000002</v>
      </c>
      <c r="K612">
        <v>3</v>
      </c>
      <c r="L612">
        <v>0.2</v>
      </c>
      <c r="M612">
        <v>41.577299999999951</v>
      </c>
    </row>
    <row r="613" spans="1:13" x14ac:dyDescent="0.35">
      <c r="A613" t="s">
        <v>1877</v>
      </c>
      <c r="B613" t="s">
        <v>1452</v>
      </c>
      <c r="C613" t="s">
        <v>1657</v>
      </c>
      <c r="D613" t="s">
        <v>1481</v>
      </c>
      <c r="E613" t="s">
        <v>1482</v>
      </c>
      <c r="F613" t="s">
        <v>1455</v>
      </c>
      <c r="G613" t="s">
        <v>1456</v>
      </c>
      <c r="H613" t="s">
        <v>1448</v>
      </c>
      <c r="I613" t="s">
        <v>1449</v>
      </c>
      <c r="J613">
        <v>15.712000000000002</v>
      </c>
      <c r="K613">
        <v>4</v>
      </c>
      <c r="L613">
        <v>0.2</v>
      </c>
      <c r="M613">
        <v>5.6955999999999989</v>
      </c>
    </row>
    <row r="614" spans="1:13" x14ac:dyDescent="0.35">
      <c r="A614" t="s">
        <v>1878</v>
      </c>
      <c r="B614" t="s">
        <v>1452</v>
      </c>
      <c r="C614" t="s">
        <v>1495</v>
      </c>
      <c r="D614" t="s">
        <v>1496</v>
      </c>
      <c r="E614" t="s">
        <v>201</v>
      </c>
      <c r="F614" t="s">
        <v>1455</v>
      </c>
      <c r="G614" t="s">
        <v>1474</v>
      </c>
      <c r="H614" t="s">
        <v>1448</v>
      </c>
      <c r="I614" t="s">
        <v>1457</v>
      </c>
      <c r="J614">
        <v>8.4480000000000004</v>
      </c>
      <c r="K614">
        <v>2</v>
      </c>
      <c r="L614">
        <v>0.2</v>
      </c>
      <c r="M614">
        <v>2.6399999999999997</v>
      </c>
    </row>
    <row r="615" spans="1:13" x14ac:dyDescent="0.35">
      <c r="A615" t="s">
        <v>1878</v>
      </c>
      <c r="B615" t="s">
        <v>1452</v>
      </c>
      <c r="C615" t="s">
        <v>1495</v>
      </c>
      <c r="D615" t="s">
        <v>1496</v>
      </c>
      <c r="E615" t="s">
        <v>201</v>
      </c>
      <c r="F615" t="s">
        <v>1468</v>
      </c>
      <c r="G615" t="s">
        <v>206</v>
      </c>
      <c r="H615" t="s">
        <v>1448</v>
      </c>
      <c r="I615" t="s">
        <v>1449</v>
      </c>
      <c r="J615">
        <v>728.94600000000003</v>
      </c>
      <c r="K615">
        <v>9</v>
      </c>
      <c r="L615">
        <v>0.4</v>
      </c>
      <c r="M615">
        <v>-157.93830000000008</v>
      </c>
    </row>
    <row r="616" spans="1:13" x14ac:dyDescent="0.35">
      <c r="A616" t="s">
        <v>1879</v>
      </c>
      <c r="B616" t="s">
        <v>1443</v>
      </c>
      <c r="C616" t="s">
        <v>1880</v>
      </c>
      <c r="D616" t="s">
        <v>1584</v>
      </c>
      <c r="E616" t="s">
        <v>201</v>
      </c>
      <c r="F616" t="s">
        <v>1468</v>
      </c>
      <c r="G616" t="s">
        <v>206</v>
      </c>
      <c r="H616" t="s">
        <v>1463</v>
      </c>
      <c r="I616" t="s">
        <v>1464</v>
      </c>
      <c r="J616">
        <v>119.93999999999998</v>
      </c>
      <c r="K616">
        <v>10</v>
      </c>
      <c r="L616">
        <v>0.4</v>
      </c>
      <c r="M616">
        <v>15.99199999999999</v>
      </c>
    </row>
    <row r="617" spans="1:13" x14ac:dyDescent="0.35">
      <c r="A617" t="s">
        <v>1879</v>
      </c>
      <c r="B617" t="s">
        <v>1443</v>
      </c>
      <c r="C617" t="s">
        <v>1880</v>
      </c>
      <c r="D617" t="s">
        <v>1584</v>
      </c>
      <c r="E617" t="s">
        <v>201</v>
      </c>
      <c r="F617" t="s">
        <v>1455</v>
      </c>
      <c r="G617" t="s">
        <v>1469</v>
      </c>
      <c r="H617" t="s">
        <v>1448</v>
      </c>
      <c r="I617" t="s">
        <v>1449</v>
      </c>
      <c r="J617">
        <v>3.6480000000000006</v>
      </c>
      <c r="K617">
        <v>2</v>
      </c>
      <c r="L617">
        <v>0.7</v>
      </c>
      <c r="M617">
        <v>-2.7967999999999993</v>
      </c>
    </row>
    <row r="618" spans="1:13" x14ac:dyDescent="0.35">
      <c r="A618" t="s">
        <v>1881</v>
      </c>
      <c r="B618" t="s">
        <v>1452</v>
      </c>
      <c r="C618" t="s">
        <v>1527</v>
      </c>
      <c r="D618" t="s">
        <v>1528</v>
      </c>
      <c r="E618" t="s">
        <v>201</v>
      </c>
      <c r="F618" t="s">
        <v>1446</v>
      </c>
      <c r="G618" t="s">
        <v>1466</v>
      </c>
      <c r="H618" t="s">
        <v>1448</v>
      </c>
      <c r="I618" t="s">
        <v>1449</v>
      </c>
      <c r="J618">
        <v>40.479999999999997</v>
      </c>
      <c r="K618">
        <v>2</v>
      </c>
      <c r="L618">
        <v>0</v>
      </c>
      <c r="M618">
        <v>15.787199999999999</v>
      </c>
    </row>
    <row r="619" spans="1:13" x14ac:dyDescent="0.35">
      <c r="A619" t="s">
        <v>1881</v>
      </c>
      <c r="B619" t="s">
        <v>1452</v>
      </c>
      <c r="C619" t="s">
        <v>1527</v>
      </c>
      <c r="D619" t="s">
        <v>1528</v>
      </c>
      <c r="E619" t="s">
        <v>201</v>
      </c>
      <c r="F619" t="s">
        <v>1446</v>
      </c>
      <c r="G619" t="s">
        <v>1466</v>
      </c>
      <c r="H619" t="s">
        <v>1448</v>
      </c>
      <c r="I619" t="s">
        <v>1457</v>
      </c>
      <c r="J619">
        <v>9.94</v>
      </c>
      <c r="K619">
        <v>2</v>
      </c>
      <c r="L619">
        <v>0</v>
      </c>
      <c r="M619">
        <v>3.0813999999999995</v>
      </c>
    </row>
    <row r="620" spans="1:13" x14ac:dyDescent="0.35">
      <c r="A620" t="s">
        <v>1881</v>
      </c>
      <c r="B620" t="s">
        <v>1452</v>
      </c>
      <c r="C620" t="s">
        <v>1527</v>
      </c>
      <c r="D620" t="s">
        <v>1528</v>
      </c>
      <c r="E620" t="s">
        <v>201</v>
      </c>
      <c r="F620" t="s">
        <v>1455</v>
      </c>
      <c r="G620" t="s">
        <v>1469</v>
      </c>
      <c r="H620" t="s">
        <v>1448</v>
      </c>
      <c r="I620" t="s">
        <v>1449</v>
      </c>
      <c r="J620">
        <v>107.42400000000001</v>
      </c>
      <c r="K620">
        <v>9</v>
      </c>
      <c r="L620">
        <v>0.2</v>
      </c>
      <c r="M620">
        <v>33.569999999999986</v>
      </c>
    </row>
    <row r="621" spans="1:13" x14ac:dyDescent="0.35">
      <c r="A621" t="s">
        <v>1881</v>
      </c>
      <c r="B621" t="s">
        <v>1452</v>
      </c>
      <c r="C621" t="s">
        <v>1527</v>
      </c>
      <c r="D621" t="s">
        <v>1528</v>
      </c>
      <c r="E621" t="s">
        <v>201</v>
      </c>
      <c r="F621" t="s">
        <v>1468</v>
      </c>
      <c r="G621" t="s">
        <v>206</v>
      </c>
      <c r="H621" t="s">
        <v>1463</v>
      </c>
      <c r="I621" t="s">
        <v>1464</v>
      </c>
      <c r="J621">
        <v>37.909999999999997</v>
      </c>
      <c r="K621">
        <v>1</v>
      </c>
      <c r="L621">
        <v>0</v>
      </c>
      <c r="M621">
        <v>10.993899999999996</v>
      </c>
    </row>
    <row r="622" spans="1:13" x14ac:dyDescent="0.35">
      <c r="A622" t="s">
        <v>1881</v>
      </c>
      <c r="B622" t="s">
        <v>1452</v>
      </c>
      <c r="C622" t="s">
        <v>1527</v>
      </c>
      <c r="D622" t="s">
        <v>1528</v>
      </c>
      <c r="E622" t="s">
        <v>201</v>
      </c>
      <c r="F622" t="s">
        <v>1446</v>
      </c>
      <c r="G622" t="s">
        <v>1466</v>
      </c>
      <c r="H622" t="s">
        <v>1448</v>
      </c>
      <c r="I622" t="s">
        <v>1449</v>
      </c>
      <c r="J622">
        <v>88.02</v>
      </c>
      <c r="K622">
        <v>3</v>
      </c>
      <c r="L622">
        <v>0</v>
      </c>
      <c r="M622">
        <v>27.286199999999994</v>
      </c>
    </row>
    <row r="623" spans="1:13" x14ac:dyDescent="0.35">
      <c r="A623" t="s">
        <v>1882</v>
      </c>
      <c r="B623" t="s">
        <v>1443</v>
      </c>
      <c r="C623" t="s">
        <v>1534</v>
      </c>
      <c r="D623" t="s">
        <v>1510</v>
      </c>
      <c r="E623" t="s">
        <v>1482</v>
      </c>
      <c r="F623" t="s">
        <v>1455</v>
      </c>
      <c r="G623" t="s">
        <v>1469</v>
      </c>
      <c r="H623" t="s">
        <v>1448</v>
      </c>
      <c r="I623" t="s">
        <v>1449</v>
      </c>
      <c r="J623">
        <v>8.6899999999999977</v>
      </c>
      <c r="K623">
        <v>5</v>
      </c>
      <c r="L623">
        <v>0.8</v>
      </c>
      <c r="M623">
        <v>-14.773</v>
      </c>
    </row>
    <row r="624" spans="1:13" x14ac:dyDescent="0.35">
      <c r="A624" t="s">
        <v>1883</v>
      </c>
      <c r="B624" t="s">
        <v>1452</v>
      </c>
      <c r="C624" t="s">
        <v>1884</v>
      </c>
      <c r="D624" t="s">
        <v>1519</v>
      </c>
      <c r="E624" t="s">
        <v>1482</v>
      </c>
      <c r="F624" t="s">
        <v>1446</v>
      </c>
      <c r="G624" t="s">
        <v>1450</v>
      </c>
      <c r="H624" t="s">
        <v>1448</v>
      </c>
      <c r="I624" t="s">
        <v>1457</v>
      </c>
      <c r="J624">
        <v>301.95999999999998</v>
      </c>
      <c r="K624">
        <v>2</v>
      </c>
      <c r="L624">
        <v>0</v>
      </c>
      <c r="M624">
        <v>87.568399999999968</v>
      </c>
    </row>
    <row r="625" spans="1:13" x14ac:dyDescent="0.35">
      <c r="A625" t="s">
        <v>1883</v>
      </c>
      <c r="B625" t="s">
        <v>1452</v>
      </c>
      <c r="C625" t="s">
        <v>1884</v>
      </c>
      <c r="D625" t="s">
        <v>1519</v>
      </c>
      <c r="E625" t="s">
        <v>1482</v>
      </c>
      <c r="F625" t="s">
        <v>1455</v>
      </c>
      <c r="G625" t="s">
        <v>1470</v>
      </c>
      <c r="H625" t="s">
        <v>1448</v>
      </c>
      <c r="I625" t="s">
        <v>1449</v>
      </c>
      <c r="J625">
        <v>555.21</v>
      </c>
      <c r="K625">
        <v>5</v>
      </c>
      <c r="L625">
        <v>0.1</v>
      </c>
      <c r="M625">
        <v>178.90100000000001</v>
      </c>
    </row>
    <row r="626" spans="1:13" x14ac:dyDescent="0.35">
      <c r="A626" t="s">
        <v>1883</v>
      </c>
      <c r="B626" t="s">
        <v>1452</v>
      </c>
      <c r="C626" t="s">
        <v>1884</v>
      </c>
      <c r="D626" t="s">
        <v>1519</v>
      </c>
      <c r="E626" t="s">
        <v>1482</v>
      </c>
      <c r="F626" t="s">
        <v>1455</v>
      </c>
      <c r="G626" t="s">
        <v>1462</v>
      </c>
      <c r="H626" t="s">
        <v>1463</v>
      </c>
      <c r="I626" t="s">
        <v>1464</v>
      </c>
      <c r="J626">
        <v>523.48</v>
      </c>
      <c r="K626">
        <v>4</v>
      </c>
      <c r="L626">
        <v>0</v>
      </c>
      <c r="M626">
        <v>130.87</v>
      </c>
    </row>
    <row r="627" spans="1:13" x14ac:dyDescent="0.35">
      <c r="A627" t="s">
        <v>1883</v>
      </c>
      <c r="B627" t="s">
        <v>1452</v>
      </c>
      <c r="C627" t="s">
        <v>1884</v>
      </c>
      <c r="D627" t="s">
        <v>1519</v>
      </c>
      <c r="E627" t="s">
        <v>1482</v>
      </c>
      <c r="F627" t="s">
        <v>1455</v>
      </c>
      <c r="G627" t="s">
        <v>1467</v>
      </c>
      <c r="H627" t="s">
        <v>1448</v>
      </c>
      <c r="I627" t="s">
        <v>1449</v>
      </c>
      <c r="J627">
        <v>161.82</v>
      </c>
      <c r="K627">
        <v>9</v>
      </c>
      <c r="L627">
        <v>0</v>
      </c>
      <c r="M627">
        <v>46.927799999999984</v>
      </c>
    </row>
    <row r="628" spans="1:13" x14ac:dyDescent="0.35">
      <c r="A628" t="s">
        <v>1885</v>
      </c>
      <c r="B628" t="s">
        <v>1479</v>
      </c>
      <c r="C628" t="s">
        <v>1527</v>
      </c>
      <c r="D628" t="s">
        <v>1528</v>
      </c>
      <c r="E628" t="s">
        <v>201</v>
      </c>
      <c r="F628" t="s">
        <v>1446</v>
      </c>
      <c r="G628" t="s">
        <v>1466</v>
      </c>
      <c r="H628" t="s">
        <v>1448</v>
      </c>
      <c r="I628" t="s">
        <v>1449</v>
      </c>
      <c r="J628">
        <v>35.56</v>
      </c>
      <c r="K628">
        <v>7</v>
      </c>
      <c r="L628">
        <v>0</v>
      </c>
      <c r="M628">
        <v>12.090399999999999</v>
      </c>
    </row>
    <row r="629" spans="1:13" x14ac:dyDescent="0.35">
      <c r="A629" t="s">
        <v>1886</v>
      </c>
      <c r="B629" t="s">
        <v>1443</v>
      </c>
      <c r="C629" t="s">
        <v>1476</v>
      </c>
      <c r="D629" t="s">
        <v>1477</v>
      </c>
      <c r="E629" t="s">
        <v>232</v>
      </c>
      <c r="F629" t="s">
        <v>1455</v>
      </c>
      <c r="G629" t="s">
        <v>1470</v>
      </c>
      <c r="H629" t="s">
        <v>1448</v>
      </c>
      <c r="I629" t="s">
        <v>1457</v>
      </c>
      <c r="J629">
        <v>97.16</v>
      </c>
      <c r="K629">
        <v>2</v>
      </c>
      <c r="L629">
        <v>0</v>
      </c>
      <c r="M629">
        <v>28.176399999999987</v>
      </c>
    </row>
    <row r="630" spans="1:13" x14ac:dyDescent="0.35">
      <c r="A630" t="s">
        <v>1656</v>
      </c>
      <c r="B630" t="s">
        <v>1443</v>
      </c>
      <c r="C630" t="s">
        <v>1490</v>
      </c>
      <c r="D630" t="s">
        <v>1454</v>
      </c>
      <c r="E630" t="s">
        <v>232</v>
      </c>
      <c r="F630" t="s">
        <v>1455</v>
      </c>
      <c r="G630" t="s">
        <v>1469</v>
      </c>
      <c r="H630" t="s">
        <v>1448</v>
      </c>
      <c r="I630" t="s">
        <v>1449</v>
      </c>
      <c r="J630">
        <v>15.24</v>
      </c>
      <c r="K630">
        <v>5</v>
      </c>
      <c r="L630">
        <v>0.2</v>
      </c>
      <c r="M630">
        <v>5.1434999999999977</v>
      </c>
    </row>
    <row r="631" spans="1:13" x14ac:dyDescent="0.35">
      <c r="A631" t="s">
        <v>1656</v>
      </c>
      <c r="B631" t="s">
        <v>1443</v>
      </c>
      <c r="C631" t="s">
        <v>1490</v>
      </c>
      <c r="D631" t="s">
        <v>1454</v>
      </c>
      <c r="E631" t="s">
        <v>232</v>
      </c>
      <c r="F631" t="s">
        <v>1455</v>
      </c>
      <c r="G631" t="s">
        <v>1474</v>
      </c>
      <c r="H631" t="s">
        <v>1463</v>
      </c>
      <c r="I631" t="s">
        <v>1464</v>
      </c>
      <c r="J631">
        <v>13.23</v>
      </c>
      <c r="K631">
        <v>3</v>
      </c>
      <c r="L631">
        <v>0</v>
      </c>
      <c r="M631">
        <v>6.0857999999999999</v>
      </c>
    </row>
    <row r="632" spans="1:13" x14ac:dyDescent="0.35">
      <c r="A632" t="s">
        <v>1887</v>
      </c>
      <c r="B632" t="s">
        <v>1443</v>
      </c>
      <c r="C632" t="s">
        <v>1572</v>
      </c>
      <c r="D632" t="s">
        <v>1573</v>
      </c>
      <c r="E632" t="s">
        <v>232</v>
      </c>
      <c r="F632" t="s">
        <v>1455</v>
      </c>
      <c r="G632" t="s">
        <v>1462</v>
      </c>
      <c r="H632" t="s">
        <v>1448</v>
      </c>
      <c r="I632" t="s">
        <v>1449</v>
      </c>
      <c r="J632">
        <v>243.38400000000001</v>
      </c>
      <c r="K632">
        <v>3</v>
      </c>
      <c r="L632">
        <v>0.2</v>
      </c>
      <c r="M632">
        <v>-51.719100000000012</v>
      </c>
    </row>
    <row r="633" spans="1:13" x14ac:dyDescent="0.35">
      <c r="A633" t="s">
        <v>1887</v>
      </c>
      <c r="B633" t="s">
        <v>1443</v>
      </c>
      <c r="C633" t="s">
        <v>1572</v>
      </c>
      <c r="D633" t="s">
        <v>1573</v>
      </c>
      <c r="E633" t="s">
        <v>232</v>
      </c>
      <c r="F633" t="s">
        <v>1468</v>
      </c>
      <c r="G633" t="s">
        <v>1500</v>
      </c>
      <c r="H633" t="s">
        <v>1448</v>
      </c>
      <c r="I633" t="s">
        <v>1449</v>
      </c>
      <c r="J633">
        <v>119.80000000000001</v>
      </c>
      <c r="K633">
        <v>5</v>
      </c>
      <c r="L633">
        <v>0.2</v>
      </c>
      <c r="M633">
        <v>29.950000000000003</v>
      </c>
    </row>
    <row r="634" spans="1:13" x14ac:dyDescent="0.35">
      <c r="A634" t="s">
        <v>1887</v>
      </c>
      <c r="B634" t="s">
        <v>1443</v>
      </c>
      <c r="C634" t="s">
        <v>1572</v>
      </c>
      <c r="D634" t="s">
        <v>1573</v>
      </c>
      <c r="E634" t="s">
        <v>232</v>
      </c>
      <c r="F634" t="s">
        <v>1468</v>
      </c>
      <c r="G634" t="s">
        <v>206</v>
      </c>
      <c r="H634" t="s">
        <v>1448</v>
      </c>
      <c r="I634" t="s">
        <v>1457</v>
      </c>
      <c r="J634">
        <v>300.76799999999997</v>
      </c>
      <c r="K634">
        <v>4</v>
      </c>
      <c r="L634">
        <v>0.2</v>
      </c>
      <c r="M634">
        <v>30.076800000000006</v>
      </c>
    </row>
    <row r="635" spans="1:13" x14ac:dyDescent="0.35">
      <c r="A635" t="s">
        <v>1834</v>
      </c>
      <c r="B635" t="s">
        <v>1443</v>
      </c>
      <c r="C635" t="s">
        <v>1772</v>
      </c>
      <c r="D635" t="s">
        <v>1460</v>
      </c>
      <c r="E635" t="s">
        <v>229</v>
      </c>
      <c r="F635" t="s">
        <v>1468</v>
      </c>
      <c r="G635" t="s">
        <v>1500</v>
      </c>
      <c r="H635" t="s">
        <v>1448</v>
      </c>
      <c r="I635" t="s">
        <v>1449</v>
      </c>
      <c r="J635">
        <v>17.880000000000003</v>
      </c>
      <c r="K635">
        <v>3</v>
      </c>
      <c r="L635">
        <v>0.2</v>
      </c>
      <c r="M635">
        <v>2.458499999999999</v>
      </c>
    </row>
    <row r="636" spans="1:13" x14ac:dyDescent="0.35">
      <c r="A636" t="s">
        <v>1834</v>
      </c>
      <c r="B636" t="s">
        <v>1443</v>
      </c>
      <c r="C636" t="s">
        <v>1772</v>
      </c>
      <c r="D636" t="s">
        <v>1460</v>
      </c>
      <c r="E636" t="s">
        <v>229</v>
      </c>
      <c r="F636" t="s">
        <v>1455</v>
      </c>
      <c r="G636" t="s">
        <v>1456</v>
      </c>
      <c r="H636" t="s">
        <v>1463</v>
      </c>
      <c r="I636" t="s">
        <v>1464</v>
      </c>
      <c r="J636">
        <v>235.94400000000002</v>
      </c>
      <c r="K636">
        <v>3</v>
      </c>
      <c r="L636">
        <v>0.2</v>
      </c>
      <c r="M636">
        <v>85.529700000000005</v>
      </c>
    </row>
    <row r="637" spans="1:13" x14ac:dyDescent="0.35">
      <c r="A637" t="s">
        <v>1888</v>
      </c>
      <c r="B637" t="s">
        <v>1452</v>
      </c>
      <c r="C637" t="s">
        <v>1889</v>
      </c>
      <c r="D637" t="s">
        <v>1740</v>
      </c>
      <c r="E637" t="s">
        <v>229</v>
      </c>
      <c r="F637" t="s">
        <v>1446</v>
      </c>
      <c r="G637" t="s">
        <v>1450</v>
      </c>
      <c r="H637" t="s">
        <v>1448</v>
      </c>
      <c r="I637" t="s">
        <v>1449</v>
      </c>
      <c r="J637">
        <v>392.93999999999994</v>
      </c>
      <c r="K637">
        <v>3</v>
      </c>
      <c r="L637">
        <v>0</v>
      </c>
      <c r="M637">
        <v>43.223399999999984</v>
      </c>
    </row>
    <row r="638" spans="1:13" x14ac:dyDescent="0.35">
      <c r="A638" t="s">
        <v>1890</v>
      </c>
      <c r="B638" t="s">
        <v>1443</v>
      </c>
      <c r="C638" t="s">
        <v>1572</v>
      </c>
      <c r="D638" t="s">
        <v>1573</v>
      </c>
      <c r="E638" t="s">
        <v>232</v>
      </c>
      <c r="F638" t="s">
        <v>1455</v>
      </c>
      <c r="G638" t="s">
        <v>1469</v>
      </c>
      <c r="H638" t="s">
        <v>1448</v>
      </c>
      <c r="I638" t="s">
        <v>1449</v>
      </c>
      <c r="J638">
        <v>18.882000000000005</v>
      </c>
      <c r="K638">
        <v>3</v>
      </c>
      <c r="L638">
        <v>0.7</v>
      </c>
      <c r="M638">
        <v>-13.846800000000002</v>
      </c>
    </row>
    <row r="639" spans="1:13" x14ac:dyDescent="0.35">
      <c r="A639" t="s">
        <v>1890</v>
      </c>
      <c r="B639" t="s">
        <v>1443</v>
      </c>
      <c r="C639" t="s">
        <v>1572</v>
      </c>
      <c r="D639" t="s">
        <v>1573</v>
      </c>
      <c r="E639" t="s">
        <v>232</v>
      </c>
      <c r="F639" t="s">
        <v>1455</v>
      </c>
      <c r="G639" t="s">
        <v>1470</v>
      </c>
      <c r="H639" t="s">
        <v>1448</v>
      </c>
      <c r="I639" t="s">
        <v>1457</v>
      </c>
      <c r="J639">
        <v>122.328</v>
      </c>
      <c r="K639">
        <v>3</v>
      </c>
      <c r="L639">
        <v>0.2</v>
      </c>
      <c r="M639">
        <v>12.232799999999997</v>
      </c>
    </row>
    <row r="640" spans="1:13" x14ac:dyDescent="0.35">
      <c r="A640" t="s">
        <v>1569</v>
      </c>
      <c r="B640" t="s">
        <v>1479</v>
      </c>
      <c r="C640" t="s">
        <v>1891</v>
      </c>
      <c r="D640" t="s">
        <v>1454</v>
      </c>
      <c r="E640" t="s">
        <v>232</v>
      </c>
      <c r="F640" t="s">
        <v>1446</v>
      </c>
      <c r="G640" t="s">
        <v>1466</v>
      </c>
      <c r="H640" t="s">
        <v>1448</v>
      </c>
      <c r="I640" t="s">
        <v>1449</v>
      </c>
      <c r="J640">
        <v>1049.2</v>
      </c>
      <c r="K640">
        <v>5</v>
      </c>
      <c r="L640">
        <v>0</v>
      </c>
      <c r="M640">
        <v>272.79200000000003</v>
      </c>
    </row>
    <row r="641" spans="1:13" x14ac:dyDescent="0.35">
      <c r="A641" t="s">
        <v>1569</v>
      </c>
      <c r="B641" t="s">
        <v>1479</v>
      </c>
      <c r="C641" t="s">
        <v>1891</v>
      </c>
      <c r="D641" t="s">
        <v>1454</v>
      </c>
      <c r="E641" t="s">
        <v>232</v>
      </c>
      <c r="F641" t="s">
        <v>1455</v>
      </c>
      <c r="G641" t="s">
        <v>1469</v>
      </c>
      <c r="H641" t="s">
        <v>1463</v>
      </c>
      <c r="I641" t="s">
        <v>1464</v>
      </c>
      <c r="J641">
        <v>15.424000000000001</v>
      </c>
      <c r="K641">
        <v>4</v>
      </c>
      <c r="L641">
        <v>0.2</v>
      </c>
      <c r="M641">
        <v>5.0128000000000004</v>
      </c>
    </row>
    <row r="642" spans="1:13" x14ac:dyDescent="0.35">
      <c r="A642" t="s">
        <v>1892</v>
      </c>
      <c r="B642" t="s">
        <v>1452</v>
      </c>
      <c r="C642" t="s">
        <v>1561</v>
      </c>
      <c r="D642" t="s">
        <v>1516</v>
      </c>
      <c r="E642" t="s">
        <v>1482</v>
      </c>
      <c r="F642" t="s">
        <v>1446</v>
      </c>
      <c r="G642" t="s">
        <v>1466</v>
      </c>
      <c r="H642" t="s">
        <v>1448</v>
      </c>
      <c r="I642" t="s">
        <v>1449</v>
      </c>
      <c r="J642">
        <v>18.84</v>
      </c>
      <c r="K642">
        <v>3</v>
      </c>
      <c r="L642">
        <v>0</v>
      </c>
      <c r="M642">
        <v>6.0287999999999995</v>
      </c>
    </row>
    <row r="643" spans="1:13" x14ac:dyDescent="0.35">
      <c r="A643" t="s">
        <v>1893</v>
      </c>
      <c r="B643" t="s">
        <v>1443</v>
      </c>
      <c r="C643" t="s">
        <v>1894</v>
      </c>
      <c r="D643" t="s">
        <v>1454</v>
      </c>
      <c r="E643" t="s">
        <v>232</v>
      </c>
      <c r="F643" t="s">
        <v>1455</v>
      </c>
      <c r="G643" t="s">
        <v>1462</v>
      </c>
      <c r="H643" t="s">
        <v>1448</v>
      </c>
      <c r="I643" t="s">
        <v>1449</v>
      </c>
      <c r="J643">
        <v>330.4</v>
      </c>
      <c r="K643">
        <v>2</v>
      </c>
      <c r="L643">
        <v>0</v>
      </c>
      <c r="M643">
        <v>85.903999999999996</v>
      </c>
    </row>
    <row r="644" spans="1:13" x14ac:dyDescent="0.35">
      <c r="A644" t="s">
        <v>1893</v>
      </c>
      <c r="B644" t="s">
        <v>1443</v>
      </c>
      <c r="C644" t="s">
        <v>1894</v>
      </c>
      <c r="D644" t="s">
        <v>1454</v>
      </c>
      <c r="E644" t="s">
        <v>232</v>
      </c>
      <c r="F644" t="s">
        <v>1455</v>
      </c>
      <c r="G644" t="s">
        <v>1456</v>
      </c>
      <c r="H644" t="s">
        <v>1448</v>
      </c>
      <c r="I644" t="s">
        <v>1457</v>
      </c>
      <c r="J644">
        <v>26.25</v>
      </c>
      <c r="K644">
        <v>7</v>
      </c>
      <c r="L644">
        <v>0</v>
      </c>
      <c r="M644">
        <v>12.599999999999998</v>
      </c>
    </row>
    <row r="645" spans="1:13" x14ac:dyDescent="0.35">
      <c r="A645" t="s">
        <v>1895</v>
      </c>
      <c r="B645" t="s">
        <v>1443</v>
      </c>
      <c r="C645" t="s">
        <v>1896</v>
      </c>
      <c r="D645" t="s">
        <v>1519</v>
      </c>
      <c r="E645" t="s">
        <v>1482</v>
      </c>
      <c r="F645" t="s">
        <v>1468</v>
      </c>
      <c r="G645" t="s">
        <v>1500</v>
      </c>
      <c r="H645" t="s">
        <v>1448</v>
      </c>
      <c r="I645" t="s">
        <v>1449</v>
      </c>
      <c r="J645">
        <v>132.52000000000001</v>
      </c>
      <c r="K645">
        <v>4</v>
      </c>
      <c r="L645">
        <v>0</v>
      </c>
      <c r="M645">
        <v>54.333200000000005</v>
      </c>
    </row>
    <row r="646" spans="1:13" x14ac:dyDescent="0.35">
      <c r="A646" t="s">
        <v>1611</v>
      </c>
      <c r="B646" t="s">
        <v>1479</v>
      </c>
      <c r="C646" t="s">
        <v>1897</v>
      </c>
      <c r="D646" t="s">
        <v>1650</v>
      </c>
      <c r="E646" t="s">
        <v>201</v>
      </c>
      <c r="F646" t="s">
        <v>1455</v>
      </c>
      <c r="G646" t="s">
        <v>1474</v>
      </c>
      <c r="H646" t="s">
        <v>1463</v>
      </c>
      <c r="I646" t="s">
        <v>1464</v>
      </c>
      <c r="J646">
        <v>6.48</v>
      </c>
      <c r="K646">
        <v>1</v>
      </c>
      <c r="L646">
        <v>0</v>
      </c>
      <c r="M646">
        <v>3.1752000000000002</v>
      </c>
    </row>
    <row r="647" spans="1:13" x14ac:dyDescent="0.35">
      <c r="A647" t="s">
        <v>1898</v>
      </c>
      <c r="B647" t="s">
        <v>1479</v>
      </c>
      <c r="C647" t="s">
        <v>1583</v>
      </c>
      <c r="D647" t="s">
        <v>1525</v>
      </c>
      <c r="E647" t="s">
        <v>1482</v>
      </c>
      <c r="F647" t="s">
        <v>1455</v>
      </c>
      <c r="G647" t="s">
        <v>1470</v>
      </c>
      <c r="H647" t="s">
        <v>1448</v>
      </c>
      <c r="I647" t="s">
        <v>1449</v>
      </c>
      <c r="J647">
        <v>209.3</v>
      </c>
      <c r="K647">
        <v>2</v>
      </c>
      <c r="L647">
        <v>0</v>
      </c>
      <c r="M647">
        <v>56.510999999999996</v>
      </c>
    </row>
    <row r="648" spans="1:13" x14ac:dyDescent="0.35">
      <c r="A648" t="s">
        <v>1696</v>
      </c>
      <c r="B648" t="s">
        <v>1452</v>
      </c>
      <c r="C648" t="s">
        <v>1899</v>
      </c>
      <c r="D648" t="s">
        <v>1537</v>
      </c>
      <c r="E648" t="s">
        <v>232</v>
      </c>
      <c r="F648" t="s">
        <v>1455</v>
      </c>
      <c r="G648" t="s">
        <v>1529</v>
      </c>
      <c r="H648" t="s">
        <v>1448</v>
      </c>
      <c r="I648" t="s">
        <v>1449</v>
      </c>
      <c r="J648">
        <v>31.560000000000002</v>
      </c>
      <c r="K648">
        <v>5</v>
      </c>
      <c r="L648">
        <v>0.2</v>
      </c>
      <c r="M648">
        <v>9.8624999999999972</v>
      </c>
    </row>
    <row r="649" spans="1:13" x14ac:dyDescent="0.35">
      <c r="A649" t="s">
        <v>1696</v>
      </c>
      <c r="B649" t="s">
        <v>1452</v>
      </c>
      <c r="C649" t="s">
        <v>1899</v>
      </c>
      <c r="D649" t="s">
        <v>1537</v>
      </c>
      <c r="E649" t="s">
        <v>232</v>
      </c>
      <c r="F649" t="s">
        <v>1455</v>
      </c>
      <c r="G649" t="s">
        <v>1470</v>
      </c>
      <c r="H649" t="s">
        <v>1448</v>
      </c>
      <c r="I649" t="s">
        <v>1457</v>
      </c>
      <c r="J649">
        <v>30.144000000000002</v>
      </c>
      <c r="K649">
        <v>2</v>
      </c>
      <c r="L649">
        <v>0.2</v>
      </c>
      <c r="M649">
        <v>3.0143999999999993</v>
      </c>
    </row>
    <row r="650" spans="1:13" x14ac:dyDescent="0.35">
      <c r="A650" t="s">
        <v>1900</v>
      </c>
      <c r="B650" t="s">
        <v>1452</v>
      </c>
      <c r="C650" t="s">
        <v>1901</v>
      </c>
      <c r="D650" t="s">
        <v>1477</v>
      </c>
      <c r="E650" t="s">
        <v>232</v>
      </c>
      <c r="F650" t="s">
        <v>1446</v>
      </c>
      <c r="G650" t="s">
        <v>1466</v>
      </c>
      <c r="H650" t="s">
        <v>1448</v>
      </c>
      <c r="I650" t="s">
        <v>1449</v>
      </c>
      <c r="J650">
        <v>14.8</v>
      </c>
      <c r="K650">
        <v>4</v>
      </c>
      <c r="L650">
        <v>0</v>
      </c>
      <c r="M650">
        <v>6.0680000000000014</v>
      </c>
    </row>
    <row r="651" spans="1:13" x14ac:dyDescent="0.35">
      <c r="A651" t="s">
        <v>1900</v>
      </c>
      <c r="B651" t="s">
        <v>1452</v>
      </c>
      <c r="C651" t="s">
        <v>1901</v>
      </c>
      <c r="D651" t="s">
        <v>1477</v>
      </c>
      <c r="E651" t="s">
        <v>232</v>
      </c>
      <c r="F651" t="s">
        <v>1468</v>
      </c>
      <c r="G651" t="s">
        <v>206</v>
      </c>
      <c r="H651" t="s">
        <v>1463</v>
      </c>
      <c r="I651" t="s">
        <v>1464</v>
      </c>
      <c r="J651">
        <v>302.37599999999998</v>
      </c>
      <c r="K651">
        <v>3</v>
      </c>
      <c r="L651">
        <v>0.2</v>
      </c>
      <c r="M651">
        <v>22.678200000000018</v>
      </c>
    </row>
    <row r="652" spans="1:13" x14ac:dyDescent="0.35">
      <c r="A652" t="s">
        <v>1900</v>
      </c>
      <c r="B652" t="s">
        <v>1452</v>
      </c>
      <c r="C652" t="s">
        <v>1901</v>
      </c>
      <c r="D652" t="s">
        <v>1477</v>
      </c>
      <c r="E652" t="s">
        <v>232</v>
      </c>
      <c r="F652" t="s">
        <v>1468</v>
      </c>
      <c r="G652" t="s">
        <v>1500</v>
      </c>
      <c r="H652" t="s">
        <v>1448</v>
      </c>
      <c r="I652" t="s">
        <v>1449</v>
      </c>
      <c r="J652">
        <v>316</v>
      </c>
      <c r="K652">
        <v>4</v>
      </c>
      <c r="L652">
        <v>0</v>
      </c>
      <c r="M652">
        <v>31.599999999999966</v>
      </c>
    </row>
    <row r="653" spans="1:13" x14ac:dyDescent="0.35">
      <c r="A653" t="s">
        <v>1902</v>
      </c>
      <c r="B653" t="s">
        <v>1479</v>
      </c>
      <c r="C653" t="s">
        <v>1527</v>
      </c>
      <c r="D653" t="s">
        <v>1528</v>
      </c>
      <c r="E653" t="s">
        <v>201</v>
      </c>
      <c r="F653" t="s">
        <v>1455</v>
      </c>
      <c r="G653" t="s">
        <v>1474</v>
      </c>
      <c r="H653" t="s">
        <v>1448</v>
      </c>
      <c r="I653" t="s">
        <v>1449</v>
      </c>
      <c r="J653">
        <v>379.4</v>
      </c>
      <c r="K653">
        <v>10</v>
      </c>
      <c r="L653">
        <v>0</v>
      </c>
      <c r="M653">
        <v>178.31799999999998</v>
      </c>
    </row>
    <row r="654" spans="1:13" x14ac:dyDescent="0.35">
      <c r="A654" t="s">
        <v>1751</v>
      </c>
      <c r="B654" t="s">
        <v>1452</v>
      </c>
      <c r="C654" t="s">
        <v>1527</v>
      </c>
      <c r="D654" t="s">
        <v>1528</v>
      </c>
      <c r="E654" t="s">
        <v>201</v>
      </c>
      <c r="F654" t="s">
        <v>1455</v>
      </c>
      <c r="G654" t="s">
        <v>1474</v>
      </c>
      <c r="H654" t="s">
        <v>1448</v>
      </c>
      <c r="I654" t="s">
        <v>1457</v>
      </c>
      <c r="J654">
        <v>97.82</v>
      </c>
      <c r="K654">
        <v>2</v>
      </c>
      <c r="L654">
        <v>0</v>
      </c>
      <c r="M654">
        <v>45.975399999999993</v>
      </c>
    </row>
    <row r="655" spans="1:13" x14ac:dyDescent="0.35">
      <c r="A655" t="s">
        <v>1751</v>
      </c>
      <c r="B655" t="s">
        <v>1452</v>
      </c>
      <c r="C655" t="s">
        <v>1527</v>
      </c>
      <c r="D655" t="s">
        <v>1528</v>
      </c>
      <c r="E655" t="s">
        <v>201</v>
      </c>
      <c r="F655" t="s">
        <v>1468</v>
      </c>
      <c r="G655" t="s">
        <v>1500</v>
      </c>
      <c r="H655" t="s">
        <v>1448</v>
      </c>
      <c r="I655" t="s">
        <v>1449</v>
      </c>
      <c r="J655">
        <v>103.12</v>
      </c>
      <c r="K655">
        <v>8</v>
      </c>
      <c r="L655">
        <v>0</v>
      </c>
      <c r="M655">
        <v>10.311999999999998</v>
      </c>
    </row>
    <row r="656" spans="1:13" x14ac:dyDescent="0.35">
      <c r="A656" t="s">
        <v>1903</v>
      </c>
      <c r="B656" t="s">
        <v>1443</v>
      </c>
      <c r="C656" t="s">
        <v>1583</v>
      </c>
      <c r="D656" t="s">
        <v>1584</v>
      </c>
      <c r="E656" t="s">
        <v>201</v>
      </c>
      <c r="F656" t="s">
        <v>1455</v>
      </c>
      <c r="G656" t="s">
        <v>1470</v>
      </c>
      <c r="H656" t="s">
        <v>1463</v>
      </c>
      <c r="I656" t="s">
        <v>1464</v>
      </c>
      <c r="J656">
        <v>113.55200000000001</v>
      </c>
      <c r="K656">
        <v>2</v>
      </c>
      <c r="L656">
        <v>0.2</v>
      </c>
      <c r="M656">
        <v>8.5163999999999938</v>
      </c>
    </row>
    <row r="657" spans="1:13" x14ac:dyDescent="0.35">
      <c r="A657" t="s">
        <v>1903</v>
      </c>
      <c r="B657" t="s">
        <v>1443</v>
      </c>
      <c r="C657" t="s">
        <v>1583</v>
      </c>
      <c r="D657" t="s">
        <v>1584</v>
      </c>
      <c r="E657" t="s">
        <v>201</v>
      </c>
      <c r="F657" t="s">
        <v>1455</v>
      </c>
      <c r="G657" t="s">
        <v>1469</v>
      </c>
      <c r="H657" t="s">
        <v>1448</v>
      </c>
      <c r="I657" t="s">
        <v>1449</v>
      </c>
      <c r="J657">
        <v>3.3180000000000005</v>
      </c>
      <c r="K657">
        <v>2</v>
      </c>
      <c r="L657">
        <v>0.7</v>
      </c>
      <c r="M657">
        <v>-2.6543999999999999</v>
      </c>
    </row>
    <row r="658" spans="1:13" x14ac:dyDescent="0.35">
      <c r="A658" t="s">
        <v>1903</v>
      </c>
      <c r="B658" t="s">
        <v>1443</v>
      </c>
      <c r="C658" t="s">
        <v>1583</v>
      </c>
      <c r="D658" t="s">
        <v>1584</v>
      </c>
      <c r="E658" t="s">
        <v>201</v>
      </c>
      <c r="F658" t="s">
        <v>1455</v>
      </c>
      <c r="G658" t="s">
        <v>1502</v>
      </c>
      <c r="H658" t="s">
        <v>1448</v>
      </c>
      <c r="I658" t="s">
        <v>1449</v>
      </c>
      <c r="J658">
        <v>134.28800000000001</v>
      </c>
      <c r="K658">
        <v>2</v>
      </c>
      <c r="L658">
        <v>0.2</v>
      </c>
      <c r="M658">
        <v>45.322199999999995</v>
      </c>
    </row>
    <row r="659" spans="1:13" x14ac:dyDescent="0.35">
      <c r="A659" t="s">
        <v>1904</v>
      </c>
      <c r="B659" t="s">
        <v>1479</v>
      </c>
      <c r="C659" t="s">
        <v>1572</v>
      </c>
      <c r="D659" t="s">
        <v>1510</v>
      </c>
      <c r="E659" t="s">
        <v>1482</v>
      </c>
      <c r="F659" t="s">
        <v>1446</v>
      </c>
      <c r="G659" t="s">
        <v>1450</v>
      </c>
      <c r="H659" t="s">
        <v>1448</v>
      </c>
      <c r="I659" t="s">
        <v>1457</v>
      </c>
      <c r="J659">
        <v>701.37199999999996</v>
      </c>
      <c r="K659">
        <v>2</v>
      </c>
      <c r="L659">
        <v>0.3</v>
      </c>
      <c r="M659">
        <v>-50.098000000000013</v>
      </c>
    </row>
    <row r="660" spans="1:13" x14ac:dyDescent="0.35">
      <c r="A660" t="s">
        <v>1904</v>
      </c>
      <c r="B660" t="s">
        <v>1479</v>
      </c>
      <c r="C660" t="s">
        <v>1572</v>
      </c>
      <c r="D660" t="s">
        <v>1510</v>
      </c>
      <c r="E660" t="s">
        <v>1482</v>
      </c>
      <c r="F660" t="s">
        <v>1455</v>
      </c>
      <c r="G660" t="s">
        <v>1469</v>
      </c>
      <c r="H660" t="s">
        <v>1448</v>
      </c>
      <c r="I660" t="s">
        <v>1449</v>
      </c>
      <c r="J660">
        <v>2.3079999999999994</v>
      </c>
      <c r="K660">
        <v>2</v>
      </c>
      <c r="L660">
        <v>0.8</v>
      </c>
      <c r="M660">
        <v>-3.4619999999999997</v>
      </c>
    </row>
    <row r="661" spans="1:13" x14ac:dyDescent="0.35">
      <c r="A661" t="s">
        <v>1646</v>
      </c>
      <c r="B661" t="s">
        <v>1443</v>
      </c>
      <c r="C661" t="s">
        <v>1711</v>
      </c>
      <c r="D661" t="s">
        <v>1481</v>
      </c>
      <c r="E661" t="s">
        <v>1482</v>
      </c>
      <c r="F661" t="s">
        <v>1455</v>
      </c>
      <c r="G661" t="s">
        <v>1462</v>
      </c>
      <c r="H661" t="s">
        <v>1463</v>
      </c>
      <c r="I661" t="s">
        <v>1464</v>
      </c>
      <c r="J661">
        <v>999.43200000000002</v>
      </c>
      <c r="K661">
        <v>7</v>
      </c>
      <c r="L661">
        <v>0.2</v>
      </c>
      <c r="M661">
        <v>124.92899999999986</v>
      </c>
    </row>
    <row r="662" spans="1:13" x14ac:dyDescent="0.35">
      <c r="A662" t="s">
        <v>1646</v>
      </c>
      <c r="B662" t="s">
        <v>1443</v>
      </c>
      <c r="C662" t="s">
        <v>1711</v>
      </c>
      <c r="D662" t="s">
        <v>1481</v>
      </c>
      <c r="E662" t="s">
        <v>1482</v>
      </c>
      <c r="F662" t="s">
        <v>1455</v>
      </c>
      <c r="G662" t="s">
        <v>1462</v>
      </c>
      <c r="H662" t="s">
        <v>1448</v>
      </c>
      <c r="I662" t="s">
        <v>1449</v>
      </c>
      <c r="J662">
        <v>724.08</v>
      </c>
      <c r="K662">
        <v>14</v>
      </c>
      <c r="L662">
        <v>0.2</v>
      </c>
      <c r="M662">
        <v>-135.7650000000001</v>
      </c>
    </row>
    <row r="663" spans="1:13" x14ac:dyDescent="0.35">
      <c r="A663" t="s">
        <v>1646</v>
      </c>
      <c r="B663" t="s">
        <v>1443</v>
      </c>
      <c r="C663" t="s">
        <v>1711</v>
      </c>
      <c r="D663" t="s">
        <v>1481</v>
      </c>
      <c r="E663" t="s">
        <v>1482</v>
      </c>
      <c r="F663" t="s">
        <v>1446</v>
      </c>
      <c r="G663" t="s">
        <v>1461</v>
      </c>
      <c r="H663" t="s">
        <v>1448</v>
      </c>
      <c r="I663" t="s">
        <v>1449</v>
      </c>
      <c r="J663">
        <v>918.78499999999985</v>
      </c>
      <c r="K663">
        <v>5</v>
      </c>
      <c r="L663">
        <v>0.3</v>
      </c>
      <c r="M663">
        <v>-118.12950000000006</v>
      </c>
    </row>
    <row r="664" spans="1:13" x14ac:dyDescent="0.35">
      <c r="A664" t="s">
        <v>1646</v>
      </c>
      <c r="B664" t="s">
        <v>1443</v>
      </c>
      <c r="C664" t="s">
        <v>1711</v>
      </c>
      <c r="D664" t="s">
        <v>1481</v>
      </c>
      <c r="E664" t="s">
        <v>1482</v>
      </c>
      <c r="F664" t="s">
        <v>1455</v>
      </c>
      <c r="G664" t="s">
        <v>1469</v>
      </c>
      <c r="H664" t="s">
        <v>1448</v>
      </c>
      <c r="I664" t="s">
        <v>1457</v>
      </c>
      <c r="J664">
        <v>2.7239999999999993</v>
      </c>
      <c r="K664">
        <v>3</v>
      </c>
      <c r="L664">
        <v>0.8</v>
      </c>
      <c r="M664">
        <v>-4.2222000000000008</v>
      </c>
    </row>
    <row r="665" spans="1:13" x14ac:dyDescent="0.35">
      <c r="A665" t="s">
        <v>1905</v>
      </c>
      <c r="B665" t="s">
        <v>1452</v>
      </c>
      <c r="C665" t="s">
        <v>1527</v>
      </c>
      <c r="D665" t="s">
        <v>1528</v>
      </c>
      <c r="E665" t="s">
        <v>201</v>
      </c>
      <c r="F665" t="s">
        <v>1455</v>
      </c>
      <c r="G665" t="s">
        <v>1462</v>
      </c>
      <c r="H665" t="s">
        <v>1448</v>
      </c>
      <c r="I665" t="s">
        <v>1449</v>
      </c>
      <c r="J665">
        <v>459.95</v>
      </c>
      <c r="K665">
        <v>5</v>
      </c>
      <c r="L665">
        <v>0</v>
      </c>
      <c r="M665">
        <v>18.397999999999968</v>
      </c>
    </row>
    <row r="666" spans="1:13" x14ac:dyDescent="0.35">
      <c r="A666" t="s">
        <v>1687</v>
      </c>
      <c r="B666" t="s">
        <v>1443</v>
      </c>
      <c r="C666" t="s">
        <v>1780</v>
      </c>
      <c r="D666" t="s">
        <v>1445</v>
      </c>
      <c r="E666" t="s">
        <v>229</v>
      </c>
      <c r="F666" t="s">
        <v>1455</v>
      </c>
      <c r="G666" t="s">
        <v>1529</v>
      </c>
      <c r="H666" t="s">
        <v>1463</v>
      </c>
      <c r="I666" t="s">
        <v>1464</v>
      </c>
      <c r="J666">
        <v>10.74</v>
      </c>
      <c r="K666">
        <v>3</v>
      </c>
      <c r="L666">
        <v>0</v>
      </c>
      <c r="M666">
        <v>5.2625999999999999</v>
      </c>
    </row>
    <row r="667" spans="1:13" x14ac:dyDescent="0.35">
      <c r="A667" t="s">
        <v>1906</v>
      </c>
      <c r="B667" t="s">
        <v>1452</v>
      </c>
      <c r="C667" t="s">
        <v>1657</v>
      </c>
      <c r="D667" t="s">
        <v>1481</v>
      </c>
      <c r="E667" t="s">
        <v>1482</v>
      </c>
      <c r="F667" t="s">
        <v>1455</v>
      </c>
      <c r="G667" t="s">
        <v>1599</v>
      </c>
      <c r="H667" t="s">
        <v>1448</v>
      </c>
      <c r="I667" t="s">
        <v>1449</v>
      </c>
      <c r="J667">
        <v>23.76</v>
      </c>
      <c r="K667">
        <v>3</v>
      </c>
      <c r="L667">
        <v>0.2</v>
      </c>
      <c r="M667">
        <v>2.0789999999999997</v>
      </c>
    </row>
    <row r="668" spans="1:13" x14ac:dyDescent="0.35">
      <c r="A668" t="s">
        <v>1906</v>
      </c>
      <c r="B668" t="s">
        <v>1452</v>
      </c>
      <c r="C668" t="s">
        <v>1657</v>
      </c>
      <c r="D668" t="s">
        <v>1481</v>
      </c>
      <c r="E668" t="s">
        <v>1482</v>
      </c>
      <c r="F668" t="s">
        <v>1455</v>
      </c>
      <c r="G668" t="s">
        <v>1474</v>
      </c>
      <c r="H668" t="s">
        <v>1448</v>
      </c>
      <c r="I668" t="s">
        <v>1449</v>
      </c>
      <c r="J668">
        <v>85.055999999999997</v>
      </c>
      <c r="K668">
        <v>3</v>
      </c>
      <c r="L668">
        <v>0.2</v>
      </c>
      <c r="M668">
        <v>28.706399999999991</v>
      </c>
    </row>
    <row r="669" spans="1:13" x14ac:dyDescent="0.35">
      <c r="A669" t="s">
        <v>1906</v>
      </c>
      <c r="B669" t="s">
        <v>1452</v>
      </c>
      <c r="C669" t="s">
        <v>1657</v>
      </c>
      <c r="D669" t="s">
        <v>1481</v>
      </c>
      <c r="E669" t="s">
        <v>1482</v>
      </c>
      <c r="F669" t="s">
        <v>1468</v>
      </c>
      <c r="G669" t="s">
        <v>206</v>
      </c>
      <c r="H669" t="s">
        <v>1448</v>
      </c>
      <c r="I669" t="s">
        <v>1457</v>
      </c>
      <c r="J669">
        <v>381.57600000000002</v>
      </c>
      <c r="K669">
        <v>3</v>
      </c>
      <c r="L669">
        <v>0.2</v>
      </c>
      <c r="M669">
        <v>28.618200000000002</v>
      </c>
    </row>
    <row r="670" spans="1:13" x14ac:dyDescent="0.35">
      <c r="A670" t="s">
        <v>1907</v>
      </c>
      <c r="B670" t="s">
        <v>1443</v>
      </c>
      <c r="C670" t="s">
        <v>1908</v>
      </c>
      <c r="D670" t="s">
        <v>1584</v>
      </c>
      <c r="E670" t="s">
        <v>201</v>
      </c>
      <c r="F670" t="s">
        <v>1446</v>
      </c>
      <c r="G670" t="s">
        <v>1466</v>
      </c>
      <c r="H670" t="s">
        <v>1448</v>
      </c>
      <c r="I670" t="s">
        <v>1449</v>
      </c>
      <c r="J670">
        <v>30.36</v>
      </c>
      <c r="K670">
        <v>5</v>
      </c>
      <c r="L670">
        <v>0.2</v>
      </c>
      <c r="M670">
        <v>8.7285000000000004</v>
      </c>
    </row>
    <row r="671" spans="1:13" x14ac:dyDescent="0.35">
      <c r="A671" t="s">
        <v>1885</v>
      </c>
      <c r="B671" t="s">
        <v>1479</v>
      </c>
      <c r="C671" t="s">
        <v>1534</v>
      </c>
      <c r="D671" t="s">
        <v>1510</v>
      </c>
      <c r="E671" t="s">
        <v>1482</v>
      </c>
      <c r="F671" t="s">
        <v>1446</v>
      </c>
      <c r="G671" t="s">
        <v>1466</v>
      </c>
      <c r="H671" t="s">
        <v>1463</v>
      </c>
      <c r="I671" t="s">
        <v>1464</v>
      </c>
      <c r="J671">
        <v>23.976000000000003</v>
      </c>
      <c r="K671">
        <v>3</v>
      </c>
      <c r="L671">
        <v>0.6</v>
      </c>
      <c r="M671">
        <v>-14.385599999999997</v>
      </c>
    </row>
    <row r="672" spans="1:13" x14ac:dyDescent="0.35">
      <c r="A672" t="s">
        <v>1885</v>
      </c>
      <c r="B672" t="s">
        <v>1479</v>
      </c>
      <c r="C672" t="s">
        <v>1534</v>
      </c>
      <c r="D672" t="s">
        <v>1510</v>
      </c>
      <c r="E672" t="s">
        <v>1482</v>
      </c>
      <c r="F672" t="s">
        <v>1446</v>
      </c>
      <c r="G672" t="s">
        <v>1461</v>
      </c>
      <c r="H672" t="s">
        <v>1448</v>
      </c>
      <c r="I672" t="s">
        <v>1449</v>
      </c>
      <c r="J672">
        <v>108.925</v>
      </c>
      <c r="K672">
        <v>1</v>
      </c>
      <c r="L672">
        <v>0.5</v>
      </c>
      <c r="M672">
        <v>-71.890500000000017</v>
      </c>
    </row>
    <row r="673" spans="1:13" x14ac:dyDescent="0.35">
      <c r="A673" t="s">
        <v>1885</v>
      </c>
      <c r="B673" t="s">
        <v>1479</v>
      </c>
      <c r="C673" t="s">
        <v>1534</v>
      </c>
      <c r="D673" t="s">
        <v>1510</v>
      </c>
      <c r="E673" t="s">
        <v>1482</v>
      </c>
      <c r="F673" t="s">
        <v>1455</v>
      </c>
      <c r="G673" t="s">
        <v>1474</v>
      </c>
      <c r="H673" t="s">
        <v>1448</v>
      </c>
      <c r="I673" t="s">
        <v>1449</v>
      </c>
      <c r="J673">
        <v>36.351999999999997</v>
      </c>
      <c r="K673">
        <v>8</v>
      </c>
      <c r="L673">
        <v>0.2</v>
      </c>
      <c r="M673">
        <v>11.359999999999998</v>
      </c>
    </row>
    <row r="674" spans="1:13" x14ac:dyDescent="0.35">
      <c r="A674" t="s">
        <v>1734</v>
      </c>
      <c r="B674" t="s">
        <v>1443</v>
      </c>
      <c r="C674" t="s">
        <v>1750</v>
      </c>
      <c r="D674" t="s">
        <v>1510</v>
      </c>
      <c r="E674" t="s">
        <v>1482</v>
      </c>
      <c r="F674" t="s">
        <v>1455</v>
      </c>
      <c r="G674" t="s">
        <v>1467</v>
      </c>
      <c r="H674" t="s">
        <v>1448</v>
      </c>
      <c r="I674" t="s">
        <v>1457</v>
      </c>
      <c r="J674">
        <v>19.559999999999999</v>
      </c>
      <c r="K674">
        <v>5</v>
      </c>
      <c r="L674">
        <v>0.2</v>
      </c>
      <c r="M674">
        <v>1.7115</v>
      </c>
    </row>
    <row r="675" spans="1:13" x14ac:dyDescent="0.35">
      <c r="A675" t="s">
        <v>1909</v>
      </c>
      <c r="B675" t="s">
        <v>1443</v>
      </c>
      <c r="C675" t="s">
        <v>1583</v>
      </c>
      <c r="D675" t="s">
        <v>1525</v>
      </c>
      <c r="E675" t="s">
        <v>1482</v>
      </c>
      <c r="F675" t="s">
        <v>1455</v>
      </c>
      <c r="G675" t="s">
        <v>1470</v>
      </c>
      <c r="H675" t="s">
        <v>1448</v>
      </c>
      <c r="I675" t="s">
        <v>1449</v>
      </c>
      <c r="J675">
        <v>61.44</v>
      </c>
      <c r="K675">
        <v>3</v>
      </c>
      <c r="L675">
        <v>0</v>
      </c>
      <c r="M675">
        <v>16.588799999999999</v>
      </c>
    </row>
    <row r="676" spans="1:13" x14ac:dyDescent="0.35">
      <c r="A676" t="s">
        <v>1909</v>
      </c>
      <c r="B676" t="s">
        <v>1443</v>
      </c>
      <c r="C676" t="s">
        <v>1583</v>
      </c>
      <c r="D676" t="s">
        <v>1525</v>
      </c>
      <c r="E676" t="s">
        <v>1482</v>
      </c>
      <c r="F676" t="s">
        <v>1455</v>
      </c>
      <c r="G676" t="s">
        <v>1474</v>
      </c>
      <c r="H676" t="s">
        <v>1463</v>
      </c>
      <c r="I676" t="s">
        <v>1464</v>
      </c>
      <c r="J676">
        <v>38.9</v>
      </c>
      <c r="K676">
        <v>5</v>
      </c>
      <c r="L676">
        <v>0</v>
      </c>
      <c r="M676">
        <v>17.504999999999995</v>
      </c>
    </row>
    <row r="677" spans="1:13" x14ac:dyDescent="0.35">
      <c r="A677" t="s">
        <v>1909</v>
      </c>
      <c r="B677" t="s">
        <v>1443</v>
      </c>
      <c r="C677" t="s">
        <v>1583</v>
      </c>
      <c r="D677" t="s">
        <v>1525</v>
      </c>
      <c r="E677" t="s">
        <v>1482</v>
      </c>
      <c r="F677" t="s">
        <v>1468</v>
      </c>
      <c r="G677" t="s">
        <v>1500</v>
      </c>
      <c r="H677" t="s">
        <v>1448</v>
      </c>
      <c r="I677" t="s">
        <v>1449</v>
      </c>
      <c r="J677">
        <v>99.390000000000015</v>
      </c>
      <c r="K677">
        <v>3</v>
      </c>
      <c r="L677">
        <v>0</v>
      </c>
      <c r="M677">
        <v>40.749900000000004</v>
      </c>
    </row>
    <row r="678" spans="1:13" x14ac:dyDescent="0.35">
      <c r="A678" t="s">
        <v>1910</v>
      </c>
      <c r="B678" t="s">
        <v>1443</v>
      </c>
      <c r="C678" t="s">
        <v>1911</v>
      </c>
      <c r="D678" t="s">
        <v>1481</v>
      </c>
      <c r="E678" t="s">
        <v>1482</v>
      </c>
      <c r="F678" t="s">
        <v>1455</v>
      </c>
      <c r="G678" t="s">
        <v>1470</v>
      </c>
      <c r="H678" t="s">
        <v>1448</v>
      </c>
      <c r="I678" t="s">
        <v>1449</v>
      </c>
      <c r="J678">
        <v>2.6879999999999997</v>
      </c>
      <c r="K678">
        <v>3</v>
      </c>
      <c r="L678">
        <v>0.8</v>
      </c>
      <c r="M678">
        <v>-7.3920000000000021</v>
      </c>
    </row>
    <row r="679" spans="1:13" x14ac:dyDescent="0.35">
      <c r="A679" t="s">
        <v>1910</v>
      </c>
      <c r="B679" t="s">
        <v>1443</v>
      </c>
      <c r="C679" t="s">
        <v>1911</v>
      </c>
      <c r="D679" t="s">
        <v>1481</v>
      </c>
      <c r="E679" t="s">
        <v>1482</v>
      </c>
      <c r="F679" t="s">
        <v>1468</v>
      </c>
      <c r="G679" t="s">
        <v>1500</v>
      </c>
      <c r="H679" t="s">
        <v>1448</v>
      </c>
      <c r="I679" t="s">
        <v>1457</v>
      </c>
      <c r="J679">
        <v>27.816000000000003</v>
      </c>
      <c r="K679">
        <v>3</v>
      </c>
      <c r="L679">
        <v>0.2</v>
      </c>
      <c r="M679">
        <v>4.5200999999999958</v>
      </c>
    </row>
    <row r="680" spans="1:13" x14ac:dyDescent="0.35">
      <c r="A680" t="s">
        <v>1910</v>
      </c>
      <c r="B680" t="s">
        <v>1443</v>
      </c>
      <c r="C680" t="s">
        <v>1911</v>
      </c>
      <c r="D680" t="s">
        <v>1481</v>
      </c>
      <c r="E680" t="s">
        <v>1482</v>
      </c>
      <c r="F680" t="s">
        <v>1446</v>
      </c>
      <c r="G680" t="s">
        <v>1466</v>
      </c>
      <c r="H680" t="s">
        <v>1448</v>
      </c>
      <c r="I680" t="s">
        <v>1449</v>
      </c>
      <c r="J680">
        <v>82.524000000000001</v>
      </c>
      <c r="K680">
        <v>3</v>
      </c>
      <c r="L680">
        <v>0.6</v>
      </c>
      <c r="M680">
        <v>-41.261999999999972</v>
      </c>
    </row>
    <row r="681" spans="1:13" x14ac:dyDescent="0.35">
      <c r="A681" t="s">
        <v>1910</v>
      </c>
      <c r="B681" t="s">
        <v>1443</v>
      </c>
      <c r="C681" t="s">
        <v>1911</v>
      </c>
      <c r="D681" t="s">
        <v>1481</v>
      </c>
      <c r="E681" t="s">
        <v>1482</v>
      </c>
      <c r="F681" t="s">
        <v>1455</v>
      </c>
      <c r="G681" t="s">
        <v>1469</v>
      </c>
      <c r="H681" t="s">
        <v>1463</v>
      </c>
      <c r="I681" t="s">
        <v>1464</v>
      </c>
      <c r="J681">
        <v>182.99399999999997</v>
      </c>
      <c r="K681">
        <v>3</v>
      </c>
      <c r="L681">
        <v>0.8</v>
      </c>
      <c r="M681">
        <v>-320.23950000000013</v>
      </c>
    </row>
    <row r="682" spans="1:13" x14ac:dyDescent="0.35">
      <c r="A682" t="s">
        <v>1912</v>
      </c>
      <c r="B682" t="s">
        <v>1443</v>
      </c>
      <c r="C682" t="s">
        <v>1527</v>
      </c>
      <c r="D682" t="s">
        <v>1528</v>
      </c>
      <c r="E682" t="s">
        <v>201</v>
      </c>
      <c r="F682" t="s">
        <v>1455</v>
      </c>
      <c r="G682" t="s">
        <v>1469</v>
      </c>
      <c r="H682" t="s">
        <v>1448</v>
      </c>
      <c r="I682" t="s">
        <v>1449</v>
      </c>
      <c r="J682">
        <v>14.352000000000002</v>
      </c>
      <c r="K682">
        <v>3</v>
      </c>
      <c r="L682">
        <v>0.2</v>
      </c>
      <c r="M682">
        <v>4.6643999999999988</v>
      </c>
    </row>
    <row r="683" spans="1:13" x14ac:dyDescent="0.35">
      <c r="A683" t="s">
        <v>1912</v>
      </c>
      <c r="B683" t="s">
        <v>1443</v>
      </c>
      <c r="C683" t="s">
        <v>1527</v>
      </c>
      <c r="D683" t="s">
        <v>1528</v>
      </c>
      <c r="E683" t="s">
        <v>201</v>
      </c>
      <c r="F683" t="s">
        <v>1455</v>
      </c>
      <c r="G683" t="s">
        <v>1462</v>
      </c>
      <c r="H683" t="s">
        <v>1448</v>
      </c>
      <c r="I683" t="s">
        <v>1449</v>
      </c>
      <c r="J683">
        <v>64.959999999999994</v>
      </c>
      <c r="K683">
        <v>2</v>
      </c>
      <c r="L683">
        <v>0</v>
      </c>
      <c r="M683">
        <v>2.598399999999998</v>
      </c>
    </row>
    <row r="684" spans="1:13" x14ac:dyDescent="0.35">
      <c r="A684" t="s">
        <v>1912</v>
      </c>
      <c r="B684" t="s">
        <v>1443</v>
      </c>
      <c r="C684" t="s">
        <v>1527</v>
      </c>
      <c r="D684" t="s">
        <v>1528</v>
      </c>
      <c r="E684" t="s">
        <v>201</v>
      </c>
      <c r="F684" t="s">
        <v>1455</v>
      </c>
      <c r="G684" t="s">
        <v>1462</v>
      </c>
      <c r="H684" t="s">
        <v>1448</v>
      </c>
      <c r="I684" t="s">
        <v>1457</v>
      </c>
      <c r="J684">
        <v>68.599999999999994</v>
      </c>
      <c r="K684">
        <v>4</v>
      </c>
      <c r="L684">
        <v>0</v>
      </c>
      <c r="M684">
        <v>18.521999999999998</v>
      </c>
    </row>
    <row r="685" spans="1:13" x14ac:dyDescent="0.35">
      <c r="A685" t="s">
        <v>1913</v>
      </c>
      <c r="B685" t="s">
        <v>1452</v>
      </c>
      <c r="C685" t="s">
        <v>1914</v>
      </c>
      <c r="D685" t="s">
        <v>1473</v>
      </c>
      <c r="E685" t="s">
        <v>229</v>
      </c>
      <c r="F685" t="s">
        <v>1468</v>
      </c>
      <c r="G685" t="s">
        <v>1628</v>
      </c>
      <c r="H685" t="s">
        <v>1448</v>
      </c>
      <c r="I685" t="s">
        <v>1449</v>
      </c>
      <c r="J685">
        <v>7999.98</v>
      </c>
      <c r="K685">
        <v>4</v>
      </c>
      <c r="L685">
        <v>0.5</v>
      </c>
      <c r="M685">
        <v>-3839.9903999999988</v>
      </c>
    </row>
    <row r="686" spans="1:13" x14ac:dyDescent="0.35">
      <c r="A686" t="s">
        <v>1913</v>
      </c>
      <c r="B686" t="s">
        <v>1452</v>
      </c>
      <c r="C686" t="s">
        <v>1914</v>
      </c>
      <c r="D686" t="s">
        <v>1473</v>
      </c>
      <c r="E686" t="s">
        <v>229</v>
      </c>
      <c r="F686" t="s">
        <v>1455</v>
      </c>
      <c r="G686" t="s">
        <v>1470</v>
      </c>
      <c r="H686" t="s">
        <v>1463</v>
      </c>
      <c r="I686" t="s">
        <v>1464</v>
      </c>
      <c r="J686">
        <v>167.44000000000003</v>
      </c>
      <c r="K686">
        <v>2</v>
      </c>
      <c r="L686">
        <v>0.2</v>
      </c>
      <c r="M686">
        <v>14.650999999999989</v>
      </c>
    </row>
    <row r="687" spans="1:13" x14ac:dyDescent="0.35">
      <c r="A687" t="s">
        <v>1915</v>
      </c>
      <c r="B687" t="s">
        <v>1443</v>
      </c>
      <c r="C687" t="s">
        <v>1542</v>
      </c>
      <c r="D687" t="s">
        <v>1784</v>
      </c>
      <c r="E687" t="s">
        <v>229</v>
      </c>
      <c r="F687" t="s">
        <v>1468</v>
      </c>
      <c r="G687" t="s">
        <v>1500</v>
      </c>
      <c r="H687" t="s">
        <v>1448</v>
      </c>
      <c r="I687" t="s">
        <v>1449</v>
      </c>
      <c r="J687">
        <v>479.97</v>
      </c>
      <c r="K687">
        <v>3</v>
      </c>
      <c r="L687">
        <v>0</v>
      </c>
      <c r="M687">
        <v>163.18979999999999</v>
      </c>
    </row>
    <row r="688" spans="1:13" x14ac:dyDescent="0.35">
      <c r="A688" t="s">
        <v>1915</v>
      </c>
      <c r="B688" t="s">
        <v>1443</v>
      </c>
      <c r="C688" t="s">
        <v>1542</v>
      </c>
      <c r="D688" t="s">
        <v>1784</v>
      </c>
      <c r="E688" t="s">
        <v>229</v>
      </c>
      <c r="F688" t="s">
        <v>1455</v>
      </c>
      <c r="G688" t="s">
        <v>1456</v>
      </c>
      <c r="H688" t="s">
        <v>1448</v>
      </c>
      <c r="I688" t="s">
        <v>1449</v>
      </c>
      <c r="J688">
        <v>14.62</v>
      </c>
      <c r="K688">
        <v>2</v>
      </c>
      <c r="L688">
        <v>0</v>
      </c>
      <c r="M688">
        <v>6.8713999999999995</v>
      </c>
    </row>
    <row r="689" spans="1:13" x14ac:dyDescent="0.35">
      <c r="A689" t="s">
        <v>1915</v>
      </c>
      <c r="B689" t="s">
        <v>1443</v>
      </c>
      <c r="C689" t="s">
        <v>1542</v>
      </c>
      <c r="D689" t="s">
        <v>1784</v>
      </c>
      <c r="E689" t="s">
        <v>229</v>
      </c>
      <c r="F689" t="s">
        <v>1455</v>
      </c>
      <c r="G689" t="s">
        <v>1474</v>
      </c>
      <c r="H689" t="s">
        <v>1448</v>
      </c>
      <c r="I689" t="s">
        <v>1457</v>
      </c>
      <c r="J689">
        <v>19.440000000000001</v>
      </c>
      <c r="K689">
        <v>3</v>
      </c>
      <c r="L689">
        <v>0</v>
      </c>
      <c r="M689">
        <v>9.3312000000000008</v>
      </c>
    </row>
    <row r="690" spans="1:13" x14ac:dyDescent="0.35">
      <c r="A690" t="s">
        <v>1916</v>
      </c>
      <c r="B690" t="s">
        <v>1443</v>
      </c>
      <c r="C690" t="s">
        <v>1527</v>
      </c>
      <c r="D690" t="s">
        <v>1528</v>
      </c>
      <c r="E690" t="s">
        <v>201</v>
      </c>
      <c r="F690" t="s">
        <v>1446</v>
      </c>
      <c r="G690" t="s">
        <v>1447</v>
      </c>
      <c r="H690" t="s">
        <v>1448</v>
      </c>
      <c r="I690" t="s">
        <v>1449</v>
      </c>
      <c r="J690">
        <v>191.98400000000001</v>
      </c>
      <c r="K690">
        <v>2</v>
      </c>
      <c r="L690">
        <v>0.2</v>
      </c>
      <c r="M690">
        <v>4.7995999999999768</v>
      </c>
    </row>
    <row r="691" spans="1:13" x14ac:dyDescent="0.35">
      <c r="A691" t="s">
        <v>1917</v>
      </c>
      <c r="B691" t="s">
        <v>1443</v>
      </c>
      <c r="C691" t="s">
        <v>1918</v>
      </c>
      <c r="D691" t="s">
        <v>1540</v>
      </c>
      <c r="E691" t="s">
        <v>229</v>
      </c>
      <c r="F691" t="s">
        <v>1446</v>
      </c>
      <c r="G691" t="s">
        <v>1466</v>
      </c>
      <c r="H691" t="s">
        <v>1463</v>
      </c>
      <c r="I691" t="s">
        <v>1464</v>
      </c>
      <c r="J691">
        <v>104.01</v>
      </c>
      <c r="K691">
        <v>1</v>
      </c>
      <c r="L691">
        <v>0</v>
      </c>
      <c r="M691">
        <v>14.561400000000006</v>
      </c>
    </row>
    <row r="692" spans="1:13" x14ac:dyDescent="0.35">
      <c r="A692" t="s">
        <v>1917</v>
      </c>
      <c r="B692" t="s">
        <v>1443</v>
      </c>
      <c r="C692" t="s">
        <v>1918</v>
      </c>
      <c r="D692" t="s">
        <v>1540</v>
      </c>
      <c r="E692" t="s">
        <v>229</v>
      </c>
      <c r="F692" t="s">
        <v>1468</v>
      </c>
      <c r="G692" t="s">
        <v>206</v>
      </c>
      <c r="H692" t="s">
        <v>1448</v>
      </c>
      <c r="I692" t="s">
        <v>1449</v>
      </c>
      <c r="J692">
        <v>284.82</v>
      </c>
      <c r="K692">
        <v>1</v>
      </c>
      <c r="L692">
        <v>0</v>
      </c>
      <c r="M692">
        <v>74.053200000000004</v>
      </c>
    </row>
    <row r="693" spans="1:13" x14ac:dyDescent="0.35">
      <c r="A693" t="s">
        <v>1917</v>
      </c>
      <c r="B693" t="s">
        <v>1443</v>
      </c>
      <c r="C693" t="s">
        <v>1918</v>
      </c>
      <c r="D693" t="s">
        <v>1540</v>
      </c>
      <c r="E693" t="s">
        <v>229</v>
      </c>
      <c r="F693" t="s">
        <v>1455</v>
      </c>
      <c r="G693" t="s">
        <v>1462</v>
      </c>
      <c r="H693" t="s">
        <v>1448</v>
      </c>
      <c r="I693" t="s">
        <v>1449</v>
      </c>
      <c r="J693">
        <v>36.839999999999996</v>
      </c>
      <c r="K693">
        <v>3</v>
      </c>
      <c r="L693">
        <v>0</v>
      </c>
      <c r="M693">
        <v>10.315199999999999</v>
      </c>
    </row>
    <row r="694" spans="1:13" x14ac:dyDescent="0.35">
      <c r="A694" t="s">
        <v>1919</v>
      </c>
      <c r="B694" t="s">
        <v>1443</v>
      </c>
      <c r="C694" t="s">
        <v>1453</v>
      </c>
      <c r="D694" t="s">
        <v>1454</v>
      </c>
      <c r="E694" t="s">
        <v>232</v>
      </c>
      <c r="F694" t="s">
        <v>1468</v>
      </c>
      <c r="G694" t="s">
        <v>1500</v>
      </c>
      <c r="H694" t="s">
        <v>1448</v>
      </c>
      <c r="I694" t="s">
        <v>1457</v>
      </c>
      <c r="J694">
        <v>166.24</v>
      </c>
      <c r="K694">
        <v>1</v>
      </c>
      <c r="L694">
        <v>0</v>
      </c>
      <c r="M694">
        <v>24.936000000000007</v>
      </c>
    </row>
    <row r="695" spans="1:13" x14ac:dyDescent="0.35">
      <c r="A695" t="s">
        <v>1919</v>
      </c>
      <c r="B695" t="s">
        <v>1443</v>
      </c>
      <c r="C695" t="s">
        <v>1453</v>
      </c>
      <c r="D695" t="s">
        <v>1454</v>
      </c>
      <c r="E695" t="s">
        <v>232</v>
      </c>
      <c r="F695" t="s">
        <v>1455</v>
      </c>
      <c r="G695" t="s">
        <v>1474</v>
      </c>
      <c r="H695" t="s">
        <v>1448</v>
      </c>
      <c r="I695" t="s">
        <v>1449</v>
      </c>
      <c r="J695">
        <v>33.4</v>
      </c>
      <c r="K695">
        <v>5</v>
      </c>
      <c r="L695">
        <v>0</v>
      </c>
      <c r="M695">
        <v>16.032</v>
      </c>
    </row>
    <row r="696" spans="1:13" x14ac:dyDescent="0.35">
      <c r="A696" t="s">
        <v>1920</v>
      </c>
      <c r="B696" t="s">
        <v>1479</v>
      </c>
      <c r="C696" t="s">
        <v>1921</v>
      </c>
      <c r="D696" t="s">
        <v>1496</v>
      </c>
      <c r="E696" t="s">
        <v>201</v>
      </c>
      <c r="F696" t="s">
        <v>1455</v>
      </c>
      <c r="G696" t="s">
        <v>1467</v>
      </c>
      <c r="H696" t="s">
        <v>1463</v>
      </c>
      <c r="I696" t="s">
        <v>1464</v>
      </c>
      <c r="J696">
        <v>198.27200000000002</v>
      </c>
      <c r="K696">
        <v>8</v>
      </c>
      <c r="L696">
        <v>0.2</v>
      </c>
      <c r="M696">
        <v>17.34879999999999</v>
      </c>
    </row>
    <row r="697" spans="1:13" x14ac:dyDescent="0.35">
      <c r="A697" t="s">
        <v>1920</v>
      </c>
      <c r="B697" t="s">
        <v>1479</v>
      </c>
      <c r="C697" t="s">
        <v>1921</v>
      </c>
      <c r="D697" t="s">
        <v>1496</v>
      </c>
      <c r="E697" t="s">
        <v>201</v>
      </c>
      <c r="F697" t="s">
        <v>1455</v>
      </c>
      <c r="G697" t="s">
        <v>1456</v>
      </c>
      <c r="H697" t="s">
        <v>1448</v>
      </c>
      <c r="I697" t="s">
        <v>1449</v>
      </c>
      <c r="J697">
        <v>47.360000000000007</v>
      </c>
      <c r="K697">
        <v>4</v>
      </c>
      <c r="L697">
        <v>0.2</v>
      </c>
      <c r="M697">
        <v>17.759999999999998</v>
      </c>
    </row>
    <row r="698" spans="1:13" x14ac:dyDescent="0.35">
      <c r="A698" t="s">
        <v>1920</v>
      </c>
      <c r="B698" t="s">
        <v>1479</v>
      </c>
      <c r="C698" t="s">
        <v>1921</v>
      </c>
      <c r="D698" t="s">
        <v>1496</v>
      </c>
      <c r="E698" t="s">
        <v>201</v>
      </c>
      <c r="F698" t="s">
        <v>1455</v>
      </c>
      <c r="G698" t="s">
        <v>1502</v>
      </c>
      <c r="H698" t="s">
        <v>1448</v>
      </c>
      <c r="I698" t="s">
        <v>1449</v>
      </c>
      <c r="J698">
        <v>200.98400000000004</v>
      </c>
      <c r="K698">
        <v>7</v>
      </c>
      <c r="L698">
        <v>0.2</v>
      </c>
      <c r="M698">
        <v>62.807499999999976</v>
      </c>
    </row>
    <row r="699" spans="1:13" x14ac:dyDescent="0.35">
      <c r="A699" t="s">
        <v>1920</v>
      </c>
      <c r="B699" t="s">
        <v>1479</v>
      </c>
      <c r="C699" t="s">
        <v>1921</v>
      </c>
      <c r="D699" t="s">
        <v>1496</v>
      </c>
      <c r="E699" t="s">
        <v>201</v>
      </c>
      <c r="F699" t="s">
        <v>1455</v>
      </c>
      <c r="G699" t="s">
        <v>1456</v>
      </c>
      <c r="H699" t="s">
        <v>1448</v>
      </c>
      <c r="I699" t="s">
        <v>1457</v>
      </c>
      <c r="J699">
        <v>97.696000000000012</v>
      </c>
      <c r="K699">
        <v>4</v>
      </c>
      <c r="L699">
        <v>0.2</v>
      </c>
      <c r="M699">
        <v>31.751200000000001</v>
      </c>
    </row>
    <row r="700" spans="1:13" x14ac:dyDescent="0.35">
      <c r="A700" t="s">
        <v>1920</v>
      </c>
      <c r="B700" t="s">
        <v>1479</v>
      </c>
      <c r="C700" t="s">
        <v>1921</v>
      </c>
      <c r="D700" t="s">
        <v>1496</v>
      </c>
      <c r="E700" t="s">
        <v>201</v>
      </c>
      <c r="F700" t="s">
        <v>1455</v>
      </c>
      <c r="G700" t="s">
        <v>1467</v>
      </c>
      <c r="H700" t="s">
        <v>1448</v>
      </c>
      <c r="I700" t="s">
        <v>1449</v>
      </c>
      <c r="J700">
        <v>2.6960000000000002</v>
      </c>
      <c r="K700">
        <v>1</v>
      </c>
      <c r="L700">
        <v>0.2</v>
      </c>
      <c r="M700">
        <v>0.8088000000000003</v>
      </c>
    </row>
    <row r="701" spans="1:13" x14ac:dyDescent="0.35">
      <c r="A701" t="s">
        <v>1920</v>
      </c>
      <c r="B701" t="s">
        <v>1479</v>
      </c>
      <c r="C701" t="s">
        <v>1921</v>
      </c>
      <c r="D701" t="s">
        <v>1496</v>
      </c>
      <c r="E701" t="s">
        <v>201</v>
      </c>
      <c r="F701" t="s">
        <v>1455</v>
      </c>
      <c r="G701" t="s">
        <v>1469</v>
      </c>
      <c r="H701" t="s">
        <v>1463</v>
      </c>
      <c r="I701" t="s">
        <v>1464</v>
      </c>
      <c r="J701">
        <v>18.588000000000005</v>
      </c>
      <c r="K701">
        <v>2</v>
      </c>
      <c r="L701">
        <v>0.7</v>
      </c>
      <c r="M701">
        <v>-13.6312</v>
      </c>
    </row>
    <row r="702" spans="1:13" x14ac:dyDescent="0.35">
      <c r="A702" t="s">
        <v>1920</v>
      </c>
      <c r="B702" t="s">
        <v>1479</v>
      </c>
      <c r="C702" t="s">
        <v>1921</v>
      </c>
      <c r="D702" t="s">
        <v>1496</v>
      </c>
      <c r="E702" t="s">
        <v>201</v>
      </c>
      <c r="F702" t="s">
        <v>1455</v>
      </c>
      <c r="G702" t="s">
        <v>1469</v>
      </c>
      <c r="H702" t="s">
        <v>1448</v>
      </c>
      <c r="I702" t="s">
        <v>1449</v>
      </c>
      <c r="J702">
        <v>4.8960000000000008</v>
      </c>
      <c r="K702">
        <v>3</v>
      </c>
      <c r="L702">
        <v>0.7</v>
      </c>
      <c r="M702">
        <v>-3.4271999999999991</v>
      </c>
    </row>
    <row r="703" spans="1:13" x14ac:dyDescent="0.35">
      <c r="A703" t="s">
        <v>1685</v>
      </c>
      <c r="B703" t="s">
        <v>1452</v>
      </c>
      <c r="C703" t="s">
        <v>1908</v>
      </c>
      <c r="D703" t="s">
        <v>1584</v>
      </c>
      <c r="E703" t="s">
        <v>201</v>
      </c>
      <c r="F703" t="s">
        <v>1446</v>
      </c>
      <c r="G703" t="s">
        <v>1466</v>
      </c>
      <c r="H703" t="s">
        <v>1448</v>
      </c>
      <c r="I703" t="s">
        <v>1449</v>
      </c>
      <c r="J703">
        <v>15.072000000000003</v>
      </c>
      <c r="K703">
        <v>3</v>
      </c>
      <c r="L703">
        <v>0.2</v>
      </c>
      <c r="M703">
        <v>4.1448</v>
      </c>
    </row>
    <row r="704" spans="1:13" x14ac:dyDescent="0.35">
      <c r="A704" t="s">
        <v>1753</v>
      </c>
      <c r="B704" t="s">
        <v>1452</v>
      </c>
      <c r="C704" t="s">
        <v>1476</v>
      </c>
      <c r="D704" t="s">
        <v>1477</v>
      </c>
      <c r="E704" t="s">
        <v>232</v>
      </c>
      <c r="F704" t="s">
        <v>1446</v>
      </c>
      <c r="G704" t="s">
        <v>1466</v>
      </c>
      <c r="H704" t="s">
        <v>1448</v>
      </c>
      <c r="I704" t="s">
        <v>1457</v>
      </c>
      <c r="J704">
        <v>209.88</v>
      </c>
      <c r="K704">
        <v>3</v>
      </c>
      <c r="L704">
        <v>0</v>
      </c>
      <c r="M704">
        <v>35.679599999999979</v>
      </c>
    </row>
    <row r="705" spans="1:13" x14ac:dyDescent="0.35">
      <c r="A705" t="s">
        <v>1922</v>
      </c>
      <c r="B705" t="s">
        <v>1443</v>
      </c>
      <c r="C705" t="s">
        <v>1721</v>
      </c>
      <c r="D705" t="s">
        <v>1454</v>
      </c>
      <c r="E705" t="s">
        <v>232</v>
      </c>
      <c r="F705" t="s">
        <v>1446</v>
      </c>
      <c r="G705" t="s">
        <v>1461</v>
      </c>
      <c r="H705" t="s">
        <v>1448</v>
      </c>
      <c r="I705" t="s">
        <v>1449</v>
      </c>
      <c r="J705">
        <v>369.91200000000003</v>
      </c>
      <c r="K705">
        <v>3</v>
      </c>
      <c r="L705">
        <v>0.2</v>
      </c>
      <c r="M705">
        <v>-13.871700000000047</v>
      </c>
    </row>
    <row r="706" spans="1:13" x14ac:dyDescent="0.35">
      <c r="A706" t="s">
        <v>1923</v>
      </c>
      <c r="B706" t="s">
        <v>1452</v>
      </c>
      <c r="C706" t="s">
        <v>1924</v>
      </c>
      <c r="D706" t="s">
        <v>1473</v>
      </c>
      <c r="E706" t="s">
        <v>229</v>
      </c>
      <c r="F706" t="s">
        <v>1455</v>
      </c>
      <c r="G706" t="s">
        <v>1474</v>
      </c>
      <c r="H706" t="s">
        <v>1463</v>
      </c>
      <c r="I706" t="s">
        <v>1464</v>
      </c>
      <c r="J706">
        <v>10.368000000000002</v>
      </c>
      <c r="K706">
        <v>2</v>
      </c>
      <c r="L706">
        <v>0.2</v>
      </c>
      <c r="M706">
        <v>3.6288</v>
      </c>
    </row>
    <row r="707" spans="1:13" x14ac:dyDescent="0.35">
      <c r="A707" t="s">
        <v>1923</v>
      </c>
      <c r="B707" t="s">
        <v>1452</v>
      </c>
      <c r="C707" t="s">
        <v>1924</v>
      </c>
      <c r="D707" t="s">
        <v>1473</v>
      </c>
      <c r="E707" t="s">
        <v>229</v>
      </c>
      <c r="F707" t="s">
        <v>1455</v>
      </c>
      <c r="G707" t="s">
        <v>1470</v>
      </c>
      <c r="H707" t="s">
        <v>1448</v>
      </c>
      <c r="I707" t="s">
        <v>1449</v>
      </c>
      <c r="J707">
        <v>166.84</v>
      </c>
      <c r="K707">
        <v>5</v>
      </c>
      <c r="L707">
        <v>0.2</v>
      </c>
      <c r="M707">
        <v>18.769499999999987</v>
      </c>
    </row>
    <row r="708" spans="1:13" x14ac:dyDescent="0.35">
      <c r="A708" t="s">
        <v>1923</v>
      </c>
      <c r="B708" t="s">
        <v>1452</v>
      </c>
      <c r="C708" t="s">
        <v>1924</v>
      </c>
      <c r="D708" t="s">
        <v>1473</v>
      </c>
      <c r="E708" t="s">
        <v>229</v>
      </c>
      <c r="F708" t="s">
        <v>1468</v>
      </c>
      <c r="G708" t="s">
        <v>1500</v>
      </c>
      <c r="H708" t="s">
        <v>1448</v>
      </c>
      <c r="I708" t="s">
        <v>1449</v>
      </c>
      <c r="J708">
        <v>15.216000000000001</v>
      </c>
      <c r="K708">
        <v>1</v>
      </c>
      <c r="L708">
        <v>0.2</v>
      </c>
      <c r="M708">
        <v>2.2823999999999991</v>
      </c>
    </row>
    <row r="709" spans="1:13" x14ac:dyDescent="0.35">
      <c r="A709" t="s">
        <v>1925</v>
      </c>
      <c r="B709" t="s">
        <v>1443</v>
      </c>
      <c r="C709" t="s">
        <v>1527</v>
      </c>
      <c r="D709" t="s">
        <v>1528</v>
      </c>
      <c r="E709" t="s">
        <v>201</v>
      </c>
      <c r="F709" t="s">
        <v>1468</v>
      </c>
      <c r="G709" t="s">
        <v>1500</v>
      </c>
      <c r="H709" t="s">
        <v>1448</v>
      </c>
      <c r="I709" t="s">
        <v>1457</v>
      </c>
      <c r="J709">
        <v>119.96</v>
      </c>
      <c r="K709">
        <v>4</v>
      </c>
      <c r="L709">
        <v>0</v>
      </c>
      <c r="M709">
        <v>52.78240000000001</v>
      </c>
    </row>
    <row r="710" spans="1:13" x14ac:dyDescent="0.35">
      <c r="A710" t="s">
        <v>1925</v>
      </c>
      <c r="B710" t="s">
        <v>1443</v>
      </c>
      <c r="C710" t="s">
        <v>1527</v>
      </c>
      <c r="D710" t="s">
        <v>1528</v>
      </c>
      <c r="E710" t="s">
        <v>201</v>
      </c>
      <c r="F710" t="s">
        <v>1446</v>
      </c>
      <c r="G710" t="s">
        <v>1447</v>
      </c>
      <c r="H710" t="s">
        <v>1448</v>
      </c>
      <c r="I710" t="s">
        <v>1449</v>
      </c>
      <c r="J710">
        <v>883.92</v>
      </c>
      <c r="K710">
        <v>5</v>
      </c>
      <c r="L710">
        <v>0.2</v>
      </c>
      <c r="M710">
        <v>-110.49000000000007</v>
      </c>
    </row>
    <row r="711" spans="1:13" x14ac:dyDescent="0.35">
      <c r="A711" t="s">
        <v>1925</v>
      </c>
      <c r="B711" t="s">
        <v>1443</v>
      </c>
      <c r="C711" t="s">
        <v>1527</v>
      </c>
      <c r="D711" t="s">
        <v>1528</v>
      </c>
      <c r="E711" t="s">
        <v>201</v>
      </c>
      <c r="F711" t="s">
        <v>1455</v>
      </c>
      <c r="G711" t="s">
        <v>1469</v>
      </c>
      <c r="H711" t="s">
        <v>1463</v>
      </c>
      <c r="I711" t="s">
        <v>1464</v>
      </c>
      <c r="J711">
        <v>46.72</v>
      </c>
      <c r="K711">
        <v>8</v>
      </c>
      <c r="L711">
        <v>0.2</v>
      </c>
      <c r="M711">
        <v>15.767999999999997</v>
      </c>
    </row>
    <row r="712" spans="1:13" x14ac:dyDescent="0.35">
      <c r="A712" t="s">
        <v>1926</v>
      </c>
      <c r="B712" t="s">
        <v>1479</v>
      </c>
      <c r="C712" t="s">
        <v>1527</v>
      </c>
      <c r="D712" t="s">
        <v>1528</v>
      </c>
      <c r="E712" t="s">
        <v>201</v>
      </c>
      <c r="F712" t="s">
        <v>1455</v>
      </c>
      <c r="G712" t="s">
        <v>1474</v>
      </c>
      <c r="H712" t="s">
        <v>1448</v>
      </c>
      <c r="I712" t="s">
        <v>1449</v>
      </c>
      <c r="J712">
        <v>55.48</v>
      </c>
      <c r="K712">
        <v>1</v>
      </c>
      <c r="L712">
        <v>0</v>
      </c>
      <c r="M712">
        <v>26.630399999999998</v>
      </c>
    </row>
    <row r="713" spans="1:13" x14ac:dyDescent="0.35">
      <c r="A713" t="s">
        <v>1927</v>
      </c>
      <c r="B713" t="s">
        <v>1443</v>
      </c>
      <c r="C713" t="s">
        <v>1928</v>
      </c>
      <c r="D713" t="s">
        <v>1460</v>
      </c>
      <c r="E713" t="s">
        <v>229</v>
      </c>
      <c r="F713" t="s">
        <v>1455</v>
      </c>
      <c r="G713" t="s">
        <v>1502</v>
      </c>
      <c r="H713" t="s">
        <v>1448</v>
      </c>
      <c r="I713" t="s">
        <v>1449</v>
      </c>
      <c r="J713">
        <v>24.448</v>
      </c>
      <c r="K713">
        <v>4</v>
      </c>
      <c r="L713">
        <v>0.2</v>
      </c>
      <c r="M713">
        <v>8.8623999999999992</v>
      </c>
    </row>
    <row r="714" spans="1:13" x14ac:dyDescent="0.35">
      <c r="A714" t="s">
        <v>1929</v>
      </c>
      <c r="B714" t="s">
        <v>1452</v>
      </c>
      <c r="C714" t="s">
        <v>1930</v>
      </c>
      <c r="D714" t="s">
        <v>1528</v>
      </c>
      <c r="E714" t="s">
        <v>201</v>
      </c>
      <c r="F714" t="s">
        <v>1455</v>
      </c>
      <c r="G714" t="s">
        <v>1470</v>
      </c>
      <c r="H714" t="s">
        <v>1448</v>
      </c>
      <c r="I714" t="s">
        <v>1457</v>
      </c>
      <c r="J714">
        <v>281.34000000000003</v>
      </c>
      <c r="K714">
        <v>6</v>
      </c>
      <c r="L714">
        <v>0</v>
      </c>
      <c r="M714">
        <v>109.72260000000001</v>
      </c>
    </row>
    <row r="715" spans="1:13" x14ac:dyDescent="0.35">
      <c r="A715" t="s">
        <v>1929</v>
      </c>
      <c r="B715" t="s">
        <v>1452</v>
      </c>
      <c r="C715" t="s">
        <v>1930</v>
      </c>
      <c r="D715" t="s">
        <v>1528</v>
      </c>
      <c r="E715" t="s">
        <v>201</v>
      </c>
      <c r="F715" t="s">
        <v>1468</v>
      </c>
      <c r="G715" t="s">
        <v>206</v>
      </c>
      <c r="H715" t="s">
        <v>1448</v>
      </c>
      <c r="I715" t="s">
        <v>1449</v>
      </c>
      <c r="J715">
        <v>307.98</v>
      </c>
      <c r="K715">
        <v>2</v>
      </c>
      <c r="L715">
        <v>0</v>
      </c>
      <c r="M715">
        <v>89.314199999999971</v>
      </c>
    </row>
    <row r="716" spans="1:13" x14ac:dyDescent="0.35">
      <c r="A716" t="s">
        <v>1929</v>
      </c>
      <c r="B716" t="s">
        <v>1452</v>
      </c>
      <c r="C716" t="s">
        <v>1930</v>
      </c>
      <c r="D716" t="s">
        <v>1528</v>
      </c>
      <c r="E716" t="s">
        <v>201</v>
      </c>
      <c r="F716" t="s">
        <v>1468</v>
      </c>
      <c r="G716" t="s">
        <v>1500</v>
      </c>
      <c r="H716" t="s">
        <v>1463</v>
      </c>
      <c r="I716" t="s">
        <v>1464</v>
      </c>
      <c r="J716">
        <v>299.96999999999997</v>
      </c>
      <c r="K716">
        <v>3</v>
      </c>
      <c r="L716">
        <v>0</v>
      </c>
      <c r="M716">
        <v>113.98860000000001</v>
      </c>
    </row>
    <row r="717" spans="1:13" x14ac:dyDescent="0.35">
      <c r="A717" t="s">
        <v>1685</v>
      </c>
      <c r="B717" t="s">
        <v>1452</v>
      </c>
      <c r="C717" t="s">
        <v>1476</v>
      </c>
      <c r="D717" t="s">
        <v>1477</v>
      </c>
      <c r="E717" t="s">
        <v>232</v>
      </c>
      <c r="F717" t="s">
        <v>1455</v>
      </c>
      <c r="G717" t="s">
        <v>1469</v>
      </c>
      <c r="H717" t="s">
        <v>1448</v>
      </c>
      <c r="I717" t="s">
        <v>1449</v>
      </c>
      <c r="J717">
        <v>19.920000000000002</v>
      </c>
      <c r="K717">
        <v>5</v>
      </c>
      <c r="L717">
        <v>0.2</v>
      </c>
      <c r="M717">
        <v>6.9719999999999995</v>
      </c>
    </row>
    <row r="718" spans="1:13" x14ac:dyDescent="0.35">
      <c r="A718" t="s">
        <v>1931</v>
      </c>
      <c r="B718" t="s">
        <v>1443</v>
      </c>
      <c r="C718" t="s">
        <v>1521</v>
      </c>
      <c r="D718" t="s">
        <v>1522</v>
      </c>
      <c r="E718" t="s">
        <v>201</v>
      </c>
      <c r="F718" t="s">
        <v>1446</v>
      </c>
      <c r="G718" t="s">
        <v>1466</v>
      </c>
      <c r="H718" t="s">
        <v>1448</v>
      </c>
      <c r="I718" t="s">
        <v>1449</v>
      </c>
      <c r="J718">
        <v>9.94</v>
      </c>
      <c r="K718">
        <v>2</v>
      </c>
      <c r="L718">
        <v>0</v>
      </c>
      <c r="M718">
        <v>3.0813999999999995</v>
      </c>
    </row>
    <row r="719" spans="1:13" x14ac:dyDescent="0.35">
      <c r="A719" t="s">
        <v>1680</v>
      </c>
      <c r="B719" t="s">
        <v>1443</v>
      </c>
      <c r="C719" t="s">
        <v>1608</v>
      </c>
      <c r="D719" t="s">
        <v>1584</v>
      </c>
      <c r="E719" t="s">
        <v>201</v>
      </c>
      <c r="F719" t="s">
        <v>1446</v>
      </c>
      <c r="G719" t="s">
        <v>1466</v>
      </c>
      <c r="H719" t="s">
        <v>1448</v>
      </c>
      <c r="I719" t="s">
        <v>1457</v>
      </c>
      <c r="J719">
        <v>103.05599999999998</v>
      </c>
      <c r="K719">
        <v>3</v>
      </c>
      <c r="L719">
        <v>0.2</v>
      </c>
      <c r="M719">
        <v>24.475800000000007</v>
      </c>
    </row>
    <row r="720" spans="1:13" x14ac:dyDescent="0.35">
      <c r="A720" t="s">
        <v>1932</v>
      </c>
      <c r="B720" t="s">
        <v>1479</v>
      </c>
      <c r="C720" t="s">
        <v>1498</v>
      </c>
      <c r="D720" t="s">
        <v>1488</v>
      </c>
      <c r="E720" t="s">
        <v>232</v>
      </c>
      <c r="F720" t="s">
        <v>1455</v>
      </c>
      <c r="G720" t="s">
        <v>1469</v>
      </c>
      <c r="H720" t="s">
        <v>1448</v>
      </c>
      <c r="I720" t="s">
        <v>1449</v>
      </c>
      <c r="J720">
        <v>59.808000000000007</v>
      </c>
      <c r="K720">
        <v>3</v>
      </c>
      <c r="L720">
        <v>0.2</v>
      </c>
      <c r="M720">
        <v>19.4376</v>
      </c>
    </row>
    <row r="721" spans="1:13" x14ac:dyDescent="0.35">
      <c r="A721" t="s">
        <v>1932</v>
      </c>
      <c r="B721" t="s">
        <v>1479</v>
      </c>
      <c r="C721" t="s">
        <v>1498</v>
      </c>
      <c r="D721" t="s">
        <v>1488</v>
      </c>
      <c r="E721" t="s">
        <v>232</v>
      </c>
      <c r="F721" t="s">
        <v>1446</v>
      </c>
      <c r="G721" t="s">
        <v>1466</v>
      </c>
      <c r="H721" t="s">
        <v>1463</v>
      </c>
      <c r="I721" t="s">
        <v>1464</v>
      </c>
      <c r="J721">
        <v>73.320000000000007</v>
      </c>
      <c r="K721">
        <v>6</v>
      </c>
      <c r="L721">
        <v>0</v>
      </c>
      <c r="M721">
        <v>21.995999999999992</v>
      </c>
    </row>
    <row r="722" spans="1:13" x14ac:dyDescent="0.35">
      <c r="A722" t="s">
        <v>1933</v>
      </c>
      <c r="B722" t="s">
        <v>1479</v>
      </c>
      <c r="C722" t="s">
        <v>1453</v>
      </c>
      <c r="D722" t="s">
        <v>1454</v>
      </c>
      <c r="E722" t="s">
        <v>232</v>
      </c>
      <c r="F722" t="s">
        <v>1455</v>
      </c>
      <c r="G722" t="s">
        <v>1474</v>
      </c>
      <c r="H722" t="s">
        <v>1448</v>
      </c>
      <c r="I722" t="s">
        <v>1449</v>
      </c>
      <c r="J722">
        <v>146.82</v>
      </c>
      <c r="K722">
        <v>3</v>
      </c>
      <c r="L722">
        <v>0</v>
      </c>
      <c r="M722">
        <v>73.41</v>
      </c>
    </row>
    <row r="723" spans="1:13" x14ac:dyDescent="0.35">
      <c r="A723" t="s">
        <v>1781</v>
      </c>
      <c r="B723" t="s">
        <v>1452</v>
      </c>
      <c r="C723" t="s">
        <v>1670</v>
      </c>
      <c r="D723" t="s">
        <v>1519</v>
      </c>
      <c r="E723" t="s">
        <v>1482</v>
      </c>
      <c r="F723" t="s">
        <v>1446</v>
      </c>
      <c r="G723" t="s">
        <v>1461</v>
      </c>
      <c r="H723" t="s">
        <v>1448</v>
      </c>
      <c r="I723" t="s">
        <v>1449</v>
      </c>
      <c r="J723">
        <v>1652.94</v>
      </c>
      <c r="K723">
        <v>3</v>
      </c>
      <c r="L723">
        <v>0</v>
      </c>
      <c r="M723">
        <v>231.41160000000002</v>
      </c>
    </row>
    <row r="724" spans="1:13" x14ac:dyDescent="0.35">
      <c r="A724" t="s">
        <v>1781</v>
      </c>
      <c r="B724" t="s">
        <v>1452</v>
      </c>
      <c r="C724" t="s">
        <v>1670</v>
      </c>
      <c r="D724" t="s">
        <v>1519</v>
      </c>
      <c r="E724" t="s">
        <v>1482</v>
      </c>
      <c r="F724" t="s">
        <v>1455</v>
      </c>
      <c r="G724" t="s">
        <v>1462</v>
      </c>
      <c r="H724" t="s">
        <v>1448</v>
      </c>
      <c r="I724" t="s">
        <v>1457</v>
      </c>
      <c r="J724">
        <v>296.37</v>
      </c>
      <c r="K724">
        <v>3</v>
      </c>
      <c r="L724">
        <v>0</v>
      </c>
      <c r="M724">
        <v>80.019899999999993</v>
      </c>
    </row>
    <row r="725" spans="1:13" x14ac:dyDescent="0.35">
      <c r="A725" t="s">
        <v>1934</v>
      </c>
      <c r="B725" t="s">
        <v>1479</v>
      </c>
      <c r="C725" t="s">
        <v>1495</v>
      </c>
      <c r="D725" t="s">
        <v>1496</v>
      </c>
      <c r="E725" t="s">
        <v>201</v>
      </c>
      <c r="F725" t="s">
        <v>1446</v>
      </c>
      <c r="G725" t="s">
        <v>1466</v>
      </c>
      <c r="H725" t="s">
        <v>1448</v>
      </c>
      <c r="I725" t="s">
        <v>1449</v>
      </c>
      <c r="J725">
        <v>129.91999999999999</v>
      </c>
      <c r="K725">
        <v>5</v>
      </c>
      <c r="L725">
        <v>0.2</v>
      </c>
      <c r="M725">
        <v>21.112000000000002</v>
      </c>
    </row>
    <row r="726" spans="1:13" x14ac:dyDescent="0.35">
      <c r="A726" t="s">
        <v>1935</v>
      </c>
      <c r="B726" t="s">
        <v>1452</v>
      </c>
      <c r="C726" t="s">
        <v>1936</v>
      </c>
      <c r="D726" t="s">
        <v>1460</v>
      </c>
      <c r="E726" t="s">
        <v>229</v>
      </c>
      <c r="F726" t="s">
        <v>1455</v>
      </c>
      <c r="G726" t="s">
        <v>1599</v>
      </c>
      <c r="H726" t="s">
        <v>1463</v>
      </c>
      <c r="I726" t="s">
        <v>1464</v>
      </c>
      <c r="J726">
        <v>45.584000000000003</v>
      </c>
      <c r="K726">
        <v>7</v>
      </c>
      <c r="L726">
        <v>0.2</v>
      </c>
      <c r="M726">
        <v>5.1281999999999996</v>
      </c>
    </row>
    <row r="727" spans="1:13" x14ac:dyDescent="0.35">
      <c r="A727" t="s">
        <v>1937</v>
      </c>
      <c r="B727" t="s">
        <v>1443</v>
      </c>
      <c r="C727" t="s">
        <v>1732</v>
      </c>
      <c r="D727" t="s">
        <v>1481</v>
      </c>
      <c r="E727" t="s">
        <v>1482</v>
      </c>
      <c r="F727" t="s">
        <v>1455</v>
      </c>
      <c r="G727" t="s">
        <v>1502</v>
      </c>
      <c r="H727" t="s">
        <v>1448</v>
      </c>
      <c r="I727" t="s">
        <v>1449</v>
      </c>
      <c r="J727">
        <v>17.568000000000001</v>
      </c>
      <c r="K727">
        <v>2</v>
      </c>
      <c r="L727">
        <v>0.2</v>
      </c>
      <c r="M727">
        <v>6.3684000000000003</v>
      </c>
    </row>
    <row r="728" spans="1:13" x14ac:dyDescent="0.35">
      <c r="A728" t="s">
        <v>1937</v>
      </c>
      <c r="B728" t="s">
        <v>1443</v>
      </c>
      <c r="C728" t="s">
        <v>1732</v>
      </c>
      <c r="D728" t="s">
        <v>1481</v>
      </c>
      <c r="E728" t="s">
        <v>1482</v>
      </c>
      <c r="F728" t="s">
        <v>1468</v>
      </c>
      <c r="G728" t="s">
        <v>206</v>
      </c>
      <c r="H728" t="s">
        <v>1448</v>
      </c>
      <c r="I728" t="s">
        <v>1449</v>
      </c>
      <c r="J728">
        <v>55.991999999999997</v>
      </c>
      <c r="K728">
        <v>1</v>
      </c>
      <c r="L728">
        <v>0.2</v>
      </c>
      <c r="M728">
        <v>5.5992000000000015</v>
      </c>
    </row>
    <row r="729" spans="1:13" x14ac:dyDescent="0.35">
      <c r="A729" t="s">
        <v>1938</v>
      </c>
      <c r="B729" t="s">
        <v>1443</v>
      </c>
      <c r="C729" t="s">
        <v>1939</v>
      </c>
      <c r="D729" t="s">
        <v>1528</v>
      </c>
      <c r="E729" t="s">
        <v>201</v>
      </c>
      <c r="F729" t="s">
        <v>1455</v>
      </c>
      <c r="G729" t="s">
        <v>1474</v>
      </c>
      <c r="H729" t="s">
        <v>1448</v>
      </c>
      <c r="I729" t="s">
        <v>1457</v>
      </c>
      <c r="J729">
        <v>182.72</v>
      </c>
      <c r="K729">
        <v>8</v>
      </c>
      <c r="L729">
        <v>0</v>
      </c>
      <c r="M729">
        <v>84.051199999999994</v>
      </c>
    </row>
    <row r="730" spans="1:13" x14ac:dyDescent="0.35">
      <c r="A730" t="s">
        <v>1938</v>
      </c>
      <c r="B730" t="s">
        <v>1443</v>
      </c>
      <c r="C730" t="s">
        <v>1939</v>
      </c>
      <c r="D730" t="s">
        <v>1528</v>
      </c>
      <c r="E730" t="s">
        <v>201</v>
      </c>
      <c r="F730" t="s">
        <v>1446</v>
      </c>
      <c r="G730" t="s">
        <v>1461</v>
      </c>
      <c r="H730" t="s">
        <v>1448</v>
      </c>
      <c r="I730" t="s">
        <v>1449</v>
      </c>
      <c r="J730">
        <v>400.03199999999998</v>
      </c>
      <c r="K730">
        <v>2</v>
      </c>
      <c r="L730">
        <v>0.4</v>
      </c>
      <c r="M730">
        <v>-153.34560000000005</v>
      </c>
    </row>
    <row r="731" spans="1:13" x14ac:dyDescent="0.35">
      <c r="A731" t="s">
        <v>1938</v>
      </c>
      <c r="B731" t="s">
        <v>1443</v>
      </c>
      <c r="C731" t="s">
        <v>1939</v>
      </c>
      <c r="D731" t="s">
        <v>1528</v>
      </c>
      <c r="E731" t="s">
        <v>201</v>
      </c>
      <c r="F731" t="s">
        <v>1455</v>
      </c>
      <c r="G731" t="s">
        <v>1462</v>
      </c>
      <c r="H731" t="s">
        <v>1463</v>
      </c>
      <c r="I731" t="s">
        <v>1464</v>
      </c>
      <c r="J731">
        <v>33.630000000000003</v>
      </c>
      <c r="K731">
        <v>3</v>
      </c>
      <c r="L731">
        <v>0</v>
      </c>
      <c r="M731">
        <v>10.088999999999999</v>
      </c>
    </row>
    <row r="732" spans="1:13" x14ac:dyDescent="0.35">
      <c r="A732" t="s">
        <v>1938</v>
      </c>
      <c r="B732" t="s">
        <v>1443</v>
      </c>
      <c r="C732" t="s">
        <v>1939</v>
      </c>
      <c r="D732" t="s">
        <v>1528</v>
      </c>
      <c r="E732" t="s">
        <v>201</v>
      </c>
      <c r="F732" t="s">
        <v>1446</v>
      </c>
      <c r="G732" t="s">
        <v>1450</v>
      </c>
      <c r="H732" t="s">
        <v>1448</v>
      </c>
      <c r="I732" t="s">
        <v>1449</v>
      </c>
      <c r="J732">
        <v>542.64599999999996</v>
      </c>
      <c r="K732">
        <v>3</v>
      </c>
      <c r="L732">
        <v>0.1</v>
      </c>
      <c r="M732">
        <v>102.49980000000001</v>
      </c>
    </row>
    <row r="733" spans="1:13" x14ac:dyDescent="0.35">
      <c r="A733" t="s">
        <v>1938</v>
      </c>
      <c r="B733" t="s">
        <v>1443</v>
      </c>
      <c r="C733" t="s">
        <v>1939</v>
      </c>
      <c r="D733" t="s">
        <v>1528</v>
      </c>
      <c r="E733" t="s">
        <v>201</v>
      </c>
      <c r="F733" t="s">
        <v>1455</v>
      </c>
      <c r="G733" t="s">
        <v>1456</v>
      </c>
      <c r="H733" t="s">
        <v>1448</v>
      </c>
      <c r="I733" t="s">
        <v>1449</v>
      </c>
      <c r="J733">
        <v>6.3</v>
      </c>
      <c r="K733">
        <v>2</v>
      </c>
      <c r="L733">
        <v>0</v>
      </c>
      <c r="M733">
        <v>3.024</v>
      </c>
    </row>
    <row r="734" spans="1:13" x14ac:dyDescent="0.35">
      <c r="A734" t="s">
        <v>1940</v>
      </c>
      <c r="B734" t="s">
        <v>1479</v>
      </c>
      <c r="C734" t="s">
        <v>1476</v>
      </c>
      <c r="D734" t="s">
        <v>1477</v>
      </c>
      <c r="E734" t="s">
        <v>232</v>
      </c>
      <c r="F734" t="s">
        <v>1455</v>
      </c>
      <c r="G734" t="s">
        <v>1462</v>
      </c>
      <c r="H734" t="s">
        <v>1448</v>
      </c>
      <c r="I734" t="s">
        <v>1457</v>
      </c>
      <c r="J734">
        <v>242.94</v>
      </c>
      <c r="K734">
        <v>3</v>
      </c>
      <c r="L734">
        <v>0</v>
      </c>
      <c r="M734">
        <v>9.7175999999999902</v>
      </c>
    </row>
    <row r="735" spans="1:13" x14ac:dyDescent="0.35">
      <c r="A735" t="s">
        <v>1940</v>
      </c>
      <c r="B735" t="s">
        <v>1479</v>
      </c>
      <c r="C735" t="s">
        <v>1476</v>
      </c>
      <c r="D735" t="s">
        <v>1477</v>
      </c>
      <c r="E735" t="s">
        <v>232</v>
      </c>
      <c r="F735" t="s">
        <v>1468</v>
      </c>
      <c r="G735" t="s">
        <v>1500</v>
      </c>
      <c r="H735" t="s">
        <v>1448</v>
      </c>
      <c r="I735" t="s">
        <v>1449</v>
      </c>
      <c r="J735">
        <v>179.97</v>
      </c>
      <c r="K735">
        <v>3</v>
      </c>
      <c r="L735">
        <v>0</v>
      </c>
      <c r="M735">
        <v>86.385600000000011</v>
      </c>
    </row>
    <row r="736" spans="1:13" x14ac:dyDescent="0.35">
      <c r="A736" t="s">
        <v>1940</v>
      </c>
      <c r="B736" t="s">
        <v>1479</v>
      </c>
      <c r="C736" t="s">
        <v>1476</v>
      </c>
      <c r="D736" t="s">
        <v>1477</v>
      </c>
      <c r="E736" t="s">
        <v>232</v>
      </c>
      <c r="F736" t="s">
        <v>1455</v>
      </c>
      <c r="G736" t="s">
        <v>1469</v>
      </c>
      <c r="H736" t="s">
        <v>1463</v>
      </c>
      <c r="I736" t="s">
        <v>1464</v>
      </c>
      <c r="J736">
        <v>99.695999999999998</v>
      </c>
      <c r="K736">
        <v>6</v>
      </c>
      <c r="L736">
        <v>0.2</v>
      </c>
      <c r="M736">
        <v>33.647399999999998</v>
      </c>
    </row>
    <row r="737" spans="1:13" x14ac:dyDescent="0.35">
      <c r="A737" t="s">
        <v>1940</v>
      </c>
      <c r="B737" t="s">
        <v>1479</v>
      </c>
      <c r="C737" t="s">
        <v>1476</v>
      </c>
      <c r="D737" t="s">
        <v>1477</v>
      </c>
      <c r="E737" t="s">
        <v>232</v>
      </c>
      <c r="F737" t="s">
        <v>1455</v>
      </c>
      <c r="G737" t="s">
        <v>1469</v>
      </c>
      <c r="H737" t="s">
        <v>1448</v>
      </c>
      <c r="I737" t="s">
        <v>1449</v>
      </c>
      <c r="J737">
        <v>27.936000000000003</v>
      </c>
      <c r="K737">
        <v>4</v>
      </c>
      <c r="L737">
        <v>0.2</v>
      </c>
      <c r="M737">
        <v>9.4283999999999963</v>
      </c>
    </row>
    <row r="738" spans="1:13" x14ac:dyDescent="0.35">
      <c r="A738" t="s">
        <v>1940</v>
      </c>
      <c r="B738" t="s">
        <v>1479</v>
      </c>
      <c r="C738" t="s">
        <v>1476</v>
      </c>
      <c r="D738" t="s">
        <v>1477</v>
      </c>
      <c r="E738" t="s">
        <v>232</v>
      </c>
      <c r="F738" t="s">
        <v>1446</v>
      </c>
      <c r="G738" t="s">
        <v>1447</v>
      </c>
      <c r="H738" t="s">
        <v>1448</v>
      </c>
      <c r="I738" t="s">
        <v>1449</v>
      </c>
      <c r="J738">
        <v>84.98</v>
      </c>
      <c r="K738">
        <v>1</v>
      </c>
      <c r="L738">
        <v>0</v>
      </c>
      <c r="M738">
        <v>18.695599999999999</v>
      </c>
    </row>
    <row r="739" spans="1:13" x14ac:dyDescent="0.35">
      <c r="A739" t="s">
        <v>1940</v>
      </c>
      <c r="B739" t="s">
        <v>1479</v>
      </c>
      <c r="C739" t="s">
        <v>1476</v>
      </c>
      <c r="D739" t="s">
        <v>1477</v>
      </c>
      <c r="E739" t="s">
        <v>232</v>
      </c>
      <c r="F739" t="s">
        <v>1455</v>
      </c>
      <c r="G739" t="s">
        <v>1469</v>
      </c>
      <c r="H739" t="s">
        <v>1448</v>
      </c>
      <c r="I739" t="s">
        <v>1457</v>
      </c>
      <c r="J739">
        <v>18.72</v>
      </c>
      <c r="K739">
        <v>5</v>
      </c>
      <c r="L739">
        <v>0.2</v>
      </c>
      <c r="M739">
        <v>6.5519999999999996</v>
      </c>
    </row>
    <row r="740" spans="1:13" x14ac:dyDescent="0.35">
      <c r="A740" t="s">
        <v>1570</v>
      </c>
      <c r="B740" t="s">
        <v>1443</v>
      </c>
      <c r="C740" t="s">
        <v>1490</v>
      </c>
      <c r="D740" t="s">
        <v>1454</v>
      </c>
      <c r="E740" t="s">
        <v>232</v>
      </c>
      <c r="F740" t="s">
        <v>1468</v>
      </c>
      <c r="G740" t="s">
        <v>1500</v>
      </c>
      <c r="H740" t="s">
        <v>1448</v>
      </c>
      <c r="I740" t="s">
        <v>1449</v>
      </c>
      <c r="J740">
        <v>49.98</v>
      </c>
      <c r="K740">
        <v>2</v>
      </c>
      <c r="L740">
        <v>0</v>
      </c>
      <c r="M740">
        <v>8.4965999999999937</v>
      </c>
    </row>
    <row r="741" spans="1:13" x14ac:dyDescent="0.35">
      <c r="A741" t="s">
        <v>1941</v>
      </c>
      <c r="B741" t="s">
        <v>1479</v>
      </c>
      <c r="C741" t="s">
        <v>1509</v>
      </c>
      <c r="D741" t="s">
        <v>1510</v>
      </c>
      <c r="E741" t="s">
        <v>1482</v>
      </c>
      <c r="F741" t="s">
        <v>1455</v>
      </c>
      <c r="G741" t="s">
        <v>1456</v>
      </c>
      <c r="H741" t="s">
        <v>1463</v>
      </c>
      <c r="I741" t="s">
        <v>1464</v>
      </c>
      <c r="J741">
        <v>11.784000000000001</v>
      </c>
      <c r="K741">
        <v>3</v>
      </c>
      <c r="L741">
        <v>0.2</v>
      </c>
      <c r="M741">
        <v>4.2716999999999992</v>
      </c>
    </row>
    <row r="742" spans="1:13" x14ac:dyDescent="0.35">
      <c r="A742" t="s">
        <v>1941</v>
      </c>
      <c r="B742" t="s">
        <v>1479</v>
      </c>
      <c r="C742" t="s">
        <v>1509</v>
      </c>
      <c r="D742" t="s">
        <v>1510</v>
      </c>
      <c r="E742" t="s">
        <v>1482</v>
      </c>
      <c r="F742" t="s">
        <v>1455</v>
      </c>
      <c r="G742" t="s">
        <v>1462</v>
      </c>
      <c r="H742" t="s">
        <v>1448</v>
      </c>
      <c r="I742" t="s">
        <v>1449</v>
      </c>
      <c r="J742">
        <v>272.73599999999999</v>
      </c>
      <c r="K742">
        <v>3</v>
      </c>
      <c r="L742">
        <v>0.2</v>
      </c>
      <c r="M742">
        <v>-64.774800000000013</v>
      </c>
    </row>
    <row r="743" spans="1:13" x14ac:dyDescent="0.35">
      <c r="A743" t="s">
        <v>1941</v>
      </c>
      <c r="B743" t="s">
        <v>1479</v>
      </c>
      <c r="C743" t="s">
        <v>1509</v>
      </c>
      <c r="D743" t="s">
        <v>1510</v>
      </c>
      <c r="E743" t="s">
        <v>1482</v>
      </c>
      <c r="F743" t="s">
        <v>1455</v>
      </c>
      <c r="G743" t="s">
        <v>1469</v>
      </c>
      <c r="H743" t="s">
        <v>1448</v>
      </c>
      <c r="I743" t="s">
        <v>1449</v>
      </c>
      <c r="J743">
        <v>3.5399999999999991</v>
      </c>
      <c r="K743">
        <v>2</v>
      </c>
      <c r="L743">
        <v>0.8</v>
      </c>
      <c r="M743">
        <v>-5.4870000000000001</v>
      </c>
    </row>
    <row r="744" spans="1:13" x14ac:dyDescent="0.35">
      <c r="A744" t="s">
        <v>1942</v>
      </c>
      <c r="B744" t="s">
        <v>1443</v>
      </c>
      <c r="C744" t="s">
        <v>1657</v>
      </c>
      <c r="D744" t="s">
        <v>1481</v>
      </c>
      <c r="E744" t="s">
        <v>1482</v>
      </c>
      <c r="F744" t="s">
        <v>1455</v>
      </c>
      <c r="G744" t="s">
        <v>1599</v>
      </c>
      <c r="H744" t="s">
        <v>1448</v>
      </c>
      <c r="I744" t="s">
        <v>1457</v>
      </c>
      <c r="J744">
        <v>51.52000000000001</v>
      </c>
      <c r="K744">
        <v>5</v>
      </c>
      <c r="L744">
        <v>0.2</v>
      </c>
      <c r="M744">
        <v>-10.948000000000002</v>
      </c>
    </row>
    <row r="745" spans="1:13" x14ac:dyDescent="0.35">
      <c r="A745" t="s">
        <v>1942</v>
      </c>
      <c r="B745" t="s">
        <v>1443</v>
      </c>
      <c r="C745" t="s">
        <v>1657</v>
      </c>
      <c r="D745" t="s">
        <v>1481</v>
      </c>
      <c r="E745" t="s">
        <v>1482</v>
      </c>
      <c r="F745" t="s">
        <v>1455</v>
      </c>
      <c r="G745" t="s">
        <v>1474</v>
      </c>
      <c r="H745" t="s">
        <v>1448</v>
      </c>
      <c r="I745" t="s">
        <v>1449</v>
      </c>
      <c r="J745">
        <v>3.5280000000000005</v>
      </c>
      <c r="K745">
        <v>1</v>
      </c>
      <c r="L745">
        <v>0.2</v>
      </c>
      <c r="M745">
        <v>1.1465999999999998</v>
      </c>
    </row>
    <row r="746" spans="1:13" x14ac:dyDescent="0.35">
      <c r="A746" t="s">
        <v>1942</v>
      </c>
      <c r="B746" t="s">
        <v>1443</v>
      </c>
      <c r="C746" t="s">
        <v>1657</v>
      </c>
      <c r="D746" t="s">
        <v>1481</v>
      </c>
      <c r="E746" t="s">
        <v>1482</v>
      </c>
      <c r="F746" t="s">
        <v>1455</v>
      </c>
      <c r="G746" t="s">
        <v>1474</v>
      </c>
      <c r="H746" t="s">
        <v>1463</v>
      </c>
      <c r="I746" t="s">
        <v>1464</v>
      </c>
      <c r="J746">
        <v>4.6240000000000006</v>
      </c>
      <c r="K746">
        <v>1</v>
      </c>
      <c r="L746">
        <v>0.2</v>
      </c>
      <c r="M746">
        <v>1.6762000000000001</v>
      </c>
    </row>
    <row r="747" spans="1:13" x14ac:dyDescent="0.35">
      <c r="A747" t="s">
        <v>1942</v>
      </c>
      <c r="B747" t="s">
        <v>1443</v>
      </c>
      <c r="C747" t="s">
        <v>1657</v>
      </c>
      <c r="D747" t="s">
        <v>1481</v>
      </c>
      <c r="E747" t="s">
        <v>1482</v>
      </c>
      <c r="F747" t="s">
        <v>1455</v>
      </c>
      <c r="G747" t="s">
        <v>1599</v>
      </c>
      <c r="H747" t="s">
        <v>1448</v>
      </c>
      <c r="I747" t="s">
        <v>1449</v>
      </c>
      <c r="J747">
        <v>55.167999999999999</v>
      </c>
      <c r="K747">
        <v>4</v>
      </c>
      <c r="L747">
        <v>0.2</v>
      </c>
      <c r="M747">
        <v>6.2063999999999897</v>
      </c>
    </row>
    <row r="748" spans="1:13" x14ac:dyDescent="0.35">
      <c r="A748" t="s">
        <v>1805</v>
      </c>
      <c r="B748" t="s">
        <v>1452</v>
      </c>
      <c r="C748" t="s">
        <v>1681</v>
      </c>
      <c r="D748" t="s">
        <v>1454</v>
      </c>
      <c r="E748" t="s">
        <v>232</v>
      </c>
      <c r="F748" t="s">
        <v>1446</v>
      </c>
      <c r="G748" t="s">
        <v>1461</v>
      </c>
      <c r="H748" t="s">
        <v>1448</v>
      </c>
      <c r="I748" t="s">
        <v>1449</v>
      </c>
      <c r="J748">
        <v>567.12</v>
      </c>
      <c r="K748">
        <v>10</v>
      </c>
      <c r="L748">
        <v>0.2</v>
      </c>
      <c r="M748">
        <v>-28.355999999999952</v>
      </c>
    </row>
    <row r="749" spans="1:13" x14ac:dyDescent="0.35">
      <c r="A749" t="s">
        <v>1805</v>
      </c>
      <c r="B749" t="s">
        <v>1452</v>
      </c>
      <c r="C749" t="s">
        <v>1681</v>
      </c>
      <c r="D749" t="s">
        <v>1454</v>
      </c>
      <c r="E749" t="s">
        <v>232</v>
      </c>
      <c r="F749" t="s">
        <v>1455</v>
      </c>
      <c r="G749" t="s">
        <v>1462</v>
      </c>
      <c r="H749" t="s">
        <v>1448</v>
      </c>
      <c r="I749" t="s">
        <v>1457</v>
      </c>
      <c r="J749">
        <v>359.32</v>
      </c>
      <c r="K749">
        <v>4</v>
      </c>
      <c r="L749">
        <v>0</v>
      </c>
      <c r="M749">
        <v>7.1863999999999919</v>
      </c>
    </row>
    <row r="750" spans="1:13" x14ac:dyDescent="0.35">
      <c r="A750" t="s">
        <v>1943</v>
      </c>
      <c r="B750" t="s">
        <v>1443</v>
      </c>
      <c r="C750" t="s">
        <v>1944</v>
      </c>
      <c r="D750" t="s">
        <v>1510</v>
      </c>
      <c r="E750" t="s">
        <v>1482</v>
      </c>
      <c r="F750" t="s">
        <v>1468</v>
      </c>
      <c r="G750" t="s">
        <v>206</v>
      </c>
      <c r="H750" t="s">
        <v>1448</v>
      </c>
      <c r="I750" t="s">
        <v>1449</v>
      </c>
      <c r="J750">
        <v>11.992000000000001</v>
      </c>
      <c r="K750">
        <v>1</v>
      </c>
      <c r="L750">
        <v>0.2</v>
      </c>
      <c r="M750">
        <v>0.89939999999999909</v>
      </c>
    </row>
    <row r="751" spans="1:13" x14ac:dyDescent="0.35">
      <c r="A751" t="s">
        <v>1945</v>
      </c>
      <c r="B751" t="s">
        <v>1443</v>
      </c>
      <c r="C751" t="s">
        <v>1946</v>
      </c>
      <c r="D751" t="s">
        <v>1519</v>
      </c>
      <c r="E751" t="s">
        <v>1482</v>
      </c>
      <c r="F751" t="s">
        <v>1455</v>
      </c>
      <c r="G751" t="s">
        <v>1469</v>
      </c>
      <c r="H751" t="s">
        <v>1463</v>
      </c>
      <c r="I751" t="s">
        <v>1464</v>
      </c>
      <c r="J751">
        <v>58.050000000000004</v>
      </c>
      <c r="K751">
        <v>3</v>
      </c>
      <c r="L751">
        <v>0</v>
      </c>
      <c r="M751">
        <v>26.702999999999999</v>
      </c>
    </row>
    <row r="752" spans="1:13" x14ac:dyDescent="0.35">
      <c r="A752" t="s">
        <v>1945</v>
      </c>
      <c r="B752" t="s">
        <v>1443</v>
      </c>
      <c r="C752" t="s">
        <v>1946</v>
      </c>
      <c r="D752" t="s">
        <v>1519</v>
      </c>
      <c r="E752" t="s">
        <v>1482</v>
      </c>
      <c r="F752" t="s">
        <v>1446</v>
      </c>
      <c r="G752" t="s">
        <v>1466</v>
      </c>
      <c r="H752" t="s">
        <v>1448</v>
      </c>
      <c r="I752" t="s">
        <v>1449</v>
      </c>
      <c r="J752">
        <v>157.74</v>
      </c>
      <c r="K752">
        <v>11</v>
      </c>
      <c r="L752">
        <v>0</v>
      </c>
      <c r="M752">
        <v>56.7864</v>
      </c>
    </row>
    <row r="753" spans="1:13" x14ac:dyDescent="0.35">
      <c r="A753" t="s">
        <v>1945</v>
      </c>
      <c r="B753" t="s">
        <v>1443</v>
      </c>
      <c r="C753" t="s">
        <v>1946</v>
      </c>
      <c r="D753" t="s">
        <v>1519</v>
      </c>
      <c r="E753" t="s">
        <v>1482</v>
      </c>
      <c r="F753" t="s">
        <v>1455</v>
      </c>
      <c r="G753" t="s">
        <v>1467</v>
      </c>
      <c r="H753" t="s">
        <v>1448</v>
      </c>
      <c r="I753" t="s">
        <v>1449</v>
      </c>
      <c r="J753">
        <v>56.980000000000004</v>
      </c>
      <c r="K753">
        <v>7</v>
      </c>
      <c r="L753">
        <v>0</v>
      </c>
      <c r="M753">
        <v>22.792000000000002</v>
      </c>
    </row>
    <row r="754" spans="1:13" x14ac:dyDescent="0.35">
      <c r="A754" t="s">
        <v>1945</v>
      </c>
      <c r="B754" t="s">
        <v>1443</v>
      </c>
      <c r="C754" t="s">
        <v>1946</v>
      </c>
      <c r="D754" t="s">
        <v>1519</v>
      </c>
      <c r="E754" t="s">
        <v>1482</v>
      </c>
      <c r="F754" t="s">
        <v>1455</v>
      </c>
      <c r="G754" t="s">
        <v>1469</v>
      </c>
      <c r="H754" t="s">
        <v>1448</v>
      </c>
      <c r="I754" t="s">
        <v>1457</v>
      </c>
      <c r="J754">
        <v>2.88</v>
      </c>
      <c r="K754">
        <v>1</v>
      </c>
      <c r="L754">
        <v>0</v>
      </c>
      <c r="M754">
        <v>1.4112</v>
      </c>
    </row>
    <row r="755" spans="1:13" x14ac:dyDescent="0.35">
      <c r="A755" t="s">
        <v>1947</v>
      </c>
      <c r="B755" t="s">
        <v>1452</v>
      </c>
      <c r="C755" t="s">
        <v>1490</v>
      </c>
      <c r="D755" t="s">
        <v>1454</v>
      </c>
      <c r="E755" t="s">
        <v>232</v>
      </c>
      <c r="F755" t="s">
        <v>1468</v>
      </c>
      <c r="G755" t="s">
        <v>1729</v>
      </c>
      <c r="H755" t="s">
        <v>1448</v>
      </c>
      <c r="I755" t="s">
        <v>1449</v>
      </c>
      <c r="J755">
        <v>1199.9760000000001</v>
      </c>
      <c r="K755">
        <v>3</v>
      </c>
      <c r="L755">
        <v>0.2</v>
      </c>
      <c r="M755">
        <v>374.99249999999995</v>
      </c>
    </row>
    <row r="756" spans="1:13" x14ac:dyDescent="0.35">
      <c r="A756" t="s">
        <v>1870</v>
      </c>
      <c r="B756" t="s">
        <v>1443</v>
      </c>
      <c r="C756" t="s">
        <v>1453</v>
      </c>
      <c r="D756" t="s">
        <v>1454</v>
      </c>
      <c r="E756" t="s">
        <v>232</v>
      </c>
      <c r="F756" t="s">
        <v>1446</v>
      </c>
      <c r="G756" t="s">
        <v>1466</v>
      </c>
      <c r="H756" t="s">
        <v>1463</v>
      </c>
      <c r="I756" t="s">
        <v>1464</v>
      </c>
      <c r="J756">
        <v>79.92</v>
      </c>
      <c r="K756">
        <v>4</v>
      </c>
      <c r="L756">
        <v>0</v>
      </c>
      <c r="M756">
        <v>28.7712</v>
      </c>
    </row>
    <row r="757" spans="1:13" x14ac:dyDescent="0.35">
      <c r="A757" t="s">
        <v>1877</v>
      </c>
      <c r="B757" t="s">
        <v>1452</v>
      </c>
      <c r="C757" t="s">
        <v>1792</v>
      </c>
      <c r="D757" t="s">
        <v>1460</v>
      </c>
      <c r="E757" t="s">
        <v>229</v>
      </c>
      <c r="F757" t="s">
        <v>1446</v>
      </c>
      <c r="G757" t="s">
        <v>1461</v>
      </c>
      <c r="H757" t="s">
        <v>1448</v>
      </c>
      <c r="I757" t="s">
        <v>1449</v>
      </c>
      <c r="J757">
        <v>383.43799999999999</v>
      </c>
      <c r="K757">
        <v>4</v>
      </c>
      <c r="L757">
        <v>0.45</v>
      </c>
      <c r="M757">
        <v>-167.3184</v>
      </c>
    </row>
    <row r="758" spans="1:13" x14ac:dyDescent="0.35">
      <c r="A758" t="s">
        <v>1948</v>
      </c>
      <c r="B758" t="s">
        <v>1443</v>
      </c>
      <c r="C758" t="s">
        <v>1949</v>
      </c>
      <c r="D758" t="s">
        <v>1516</v>
      </c>
      <c r="E758" t="s">
        <v>1482</v>
      </c>
      <c r="F758" t="s">
        <v>1455</v>
      </c>
      <c r="G758" t="s">
        <v>1462</v>
      </c>
      <c r="H758" t="s">
        <v>1448</v>
      </c>
      <c r="I758" t="s">
        <v>1449</v>
      </c>
      <c r="J758">
        <v>24.56</v>
      </c>
      <c r="K758">
        <v>2</v>
      </c>
      <c r="L758">
        <v>0</v>
      </c>
      <c r="M758">
        <v>6.8767999999999994</v>
      </c>
    </row>
    <row r="759" spans="1:13" x14ac:dyDescent="0.35">
      <c r="A759" t="s">
        <v>1948</v>
      </c>
      <c r="B759" t="s">
        <v>1443</v>
      </c>
      <c r="C759" t="s">
        <v>1949</v>
      </c>
      <c r="D759" t="s">
        <v>1516</v>
      </c>
      <c r="E759" t="s">
        <v>1482</v>
      </c>
      <c r="F759" t="s">
        <v>1468</v>
      </c>
      <c r="G759" t="s">
        <v>1500</v>
      </c>
      <c r="H759" t="s">
        <v>1448</v>
      </c>
      <c r="I759" t="s">
        <v>1457</v>
      </c>
      <c r="J759">
        <v>119.8</v>
      </c>
      <c r="K759">
        <v>4</v>
      </c>
      <c r="L759">
        <v>0</v>
      </c>
      <c r="M759">
        <v>47.92</v>
      </c>
    </row>
    <row r="760" spans="1:13" x14ac:dyDescent="0.35">
      <c r="A760" t="s">
        <v>1950</v>
      </c>
      <c r="B760" t="s">
        <v>1452</v>
      </c>
      <c r="C760" t="s">
        <v>1527</v>
      </c>
      <c r="D760" t="s">
        <v>1528</v>
      </c>
      <c r="E760" t="s">
        <v>201</v>
      </c>
      <c r="F760" t="s">
        <v>1455</v>
      </c>
      <c r="G760" t="s">
        <v>1469</v>
      </c>
      <c r="H760" t="s">
        <v>1448</v>
      </c>
      <c r="I760" t="s">
        <v>1449</v>
      </c>
      <c r="J760">
        <v>13.128</v>
      </c>
      <c r="K760">
        <v>3</v>
      </c>
      <c r="L760">
        <v>0.2</v>
      </c>
      <c r="M760">
        <v>4.2665999999999986</v>
      </c>
    </row>
    <row r="761" spans="1:13" x14ac:dyDescent="0.35">
      <c r="A761" t="s">
        <v>1951</v>
      </c>
      <c r="B761" t="s">
        <v>1452</v>
      </c>
      <c r="C761" t="s">
        <v>1847</v>
      </c>
      <c r="D761" t="s">
        <v>1485</v>
      </c>
      <c r="E761" t="s">
        <v>1482</v>
      </c>
      <c r="F761" t="s">
        <v>1455</v>
      </c>
      <c r="G761" t="s">
        <v>1474</v>
      </c>
      <c r="H761" t="s">
        <v>1463</v>
      </c>
      <c r="I761" t="s">
        <v>1464</v>
      </c>
      <c r="J761">
        <v>22.72</v>
      </c>
      <c r="K761">
        <v>4</v>
      </c>
      <c r="L761">
        <v>0</v>
      </c>
      <c r="M761">
        <v>10.223999999999998</v>
      </c>
    </row>
    <row r="762" spans="1:13" x14ac:dyDescent="0.35">
      <c r="A762" t="s">
        <v>1876</v>
      </c>
      <c r="B762" t="s">
        <v>1443</v>
      </c>
      <c r="C762" t="s">
        <v>1453</v>
      </c>
      <c r="D762" t="s">
        <v>1454</v>
      </c>
      <c r="E762" t="s">
        <v>232</v>
      </c>
      <c r="F762" t="s">
        <v>1455</v>
      </c>
      <c r="G762" t="s">
        <v>1474</v>
      </c>
      <c r="H762" t="s">
        <v>1448</v>
      </c>
      <c r="I762" t="s">
        <v>1449</v>
      </c>
      <c r="J762">
        <v>58.320000000000007</v>
      </c>
      <c r="K762">
        <v>9</v>
      </c>
      <c r="L762">
        <v>0</v>
      </c>
      <c r="M762">
        <v>27.993600000000001</v>
      </c>
    </row>
    <row r="763" spans="1:13" x14ac:dyDescent="0.35">
      <c r="A763" t="s">
        <v>1551</v>
      </c>
      <c r="B763" t="s">
        <v>1452</v>
      </c>
      <c r="C763" t="s">
        <v>1826</v>
      </c>
      <c r="D763" t="s">
        <v>1740</v>
      </c>
      <c r="E763" t="s">
        <v>229</v>
      </c>
      <c r="F763" t="s">
        <v>1455</v>
      </c>
      <c r="G763" t="s">
        <v>1456</v>
      </c>
      <c r="H763" t="s">
        <v>1448</v>
      </c>
      <c r="I763" t="s">
        <v>1449</v>
      </c>
      <c r="J763">
        <v>12.39</v>
      </c>
      <c r="K763">
        <v>3</v>
      </c>
      <c r="L763">
        <v>0</v>
      </c>
      <c r="M763">
        <v>5.6993999999999998</v>
      </c>
    </row>
    <row r="764" spans="1:13" x14ac:dyDescent="0.35">
      <c r="A764" t="s">
        <v>1952</v>
      </c>
      <c r="B764" t="s">
        <v>1443</v>
      </c>
      <c r="C764" t="s">
        <v>1583</v>
      </c>
      <c r="D764" t="s">
        <v>1584</v>
      </c>
      <c r="E764" t="s">
        <v>201</v>
      </c>
      <c r="F764" t="s">
        <v>1468</v>
      </c>
      <c r="G764" t="s">
        <v>206</v>
      </c>
      <c r="H764" t="s">
        <v>1448</v>
      </c>
      <c r="I764" t="s">
        <v>1457</v>
      </c>
      <c r="J764">
        <v>107.982</v>
      </c>
      <c r="K764">
        <v>3</v>
      </c>
      <c r="L764">
        <v>0.4</v>
      </c>
      <c r="M764">
        <v>-26.995499999999993</v>
      </c>
    </row>
    <row r="765" spans="1:13" x14ac:dyDescent="0.35">
      <c r="A765" t="s">
        <v>1953</v>
      </c>
      <c r="B765" t="s">
        <v>1452</v>
      </c>
      <c r="C765" t="s">
        <v>1954</v>
      </c>
      <c r="D765" t="s">
        <v>1636</v>
      </c>
      <c r="E765" t="s">
        <v>229</v>
      </c>
      <c r="F765" t="s">
        <v>1455</v>
      </c>
      <c r="G765" t="s">
        <v>1502</v>
      </c>
      <c r="H765" t="s">
        <v>1448</v>
      </c>
      <c r="I765" t="s">
        <v>1449</v>
      </c>
      <c r="J765">
        <v>11.36</v>
      </c>
      <c r="K765">
        <v>2</v>
      </c>
      <c r="L765">
        <v>0</v>
      </c>
      <c r="M765">
        <v>5.3391999999999991</v>
      </c>
    </row>
    <row r="766" spans="1:13" x14ac:dyDescent="0.35">
      <c r="A766" t="s">
        <v>1953</v>
      </c>
      <c r="B766" t="s">
        <v>1452</v>
      </c>
      <c r="C766" t="s">
        <v>1954</v>
      </c>
      <c r="D766" t="s">
        <v>1636</v>
      </c>
      <c r="E766" t="s">
        <v>229</v>
      </c>
      <c r="F766" t="s">
        <v>1455</v>
      </c>
      <c r="G766" t="s">
        <v>1502</v>
      </c>
      <c r="H766" t="s">
        <v>1463</v>
      </c>
      <c r="I766" t="s">
        <v>1464</v>
      </c>
      <c r="J766">
        <v>50.94</v>
      </c>
      <c r="K766">
        <v>3</v>
      </c>
      <c r="L766">
        <v>0</v>
      </c>
      <c r="M766">
        <v>25.47</v>
      </c>
    </row>
    <row r="767" spans="1:13" x14ac:dyDescent="0.35">
      <c r="A767" t="s">
        <v>1953</v>
      </c>
      <c r="B767" t="s">
        <v>1452</v>
      </c>
      <c r="C767" t="s">
        <v>1954</v>
      </c>
      <c r="D767" t="s">
        <v>1636</v>
      </c>
      <c r="E767" t="s">
        <v>229</v>
      </c>
      <c r="F767" t="s">
        <v>1468</v>
      </c>
      <c r="G767" t="s">
        <v>1500</v>
      </c>
      <c r="H767" t="s">
        <v>1448</v>
      </c>
      <c r="I767" t="s">
        <v>1449</v>
      </c>
      <c r="J767">
        <v>646.74</v>
      </c>
      <c r="K767">
        <v>6</v>
      </c>
      <c r="L767">
        <v>0</v>
      </c>
      <c r="M767">
        <v>258.69600000000003</v>
      </c>
    </row>
    <row r="768" spans="1:13" x14ac:dyDescent="0.35">
      <c r="A768" t="s">
        <v>1953</v>
      </c>
      <c r="B768" t="s">
        <v>1452</v>
      </c>
      <c r="C768" t="s">
        <v>1954</v>
      </c>
      <c r="D768" t="s">
        <v>1636</v>
      </c>
      <c r="E768" t="s">
        <v>229</v>
      </c>
      <c r="F768" t="s">
        <v>1455</v>
      </c>
      <c r="G768" t="s">
        <v>1469</v>
      </c>
      <c r="H768" t="s">
        <v>1448</v>
      </c>
      <c r="I768" t="s">
        <v>1449</v>
      </c>
      <c r="J768">
        <v>5.64</v>
      </c>
      <c r="K768">
        <v>3</v>
      </c>
      <c r="L768">
        <v>0</v>
      </c>
      <c r="M768">
        <v>2.7071999999999994</v>
      </c>
    </row>
    <row r="769" spans="1:13" x14ac:dyDescent="0.35">
      <c r="A769" t="s">
        <v>1953</v>
      </c>
      <c r="B769" t="s">
        <v>1452</v>
      </c>
      <c r="C769" t="s">
        <v>1954</v>
      </c>
      <c r="D769" t="s">
        <v>1636</v>
      </c>
      <c r="E769" t="s">
        <v>229</v>
      </c>
      <c r="F769" t="s">
        <v>1455</v>
      </c>
      <c r="G769" t="s">
        <v>1462</v>
      </c>
      <c r="H769" t="s">
        <v>1448</v>
      </c>
      <c r="I769" t="s">
        <v>1457</v>
      </c>
      <c r="J769">
        <v>572.58000000000004</v>
      </c>
      <c r="K769">
        <v>6</v>
      </c>
      <c r="L769">
        <v>0</v>
      </c>
      <c r="M769">
        <v>34.354799999999955</v>
      </c>
    </row>
    <row r="770" spans="1:13" x14ac:dyDescent="0.35">
      <c r="A770" t="s">
        <v>1955</v>
      </c>
      <c r="B770" t="s">
        <v>1452</v>
      </c>
      <c r="C770" t="s">
        <v>1717</v>
      </c>
      <c r="D770" t="s">
        <v>1460</v>
      </c>
      <c r="E770" t="s">
        <v>229</v>
      </c>
      <c r="F770" t="s">
        <v>1446</v>
      </c>
      <c r="G770" t="s">
        <v>1466</v>
      </c>
      <c r="H770" t="s">
        <v>1448</v>
      </c>
      <c r="I770" t="s">
        <v>1449</v>
      </c>
      <c r="J770">
        <v>310.88000000000005</v>
      </c>
      <c r="K770">
        <v>2</v>
      </c>
      <c r="L770">
        <v>0.2</v>
      </c>
      <c r="M770">
        <v>23.315999999999988</v>
      </c>
    </row>
    <row r="771" spans="1:13" x14ac:dyDescent="0.35">
      <c r="A771" t="s">
        <v>1659</v>
      </c>
      <c r="B771" t="s">
        <v>1443</v>
      </c>
      <c r="C771" t="s">
        <v>1711</v>
      </c>
      <c r="D771" t="s">
        <v>1540</v>
      </c>
      <c r="E771" t="s">
        <v>229</v>
      </c>
      <c r="F771" t="s">
        <v>1446</v>
      </c>
      <c r="G771" t="s">
        <v>1450</v>
      </c>
      <c r="H771" t="s">
        <v>1463</v>
      </c>
      <c r="I771" t="s">
        <v>1464</v>
      </c>
      <c r="J771">
        <v>641.96</v>
      </c>
      <c r="K771">
        <v>2</v>
      </c>
      <c r="L771">
        <v>0</v>
      </c>
      <c r="M771">
        <v>179.74880000000002</v>
      </c>
    </row>
    <row r="772" spans="1:13" x14ac:dyDescent="0.35">
      <c r="A772" t="s">
        <v>1956</v>
      </c>
      <c r="B772" t="s">
        <v>1452</v>
      </c>
      <c r="C772" t="s">
        <v>1761</v>
      </c>
      <c r="D772" t="s">
        <v>1581</v>
      </c>
      <c r="E772" t="s">
        <v>1482</v>
      </c>
      <c r="F772" t="s">
        <v>1455</v>
      </c>
      <c r="G772" t="s">
        <v>1469</v>
      </c>
      <c r="H772" t="s">
        <v>1448</v>
      </c>
      <c r="I772" t="s">
        <v>1449</v>
      </c>
      <c r="J772">
        <v>18.28</v>
      </c>
      <c r="K772">
        <v>2</v>
      </c>
      <c r="L772">
        <v>0</v>
      </c>
      <c r="M772">
        <v>9.14</v>
      </c>
    </row>
    <row r="773" spans="1:13" x14ac:dyDescent="0.35">
      <c r="A773" t="s">
        <v>1956</v>
      </c>
      <c r="B773" t="s">
        <v>1452</v>
      </c>
      <c r="C773" t="s">
        <v>1761</v>
      </c>
      <c r="D773" t="s">
        <v>1581</v>
      </c>
      <c r="E773" t="s">
        <v>1482</v>
      </c>
      <c r="F773" t="s">
        <v>1468</v>
      </c>
      <c r="G773" t="s">
        <v>206</v>
      </c>
      <c r="H773" t="s">
        <v>1448</v>
      </c>
      <c r="I773" t="s">
        <v>1449</v>
      </c>
      <c r="J773">
        <v>207</v>
      </c>
      <c r="K773">
        <v>3</v>
      </c>
      <c r="L773">
        <v>0</v>
      </c>
      <c r="M773">
        <v>51.75</v>
      </c>
    </row>
    <row r="774" spans="1:13" x14ac:dyDescent="0.35">
      <c r="A774" t="s">
        <v>1956</v>
      </c>
      <c r="B774" t="s">
        <v>1452</v>
      </c>
      <c r="C774" t="s">
        <v>1761</v>
      </c>
      <c r="D774" t="s">
        <v>1581</v>
      </c>
      <c r="E774" t="s">
        <v>1482</v>
      </c>
      <c r="F774" t="s">
        <v>1455</v>
      </c>
      <c r="G774" t="s">
        <v>1469</v>
      </c>
      <c r="H774" t="s">
        <v>1448</v>
      </c>
      <c r="I774" t="s">
        <v>1457</v>
      </c>
      <c r="J774">
        <v>32.35</v>
      </c>
      <c r="K774">
        <v>5</v>
      </c>
      <c r="L774">
        <v>0</v>
      </c>
      <c r="M774">
        <v>16.175000000000001</v>
      </c>
    </row>
    <row r="775" spans="1:13" x14ac:dyDescent="0.35">
      <c r="A775" t="s">
        <v>1956</v>
      </c>
      <c r="B775" t="s">
        <v>1452</v>
      </c>
      <c r="C775" t="s">
        <v>1761</v>
      </c>
      <c r="D775" t="s">
        <v>1581</v>
      </c>
      <c r="E775" t="s">
        <v>1482</v>
      </c>
      <c r="F775" t="s">
        <v>1455</v>
      </c>
      <c r="G775" t="s">
        <v>1469</v>
      </c>
      <c r="H775" t="s">
        <v>1448</v>
      </c>
      <c r="I775" t="s">
        <v>1449</v>
      </c>
      <c r="J775">
        <v>7.71</v>
      </c>
      <c r="K775">
        <v>1</v>
      </c>
      <c r="L775">
        <v>0</v>
      </c>
      <c r="M775">
        <v>3.4695</v>
      </c>
    </row>
    <row r="776" spans="1:13" x14ac:dyDescent="0.35">
      <c r="A776" t="s">
        <v>1956</v>
      </c>
      <c r="B776" t="s">
        <v>1452</v>
      </c>
      <c r="C776" t="s">
        <v>1761</v>
      </c>
      <c r="D776" t="s">
        <v>1581</v>
      </c>
      <c r="E776" t="s">
        <v>1482</v>
      </c>
      <c r="F776" t="s">
        <v>1455</v>
      </c>
      <c r="G776" t="s">
        <v>1467</v>
      </c>
      <c r="H776" t="s">
        <v>1463</v>
      </c>
      <c r="I776" t="s">
        <v>1464</v>
      </c>
      <c r="J776">
        <v>40.299999999999997</v>
      </c>
      <c r="K776">
        <v>2</v>
      </c>
      <c r="L776">
        <v>0</v>
      </c>
      <c r="M776">
        <v>10.881</v>
      </c>
    </row>
    <row r="777" spans="1:13" x14ac:dyDescent="0.35">
      <c r="A777" t="s">
        <v>1956</v>
      </c>
      <c r="B777" t="s">
        <v>1452</v>
      </c>
      <c r="C777" t="s">
        <v>1761</v>
      </c>
      <c r="D777" t="s">
        <v>1581</v>
      </c>
      <c r="E777" t="s">
        <v>1482</v>
      </c>
      <c r="F777" t="s">
        <v>1446</v>
      </c>
      <c r="G777" t="s">
        <v>1466</v>
      </c>
      <c r="H777" t="s">
        <v>1448</v>
      </c>
      <c r="I777" t="s">
        <v>1449</v>
      </c>
      <c r="J777">
        <v>34.580000000000005</v>
      </c>
      <c r="K777">
        <v>7</v>
      </c>
      <c r="L777">
        <v>0</v>
      </c>
      <c r="M777">
        <v>14.523600000000002</v>
      </c>
    </row>
    <row r="778" spans="1:13" x14ac:dyDescent="0.35">
      <c r="A778" t="s">
        <v>1957</v>
      </c>
      <c r="B778" t="s">
        <v>1443</v>
      </c>
      <c r="C778" t="s">
        <v>1694</v>
      </c>
      <c r="D778" t="s">
        <v>1584</v>
      </c>
      <c r="E778" t="s">
        <v>201</v>
      </c>
      <c r="F778" t="s">
        <v>1455</v>
      </c>
      <c r="G778" t="s">
        <v>1467</v>
      </c>
      <c r="H778" t="s">
        <v>1448</v>
      </c>
      <c r="I778" t="s">
        <v>1449</v>
      </c>
      <c r="J778">
        <v>32.76</v>
      </c>
      <c r="K778">
        <v>7</v>
      </c>
      <c r="L778">
        <v>0.2</v>
      </c>
      <c r="M778">
        <v>3.6854999999999958</v>
      </c>
    </row>
    <row r="779" spans="1:13" x14ac:dyDescent="0.35">
      <c r="A779" t="s">
        <v>1702</v>
      </c>
      <c r="B779" t="s">
        <v>1479</v>
      </c>
      <c r="C779" t="s">
        <v>1490</v>
      </c>
      <c r="D779" t="s">
        <v>1454</v>
      </c>
      <c r="E779" t="s">
        <v>232</v>
      </c>
      <c r="F779" t="s">
        <v>1446</v>
      </c>
      <c r="G779" t="s">
        <v>1450</v>
      </c>
      <c r="H779" t="s">
        <v>1448</v>
      </c>
      <c r="I779" t="s">
        <v>1457</v>
      </c>
      <c r="J779">
        <v>544.00800000000004</v>
      </c>
      <c r="K779">
        <v>3</v>
      </c>
      <c r="L779">
        <v>0.2</v>
      </c>
      <c r="M779">
        <v>40.800600000000003</v>
      </c>
    </row>
    <row r="780" spans="1:13" x14ac:dyDescent="0.35">
      <c r="A780" t="s">
        <v>1702</v>
      </c>
      <c r="B780" t="s">
        <v>1479</v>
      </c>
      <c r="C780" t="s">
        <v>1490</v>
      </c>
      <c r="D780" t="s">
        <v>1454</v>
      </c>
      <c r="E780" t="s">
        <v>232</v>
      </c>
      <c r="F780" t="s">
        <v>1455</v>
      </c>
      <c r="G780" t="s">
        <v>1474</v>
      </c>
      <c r="H780" t="s">
        <v>1448</v>
      </c>
      <c r="I780" t="s">
        <v>1449</v>
      </c>
      <c r="J780">
        <v>59.94</v>
      </c>
      <c r="K780">
        <v>3</v>
      </c>
      <c r="L780">
        <v>0</v>
      </c>
      <c r="M780">
        <v>28.171799999999998</v>
      </c>
    </row>
    <row r="781" spans="1:13" x14ac:dyDescent="0.35">
      <c r="A781" t="s">
        <v>1702</v>
      </c>
      <c r="B781" t="s">
        <v>1479</v>
      </c>
      <c r="C781" t="s">
        <v>1490</v>
      </c>
      <c r="D781" t="s">
        <v>1454</v>
      </c>
      <c r="E781" t="s">
        <v>232</v>
      </c>
      <c r="F781" t="s">
        <v>1455</v>
      </c>
      <c r="G781" t="s">
        <v>1474</v>
      </c>
      <c r="H781" t="s">
        <v>1463</v>
      </c>
      <c r="I781" t="s">
        <v>1464</v>
      </c>
      <c r="J781">
        <v>23.92</v>
      </c>
      <c r="K781">
        <v>4</v>
      </c>
      <c r="L781">
        <v>0</v>
      </c>
      <c r="M781">
        <v>11.720800000000001</v>
      </c>
    </row>
    <row r="782" spans="1:13" x14ac:dyDescent="0.35">
      <c r="A782" t="s">
        <v>1702</v>
      </c>
      <c r="B782" t="s">
        <v>1479</v>
      </c>
      <c r="C782" t="s">
        <v>1490</v>
      </c>
      <c r="D782" t="s">
        <v>1454</v>
      </c>
      <c r="E782" t="s">
        <v>232</v>
      </c>
      <c r="F782" t="s">
        <v>1455</v>
      </c>
      <c r="G782" t="s">
        <v>1474</v>
      </c>
      <c r="H782" t="s">
        <v>1448</v>
      </c>
      <c r="I782" t="s">
        <v>1449</v>
      </c>
      <c r="J782">
        <v>4.28</v>
      </c>
      <c r="K782">
        <v>1</v>
      </c>
      <c r="L782">
        <v>0</v>
      </c>
      <c r="M782">
        <v>1.9259999999999997</v>
      </c>
    </row>
    <row r="783" spans="1:13" x14ac:dyDescent="0.35">
      <c r="A783" t="s">
        <v>1958</v>
      </c>
      <c r="B783" t="s">
        <v>1443</v>
      </c>
      <c r="C783" t="s">
        <v>1583</v>
      </c>
      <c r="D783" t="s">
        <v>1584</v>
      </c>
      <c r="E783" t="s">
        <v>201</v>
      </c>
      <c r="F783" t="s">
        <v>1455</v>
      </c>
      <c r="G783" t="s">
        <v>1469</v>
      </c>
      <c r="H783" t="s">
        <v>1448</v>
      </c>
      <c r="I783" t="s">
        <v>1449</v>
      </c>
      <c r="J783">
        <v>32.07</v>
      </c>
      <c r="K783">
        <v>5</v>
      </c>
      <c r="L783">
        <v>0.7</v>
      </c>
      <c r="M783">
        <v>-22.448999999999991</v>
      </c>
    </row>
    <row r="784" spans="1:13" x14ac:dyDescent="0.35">
      <c r="A784" t="s">
        <v>1958</v>
      </c>
      <c r="B784" t="s">
        <v>1443</v>
      </c>
      <c r="C784" t="s">
        <v>1583</v>
      </c>
      <c r="D784" t="s">
        <v>1584</v>
      </c>
      <c r="E784" t="s">
        <v>201</v>
      </c>
      <c r="F784" t="s">
        <v>1468</v>
      </c>
      <c r="G784" t="s">
        <v>1500</v>
      </c>
      <c r="H784" t="s">
        <v>1448</v>
      </c>
      <c r="I784" t="s">
        <v>1457</v>
      </c>
      <c r="J784">
        <v>24</v>
      </c>
      <c r="K784">
        <v>2</v>
      </c>
      <c r="L784">
        <v>0.2</v>
      </c>
      <c r="M784">
        <v>-2.6999999999999993</v>
      </c>
    </row>
    <row r="785" spans="1:13" x14ac:dyDescent="0.35">
      <c r="A785" t="s">
        <v>1958</v>
      </c>
      <c r="B785" t="s">
        <v>1443</v>
      </c>
      <c r="C785" t="s">
        <v>1583</v>
      </c>
      <c r="D785" t="s">
        <v>1584</v>
      </c>
      <c r="E785" t="s">
        <v>201</v>
      </c>
      <c r="F785" t="s">
        <v>1446</v>
      </c>
      <c r="G785" t="s">
        <v>1447</v>
      </c>
      <c r="H785" t="s">
        <v>1448</v>
      </c>
      <c r="I785" t="s">
        <v>1449</v>
      </c>
      <c r="J785">
        <v>35.49</v>
      </c>
      <c r="K785">
        <v>1</v>
      </c>
      <c r="L785">
        <v>0.5</v>
      </c>
      <c r="M785">
        <v>-15.615600000000001</v>
      </c>
    </row>
    <row r="786" spans="1:13" x14ac:dyDescent="0.35">
      <c r="A786" t="s">
        <v>1958</v>
      </c>
      <c r="B786" t="s">
        <v>1443</v>
      </c>
      <c r="C786" t="s">
        <v>1583</v>
      </c>
      <c r="D786" t="s">
        <v>1584</v>
      </c>
      <c r="E786" t="s">
        <v>201</v>
      </c>
      <c r="F786" t="s">
        <v>1468</v>
      </c>
      <c r="G786" t="s">
        <v>1500</v>
      </c>
      <c r="H786" t="s">
        <v>1463</v>
      </c>
      <c r="I786" t="s">
        <v>1464</v>
      </c>
      <c r="J786">
        <v>47.984000000000002</v>
      </c>
      <c r="K786">
        <v>2</v>
      </c>
      <c r="L786">
        <v>0.2</v>
      </c>
      <c r="M786">
        <v>0.59979999999999656</v>
      </c>
    </row>
    <row r="787" spans="1:13" x14ac:dyDescent="0.35">
      <c r="A787" t="s">
        <v>1672</v>
      </c>
      <c r="B787" t="s">
        <v>1452</v>
      </c>
      <c r="C787" t="s">
        <v>1554</v>
      </c>
      <c r="D787" t="s">
        <v>1555</v>
      </c>
      <c r="E787" t="s">
        <v>229</v>
      </c>
      <c r="F787" t="s">
        <v>1455</v>
      </c>
      <c r="G787" t="s">
        <v>1502</v>
      </c>
      <c r="H787" t="s">
        <v>1448</v>
      </c>
      <c r="I787" t="s">
        <v>1449</v>
      </c>
      <c r="J787">
        <v>186.69</v>
      </c>
      <c r="K787">
        <v>3</v>
      </c>
      <c r="L787">
        <v>0</v>
      </c>
      <c r="M787">
        <v>87.744299999999981</v>
      </c>
    </row>
    <row r="788" spans="1:13" x14ac:dyDescent="0.35">
      <c r="A788" t="s">
        <v>1579</v>
      </c>
      <c r="B788" t="s">
        <v>1443</v>
      </c>
      <c r="C788" t="s">
        <v>1959</v>
      </c>
      <c r="D788" t="s">
        <v>1454</v>
      </c>
      <c r="E788" t="s">
        <v>232</v>
      </c>
      <c r="F788" t="s">
        <v>1455</v>
      </c>
      <c r="G788" t="s">
        <v>1469</v>
      </c>
      <c r="H788" t="s">
        <v>1448</v>
      </c>
      <c r="I788" t="s">
        <v>1449</v>
      </c>
      <c r="J788">
        <v>17.456</v>
      </c>
      <c r="K788">
        <v>2</v>
      </c>
      <c r="L788">
        <v>0.2</v>
      </c>
      <c r="M788">
        <v>5.8914</v>
      </c>
    </row>
    <row r="789" spans="1:13" x14ac:dyDescent="0.35">
      <c r="A789" t="s">
        <v>1960</v>
      </c>
      <c r="B789" t="s">
        <v>1443</v>
      </c>
      <c r="C789" t="s">
        <v>1959</v>
      </c>
      <c r="D789" t="s">
        <v>1454</v>
      </c>
      <c r="E789" t="s">
        <v>232</v>
      </c>
      <c r="F789" t="s">
        <v>1446</v>
      </c>
      <c r="G789" t="s">
        <v>1450</v>
      </c>
      <c r="H789" t="s">
        <v>1448</v>
      </c>
      <c r="I789" t="s">
        <v>1457</v>
      </c>
      <c r="J789">
        <v>348.92800000000005</v>
      </c>
      <c r="K789">
        <v>2</v>
      </c>
      <c r="L789">
        <v>0.2</v>
      </c>
      <c r="M789">
        <v>34.89279999999998</v>
      </c>
    </row>
    <row r="790" spans="1:13" x14ac:dyDescent="0.35">
      <c r="A790" t="s">
        <v>1813</v>
      </c>
      <c r="B790" t="s">
        <v>1443</v>
      </c>
      <c r="C790" t="s">
        <v>1779</v>
      </c>
      <c r="D790" t="s">
        <v>1540</v>
      </c>
      <c r="E790" t="s">
        <v>229</v>
      </c>
      <c r="F790" t="s">
        <v>1455</v>
      </c>
      <c r="G790" t="s">
        <v>1469</v>
      </c>
      <c r="H790" t="s">
        <v>1448</v>
      </c>
      <c r="I790" t="s">
        <v>1449</v>
      </c>
      <c r="J790">
        <v>143.96</v>
      </c>
      <c r="K790">
        <v>4</v>
      </c>
      <c r="L790">
        <v>0</v>
      </c>
      <c r="M790">
        <v>69.100800000000007</v>
      </c>
    </row>
    <row r="791" spans="1:13" x14ac:dyDescent="0.35">
      <c r="A791" t="s">
        <v>1813</v>
      </c>
      <c r="B791" t="s">
        <v>1443</v>
      </c>
      <c r="C791" t="s">
        <v>1779</v>
      </c>
      <c r="D791" t="s">
        <v>1540</v>
      </c>
      <c r="E791" t="s">
        <v>229</v>
      </c>
      <c r="F791" t="s">
        <v>1455</v>
      </c>
      <c r="G791" t="s">
        <v>1462</v>
      </c>
      <c r="H791" t="s">
        <v>1463</v>
      </c>
      <c r="I791" t="s">
        <v>1464</v>
      </c>
      <c r="J791">
        <v>15.42</v>
      </c>
      <c r="K791">
        <v>1</v>
      </c>
      <c r="L791">
        <v>0</v>
      </c>
      <c r="M791">
        <v>4.1634000000000011</v>
      </c>
    </row>
    <row r="792" spans="1:13" x14ac:dyDescent="0.35">
      <c r="A792" t="s">
        <v>1813</v>
      </c>
      <c r="B792" t="s">
        <v>1443</v>
      </c>
      <c r="C792" t="s">
        <v>1779</v>
      </c>
      <c r="D792" t="s">
        <v>1540</v>
      </c>
      <c r="E792" t="s">
        <v>229</v>
      </c>
      <c r="F792" t="s">
        <v>1455</v>
      </c>
      <c r="G792" t="s">
        <v>1469</v>
      </c>
      <c r="H792" t="s">
        <v>1448</v>
      </c>
      <c r="I792" t="s">
        <v>1449</v>
      </c>
      <c r="J792">
        <v>43.04</v>
      </c>
      <c r="K792">
        <v>8</v>
      </c>
      <c r="L792">
        <v>0</v>
      </c>
      <c r="M792">
        <v>21.089600000000001</v>
      </c>
    </row>
    <row r="793" spans="1:13" x14ac:dyDescent="0.35">
      <c r="A793" t="s">
        <v>1813</v>
      </c>
      <c r="B793" t="s">
        <v>1443</v>
      </c>
      <c r="C793" t="s">
        <v>1779</v>
      </c>
      <c r="D793" t="s">
        <v>1540</v>
      </c>
      <c r="E793" t="s">
        <v>229</v>
      </c>
      <c r="F793" t="s">
        <v>1446</v>
      </c>
      <c r="G793" t="s">
        <v>1450</v>
      </c>
      <c r="H793" t="s">
        <v>1448</v>
      </c>
      <c r="I793" t="s">
        <v>1449</v>
      </c>
      <c r="J793">
        <v>332.94</v>
      </c>
      <c r="K793">
        <v>3</v>
      </c>
      <c r="L793">
        <v>0</v>
      </c>
      <c r="M793">
        <v>79.905599999999993</v>
      </c>
    </row>
    <row r="794" spans="1:13" x14ac:dyDescent="0.35">
      <c r="A794" t="s">
        <v>1961</v>
      </c>
      <c r="B794" t="s">
        <v>1443</v>
      </c>
      <c r="C794" t="s">
        <v>1962</v>
      </c>
      <c r="D794" t="s">
        <v>1473</v>
      </c>
      <c r="E794" t="s">
        <v>229</v>
      </c>
      <c r="F794" t="s">
        <v>1468</v>
      </c>
      <c r="G794" t="s">
        <v>206</v>
      </c>
      <c r="H794" t="s">
        <v>1448</v>
      </c>
      <c r="I794" t="s">
        <v>1457</v>
      </c>
      <c r="J794">
        <v>1363.96</v>
      </c>
      <c r="K794">
        <v>5</v>
      </c>
      <c r="L794">
        <v>0.2</v>
      </c>
      <c r="M794">
        <v>85.247500000000002</v>
      </c>
    </row>
    <row r="795" spans="1:13" x14ac:dyDescent="0.35">
      <c r="A795" t="s">
        <v>1963</v>
      </c>
      <c r="B795" t="s">
        <v>1443</v>
      </c>
      <c r="C795" t="s">
        <v>1490</v>
      </c>
      <c r="D795" t="s">
        <v>1454</v>
      </c>
      <c r="E795" t="s">
        <v>232</v>
      </c>
      <c r="F795" t="s">
        <v>1455</v>
      </c>
      <c r="G795" t="s">
        <v>1456</v>
      </c>
      <c r="H795" t="s">
        <v>1448</v>
      </c>
      <c r="I795" t="s">
        <v>1449</v>
      </c>
      <c r="J795">
        <v>9.9600000000000009</v>
      </c>
      <c r="K795">
        <v>2</v>
      </c>
      <c r="L795">
        <v>0</v>
      </c>
      <c r="M795">
        <v>4.5815999999999999</v>
      </c>
    </row>
    <row r="796" spans="1:13" x14ac:dyDescent="0.35">
      <c r="A796" t="s">
        <v>1963</v>
      </c>
      <c r="B796" t="s">
        <v>1443</v>
      </c>
      <c r="C796" t="s">
        <v>1490</v>
      </c>
      <c r="D796" t="s">
        <v>1454</v>
      </c>
      <c r="E796" t="s">
        <v>232</v>
      </c>
      <c r="F796" t="s">
        <v>1455</v>
      </c>
      <c r="G796" t="s">
        <v>1474</v>
      </c>
      <c r="H796" t="s">
        <v>1463</v>
      </c>
      <c r="I796" t="s">
        <v>1464</v>
      </c>
      <c r="J796">
        <v>21.72</v>
      </c>
      <c r="K796">
        <v>4</v>
      </c>
      <c r="L796">
        <v>0</v>
      </c>
      <c r="M796">
        <v>10.642799999999999</v>
      </c>
    </row>
    <row r="797" spans="1:13" x14ac:dyDescent="0.35">
      <c r="A797" t="s">
        <v>1964</v>
      </c>
      <c r="B797" t="s">
        <v>1443</v>
      </c>
      <c r="C797" t="s">
        <v>1557</v>
      </c>
      <c r="D797" t="s">
        <v>1516</v>
      </c>
      <c r="E797" t="s">
        <v>1482</v>
      </c>
      <c r="F797" t="s">
        <v>1455</v>
      </c>
      <c r="G797" t="s">
        <v>1469</v>
      </c>
      <c r="H797" t="s">
        <v>1448</v>
      </c>
      <c r="I797" t="s">
        <v>1449</v>
      </c>
      <c r="J797">
        <v>20.16</v>
      </c>
      <c r="K797">
        <v>7</v>
      </c>
      <c r="L797">
        <v>0</v>
      </c>
      <c r="M797">
        <v>9.8783999999999992</v>
      </c>
    </row>
    <row r="798" spans="1:13" x14ac:dyDescent="0.35">
      <c r="A798" t="s">
        <v>1674</v>
      </c>
      <c r="B798" t="s">
        <v>1452</v>
      </c>
      <c r="C798" t="s">
        <v>1557</v>
      </c>
      <c r="D798" t="s">
        <v>1528</v>
      </c>
      <c r="E798" t="s">
        <v>201</v>
      </c>
      <c r="F798" t="s">
        <v>1455</v>
      </c>
      <c r="G798" t="s">
        <v>1474</v>
      </c>
      <c r="H798" t="s">
        <v>1448</v>
      </c>
      <c r="I798" t="s">
        <v>1449</v>
      </c>
      <c r="J798">
        <v>132.79</v>
      </c>
      <c r="K798">
        <v>7</v>
      </c>
      <c r="L798">
        <v>0</v>
      </c>
      <c r="M798">
        <v>63.739199999999997</v>
      </c>
    </row>
    <row r="799" spans="1:13" x14ac:dyDescent="0.35">
      <c r="A799" t="s">
        <v>1674</v>
      </c>
      <c r="B799" t="s">
        <v>1452</v>
      </c>
      <c r="C799" t="s">
        <v>1557</v>
      </c>
      <c r="D799" t="s">
        <v>1528</v>
      </c>
      <c r="E799" t="s">
        <v>201</v>
      </c>
      <c r="F799" t="s">
        <v>1455</v>
      </c>
      <c r="G799" t="s">
        <v>1474</v>
      </c>
      <c r="H799" t="s">
        <v>1448</v>
      </c>
      <c r="I799" t="s">
        <v>1457</v>
      </c>
      <c r="J799">
        <v>12.96</v>
      </c>
      <c r="K799">
        <v>2</v>
      </c>
      <c r="L799">
        <v>0</v>
      </c>
      <c r="M799">
        <v>6.2208000000000006</v>
      </c>
    </row>
    <row r="800" spans="1:13" x14ac:dyDescent="0.35">
      <c r="A800" t="s">
        <v>1674</v>
      </c>
      <c r="B800" t="s">
        <v>1452</v>
      </c>
      <c r="C800" t="s">
        <v>1557</v>
      </c>
      <c r="D800" t="s">
        <v>1528</v>
      </c>
      <c r="E800" t="s">
        <v>201</v>
      </c>
      <c r="F800" t="s">
        <v>1455</v>
      </c>
      <c r="G800" t="s">
        <v>1456</v>
      </c>
      <c r="H800" t="s">
        <v>1448</v>
      </c>
      <c r="I800" t="s">
        <v>1449</v>
      </c>
      <c r="J800">
        <v>21.560000000000002</v>
      </c>
      <c r="K800">
        <v>7</v>
      </c>
      <c r="L800">
        <v>0</v>
      </c>
      <c r="M800">
        <v>10.348799999999999</v>
      </c>
    </row>
    <row r="801" spans="1:13" x14ac:dyDescent="0.35">
      <c r="A801" t="s">
        <v>1965</v>
      </c>
      <c r="B801" t="s">
        <v>1443</v>
      </c>
      <c r="C801" t="s">
        <v>1966</v>
      </c>
      <c r="D801" t="s">
        <v>1454</v>
      </c>
      <c r="E801" t="s">
        <v>232</v>
      </c>
      <c r="F801" t="s">
        <v>1446</v>
      </c>
      <c r="G801" t="s">
        <v>1450</v>
      </c>
      <c r="H801" t="s">
        <v>1463</v>
      </c>
      <c r="I801" t="s">
        <v>1464</v>
      </c>
      <c r="J801">
        <v>283.92</v>
      </c>
      <c r="K801">
        <v>5</v>
      </c>
      <c r="L801">
        <v>0.2</v>
      </c>
      <c r="M801">
        <v>17.745000000000019</v>
      </c>
    </row>
    <row r="802" spans="1:13" x14ac:dyDescent="0.35">
      <c r="A802" t="s">
        <v>1967</v>
      </c>
      <c r="B802" t="s">
        <v>1452</v>
      </c>
      <c r="C802" t="s">
        <v>1681</v>
      </c>
      <c r="D802" t="s">
        <v>1454</v>
      </c>
      <c r="E802" t="s">
        <v>232</v>
      </c>
      <c r="F802" t="s">
        <v>1446</v>
      </c>
      <c r="G802" t="s">
        <v>1466</v>
      </c>
      <c r="H802" t="s">
        <v>1448</v>
      </c>
      <c r="I802" t="s">
        <v>1449</v>
      </c>
      <c r="J802">
        <v>22.23</v>
      </c>
      <c r="K802">
        <v>1</v>
      </c>
      <c r="L802">
        <v>0</v>
      </c>
      <c r="M802">
        <v>7.3358999999999988</v>
      </c>
    </row>
    <row r="803" spans="1:13" x14ac:dyDescent="0.35">
      <c r="A803" t="s">
        <v>1967</v>
      </c>
      <c r="B803" t="s">
        <v>1452</v>
      </c>
      <c r="C803" t="s">
        <v>1681</v>
      </c>
      <c r="D803" t="s">
        <v>1454</v>
      </c>
      <c r="E803" t="s">
        <v>232</v>
      </c>
      <c r="F803" t="s">
        <v>1468</v>
      </c>
      <c r="G803" t="s">
        <v>206</v>
      </c>
      <c r="H803" t="s">
        <v>1448</v>
      </c>
      <c r="I803" t="s">
        <v>1449</v>
      </c>
      <c r="J803">
        <v>215.96799999999999</v>
      </c>
      <c r="K803">
        <v>2</v>
      </c>
      <c r="L803">
        <v>0.2</v>
      </c>
      <c r="M803">
        <v>18.897199999999991</v>
      </c>
    </row>
    <row r="804" spans="1:13" x14ac:dyDescent="0.35">
      <c r="A804" t="s">
        <v>1967</v>
      </c>
      <c r="B804" t="s">
        <v>1452</v>
      </c>
      <c r="C804" t="s">
        <v>1527</v>
      </c>
      <c r="D804" t="s">
        <v>1528</v>
      </c>
      <c r="E804" t="s">
        <v>201</v>
      </c>
      <c r="F804" t="s">
        <v>1455</v>
      </c>
      <c r="G804" t="s">
        <v>1470</v>
      </c>
      <c r="H804" t="s">
        <v>1448</v>
      </c>
      <c r="I804" t="s">
        <v>1457</v>
      </c>
      <c r="J804">
        <v>355.32</v>
      </c>
      <c r="K804">
        <v>9</v>
      </c>
      <c r="L804">
        <v>0</v>
      </c>
      <c r="M804">
        <v>99.48960000000001</v>
      </c>
    </row>
    <row r="805" spans="1:13" x14ac:dyDescent="0.35">
      <c r="A805" t="s">
        <v>1968</v>
      </c>
      <c r="B805" t="s">
        <v>1452</v>
      </c>
      <c r="C805" t="s">
        <v>1635</v>
      </c>
      <c r="D805" t="s">
        <v>1636</v>
      </c>
      <c r="E805" t="s">
        <v>229</v>
      </c>
      <c r="F805" t="s">
        <v>1455</v>
      </c>
      <c r="G805" t="s">
        <v>1474</v>
      </c>
      <c r="H805" t="s">
        <v>1448</v>
      </c>
      <c r="I805" t="s">
        <v>1449</v>
      </c>
      <c r="J805">
        <v>12.96</v>
      </c>
      <c r="K805">
        <v>2</v>
      </c>
      <c r="L805">
        <v>0</v>
      </c>
      <c r="M805">
        <v>6.2208000000000006</v>
      </c>
    </row>
    <row r="806" spans="1:13" x14ac:dyDescent="0.35">
      <c r="A806" t="s">
        <v>1969</v>
      </c>
      <c r="B806" t="s">
        <v>1443</v>
      </c>
      <c r="C806" t="s">
        <v>1490</v>
      </c>
      <c r="D806" t="s">
        <v>1454</v>
      </c>
      <c r="E806" t="s">
        <v>232</v>
      </c>
      <c r="F806" t="s">
        <v>1446</v>
      </c>
      <c r="G806" t="s">
        <v>1466</v>
      </c>
      <c r="H806" t="s">
        <v>1463</v>
      </c>
      <c r="I806" t="s">
        <v>1464</v>
      </c>
      <c r="J806">
        <v>18.28</v>
      </c>
      <c r="K806">
        <v>2</v>
      </c>
      <c r="L806">
        <v>0</v>
      </c>
      <c r="M806">
        <v>6.2151999999999994</v>
      </c>
    </row>
    <row r="807" spans="1:13" x14ac:dyDescent="0.35">
      <c r="A807" t="s">
        <v>1752</v>
      </c>
      <c r="B807" t="s">
        <v>1443</v>
      </c>
      <c r="C807" t="s">
        <v>1655</v>
      </c>
      <c r="D807" t="s">
        <v>1573</v>
      </c>
      <c r="E807" t="s">
        <v>232</v>
      </c>
      <c r="F807" t="s">
        <v>1455</v>
      </c>
      <c r="G807" t="s">
        <v>1467</v>
      </c>
      <c r="H807" t="s">
        <v>1448</v>
      </c>
      <c r="I807" t="s">
        <v>1449</v>
      </c>
      <c r="J807">
        <v>43.176000000000002</v>
      </c>
      <c r="K807">
        <v>3</v>
      </c>
      <c r="L807">
        <v>0.2</v>
      </c>
      <c r="M807">
        <v>4.3176000000000005</v>
      </c>
    </row>
    <row r="808" spans="1:13" x14ac:dyDescent="0.35">
      <c r="A808" t="s">
        <v>1752</v>
      </c>
      <c r="B808" t="s">
        <v>1443</v>
      </c>
      <c r="C808" t="s">
        <v>1655</v>
      </c>
      <c r="D808" t="s">
        <v>1573</v>
      </c>
      <c r="E808" t="s">
        <v>232</v>
      </c>
      <c r="F808" t="s">
        <v>1468</v>
      </c>
      <c r="G808" t="s">
        <v>206</v>
      </c>
      <c r="H808" t="s">
        <v>1448</v>
      </c>
      <c r="I808" t="s">
        <v>1449</v>
      </c>
      <c r="J808">
        <v>1983.9680000000001</v>
      </c>
      <c r="K808">
        <v>4</v>
      </c>
      <c r="L808">
        <v>0.2</v>
      </c>
      <c r="M808">
        <v>247.99599999999981</v>
      </c>
    </row>
    <row r="809" spans="1:13" x14ac:dyDescent="0.35">
      <c r="A809" t="s">
        <v>1842</v>
      </c>
      <c r="B809" t="s">
        <v>1443</v>
      </c>
      <c r="C809" t="s">
        <v>1970</v>
      </c>
      <c r="D809" t="s">
        <v>1493</v>
      </c>
      <c r="E809" t="s">
        <v>1482</v>
      </c>
      <c r="F809" t="s">
        <v>1446</v>
      </c>
      <c r="G809" t="s">
        <v>1466</v>
      </c>
      <c r="H809" t="s">
        <v>1448</v>
      </c>
      <c r="I809" t="s">
        <v>1457</v>
      </c>
      <c r="J809">
        <v>28.4</v>
      </c>
      <c r="K809">
        <v>2</v>
      </c>
      <c r="L809">
        <v>0</v>
      </c>
      <c r="M809">
        <v>11.076000000000001</v>
      </c>
    </row>
    <row r="810" spans="1:13" x14ac:dyDescent="0.35">
      <c r="A810" t="s">
        <v>1842</v>
      </c>
      <c r="B810" t="s">
        <v>1443</v>
      </c>
      <c r="C810" t="s">
        <v>1970</v>
      </c>
      <c r="D810" t="s">
        <v>1493</v>
      </c>
      <c r="E810" t="s">
        <v>1482</v>
      </c>
      <c r="F810" t="s">
        <v>1468</v>
      </c>
      <c r="G810" t="s">
        <v>1500</v>
      </c>
      <c r="H810" t="s">
        <v>1448</v>
      </c>
      <c r="I810" t="s">
        <v>1449</v>
      </c>
      <c r="J810">
        <v>149.97</v>
      </c>
      <c r="K810">
        <v>3</v>
      </c>
      <c r="L810">
        <v>0</v>
      </c>
      <c r="M810">
        <v>50.989800000000002</v>
      </c>
    </row>
    <row r="811" spans="1:13" x14ac:dyDescent="0.35">
      <c r="A811" t="s">
        <v>1868</v>
      </c>
      <c r="B811" t="s">
        <v>1443</v>
      </c>
      <c r="C811" t="s">
        <v>1971</v>
      </c>
      <c r="D811" t="s">
        <v>1477</v>
      </c>
      <c r="E811" t="s">
        <v>232</v>
      </c>
      <c r="F811" t="s">
        <v>1455</v>
      </c>
      <c r="G811" t="s">
        <v>1467</v>
      </c>
      <c r="H811" t="s">
        <v>1463</v>
      </c>
      <c r="I811" t="s">
        <v>1464</v>
      </c>
      <c r="J811">
        <v>11.52</v>
      </c>
      <c r="K811">
        <v>4</v>
      </c>
      <c r="L811">
        <v>0</v>
      </c>
      <c r="M811">
        <v>3.2256</v>
      </c>
    </row>
    <row r="812" spans="1:13" x14ac:dyDescent="0.35">
      <c r="A812" t="s">
        <v>1868</v>
      </c>
      <c r="B812" t="s">
        <v>1443</v>
      </c>
      <c r="C812" t="s">
        <v>1971</v>
      </c>
      <c r="D812" t="s">
        <v>1477</v>
      </c>
      <c r="E812" t="s">
        <v>232</v>
      </c>
      <c r="F812" t="s">
        <v>1446</v>
      </c>
      <c r="G812" t="s">
        <v>1461</v>
      </c>
      <c r="H812" t="s">
        <v>1448</v>
      </c>
      <c r="I812" t="s">
        <v>1449</v>
      </c>
      <c r="J812">
        <v>1298.55</v>
      </c>
      <c r="K812">
        <v>5</v>
      </c>
      <c r="L812">
        <v>0</v>
      </c>
      <c r="M812">
        <v>311.65199999999999</v>
      </c>
    </row>
    <row r="813" spans="1:13" x14ac:dyDescent="0.35">
      <c r="A813" t="s">
        <v>1868</v>
      </c>
      <c r="B813" t="s">
        <v>1443</v>
      </c>
      <c r="C813" t="s">
        <v>1971</v>
      </c>
      <c r="D813" t="s">
        <v>1477</v>
      </c>
      <c r="E813" t="s">
        <v>232</v>
      </c>
      <c r="F813" t="s">
        <v>1455</v>
      </c>
      <c r="G813" t="s">
        <v>1470</v>
      </c>
      <c r="H813" t="s">
        <v>1448</v>
      </c>
      <c r="I813" t="s">
        <v>1449</v>
      </c>
      <c r="J813">
        <v>213.92</v>
      </c>
      <c r="K813">
        <v>4</v>
      </c>
      <c r="L813">
        <v>0</v>
      </c>
      <c r="M813">
        <v>62.036799999999971</v>
      </c>
    </row>
    <row r="814" spans="1:13" x14ac:dyDescent="0.35">
      <c r="A814" t="s">
        <v>1868</v>
      </c>
      <c r="B814" t="s">
        <v>1443</v>
      </c>
      <c r="C814" t="s">
        <v>1971</v>
      </c>
      <c r="D814" t="s">
        <v>1477</v>
      </c>
      <c r="E814" t="s">
        <v>232</v>
      </c>
      <c r="F814" t="s">
        <v>1468</v>
      </c>
      <c r="G814" t="s">
        <v>1500</v>
      </c>
      <c r="H814" t="s">
        <v>1448</v>
      </c>
      <c r="I814" t="s">
        <v>1457</v>
      </c>
      <c r="J814">
        <v>25.78</v>
      </c>
      <c r="K814">
        <v>2</v>
      </c>
      <c r="L814">
        <v>0</v>
      </c>
      <c r="M814">
        <v>2.5779999999999994</v>
      </c>
    </row>
    <row r="815" spans="1:13" x14ac:dyDescent="0.35">
      <c r="A815" t="s">
        <v>1972</v>
      </c>
      <c r="B815" t="s">
        <v>1443</v>
      </c>
      <c r="C815" t="s">
        <v>1973</v>
      </c>
      <c r="D815" t="s">
        <v>1454</v>
      </c>
      <c r="E815" t="s">
        <v>232</v>
      </c>
      <c r="F815" t="s">
        <v>1446</v>
      </c>
      <c r="G815" t="s">
        <v>1466</v>
      </c>
      <c r="H815" t="s">
        <v>1448</v>
      </c>
      <c r="I815" t="s">
        <v>1449</v>
      </c>
      <c r="J815">
        <v>18.28</v>
      </c>
      <c r="K815">
        <v>2</v>
      </c>
      <c r="L815">
        <v>0</v>
      </c>
      <c r="M815">
        <v>6.2151999999999994</v>
      </c>
    </row>
    <row r="816" spans="1:13" x14ac:dyDescent="0.35">
      <c r="A816" t="s">
        <v>1972</v>
      </c>
      <c r="B816" t="s">
        <v>1443</v>
      </c>
      <c r="C816" t="s">
        <v>1973</v>
      </c>
      <c r="D816" t="s">
        <v>1454</v>
      </c>
      <c r="E816" t="s">
        <v>232</v>
      </c>
      <c r="F816" t="s">
        <v>1468</v>
      </c>
      <c r="G816" t="s">
        <v>1500</v>
      </c>
      <c r="H816" t="s">
        <v>1463</v>
      </c>
      <c r="I816" t="s">
        <v>1464</v>
      </c>
      <c r="J816">
        <v>1399.93</v>
      </c>
      <c r="K816">
        <v>7</v>
      </c>
      <c r="L816">
        <v>0</v>
      </c>
      <c r="M816">
        <v>601.96990000000005</v>
      </c>
    </row>
    <row r="817" spans="1:13" x14ac:dyDescent="0.35">
      <c r="A817" t="s">
        <v>1974</v>
      </c>
      <c r="B817" t="s">
        <v>1452</v>
      </c>
      <c r="C817" t="s">
        <v>1975</v>
      </c>
      <c r="D817" t="s">
        <v>1485</v>
      </c>
      <c r="E817" t="s">
        <v>1482</v>
      </c>
      <c r="F817" t="s">
        <v>1455</v>
      </c>
      <c r="G817" t="s">
        <v>1474</v>
      </c>
      <c r="H817" t="s">
        <v>1448</v>
      </c>
      <c r="I817" t="s">
        <v>1449</v>
      </c>
      <c r="J817">
        <v>51.84</v>
      </c>
      <c r="K817">
        <v>8</v>
      </c>
      <c r="L817">
        <v>0</v>
      </c>
      <c r="M817">
        <v>24.883200000000002</v>
      </c>
    </row>
    <row r="818" spans="1:13" x14ac:dyDescent="0.35">
      <c r="A818" t="s">
        <v>1832</v>
      </c>
      <c r="B818" t="s">
        <v>1443</v>
      </c>
      <c r="C818" t="s">
        <v>1495</v>
      </c>
      <c r="D818" t="s">
        <v>1496</v>
      </c>
      <c r="E818" t="s">
        <v>201</v>
      </c>
      <c r="F818" t="s">
        <v>1455</v>
      </c>
      <c r="G818" t="s">
        <v>1474</v>
      </c>
      <c r="H818" t="s">
        <v>1448</v>
      </c>
      <c r="I818" t="s">
        <v>1449</v>
      </c>
      <c r="J818">
        <v>5.3440000000000003</v>
      </c>
      <c r="K818">
        <v>1</v>
      </c>
      <c r="L818">
        <v>0.2</v>
      </c>
      <c r="M818">
        <v>1.8703999999999998</v>
      </c>
    </row>
    <row r="819" spans="1:13" x14ac:dyDescent="0.35">
      <c r="A819" t="s">
        <v>1856</v>
      </c>
      <c r="B819" t="s">
        <v>1443</v>
      </c>
      <c r="C819" t="s">
        <v>1495</v>
      </c>
      <c r="D819" t="s">
        <v>1496</v>
      </c>
      <c r="E819" t="s">
        <v>201</v>
      </c>
      <c r="F819" t="s">
        <v>1455</v>
      </c>
      <c r="G819" t="s">
        <v>1474</v>
      </c>
      <c r="H819" t="s">
        <v>1448</v>
      </c>
      <c r="I819" t="s">
        <v>1457</v>
      </c>
      <c r="J819">
        <v>41.472000000000008</v>
      </c>
      <c r="K819">
        <v>8</v>
      </c>
      <c r="L819">
        <v>0.2</v>
      </c>
      <c r="M819">
        <v>14.5152</v>
      </c>
    </row>
    <row r="820" spans="1:13" x14ac:dyDescent="0.35">
      <c r="A820" t="s">
        <v>1856</v>
      </c>
      <c r="B820" t="s">
        <v>1443</v>
      </c>
      <c r="C820" t="s">
        <v>1495</v>
      </c>
      <c r="D820" t="s">
        <v>1496</v>
      </c>
      <c r="E820" t="s">
        <v>201</v>
      </c>
      <c r="F820" t="s">
        <v>1455</v>
      </c>
      <c r="G820" t="s">
        <v>1469</v>
      </c>
      <c r="H820" t="s">
        <v>1448</v>
      </c>
      <c r="I820" t="s">
        <v>1449</v>
      </c>
      <c r="J820">
        <v>3.168000000000001</v>
      </c>
      <c r="K820">
        <v>3</v>
      </c>
      <c r="L820">
        <v>0.7</v>
      </c>
      <c r="M820">
        <v>-2.4287999999999998</v>
      </c>
    </row>
    <row r="821" spans="1:13" x14ac:dyDescent="0.35">
      <c r="A821" t="s">
        <v>1856</v>
      </c>
      <c r="B821" t="s">
        <v>1443</v>
      </c>
      <c r="C821" t="s">
        <v>1495</v>
      </c>
      <c r="D821" t="s">
        <v>1496</v>
      </c>
      <c r="E821" t="s">
        <v>201</v>
      </c>
      <c r="F821" t="s">
        <v>1446</v>
      </c>
      <c r="G821" t="s">
        <v>1450</v>
      </c>
      <c r="H821" t="s">
        <v>1463</v>
      </c>
      <c r="I821" t="s">
        <v>1464</v>
      </c>
      <c r="J821">
        <v>1228.4649999999999</v>
      </c>
      <c r="K821">
        <v>5</v>
      </c>
      <c r="L821">
        <v>0.3</v>
      </c>
      <c r="M821">
        <v>0</v>
      </c>
    </row>
    <row r="822" spans="1:13" x14ac:dyDescent="0.35">
      <c r="A822" t="s">
        <v>1856</v>
      </c>
      <c r="B822" t="s">
        <v>1443</v>
      </c>
      <c r="C822" t="s">
        <v>1495</v>
      </c>
      <c r="D822" t="s">
        <v>1496</v>
      </c>
      <c r="E822" t="s">
        <v>201</v>
      </c>
      <c r="F822" t="s">
        <v>1455</v>
      </c>
      <c r="G822" t="s">
        <v>1469</v>
      </c>
      <c r="H822" t="s">
        <v>1448</v>
      </c>
      <c r="I822" t="s">
        <v>1449</v>
      </c>
      <c r="J822">
        <v>31.086000000000006</v>
      </c>
      <c r="K822">
        <v>3</v>
      </c>
      <c r="L822">
        <v>0.7</v>
      </c>
      <c r="M822">
        <v>-22.796399999999991</v>
      </c>
    </row>
    <row r="823" spans="1:13" x14ac:dyDescent="0.35">
      <c r="A823" t="s">
        <v>1856</v>
      </c>
      <c r="B823" t="s">
        <v>1443</v>
      </c>
      <c r="C823" t="s">
        <v>1495</v>
      </c>
      <c r="D823" t="s">
        <v>1496</v>
      </c>
      <c r="E823" t="s">
        <v>201</v>
      </c>
      <c r="F823" t="s">
        <v>1455</v>
      </c>
      <c r="G823" t="s">
        <v>1474</v>
      </c>
      <c r="H823" t="s">
        <v>1448</v>
      </c>
      <c r="I823" t="s">
        <v>1449</v>
      </c>
      <c r="J823">
        <v>335.52</v>
      </c>
      <c r="K823">
        <v>4</v>
      </c>
      <c r="L823">
        <v>0.2</v>
      </c>
      <c r="M823">
        <v>117.43199999999999</v>
      </c>
    </row>
    <row r="824" spans="1:13" x14ac:dyDescent="0.35">
      <c r="A824" t="s">
        <v>1976</v>
      </c>
      <c r="B824" t="s">
        <v>1443</v>
      </c>
      <c r="C824" t="s">
        <v>1705</v>
      </c>
      <c r="D824" t="s">
        <v>1650</v>
      </c>
      <c r="E824" t="s">
        <v>201</v>
      </c>
      <c r="F824" t="s">
        <v>1468</v>
      </c>
      <c r="G824" t="s">
        <v>1500</v>
      </c>
      <c r="H824" t="s">
        <v>1448</v>
      </c>
      <c r="I824" t="s">
        <v>1457</v>
      </c>
      <c r="J824">
        <v>239.96999999999997</v>
      </c>
      <c r="K824">
        <v>3</v>
      </c>
      <c r="L824">
        <v>0</v>
      </c>
      <c r="M824">
        <v>71.990999999999985</v>
      </c>
    </row>
    <row r="825" spans="1:13" x14ac:dyDescent="0.35">
      <c r="A825" t="s">
        <v>1976</v>
      </c>
      <c r="B825" t="s">
        <v>1443</v>
      </c>
      <c r="C825" t="s">
        <v>1705</v>
      </c>
      <c r="D825" t="s">
        <v>1650</v>
      </c>
      <c r="E825" t="s">
        <v>201</v>
      </c>
      <c r="F825" t="s">
        <v>1455</v>
      </c>
      <c r="G825" t="s">
        <v>1456</v>
      </c>
      <c r="H825" t="s">
        <v>1448</v>
      </c>
      <c r="I825" t="s">
        <v>1449</v>
      </c>
      <c r="J825">
        <v>9.82</v>
      </c>
      <c r="K825">
        <v>2</v>
      </c>
      <c r="L825">
        <v>0</v>
      </c>
      <c r="M825">
        <v>4.8117999999999999</v>
      </c>
    </row>
    <row r="826" spans="1:13" x14ac:dyDescent="0.35">
      <c r="A826" t="s">
        <v>1977</v>
      </c>
      <c r="B826" t="s">
        <v>1443</v>
      </c>
      <c r="C826" t="s">
        <v>1490</v>
      </c>
      <c r="D826" t="s">
        <v>1454</v>
      </c>
      <c r="E826" t="s">
        <v>232</v>
      </c>
      <c r="F826" t="s">
        <v>1468</v>
      </c>
      <c r="G826" t="s">
        <v>1500</v>
      </c>
      <c r="H826" t="s">
        <v>1463</v>
      </c>
      <c r="I826" t="s">
        <v>1464</v>
      </c>
      <c r="J826">
        <v>67.8</v>
      </c>
      <c r="K826">
        <v>4</v>
      </c>
      <c r="L826">
        <v>0</v>
      </c>
      <c r="M826">
        <v>4.0679999999999978</v>
      </c>
    </row>
    <row r="827" spans="1:13" x14ac:dyDescent="0.35">
      <c r="A827" t="s">
        <v>1977</v>
      </c>
      <c r="B827" t="s">
        <v>1443</v>
      </c>
      <c r="C827" t="s">
        <v>1490</v>
      </c>
      <c r="D827" t="s">
        <v>1454</v>
      </c>
      <c r="E827" t="s">
        <v>232</v>
      </c>
      <c r="F827" t="s">
        <v>1468</v>
      </c>
      <c r="G827" t="s">
        <v>1500</v>
      </c>
      <c r="H827" t="s">
        <v>1448</v>
      </c>
      <c r="I827" t="s">
        <v>1449</v>
      </c>
      <c r="J827">
        <v>167.97</v>
      </c>
      <c r="K827">
        <v>3</v>
      </c>
      <c r="L827">
        <v>0</v>
      </c>
      <c r="M827">
        <v>40.31280000000001</v>
      </c>
    </row>
    <row r="828" spans="1:13" x14ac:dyDescent="0.35">
      <c r="A828" t="s">
        <v>1851</v>
      </c>
      <c r="B828" t="s">
        <v>1443</v>
      </c>
      <c r="C828" t="s">
        <v>1678</v>
      </c>
      <c r="D828" t="s">
        <v>1516</v>
      </c>
      <c r="E828" t="s">
        <v>1482</v>
      </c>
      <c r="F828" t="s">
        <v>1455</v>
      </c>
      <c r="G828" t="s">
        <v>1529</v>
      </c>
      <c r="H828" t="s">
        <v>1448</v>
      </c>
      <c r="I828" t="s">
        <v>1449</v>
      </c>
      <c r="J828">
        <v>35</v>
      </c>
      <c r="K828">
        <v>7</v>
      </c>
      <c r="L828">
        <v>0</v>
      </c>
      <c r="M828">
        <v>16.8</v>
      </c>
    </row>
    <row r="829" spans="1:13" x14ac:dyDescent="0.35">
      <c r="A829" t="s">
        <v>1851</v>
      </c>
      <c r="B829" t="s">
        <v>1443</v>
      </c>
      <c r="C829" t="s">
        <v>1678</v>
      </c>
      <c r="D829" t="s">
        <v>1516</v>
      </c>
      <c r="E829" t="s">
        <v>1482</v>
      </c>
      <c r="F829" t="s">
        <v>1455</v>
      </c>
      <c r="G829" t="s">
        <v>1599</v>
      </c>
      <c r="H829" t="s">
        <v>1448</v>
      </c>
      <c r="I829" t="s">
        <v>1457</v>
      </c>
      <c r="J829">
        <v>37.24</v>
      </c>
      <c r="K829">
        <v>4</v>
      </c>
      <c r="L829">
        <v>0</v>
      </c>
      <c r="M829">
        <v>10.799599999999998</v>
      </c>
    </row>
    <row r="830" spans="1:13" x14ac:dyDescent="0.35">
      <c r="A830" t="s">
        <v>1851</v>
      </c>
      <c r="B830" t="s">
        <v>1443</v>
      </c>
      <c r="C830" t="s">
        <v>1678</v>
      </c>
      <c r="D830" t="s">
        <v>1516</v>
      </c>
      <c r="E830" t="s">
        <v>1482</v>
      </c>
      <c r="F830" t="s">
        <v>1455</v>
      </c>
      <c r="G830" t="s">
        <v>1502</v>
      </c>
      <c r="H830" t="s">
        <v>1448</v>
      </c>
      <c r="I830" t="s">
        <v>1449</v>
      </c>
      <c r="J830">
        <v>15.28</v>
      </c>
      <c r="K830">
        <v>2</v>
      </c>
      <c r="L830">
        <v>0</v>
      </c>
      <c r="M830">
        <v>7.4871999999999996</v>
      </c>
    </row>
    <row r="831" spans="1:13" x14ac:dyDescent="0.35">
      <c r="A831" t="s">
        <v>1543</v>
      </c>
      <c r="B831" t="s">
        <v>1443</v>
      </c>
      <c r="C831" t="s">
        <v>1978</v>
      </c>
      <c r="D831" t="s">
        <v>1445</v>
      </c>
      <c r="E831" t="s">
        <v>229</v>
      </c>
      <c r="F831" t="s">
        <v>1446</v>
      </c>
      <c r="G831" t="s">
        <v>1450</v>
      </c>
      <c r="H831" t="s">
        <v>1463</v>
      </c>
      <c r="I831" t="s">
        <v>1464</v>
      </c>
      <c r="J831">
        <v>301.95999999999998</v>
      </c>
      <c r="K831">
        <v>2</v>
      </c>
      <c r="L831">
        <v>0</v>
      </c>
      <c r="M831">
        <v>90.587999999999965</v>
      </c>
    </row>
    <row r="832" spans="1:13" x14ac:dyDescent="0.35">
      <c r="A832" t="s">
        <v>1543</v>
      </c>
      <c r="B832" t="s">
        <v>1443</v>
      </c>
      <c r="C832" t="s">
        <v>1978</v>
      </c>
      <c r="D832" t="s">
        <v>1445</v>
      </c>
      <c r="E832" t="s">
        <v>229</v>
      </c>
      <c r="F832" t="s">
        <v>1455</v>
      </c>
      <c r="G832" t="s">
        <v>1470</v>
      </c>
      <c r="H832" t="s">
        <v>1448</v>
      </c>
      <c r="I832" t="s">
        <v>1449</v>
      </c>
      <c r="J832">
        <v>180.66</v>
      </c>
      <c r="K832">
        <v>3</v>
      </c>
      <c r="L832">
        <v>0</v>
      </c>
      <c r="M832">
        <v>50.584800000000008</v>
      </c>
    </row>
    <row r="833" spans="1:13" x14ac:dyDescent="0.35">
      <c r="A833" t="s">
        <v>1543</v>
      </c>
      <c r="B833" t="s">
        <v>1443</v>
      </c>
      <c r="C833" t="s">
        <v>1978</v>
      </c>
      <c r="D833" t="s">
        <v>1445</v>
      </c>
      <c r="E833" t="s">
        <v>229</v>
      </c>
      <c r="F833" t="s">
        <v>1468</v>
      </c>
      <c r="G833" t="s">
        <v>206</v>
      </c>
      <c r="H833" t="s">
        <v>1448</v>
      </c>
      <c r="I833" t="s">
        <v>1449</v>
      </c>
      <c r="J833">
        <v>191.98</v>
      </c>
      <c r="K833">
        <v>2</v>
      </c>
      <c r="L833">
        <v>0</v>
      </c>
      <c r="M833">
        <v>51.834599999999995</v>
      </c>
    </row>
    <row r="834" spans="1:13" x14ac:dyDescent="0.35">
      <c r="A834" t="s">
        <v>1543</v>
      </c>
      <c r="B834" t="s">
        <v>1443</v>
      </c>
      <c r="C834" t="s">
        <v>1978</v>
      </c>
      <c r="D834" t="s">
        <v>1445</v>
      </c>
      <c r="E834" t="s">
        <v>229</v>
      </c>
      <c r="F834" t="s">
        <v>1468</v>
      </c>
      <c r="G834" t="s">
        <v>206</v>
      </c>
      <c r="H834" t="s">
        <v>1448</v>
      </c>
      <c r="I834" t="s">
        <v>1457</v>
      </c>
      <c r="J834">
        <v>65.989999999999995</v>
      </c>
      <c r="K834">
        <v>1</v>
      </c>
      <c r="L834">
        <v>0</v>
      </c>
      <c r="M834">
        <v>17.157400000000003</v>
      </c>
    </row>
    <row r="835" spans="1:13" x14ac:dyDescent="0.35">
      <c r="A835" t="s">
        <v>1630</v>
      </c>
      <c r="B835" t="s">
        <v>1452</v>
      </c>
      <c r="C835" t="s">
        <v>1673</v>
      </c>
      <c r="D835" t="s">
        <v>1460</v>
      </c>
      <c r="E835" t="s">
        <v>229</v>
      </c>
      <c r="F835" t="s">
        <v>1455</v>
      </c>
      <c r="G835" t="s">
        <v>1467</v>
      </c>
      <c r="H835" t="s">
        <v>1448</v>
      </c>
      <c r="I835" t="s">
        <v>1449</v>
      </c>
      <c r="J835">
        <v>35.216000000000001</v>
      </c>
      <c r="K835">
        <v>2</v>
      </c>
      <c r="L835">
        <v>0.2</v>
      </c>
      <c r="M835">
        <v>2.6411999999999995</v>
      </c>
    </row>
    <row r="836" spans="1:13" x14ac:dyDescent="0.35">
      <c r="A836" t="s">
        <v>1630</v>
      </c>
      <c r="B836" t="s">
        <v>1452</v>
      </c>
      <c r="C836" t="s">
        <v>1673</v>
      </c>
      <c r="D836" t="s">
        <v>1460</v>
      </c>
      <c r="E836" t="s">
        <v>229</v>
      </c>
      <c r="F836" t="s">
        <v>1455</v>
      </c>
      <c r="G836" t="s">
        <v>1470</v>
      </c>
      <c r="H836" t="s">
        <v>1463</v>
      </c>
      <c r="I836" t="s">
        <v>1464</v>
      </c>
      <c r="J836">
        <v>23.696000000000002</v>
      </c>
      <c r="K836">
        <v>2</v>
      </c>
      <c r="L836">
        <v>0.2</v>
      </c>
      <c r="M836">
        <v>6.5164</v>
      </c>
    </row>
    <row r="837" spans="1:13" x14ac:dyDescent="0.35">
      <c r="A837" t="s">
        <v>1630</v>
      </c>
      <c r="B837" t="s">
        <v>1452</v>
      </c>
      <c r="C837" t="s">
        <v>1673</v>
      </c>
      <c r="D837" t="s">
        <v>1460</v>
      </c>
      <c r="E837" t="s">
        <v>229</v>
      </c>
      <c r="F837" t="s">
        <v>1468</v>
      </c>
      <c r="G837" t="s">
        <v>1628</v>
      </c>
      <c r="H837" t="s">
        <v>1448</v>
      </c>
      <c r="I837" t="s">
        <v>1449</v>
      </c>
      <c r="J837">
        <v>265.47500000000002</v>
      </c>
      <c r="K837">
        <v>1</v>
      </c>
      <c r="L837">
        <v>0.5</v>
      </c>
      <c r="M837">
        <v>-111.49950000000007</v>
      </c>
    </row>
    <row r="838" spans="1:13" x14ac:dyDescent="0.35">
      <c r="A838" t="s">
        <v>1952</v>
      </c>
      <c r="B838" t="s">
        <v>1443</v>
      </c>
      <c r="C838" t="s">
        <v>1911</v>
      </c>
      <c r="D838" t="s">
        <v>1481</v>
      </c>
      <c r="E838" t="s">
        <v>1482</v>
      </c>
      <c r="F838" t="s">
        <v>1455</v>
      </c>
      <c r="G838" t="s">
        <v>1469</v>
      </c>
      <c r="H838" t="s">
        <v>1448</v>
      </c>
      <c r="I838" t="s">
        <v>1449</v>
      </c>
      <c r="J838">
        <v>51.183999999999983</v>
      </c>
      <c r="K838">
        <v>4</v>
      </c>
      <c r="L838">
        <v>0.8</v>
      </c>
      <c r="M838">
        <v>-79.335199999999986</v>
      </c>
    </row>
    <row r="839" spans="1:13" x14ac:dyDescent="0.35">
      <c r="A839" t="s">
        <v>1979</v>
      </c>
      <c r="B839" t="s">
        <v>1479</v>
      </c>
      <c r="C839" t="s">
        <v>1554</v>
      </c>
      <c r="D839" t="s">
        <v>1545</v>
      </c>
      <c r="E839" t="s">
        <v>229</v>
      </c>
      <c r="F839" t="s">
        <v>1455</v>
      </c>
      <c r="G839" t="s">
        <v>1474</v>
      </c>
      <c r="H839" t="s">
        <v>1448</v>
      </c>
      <c r="I839" t="s">
        <v>1457</v>
      </c>
      <c r="J839">
        <v>9.6640000000000015</v>
      </c>
      <c r="K839">
        <v>2</v>
      </c>
      <c r="L839">
        <v>0.2</v>
      </c>
      <c r="M839">
        <v>3.2615999999999996</v>
      </c>
    </row>
    <row r="840" spans="1:13" x14ac:dyDescent="0.35">
      <c r="A840" t="s">
        <v>1798</v>
      </c>
      <c r="B840" t="s">
        <v>1452</v>
      </c>
      <c r="C840" t="s">
        <v>1480</v>
      </c>
      <c r="D840" t="s">
        <v>1481</v>
      </c>
      <c r="E840" t="s">
        <v>1482</v>
      </c>
      <c r="F840" t="s">
        <v>1468</v>
      </c>
      <c r="G840" t="s">
        <v>206</v>
      </c>
      <c r="H840" t="s">
        <v>1448</v>
      </c>
      <c r="I840" t="s">
        <v>1449</v>
      </c>
      <c r="J840">
        <v>21.071999999999999</v>
      </c>
      <c r="K840">
        <v>3</v>
      </c>
      <c r="L840">
        <v>0.2</v>
      </c>
      <c r="M840">
        <v>1.5804</v>
      </c>
    </row>
    <row r="841" spans="1:13" x14ac:dyDescent="0.35">
      <c r="A841" t="s">
        <v>1980</v>
      </c>
      <c r="B841" t="s">
        <v>1452</v>
      </c>
      <c r="C841" t="s">
        <v>1527</v>
      </c>
      <c r="D841" t="s">
        <v>1528</v>
      </c>
      <c r="E841" t="s">
        <v>201</v>
      </c>
      <c r="F841" t="s">
        <v>1455</v>
      </c>
      <c r="G841" t="s">
        <v>1467</v>
      </c>
      <c r="H841" t="s">
        <v>1463</v>
      </c>
      <c r="I841" t="s">
        <v>1464</v>
      </c>
      <c r="J841">
        <v>60.449999999999996</v>
      </c>
      <c r="K841">
        <v>3</v>
      </c>
      <c r="L841">
        <v>0</v>
      </c>
      <c r="M841">
        <v>16.3215</v>
      </c>
    </row>
    <row r="842" spans="1:13" x14ac:dyDescent="0.35">
      <c r="A842" t="s">
        <v>1980</v>
      </c>
      <c r="B842" t="s">
        <v>1452</v>
      </c>
      <c r="C842" t="s">
        <v>1527</v>
      </c>
      <c r="D842" t="s">
        <v>1528</v>
      </c>
      <c r="E842" t="s">
        <v>201</v>
      </c>
      <c r="F842" t="s">
        <v>1455</v>
      </c>
      <c r="G842" t="s">
        <v>1467</v>
      </c>
      <c r="H842" t="s">
        <v>1448</v>
      </c>
      <c r="I842" t="s">
        <v>1449</v>
      </c>
      <c r="J842">
        <v>11.52</v>
      </c>
      <c r="K842">
        <v>4</v>
      </c>
      <c r="L842">
        <v>0</v>
      </c>
      <c r="M842">
        <v>3.3407999999999998</v>
      </c>
    </row>
    <row r="843" spans="1:13" x14ac:dyDescent="0.35">
      <c r="A843" t="s">
        <v>1980</v>
      </c>
      <c r="B843" t="s">
        <v>1452</v>
      </c>
      <c r="C843" t="s">
        <v>1527</v>
      </c>
      <c r="D843" t="s">
        <v>1528</v>
      </c>
      <c r="E843" t="s">
        <v>201</v>
      </c>
      <c r="F843" t="s">
        <v>1446</v>
      </c>
      <c r="G843" t="s">
        <v>1447</v>
      </c>
      <c r="H843" t="s">
        <v>1448</v>
      </c>
      <c r="I843" t="s">
        <v>1449</v>
      </c>
      <c r="J843">
        <v>186.048</v>
      </c>
      <c r="K843">
        <v>4</v>
      </c>
      <c r="L843">
        <v>0.2</v>
      </c>
      <c r="M843">
        <v>9.3024000000000058</v>
      </c>
    </row>
    <row r="844" spans="1:13" x14ac:dyDescent="0.35">
      <c r="A844" t="s">
        <v>1981</v>
      </c>
      <c r="B844" t="s">
        <v>1452</v>
      </c>
      <c r="C844" t="s">
        <v>1453</v>
      </c>
      <c r="D844" t="s">
        <v>1454</v>
      </c>
      <c r="E844" t="s">
        <v>232</v>
      </c>
      <c r="F844" t="s">
        <v>1455</v>
      </c>
      <c r="G844" t="s">
        <v>1469</v>
      </c>
      <c r="H844" t="s">
        <v>1448</v>
      </c>
      <c r="I844" t="s">
        <v>1457</v>
      </c>
      <c r="J844">
        <v>37.44</v>
      </c>
      <c r="K844">
        <v>4</v>
      </c>
      <c r="L844">
        <v>0.2</v>
      </c>
      <c r="M844">
        <v>11.699999999999996</v>
      </c>
    </row>
    <row r="845" spans="1:13" x14ac:dyDescent="0.35">
      <c r="A845" t="s">
        <v>1981</v>
      </c>
      <c r="B845" t="s">
        <v>1452</v>
      </c>
      <c r="C845" t="s">
        <v>1453</v>
      </c>
      <c r="D845" t="s">
        <v>1454</v>
      </c>
      <c r="E845" t="s">
        <v>232</v>
      </c>
      <c r="F845" t="s">
        <v>1455</v>
      </c>
      <c r="G845" t="s">
        <v>1469</v>
      </c>
      <c r="H845" t="s">
        <v>1448</v>
      </c>
      <c r="I845" t="s">
        <v>1449</v>
      </c>
      <c r="J845">
        <v>26.975999999999999</v>
      </c>
      <c r="K845">
        <v>4</v>
      </c>
      <c r="L845">
        <v>0.2</v>
      </c>
      <c r="M845">
        <v>8.767199999999999</v>
      </c>
    </row>
    <row r="846" spans="1:13" x14ac:dyDescent="0.35">
      <c r="A846" t="s">
        <v>1981</v>
      </c>
      <c r="B846" t="s">
        <v>1452</v>
      </c>
      <c r="C846" t="s">
        <v>1453</v>
      </c>
      <c r="D846" t="s">
        <v>1454</v>
      </c>
      <c r="E846" t="s">
        <v>232</v>
      </c>
      <c r="F846" t="s">
        <v>1455</v>
      </c>
      <c r="G846" t="s">
        <v>1599</v>
      </c>
      <c r="H846" t="s">
        <v>1463</v>
      </c>
      <c r="I846" t="s">
        <v>1464</v>
      </c>
      <c r="J846">
        <v>11.36</v>
      </c>
      <c r="K846">
        <v>2</v>
      </c>
      <c r="L846">
        <v>0</v>
      </c>
      <c r="M846">
        <v>3.2943999999999996</v>
      </c>
    </row>
    <row r="847" spans="1:13" x14ac:dyDescent="0.35">
      <c r="A847" t="s">
        <v>1981</v>
      </c>
      <c r="B847" t="s">
        <v>1452</v>
      </c>
      <c r="C847" t="s">
        <v>1453</v>
      </c>
      <c r="D847" t="s">
        <v>1454</v>
      </c>
      <c r="E847" t="s">
        <v>232</v>
      </c>
      <c r="F847" t="s">
        <v>1455</v>
      </c>
      <c r="G847" t="s">
        <v>1456</v>
      </c>
      <c r="H847" t="s">
        <v>1448</v>
      </c>
      <c r="I847" t="s">
        <v>1449</v>
      </c>
      <c r="J847">
        <v>14.62</v>
      </c>
      <c r="K847">
        <v>2</v>
      </c>
      <c r="L847">
        <v>0</v>
      </c>
      <c r="M847">
        <v>6.8713999999999995</v>
      </c>
    </row>
    <row r="848" spans="1:13" x14ac:dyDescent="0.35">
      <c r="A848" t="s">
        <v>1982</v>
      </c>
      <c r="B848" t="s">
        <v>1443</v>
      </c>
      <c r="C848" t="s">
        <v>1780</v>
      </c>
      <c r="D848" t="s">
        <v>1445</v>
      </c>
      <c r="E848" t="s">
        <v>229</v>
      </c>
      <c r="F848" t="s">
        <v>1468</v>
      </c>
      <c r="G848" t="s">
        <v>206</v>
      </c>
      <c r="H848" t="s">
        <v>1448</v>
      </c>
      <c r="I848" t="s">
        <v>1449</v>
      </c>
      <c r="J848">
        <v>83.72</v>
      </c>
      <c r="K848">
        <v>7</v>
      </c>
      <c r="L848">
        <v>0</v>
      </c>
      <c r="M848">
        <v>23.441600000000005</v>
      </c>
    </row>
    <row r="849" spans="1:13" x14ac:dyDescent="0.35">
      <c r="A849" t="s">
        <v>1982</v>
      </c>
      <c r="B849" t="s">
        <v>1443</v>
      </c>
      <c r="C849" t="s">
        <v>1780</v>
      </c>
      <c r="D849" t="s">
        <v>1445</v>
      </c>
      <c r="E849" t="s">
        <v>229</v>
      </c>
      <c r="F849" t="s">
        <v>1446</v>
      </c>
      <c r="G849" t="s">
        <v>1450</v>
      </c>
      <c r="H849" t="s">
        <v>1448</v>
      </c>
      <c r="I849" t="s">
        <v>1457</v>
      </c>
      <c r="J849">
        <v>287.94</v>
      </c>
      <c r="K849">
        <v>3</v>
      </c>
      <c r="L849">
        <v>0</v>
      </c>
      <c r="M849">
        <v>77.743800000000022</v>
      </c>
    </row>
    <row r="850" spans="1:13" x14ac:dyDescent="0.35">
      <c r="A850" t="s">
        <v>1983</v>
      </c>
      <c r="B850" t="s">
        <v>1443</v>
      </c>
      <c r="C850" t="s">
        <v>1984</v>
      </c>
      <c r="D850" t="s">
        <v>1584</v>
      </c>
      <c r="E850" t="s">
        <v>201</v>
      </c>
      <c r="F850" t="s">
        <v>1446</v>
      </c>
      <c r="G850" t="s">
        <v>1466</v>
      </c>
      <c r="H850" t="s">
        <v>1448</v>
      </c>
      <c r="I850" t="s">
        <v>1449</v>
      </c>
      <c r="J850">
        <v>48.896000000000001</v>
      </c>
      <c r="K850">
        <v>4</v>
      </c>
      <c r="L850">
        <v>0.2</v>
      </c>
      <c r="M850">
        <v>8.5567999999999991</v>
      </c>
    </row>
    <row r="851" spans="1:13" x14ac:dyDescent="0.35">
      <c r="A851" t="s">
        <v>1985</v>
      </c>
      <c r="B851" t="s">
        <v>1452</v>
      </c>
      <c r="C851" t="s">
        <v>1986</v>
      </c>
      <c r="D851" t="s">
        <v>1650</v>
      </c>
      <c r="E851" t="s">
        <v>201</v>
      </c>
      <c r="F851" t="s">
        <v>1468</v>
      </c>
      <c r="G851" t="s">
        <v>1500</v>
      </c>
      <c r="H851" t="s">
        <v>1463</v>
      </c>
      <c r="I851" t="s">
        <v>1464</v>
      </c>
      <c r="J851">
        <v>115.36</v>
      </c>
      <c r="K851">
        <v>7</v>
      </c>
      <c r="L851">
        <v>0</v>
      </c>
      <c r="M851">
        <v>49.604800000000012</v>
      </c>
    </row>
    <row r="852" spans="1:13" x14ac:dyDescent="0.35">
      <c r="A852" t="s">
        <v>1987</v>
      </c>
      <c r="B852" t="s">
        <v>1452</v>
      </c>
      <c r="C852" t="s">
        <v>1988</v>
      </c>
      <c r="D852" t="s">
        <v>1454</v>
      </c>
      <c r="E852" t="s">
        <v>232</v>
      </c>
      <c r="F852" t="s">
        <v>1455</v>
      </c>
      <c r="G852" t="s">
        <v>1467</v>
      </c>
      <c r="H852" t="s">
        <v>1448</v>
      </c>
      <c r="I852" t="s">
        <v>1449</v>
      </c>
      <c r="J852">
        <v>5.16</v>
      </c>
      <c r="K852">
        <v>2</v>
      </c>
      <c r="L852">
        <v>0</v>
      </c>
      <c r="M852">
        <v>1.3416000000000001</v>
      </c>
    </row>
    <row r="853" spans="1:13" x14ac:dyDescent="0.35">
      <c r="A853" t="s">
        <v>1987</v>
      </c>
      <c r="B853" t="s">
        <v>1452</v>
      </c>
      <c r="C853" t="s">
        <v>1988</v>
      </c>
      <c r="D853" t="s">
        <v>1454</v>
      </c>
      <c r="E853" t="s">
        <v>232</v>
      </c>
      <c r="F853" t="s">
        <v>1455</v>
      </c>
      <c r="G853" t="s">
        <v>1474</v>
      </c>
      <c r="H853" t="s">
        <v>1448</v>
      </c>
      <c r="I853" t="s">
        <v>1449</v>
      </c>
      <c r="J853">
        <v>38.880000000000003</v>
      </c>
      <c r="K853">
        <v>6</v>
      </c>
      <c r="L853">
        <v>0</v>
      </c>
      <c r="M853">
        <v>18.662400000000002</v>
      </c>
    </row>
    <row r="854" spans="1:13" x14ac:dyDescent="0.35">
      <c r="A854" t="s">
        <v>1671</v>
      </c>
      <c r="B854" t="s">
        <v>1443</v>
      </c>
      <c r="C854" t="s">
        <v>1542</v>
      </c>
      <c r="D854" t="s">
        <v>1784</v>
      </c>
      <c r="E854" t="s">
        <v>229</v>
      </c>
      <c r="F854" t="s">
        <v>1455</v>
      </c>
      <c r="G854" t="s">
        <v>1467</v>
      </c>
      <c r="H854" t="s">
        <v>1448</v>
      </c>
      <c r="I854" t="s">
        <v>1457</v>
      </c>
      <c r="J854">
        <v>185.88</v>
      </c>
      <c r="K854">
        <v>6</v>
      </c>
      <c r="L854">
        <v>0</v>
      </c>
      <c r="M854">
        <v>50.187599999999996</v>
      </c>
    </row>
    <row r="855" spans="1:13" x14ac:dyDescent="0.35">
      <c r="A855" t="s">
        <v>1851</v>
      </c>
      <c r="B855" t="s">
        <v>1443</v>
      </c>
      <c r="C855" t="s">
        <v>1527</v>
      </c>
      <c r="D855" t="s">
        <v>1528</v>
      </c>
      <c r="E855" t="s">
        <v>201</v>
      </c>
      <c r="F855" t="s">
        <v>1446</v>
      </c>
      <c r="G855" t="s">
        <v>1466</v>
      </c>
      <c r="H855" t="s">
        <v>1448</v>
      </c>
      <c r="I855" t="s">
        <v>1449</v>
      </c>
      <c r="J855">
        <v>44.46</v>
      </c>
      <c r="K855">
        <v>2</v>
      </c>
      <c r="L855">
        <v>0</v>
      </c>
      <c r="M855">
        <v>14.671799999999998</v>
      </c>
    </row>
    <row r="856" spans="1:13" x14ac:dyDescent="0.35">
      <c r="A856" t="s">
        <v>1851</v>
      </c>
      <c r="B856" t="s">
        <v>1443</v>
      </c>
      <c r="C856" t="s">
        <v>1527</v>
      </c>
      <c r="D856" t="s">
        <v>1528</v>
      </c>
      <c r="E856" t="s">
        <v>201</v>
      </c>
      <c r="F856" t="s">
        <v>1455</v>
      </c>
      <c r="G856" t="s">
        <v>1462</v>
      </c>
      <c r="H856" t="s">
        <v>1463</v>
      </c>
      <c r="I856" t="s">
        <v>1464</v>
      </c>
      <c r="J856">
        <v>242.94</v>
      </c>
      <c r="K856">
        <v>3</v>
      </c>
      <c r="L856">
        <v>0</v>
      </c>
      <c r="M856">
        <v>9.7175999999999902</v>
      </c>
    </row>
    <row r="857" spans="1:13" x14ac:dyDescent="0.35">
      <c r="A857" t="s">
        <v>1989</v>
      </c>
      <c r="B857" t="s">
        <v>1443</v>
      </c>
      <c r="C857" t="s">
        <v>1527</v>
      </c>
      <c r="D857" t="s">
        <v>1528</v>
      </c>
      <c r="E857" t="s">
        <v>201</v>
      </c>
      <c r="F857" t="s">
        <v>1455</v>
      </c>
      <c r="G857" t="s">
        <v>1474</v>
      </c>
      <c r="H857" t="s">
        <v>1448</v>
      </c>
      <c r="I857" t="s">
        <v>1449</v>
      </c>
      <c r="J857">
        <v>39.96</v>
      </c>
      <c r="K857">
        <v>2</v>
      </c>
      <c r="L857">
        <v>0</v>
      </c>
      <c r="M857">
        <v>18.781199999999998</v>
      </c>
    </row>
    <row r="858" spans="1:13" x14ac:dyDescent="0.35">
      <c r="A858" t="s">
        <v>1989</v>
      </c>
      <c r="B858" t="s">
        <v>1443</v>
      </c>
      <c r="C858" t="s">
        <v>1527</v>
      </c>
      <c r="D858" t="s">
        <v>1528</v>
      </c>
      <c r="E858" t="s">
        <v>201</v>
      </c>
      <c r="F858" t="s">
        <v>1455</v>
      </c>
      <c r="G858" t="s">
        <v>1599</v>
      </c>
      <c r="H858" t="s">
        <v>1448</v>
      </c>
      <c r="I858" t="s">
        <v>1449</v>
      </c>
      <c r="J858">
        <v>102.30000000000001</v>
      </c>
      <c r="K858">
        <v>10</v>
      </c>
      <c r="L858">
        <v>0</v>
      </c>
      <c r="M858">
        <v>26.598000000000006</v>
      </c>
    </row>
    <row r="859" spans="1:13" x14ac:dyDescent="0.35">
      <c r="A859" t="s">
        <v>1989</v>
      </c>
      <c r="B859" t="s">
        <v>1443</v>
      </c>
      <c r="C859" t="s">
        <v>1527</v>
      </c>
      <c r="D859" t="s">
        <v>1528</v>
      </c>
      <c r="E859" t="s">
        <v>201</v>
      </c>
      <c r="F859" t="s">
        <v>1455</v>
      </c>
      <c r="G859" t="s">
        <v>1462</v>
      </c>
      <c r="H859" t="s">
        <v>1448</v>
      </c>
      <c r="I859" t="s">
        <v>1457</v>
      </c>
      <c r="J859">
        <v>21.36</v>
      </c>
      <c r="K859">
        <v>2</v>
      </c>
      <c r="L859">
        <v>0</v>
      </c>
      <c r="M859">
        <v>5.7672000000000008</v>
      </c>
    </row>
    <row r="860" spans="1:13" x14ac:dyDescent="0.35">
      <c r="A860" t="s">
        <v>1990</v>
      </c>
      <c r="B860" t="s">
        <v>1479</v>
      </c>
      <c r="C860" t="s">
        <v>1991</v>
      </c>
      <c r="D860" t="s">
        <v>1650</v>
      </c>
      <c r="E860" t="s">
        <v>201</v>
      </c>
      <c r="F860" t="s">
        <v>1455</v>
      </c>
      <c r="G860" t="s">
        <v>1474</v>
      </c>
      <c r="H860" t="s">
        <v>1448</v>
      </c>
      <c r="I860" t="s">
        <v>1449</v>
      </c>
      <c r="J860">
        <v>7.61</v>
      </c>
      <c r="K860">
        <v>1</v>
      </c>
      <c r="L860">
        <v>0</v>
      </c>
      <c r="M860">
        <v>3.5766999999999998</v>
      </c>
    </row>
    <row r="861" spans="1:13" x14ac:dyDescent="0.35">
      <c r="A861" t="s">
        <v>1990</v>
      </c>
      <c r="B861" t="s">
        <v>1479</v>
      </c>
      <c r="C861" t="s">
        <v>1991</v>
      </c>
      <c r="D861" t="s">
        <v>1650</v>
      </c>
      <c r="E861" t="s">
        <v>201</v>
      </c>
      <c r="F861" t="s">
        <v>1455</v>
      </c>
      <c r="G861" t="s">
        <v>1529</v>
      </c>
      <c r="H861" t="s">
        <v>1463</v>
      </c>
      <c r="I861" t="s">
        <v>1464</v>
      </c>
      <c r="J861">
        <v>7.16</v>
      </c>
      <c r="K861">
        <v>2</v>
      </c>
      <c r="L861">
        <v>0</v>
      </c>
      <c r="M861">
        <v>3.58</v>
      </c>
    </row>
    <row r="862" spans="1:13" x14ac:dyDescent="0.35">
      <c r="A862" t="s">
        <v>1992</v>
      </c>
      <c r="B862" t="s">
        <v>1443</v>
      </c>
      <c r="C862" t="s">
        <v>1490</v>
      </c>
      <c r="D862" t="s">
        <v>1454</v>
      </c>
      <c r="E862" t="s">
        <v>232</v>
      </c>
      <c r="F862" t="s">
        <v>1455</v>
      </c>
      <c r="G862" t="s">
        <v>1599</v>
      </c>
      <c r="H862" t="s">
        <v>1448</v>
      </c>
      <c r="I862" t="s">
        <v>1449</v>
      </c>
      <c r="J862">
        <v>7.36</v>
      </c>
      <c r="K862">
        <v>2</v>
      </c>
      <c r="L862">
        <v>0</v>
      </c>
      <c r="M862">
        <v>0.14719999999999978</v>
      </c>
    </row>
    <row r="863" spans="1:13" x14ac:dyDescent="0.35">
      <c r="A863" t="s">
        <v>1992</v>
      </c>
      <c r="B863" t="s">
        <v>1443</v>
      </c>
      <c r="C863" t="s">
        <v>1490</v>
      </c>
      <c r="D863" t="s">
        <v>1454</v>
      </c>
      <c r="E863" t="s">
        <v>232</v>
      </c>
      <c r="F863" t="s">
        <v>1455</v>
      </c>
      <c r="G863" t="s">
        <v>1467</v>
      </c>
      <c r="H863" t="s">
        <v>1448</v>
      </c>
      <c r="I863" t="s">
        <v>1449</v>
      </c>
      <c r="J863">
        <v>23.1</v>
      </c>
      <c r="K863">
        <v>2</v>
      </c>
      <c r="L863">
        <v>0</v>
      </c>
      <c r="M863">
        <v>10.625999999999999</v>
      </c>
    </row>
    <row r="864" spans="1:13" x14ac:dyDescent="0.35">
      <c r="A864" t="s">
        <v>1955</v>
      </c>
      <c r="B864" t="s">
        <v>1452</v>
      </c>
      <c r="C864" t="s">
        <v>1792</v>
      </c>
      <c r="D864" t="s">
        <v>1460</v>
      </c>
      <c r="E864" t="s">
        <v>229</v>
      </c>
      <c r="F864" t="s">
        <v>1468</v>
      </c>
      <c r="G864" t="s">
        <v>1500</v>
      </c>
      <c r="H864" t="s">
        <v>1448</v>
      </c>
      <c r="I864" t="s">
        <v>1457</v>
      </c>
      <c r="J864">
        <v>191.47200000000001</v>
      </c>
      <c r="K864">
        <v>6</v>
      </c>
      <c r="L864">
        <v>0.2</v>
      </c>
      <c r="M864">
        <v>40.687800000000003</v>
      </c>
    </row>
    <row r="865" spans="1:13" x14ac:dyDescent="0.35">
      <c r="A865" t="s">
        <v>1955</v>
      </c>
      <c r="B865" t="s">
        <v>1452</v>
      </c>
      <c r="C865" t="s">
        <v>1792</v>
      </c>
      <c r="D865" t="s">
        <v>1460</v>
      </c>
      <c r="E865" t="s">
        <v>229</v>
      </c>
      <c r="F865" t="s">
        <v>1455</v>
      </c>
      <c r="G865" t="s">
        <v>1467</v>
      </c>
      <c r="H865" t="s">
        <v>1448</v>
      </c>
      <c r="I865" t="s">
        <v>1449</v>
      </c>
      <c r="J865">
        <v>5.2480000000000002</v>
      </c>
      <c r="K865">
        <v>2</v>
      </c>
      <c r="L865">
        <v>0.2</v>
      </c>
      <c r="M865">
        <v>0.59039999999999915</v>
      </c>
    </row>
    <row r="866" spans="1:13" x14ac:dyDescent="0.35">
      <c r="A866" t="s">
        <v>1955</v>
      </c>
      <c r="B866" t="s">
        <v>1452</v>
      </c>
      <c r="C866" t="s">
        <v>1792</v>
      </c>
      <c r="D866" t="s">
        <v>1460</v>
      </c>
      <c r="E866" t="s">
        <v>229</v>
      </c>
      <c r="F866" t="s">
        <v>1468</v>
      </c>
      <c r="G866" t="s">
        <v>206</v>
      </c>
      <c r="H866" t="s">
        <v>1463</v>
      </c>
      <c r="I866" t="s">
        <v>1464</v>
      </c>
      <c r="J866">
        <v>59.184000000000005</v>
      </c>
      <c r="K866">
        <v>2</v>
      </c>
      <c r="L866">
        <v>0.2</v>
      </c>
      <c r="M866">
        <v>5.1786000000000012</v>
      </c>
    </row>
    <row r="867" spans="1:13" x14ac:dyDescent="0.35">
      <c r="A867" t="s">
        <v>1993</v>
      </c>
      <c r="B867" t="s">
        <v>1452</v>
      </c>
      <c r="C867" t="s">
        <v>1539</v>
      </c>
      <c r="D867" t="s">
        <v>1540</v>
      </c>
      <c r="E867" t="s">
        <v>229</v>
      </c>
      <c r="F867" t="s">
        <v>1455</v>
      </c>
      <c r="G867" t="s">
        <v>1456</v>
      </c>
      <c r="H867" t="s">
        <v>1448</v>
      </c>
      <c r="I867" t="s">
        <v>1449</v>
      </c>
      <c r="J867">
        <v>2.89</v>
      </c>
      <c r="K867">
        <v>1</v>
      </c>
      <c r="L867">
        <v>0</v>
      </c>
      <c r="M867">
        <v>1.3583000000000001</v>
      </c>
    </row>
    <row r="868" spans="1:13" x14ac:dyDescent="0.35">
      <c r="A868" t="s">
        <v>1993</v>
      </c>
      <c r="B868" t="s">
        <v>1452</v>
      </c>
      <c r="C868" t="s">
        <v>1539</v>
      </c>
      <c r="D868" t="s">
        <v>1540</v>
      </c>
      <c r="E868" t="s">
        <v>229</v>
      </c>
      <c r="F868" t="s">
        <v>1446</v>
      </c>
      <c r="G868" t="s">
        <v>1466</v>
      </c>
      <c r="H868" t="s">
        <v>1448</v>
      </c>
      <c r="I868" t="s">
        <v>1449</v>
      </c>
      <c r="J868">
        <v>51.94</v>
      </c>
      <c r="K868">
        <v>1</v>
      </c>
      <c r="L868">
        <v>0</v>
      </c>
      <c r="M868">
        <v>21.295400000000001</v>
      </c>
    </row>
    <row r="869" spans="1:13" x14ac:dyDescent="0.35">
      <c r="A869" t="s">
        <v>1994</v>
      </c>
      <c r="B869" t="s">
        <v>1452</v>
      </c>
      <c r="C869" t="s">
        <v>1495</v>
      </c>
      <c r="D869" t="s">
        <v>1496</v>
      </c>
      <c r="E869" t="s">
        <v>201</v>
      </c>
      <c r="F869" t="s">
        <v>1455</v>
      </c>
      <c r="G869" t="s">
        <v>1456</v>
      </c>
      <c r="H869" t="s">
        <v>1448</v>
      </c>
      <c r="I869" t="s">
        <v>1457</v>
      </c>
      <c r="J869">
        <v>15.936000000000002</v>
      </c>
      <c r="K869">
        <v>4</v>
      </c>
      <c r="L869">
        <v>0.2</v>
      </c>
      <c r="M869">
        <v>5.1791999999999998</v>
      </c>
    </row>
    <row r="870" spans="1:13" x14ac:dyDescent="0.35">
      <c r="A870" t="s">
        <v>1995</v>
      </c>
      <c r="B870" t="s">
        <v>1452</v>
      </c>
      <c r="C870" t="s">
        <v>1959</v>
      </c>
      <c r="D870" t="s">
        <v>1496</v>
      </c>
      <c r="E870" t="s">
        <v>201</v>
      </c>
      <c r="F870" t="s">
        <v>1455</v>
      </c>
      <c r="G870" t="s">
        <v>1469</v>
      </c>
      <c r="H870" t="s">
        <v>1448</v>
      </c>
      <c r="I870" t="s">
        <v>1449</v>
      </c>
      <c r="J870">
        <v>44.910000000000011</v>
      </c>
      <c r="K870">
        <v>6</v>
      </c>
      <c r="L870">
        <v>0.7</v>
      </c>
      <c r="M870">
        <v>-35.927999999999997</v>
      </c>
    </row>
    <row r="871" spans="1:13" x14ac:dyDescent="0.35">
      <c r="A871" t="s">
        <v>1996</v>
      </c>
      <c r="B871" t="s">
        <v>1479</v>
      </c>
      <c r="C871" t="s">
        <v>1495</v>
      </c>
      <c r="D871" t="s">
        <v>1496</v>
      </c>
      <c r="E871" t="s">
        <v>201</v>
      </c>
      <c r="F871" t="s">
        <v>1455</v>
      </c>
      <c r="G871" t="s">
        <v>1469</v>
      </c>
      <c r="H871" t="s">
        <v>1463</v>
      </c>
      <c r="I871" t="s">
        <v>1464</v>
      </c>
      <c r="J871">
        <v>1141.4700000000003</v>
      </c>
      <c r="K871">
        <v>5</v>
      </c>
      <c r="L871">
        <v>0.7</v>
      </c>
      <c r="M871">
        <v>-760.98000000000025</v>
      </c>
    </row>
    <row r="872" spans="1:13" x14ac:dyDescent="0.35">
      <c r="A872" t="s">
        <v>1996</v>
      </c>
      <c r="B872" t="s">
        <v>1479</v>
      </c>
      <c r="C872" t="s">
        <v>1495</v>
      </c>
      <c r="D872" t="s">
        <v>1496</v>
      </c>
      <c r="E872" t="s">
        <v>201</v>
      </c>
      <c r="F872" t="s">
        <v>1468</v>
      </c>
      <c r="G872" t="s">
        <v>206</v>
      </c>
      <c r="H872" t="s">
        <v>1448</v>
      </c>
      <c r="I872" t="s">
        <v>1449</v>
      </c>
      <c r="J872">
        <v>280.78200000000004</v>
      </c>
      <c r="K872">
        <v>3</v>
      </c>
      <c r="L872">
        <v>0.4</v>
      </c>
      <c r="M872">
        <v>-46.797000000000025</v>
      </c>
    </row>
    <row r="873" spans="1:13" x14ac:dyDescent="0.35">
      <c r="A873" t="s">
        <v>1501</v>
      </c>
      <c r="B873" t="s">
        <v>1443</v>
      </c>
      <c r="C873" t="s">
        <v>1472</v>
      </c>
      <c r="D873" t="s">
        <v>1997</v>
      </c>
      <c r="E873" t="s">
        <v>201</v>
      </c>
      <c r="F873" t="s">
        <v>1455</v>
      </c>
      <c r="G873" t="s">
        <v>1474</v>
      </c>
      <c r="H873" t="s">
        <v>1448</v>
      </c>
      <c r="I873" t="s">
        <v>1449</v>
      </c>
      <c r="J873">
        <v>34.44</v>
      </c>
      <c r="K873">
        <v>3</v>
      </c>
      <c r="L873">
        <v>0</v>
      </c>
      <c r="M873">
        <v>17.22</v>
      </c>
    </row>
    <row r="874" spans="1:13" x14ac:dyDescent="0.35">
      <c r="A874" t="s">
        <v>1998</v>
      </c>
      <c r="B874" t="s">
        <v>1443</v>
      </c>
      <c r="C874" t="s">
        <v>1527</v>
      </c>
      <c r="D874" t="s">
        <v>1528</v>
      </c>
      <c r="E874" t="s">
        <v>201</v>
      </c>
      <c r="F874" t="s">
        <v>1455</v>
      </c>
      <c r="G874" t="s">
        <v>1474</v>
      </c>
      <c r="H874" t="s">
        <v>1448</v>
      </c>
      <c r="I874" t="s">
        <v>1457</v>
      </c>
      <c r="J874">
        <v>11.36</v>
      </c>
      <c r="K874">
        <v>2</v>
      </c>
      <c r="L874">
        <v>0</v>
      </c>
      <c r="M874">
        <v>5.2255999999999991</v>
      </c>
    </row>
    <row r="875" spans="1:13" x14ac:dyDescent="0.35">
      <c r="A875" t="s">
        <v>1998</v>
      </c>
      <c r="B875" t="s">
        <v>1443</v>
      </c>
      <c r="C875" t="s">
        <v>1527</v>
      </c>
      <c r="D875" t="s">
        <v>1528</v>
      </c>
      <c r="E875" t="s">
        <v>201</v>
      </c>
      <c r="F875" t="s">
        <v>1455</v>
      </c>
      <c r="G875" t="s">
        <v>1469</v>
      </c>
      <c r="H875" t="s">
        <v>1448</v>
      </c>
      <c r="I875" t="s">
        <v>1449</v>
      </c>
      <c r="J875">
        <v>106.34399999999999</v>
      </c>
      <c r="K875">
        <v>7</v>
      </c>
      <c r="L875">
        <v>0.2</v>
      </c>
      <c r="M875">
        <v>37.220399999999998</v>
      </c>
    </row>
    <row r="876" spans="1:13" x14ac:dyDescent="0.35">
      <c r="A876" t="s">
        <v>1983</v>
      </c>
      <c r="B876" t="s">
        <v>1443</v>
      </c>
      <c r="C876" t="s">
        <v>1575</v>
      </c>
      <c r="D876" t="s">
        <v>1473</v>
      </c>
      <c r="E876" t="s">
        <v>229</v>
      </c>
      <c r="F876" t="s">
        <v>1455</v>
      </c>
      <c r="G876" t="s">
        <v>1474</v>
      </c>
      <c r="H876" t="s">
        <v>1463</v>
      </c>
      <c r="I876" t="s">
        <v>1464</v>
      </c>
      <c r="J876">
        <v>192.16000000000003</v>
      </c>
      <c r="K876">
        <v>5</v>
      </c>
      <c r="L876">
        <v>0.2</v>
      </c>
      <c r="M876">
        <v>67.255999999999986</v>
      </c>
    </row>
    <row r="877" spans="1:13" x14ac:dyDescent="0.35">
      <c r="A877" t="s">
        <v>1898</v>
      </c>
      <c r="B877" t="s">
        <v>1479</v>
      </c>
      <c r="C877" t="s">
        <v>1472</v>
      </c>
      <c r="D877" t="s">
        <v>1997</v>
      </c>
      <c r="E877" t="s">
        <v>201</v>
      </c>
      <c r="F877" t="s">
        <v>1446</v>
      </c>
      <c r="G877" t="s">
        <v>1466</v>
      </c>
      <c r="H877" t="s">
        <v>1448</v>
      </c>
      <c r="I877" t="s">
        <v>1449</v>
      </c>
      <c r="J877">
        <v>322.59000000000003</v>
      </c>
      <c r="K877">
        <v>3</v>
      </c>
      <c r="L877">
        <v>0</v>
      </c>
      <c r="M877">
        <v>64.518000000000001</v>
      </c>
    </row>
    <row r="878" spans="1:13" x14ac:dyDescent="0.35">
      <c r="A878" t="s">
        <v>1898</v>
      </c>
      <c r="B878" t="s">
        <v>1479</v>
      </c>
      <c r="C878" t="s">
        <v>1472</v>
      </c>
      <c r="D878" t="s">
        <v>1997</v>
      </c>
      <c r="E878" t="s">
        <v>201</v>
      </c>
      <c r="F878" t="s">
        <v>1468</v>
      </c>
      <c r="G878" t="s">
        <v>1500</v>
      </c>
      <c r="H878" t="s">
        <v>1448</v>
      </c>
      <c r="I878" t="s">
        <v>1449</v>
      </c>
      <c r="J878">
        <v>29.99</v>
      </c>
      <c r="K878">
        <v>1</v>
      </c>
      <c r="L878">
        <v>0</v>
      </c>
      <c r="M878">
        <v>13.195600000000002</v>
      </c>
    </row>
    <row r="879" spans="1:13" x14ac:dyDescent="0.35">
      <c r="A879" t="s">
        <v>1898</v>
      </c>
      <c r="B879" t="s">
        <v>1479</v>
      </c>
      <c r="C879" t="s">
        <v>1472</v>
      </c>
      <c r="D879" t="s">
        <v>1997</v>
      </c>
      <c r="E879" t="s">
        <v>201</v>
      </c>
      <c r="F879" t="s">
        <v>1468</v>
      </c>
      <c r="G879" t="s">
        <v>1500</v>
      </c>
      <c r="H879" t="s">
        <v>1448</v>
      </c>
      <c r="I879" t="s">
        <v>1457</v>
      </c>
      <c r="J879">
        <v>371.96999999999997</v>
      </c>
      <c r="K879">
        <v>3</v>
      </c>
      <c r="L879">
        <v>0</v>
      </c>
      <c r="M879">
        <v>66.954599999999971</v>
      </c>
    </row>
    <row r="880" spans="1:13" x14ac:dyDescent="0.35">
      <c r="A880" t="s">
        <v>1999</v>
      </c>
      <c r="B880" t="s">
        <v>1479</v>
      </c>
      <c r="C880" t="s">
        <v>1495</v>
      </c>
      <c r="D880" t="s">
        <v>1496</v>
      </c>
      <c r="E880" t="s">
        <v>201</v>
      </c>
      <c r="F880" t="s">
        <v>1455</v>
      </c>
      <c r="G880" t="s">
        <v>1469</v>
      </c>
      <c r="H880" t="s">
        <v>1448</v>
      </c>
      <c r="I880" t="s">
        <v>1449</v>
      </c>
      <c r="J880">
        <v>5.8920000000000012</v>
      </c>
      <c r="K880">
        <v>4</v>
      </c>
      <c r="L880">
        <v>0.7</v>
      </c>
      <c r="M880">
        <v>-4.1243999999999996</v>
      </c>
    </row>
    <row r="881" spans="1:13" x14ac:dyDescent="0.35">
      <c r="A881" t="s">
        <v>1478</v>
      </c>
      <c r="B881" t="s">
        <v>1479</v>
      </c>
      <c r="C881" t="s">
        <v>1527</v>
      </c>
      <c r="D881" t="s">
        <v>1528</v>
      </c>
      <c r="E881" t="s">
        <v>201</v>
      </c>
      <c r="F881" t="s">
        <v>1455</v>
      </c>
      <c r="G881" t="s">
        <v>1469</v>
      </c>
      <c r="H881" t="s">
        <v>1463</v>
      </c>
      <c r="I881" t="s">
        <v>1464</v>
      </c>
      <c r="J881">
        <v>68.472000000000008</v>
      </c>
      <c r="K881">
        <v>3</v>
      </c>
      <c r="L881">
        <v>0.2</v>
      </c>
      <c r="M881">
        <v>23.109299999999998</v>
      </c>
    </row>
    <row r="882" spans="1:13" x14ac:dyDescent="0.35">
      <c r="A882" t="s">
        <v>1478</v>
      </c>
      <c r="B882" t="s">
        <v>1479</v>
      </c>
      <c r="C882" t="s">
        <v>1527</v>
      </c>
      <c r="D882" t="s">
        <v>1528</v>
      </c>
      <c r="E882" t="s">
        <v>201</v>
      </c>
      <c r="F882" t="s">
        <v>1446</v>
      </c>
      <c r="G882" t="s">
        <v>1450</v>
      </c>
      <c r="H882" t="s">
        <v>1448</v>
      </c>
      <c r="I882" t="s">
        <v>1449</v>
      </c>
      <c r="J882">
        <v>1242.8999999999999</v>
      </c>
      <c r="K882">
        <v>5</v>
      </c>
      <c r="L882">
        <v>0.1</v>
      </c>
      <c r="M882">
        <v>262.38999999999987</v>
      </c>
    </row>
    <row r="883" spans="1:13" x14ac:dyDescent="0.35">
      <c r="A883" t="s">
        <v>1585</v>
      </c>
      <c r="B883" t="s">
        <v>1443</v>
      </c>
      <c r="C883" t="s">
        <v>1539</v>
      </c>
      <c r="D883" t="s">
        <v>1540</v>
      </c>
      <c r="E883" t="s">
        <v>229</v>
      </c>
      <c r="F883" t="s">
        <v>1455</v>
      </c>
      <c r="G883" t="s">
        <v>1462</v>
      </c>
      <c r="H883" t="s">
        <v>1448</v>
      </c>
      <c r="I883" t="s">
        <v>1449</v>
      </c>
      <c r="J883">
        <v>30.84</v>
      </c>
      <c r="K883">
        <v>2</v>
      </c>
      <c r="L883">
        <v>0</v>
      </c>
      <c r="M883">
        <v>8.3268000000000022</v>
      </c>
    </row>
    <row r="884" spans="1:13" x14ac:dyDescent="0.35">
      <c r="A884" t="s">
        <v>1570</v>
      </c>
      <c r="B884" t="s">
        <v>1443</v>
      </c>
      <c r="C884" t="s">
        <v>1490</v>
      </c>
      <c r="D884" t="s">
        <v>1454</v>
      </c>
      <c r="E884" t="s">
        <v>232</v>
      </c>
      <c r="F884" t="s">
        <v>1455</v>
      </c>
      <c r="G884" t="s">
        <v>1467</v>
      </c>
      <c r="H884" t="s">
        <v>1448</v>
      </c>
      <c r="I884" t="s">
        <v>1457</v>
      </c>
      <c r="J884">
        <v>13.48</v>
      </c>
      <c r="K884">
        <v>4</v>
      </c>
      <c r="L884">
        <v>0</v>
      </c>
      <c r="M884">
        <v>5.9312000000000014</v>
      </c>
    </row>
    <row r="885" spans="1:13" x14ac:dyDescent="0.35">
      <c r="A885" t="s">
        <v>2000</v>
      </c>
      <c r="B885" t="s">
        <v>1479</v>
      </c>
      <c r="C885" t="s">
        <v>1670</v>
      </c>
      <c r="D885" t="s">
        <v>1519</v>
      </c>
      <c r="E885" t="s">
        <v>1482</v>
      </c>
      <c r="F885" t="s">
        <v>1446</v>
      </c>
      <c r="G885" t="s">
        <v>1466</v>
      </c>
      <c r="H885" t="s">
        <v>1448</v>
      </c>
      <c r="I885" t="s">
        <v>1449</v>
      </c>
      <c r="J885">
        <v>31.400000000000002</v>
      </c>
      <c r="K885">
        <v>5</v>
      </c>
      <c r="L885">
        <v>0</v>
      </c>
      <c r="M885">
        <v>10.047999999999998</v>
      </c>
    </row>
    <row r="886" spans="1:13" x14ac:dyDescent="0.35">
      <c r="A886" t="s">
        <v>2001</v>
      </c>
      <c r="B886" t="s">
        <v>1443</v>
      </c>
      <c r="C886" t="s">
        <v>1557</v>
      </c>
      <c r="D886" t="s">
        <v>1528</v>
      </c>
      <c r="E886" t="s">
        <v>201</v>
      </c>
      <c r="F886" t="s">
        <v>1446</v>
      </c>
      <c r="G886" t="s">
        <v>1466</v>
      </c>
      <c r="H886" t="s">
        <v>1463</v>
      </c>
      <c r="I886" t="s">
        <v>1464</v>
      </c>
      <c r="J886">
        <v>17.46</v>
      </c>
      <c r="K886">
        <v>2</v>
      </c>
      <c r="L886">
        <v>0</v>
      </c>
      <c r="M886">
        <v>5.936399999999999</v>
      </c>
    </row>
    <row r="887" spans="1:13" x14ac:dyDescent="0.35">
      <c r="A887" t="s">
        <v>2002</v>
      </c>
      <c r="B887" t="s">
        <v>1452</v>
      </c>
      <c r="C887" t="s">
        <v>1453</v>
      </c>
      <c r="D887" t="s">
        <v>1454</v>
      </c>
      <c r="E887" t="s">
        <v>232</v>
      </c>
      <c r="F887" t="s">
        <v>1455</v>
      </c>
      <c r="G887" t="s">
        <v>1469</v>
      </c>
      <c r="H887" t="s">
        <v>1448</v>
      </c>
      <c r="I887" t="s">
        <v>1449</v>
      </c>
      <c r="J887">
        <v>13.943999999999999</v>
      </c>
      <c r="K887">
        <v>3</v>
      </c>
      <c r="L887">
        <v>0.2</v>
      </c>
      <c r="M887">
        <v>4.5317999999999996</v>
      </c>
    </row>
    <row r="888" spans="1:13" x14ac:dyDescent="0.35">
      <c r="A888" t="s">
        <v>1854</v>
      </c>
      <c r="B888" t="s">
        <v>1443</v>
      </c>
      <c r="C888" t="s">
        <v>1681</v>
      </c>
      <c r="D888" t="s">
        <v>1454</v>
      </c>
      <c r="E888" t="s">
        <v>232</v>
      </c>
      <c r="F888" t="s">
        <v>1455</v>
      </c>
      <c r="G888" t="s">
        <v>1462</v>
      </c>
      <c r="H888" t="s">
        <v>1448</v>
      </c>
      <c r="I888" t="s">
        <v>1449</v>
      </c>
      <c r="J888">
        <v>83.76</v>
      </c>
      <c r="K888">
        <v>12</v>
      </c>
      <c r="L888">
        <v>0</v>
      </c>
      <c r="M888">
        <v>1.6751999999999967</v>
      </c>
    </row>
    <row r="889" spans="1:13" x14ac:dyDescent="0.35">
      <c r="A889" t="s">
        <v>2003</v>
      </c>
      <c r="B889" t="s">
        <v>1479</v>
      </c>
      <c r="C889" t="s">
        <v>1554</v>
      </c>
      <c r="D889" t="s">
        <v>2004</v>
      </c>
      <c r="E889" t="s">
        <v>201</v>
      </c>
      <c r="F889" t="s">
        <v>1455</v>
      </c>
      <c r="G889" t="s">
        <v>1469</v>
      </c>
      <c r="H889" t="s">
        <v>1448</v>
      </c>
      <c r="I889" t="s">
        <v>1457</v>
      </c>
      <c r="J889">
        <v>37.659999999999997</v>
      </c>
      <c r="K889">
        <v>7</v>
      </c>
      <c r="L889">
        <v>0</v>
      </c>
      <c r="M889">
        <v>18.453400000000002</v>
      </c>
    </row>
    <row r="890" spans="1:13" x14ac:dyDescent="0.35">
      <c r="A890" t="s">
        <v>1985</v>
      </c>
      <c r="B890" t="s">
        <v>1452</v>
      </c>
      <c r="C890" t="s">
        <v>1490</v>
      </c>
      <c r="D890" t="s">
        <v>1454</v>
      </c>
      <c r="E890" t="s">
        <v>232</v>
      </c>
      <c r="F890" t="s">
        <v>1455</v>
      </c>
      <c r="G890" t="s">
        <v>1474</v>
      </c>
      <c r="H890" t="s">
        <v>1448</v>
      </c>
      <c r="I890" t="s">
        <v>1449</v>
      </c>
      <c r="J890">
        <v>34.68</v>
      </c>
      <c r="K890">
        <v>6</v>
      </c>
      <c r="L890">
        <v>0</v>
      </c>
      <c r="M890">
        <v>16.993200000000002</v>
      </c>
    </row>
    <row r="891" spans="1:13" x14ac:dyDescent="0.35">
      <c r="A891" t="s">
        <v>1808</v>
      </c>
      <c r="B891" t="s">
        <v>1443</v>
      </c>
      <c r="C891" t="s">
        <v>1787</v>
      </c>
      <c r="D891" t="s">
        <v>1528</v>
      </c>
      <c r="E891" t="s">
        <v>201</v>
      </c>
      <c r="F891" t="s">
        <v>1468</v>
      </c>
      <c r="G891" t="s">
        <v>1500</v>
      </c>
      <c r="H891" t="s">
        <v>1463</v>
      </c>
      <c r="I891" t="s">
        <v>1464</v>
      </c>
      <c r="J891">
        <v>149.94999999999999</v>
      </c>
      <c r="K891">
        <v>5</v>
      </c>
      <c r="L891">
        <v>0</v>
      </c>
      <c r="M891">
        <v>14.994999999999994</v>
      </c>
    </row>
    <row r="892" spans="1:13" x14ac:dyDescent="0.35">
      <c r="A892" t="s">
        <v>1808</v>
      </c>
      <c r="B892" t="s">
        <v>1443</v>
      </c>
      <c r="C892" t="s">
        <v>1787</v>
      </c>
      <c r="D892" t="s">
        <v>1528</v>
      </c>
      <c r="E892" t="s">
        <v>201</v>
      </c>
      <c r="F892" t="s">
        <v>1455</v>
      </c>
      <c r="G892" t="s">
        <v>1469</v>
      </c>
      <c r="H892" t="s">
        <v>1448</v>
      </c>
      <c r="I892" t="s">
        <v>1449</v>
      </c>
      <c r="J892">
        <v>51.311999999999998</v>
      </c>
      <c r="K892">
        <v>3</v>
      </c>
      <c r="L892">
        <v>0.2</v>
      </c>
      <c r="M892">
        <v>18.600599999999996</v>
      </c>
    </row>
    <row r="893" spans="1:13" x14ac:dyDescent="0.35">
      <c r="A893" t="s">
        <v>1926</v>
      </c>
      <c r="B893" t="s">
        <v>1479</v>
      </c>
      <c r="C893" t="s">
        <v>1670</v>
      </c>
      <c r="D893" t="s">
        <v>1519</v>
      </c>
      <c r="E893" t="s">
        <v>1482</v>
      </c>
      <c r="F893" t="s">
        <v>1455</v>
      </c>
      <c r="G893" t="s">
        <v>1474</v>
      </c>
      <c r="H893" t="s">
        <v>1448</v>
      </c>
      <c r="I893" t="s">
        <v>1449</v>
      </c>
      <c r="J893">
        <v>4.54</v>
      </c>
      <c r="K893">
        <v>1</v>
      </c>
      <c r="L893">
        <v>0</v>
      </c>
      <c r="M893">
        <v>2.0429999999999997</v>
      </c>
    </row>
    <row r="894" spans="1:13" x14ac:dyDescent="0.35">
      <c r="A894" t="s">
        <v>1926</v>
      </c>
      <c r="B894" t="s">
        <v>1479</v>
      </c>
      <c r="C894" t="s">
        <v>1670</v>
      </c>
      <c r="D894" t="s">
        <v>1519</v>
      </c>
      <c r="E894" t="s">
        <v>1482</v>
      </c>
      <c r="F894" t="s">
        <v>1455</v>
      </c>
      <c r="G894" t="s">
        <v>1467</v>
      </c>
      <c r="H894" t="s">
        <v>1448</v>
      </c>
      <c r="I894" t="s">
        <v>1457</v>
      </c>
      <c r="J894">
        <v>15.92</v>
      </c>
      <c r="K894">
        <v>4</v>
      </c>
      <c r="L894">
        <v>0</v>
      </c>
      <c r="M894">
        <v>5.4127999999999989</v>
      </c>
    </row>
    <row r="895" spans="1:13" x14ac:dyDescent="0.35">
      <c r="A895" t="s">
        <v>1926</v>
      </c>
      <c r="B895" t="s">
        <v>1479</v>
      </c>
      <c r="C895" t="s">
        <v>1670</v>
      </c>
      <c r="D895" t="s">
        <v>1519</v>
      </c>
      <c r="E895" t="s">
        <v>1482</v>
      </c>
      <c r="F895" t="s">
        <v>1468</v>
      </c>
      <c r="G895" t="s">
        <v>206</v>
      </c>
      <c r="H895" t="s">
        <v>1448</v>
      </c>
      <c r="I895" t="s">
        <v>1449</v>
      </c>
      <c r="J895">
        <v>543.91999999999996</v>
      </c>
      <c r="K895">
        <v>8</v>
      </c>
      <c r="L895">
        <v>0</v>
      </c>
      <c r="M895">
        <v>135.98000000000002</v>
      </c>
    </row>
    <row r="896" spans="1:13" x14ac:dyDescent="0.35">
      <c r="A896" t="s">
        <v>2005</v>
      </c>
      <c r="B896" t="s">
        <v>1452</v>
      </c>
      <c r="C896" t="s">
        <v>1490</v>
      </c>
      <c r="D896" t="s">
        <v>1454</v>
      </c>
      <c r="E896" t="s">
        <v>232</v>
      </c>
      <c r="F896" t="s">
        <v>1455</v>
      </c>
      <c r="G896" t="s">
        <v>1462</v>
      </c>
      <c r="H896" t="s">
        <v>1463</v>
      </c>
      <c r="I896" t="s">
        <v>1464</v>
      </c>
      <c r="J896">
        <v>155.82000000000002</v>
      </c>
      <c r="K896">
        <v>7</v>
      </c>
      <c r="L896">
        <v>0</v>
      </c>
      <c r="M896">
        <v>42.071400000000011</v>
      </c>
    </row>
    <row r="897" spans="1:13" x14ac:dyDescent="0.35">
      <c r="A897" t="s">
        <v>2005</v>
      </c>
      <c r="B897" t="s">
        <v>1452</v>
      </c>
      <c r="C897" t="s">
        <v>1490</v>
      </c>
      <c r="D897" t="s">
        <v>1454</v>
      </c>
      <c r="E897" t="s">
        <v>232</v>
      </c>
      <c r="F897" t="s">
        <v>1455</v>
      </c>
      <c r="G897" t="s">
        <v>1469</v>
      </c>
      <c r="H897" t="s">
        <v>1448</v>
      </c>
      <c r="I897" t="s">
        <v>1449</v>
      </c>
      <c r="J897">
        <v>70.00800000000001</v>
      </c>
      <c r="K897">
        <v>3</v>
      </c>
      <c r="L897">
        <v>0.2</v>
      </c>
      <c r="M897">
        <v>24.502800000000001</v>
      </c>
    </row>
    <row r="898" spans="1:13" x14ac:dyDescent="0.35">
      <c r="A898" t="s">
        <v>2006</v>
      </c>
      <c r="B898" t="s">
        <v>1443</v>
      </c>
      <c r="C898" t="s">
        <v>1504</v>
      </c>
      <c r="D898" t="s">
        <v>1481</v>
      </c>
      <c r="E898" t="s">
        <v>1482</v>
      </c>
      <c r="F898" t="s">
        <v>1455</v>
      </c>
      <c r="G898" t="s">
        <v>1502</v>
      </c>
      <c r="H898" t="s">
        <v>1448</v>
      </c>
      <c r="I898" t="s">
        <v>1449</v>
      </c>
      <c r="J898">
        <v>15.648</v>
      </c>
      <c r="K898">
        <v>2</v>
      </c>
      <c r="L898">
        <v>0.2</v>
      </c>
      <c r="M898">
        <v>5.0855999999999986</v>
      </c>
    </row>
    <row r="899" spans="1:13" x14ac:dyDescent="0.35">
      <c r="A899" t="s">
        <v>2007</v>
      </c>
      <c r="B899" t="s">
        <v>1443</v>
      </c>
      <c r="C899" t="s">
        <v>1670</v>
      </c>
      <c r="D899" t="s">
        <v>1519</v>
      </c>
      <c r="E899" t="s">
        <v>1482</v>
      </c>
      <c r="F899" t="s">
        <v>1455</v>
      </c>
      <c r="G899" t="s">
        <v>1456</v>
      </c>
      <c r="H899" t="s">
        <v>1448</v>
      </c>
      <c r="I899" t="s">
        <v>1457</v>
      </c>
      <c r="J899">
        <v>103.60000000000001</v>
      </c>
      <c r="K899">
        <v>7</v>
      </c>
      <c r="L899">
        <v>0</v>
      </c>
      <c r="M899">
        <v>51.800000000000004</v>
      </c>
    </row>
    <row r="900" spans="1:13" x14ac:dyDescent="0.35">
      <c r="A900" t="s">
        <v>2008</v>
      </c>
      <c r="B900" t="s">
        <v>1452</v>
      </c>
      <c r="C900" t="s">
        <v>1797</v>
      </c>
      <c r="D900" t="s">
        <v>1528</v>
      </c>
      <c r="E900" t="s">
        <v>201</v>
      </c>
      <c r="F900" t="s">
        <v>1455</v>
      </c>
      <c r="G900" t="s">
        <v>1474</v>
      </c>
      <c r="H900" t="s">
        <v>1448</v>
      </c>
      <c r="I900" t="s">
        <v>1449</v>
      </c>
      <c r="J900">
        <v>46.96</v>
      </c>
      <c r="K900">
        <v>8</v>
      </c>
      <c r="L900">
        <v>0</v>
      </c>
      <c r="M900">
        <v>22.540800000000001</v>
      </c>
    </row>
    <row r="901" spans="1:13" x14ac:dyDescent="0.35">
      <c r="A901" t="s">
        <v>2009</v>
      </c>
      <c r="B901" t="s">
        <v>1452</v>
      </c>
      <c r="C901" t="s">
        <v>1539</v>
      </c>
      <c r="D901" t="s">
        <v>1584</v>
      </c>
      <c r="E901" t="s">
        <v>201</v>
      </c>
      <c r="F901" t="s">
        <v>1455</v>
      </c>
      <c r="G901" t="s">
        <v>1469</v>
      </c>
      <c r="H901" t="s">
        <v>1463</v>
      </c>
      <c r="I901" t="s">
        <v>1464</v>
      </c>
      <c r="J901">
        <v>8.9040000000000017</v>
      </c>
      <c r="K901">
        <v>2</v>
      </c>
      <c r="L901">
        <v>0.7</v>
      </c>
      <c r="M901">
        <v>-6.5296000000000003</v>
      </c>
    </row>
    <row r="902" spans="1:13" x14ac:dyDescent="0.35">
      <c r="A902" t="s">
        <v>1734</v>
      </c>
      <c r="B902" t="s">
        <v>1443</v>
      </c>
      <c r="C902" t="s">
        <v>2010</v>
      </c>
      <c r="D902" t="s">
        <v>1481</v>
      </c>
      <c r="E902" t="s">
        <v>1482</v>
      </c>
      <c r="F902" t="s">
        <v>1455</v>
      </c>
      <c r="G902" t="s">
        <v>1456</v>
      </c>
      <c r="H902" t="s">
        <v>1448</v>
      </c>
      <c r="I902" t="s">
        <v>1449</v>
      </c>
      <c r="J902">
        <v>10.440000000000001</v>
      </c>
      <c r="K902">
        <v>5</v>
      </c>
      <c r="L902">
        <v>0.2</v>
      </c>
      <c r="M902">
        <v>3.3929999999999989</v>
      </c>
    </row>
    <row r="903" spans="1:13" x14ac:dyDescent="0.35">
      <c r="A903" t="s">
        <v>1734</v>
      </c>
      <c r="B903" t="s">
        <v>1443</v>
      </c>
      <c r="C903" t="s">
        <v>2010</v>
      </c>
      <c r="D903" t="s">
        <v>1481</v>
      </c>
      <c r="E903" t="s">
        <v>1482</v>
      </c>
      <c r="F903" t="s">
        <v>1455</v>
      </c>
      <c r="G903" t="s">
        <v>1469</v>
      </c>
      <c r="H903" t="s">
        <v>1448</v>
      </c>
      <c r="I903" t="s">
        <v>1449</v>
      </c>
      <c r="J903">
        <v>18.335999999999999</v>
      </c>
      <c r="K903">
        <v>4</v>
      </c>
      <c r="L903">
        <v>0.8</v>
      </c>
      <c r="M903">
        <v>-32.088000000000008</v>
      </c>
    </row>
    <row r="904" spans="1:13" x14ac:dyDescent="0.35">
      <c r="A904" t="s">
        <v>1616</v>
      </c>
      <c r="B904" t="s">
        <v>1443</v>
      </c>
      <c r="C904" t="s">
        <v>1534</v>
      </c>
      <c r="D904" t="s">
        <v>1510</v>
      </c>
      <c r="E904" t="s">
        <v>1482</v>
      </c>
      <c r="F904" t="s">
        <v>1468</v>
      </c>
      <c r="G904" t="s">
        <v>206</v>
      </c>
      <c r="H904" t="s">
        <v>1448</v>
      </c>
      <c r="I904" t="s">
        <v>1457</v>
      </c>
      <c r="J904">
        <v>323.97600000000006</v>
      </c>
      <c r="K904">
        <v>3</v>
      </c>
      <c r="L904">
        <v>0.2</v>
      </c>
      <c r="M904">
        <v>20.248499999999993</v>
      </c>
    </row>
    <row r="905" spans="1:13" x14ac:dyDescent="0.35">
      <c r="A905" t="s">
        <v>1656</v>
      </c>
      <c r="B905" t="s">
        <v>1443</v>
      </c>
      <c r="C905" t="s">
        <v>1453</v>
      </c>
      <c r="D905" t="s">
        <v>1454</v>
      </c>
      <c r="E905" t="s">
        <v>232</v>
      </c>
      <c r="F905" t="s">
        <v>1455</v>
      </c>
      <c r="G905" t="s">
        <v>1474</v>
      </c>
      <c r="H905" t="s">
        <v>1448</v>
      </c>
      <c r="I905" t="s">
        <v>1449</v>
      </c>
      <c r="J905">
        <v>20.04</v>
      </c>
      <c r="K905">
        <v>3</v>
      </c>
      <c r="L905">
        <v>0</v>
      </c>
      <c r="M905">
        <v>9.6191999999999993</v>
      </c>
    </row>
    <row r="906" spans="1:13" x14ac:dyDescent="0.35">
      <c r="A906" t="s">
        <v>1656</v>
      </c>
      <c r="B906" t="s">
        <v>1443</v>
      </c>
      <c r="C906" t="s">
        <v>1453</v>
      </c>
      <c r="D906" t="s">
        <v>1454</v>
      </c>
      <c r="E906" t="s">
        <v>232</v>
      </c>
      <c r="F906" t="s">
        <v>1455</v>
      </c>
      <c r="G906" t="s">
        <v>1462</v>
      </c>
      <c r="H906" t="s">
        <v>1463</v>
      </c>
      <c r="I906" t="s">
        <v>1464</v>
      </c>
      <c r="J906">
        <v>64.959999999999994</v>
      </c>
      <c r="K906">
        <v>2</v>
      </c>
      <c r="L906">
        <v>0</v>
      </c>
      <c r="M906">
        <v>2.598399999999998</v>
      </c>
    </row>
    <row r="907" spans="1:13" x14ac:dyDescent="0.35">
      <c r="A907" t="s">
        <v>1656</v>
      </c>
      <c r="B907" t="s">
        <v>1443</v>
      </c>
      <c r="C907" t="s">
        <v>1453</v>
      </c>
      <c r="D907" t="s">
        <v>1454</v>
      </c>
      <c r="E907" t="s">
        <v>232</v>
      </c>
      <c r="F907" t="s">
        <v>1455</v>
      </c>
      <c r="G907" t="s">
        <v>1474</v>
      </c>
      <c r="H907" t="s">
        <v>1448</v>
      </c>
      <c r="I907" t="s">
        <v>1449</v>
      </c>
      <c r="J907">
        <v>12.96</v>
      </c>
      <c r="K907">
        <v>2</v>
      </c>
      <c r="L907">
        <v>0</v>
      </c>
      <c r="M907">
        <v>6.2208000000000006</v>
      </c>
    </row>
    <row r="908" spans="1:13" x14ac:dyDescent="0.35">
      <c r="A908" t="s">
        <v>1517</v>
      </c>
      <c r="B908" t="s">
        <v>1443</v>
      </c>
      <c r="C908" t="s">
        <v>1527</v>
      </c>
      <c r="D908" t="s">
        <v>1528</v>
      </c>
      <c r="E908" t="s">
        <v>201</v>
      </c>
      <c r="F908" t="s">
        <v>1446</v>
      </c>
      <c r="G908" t="s">
        <v>1447</v>
      </c>
      <c r="H908" t="s">
        <v>1448</v>
      </c>
      <c r="I908" t="s">
        <v>1449</v>
      </c>
      <c r="J908">
        <v>323.13600000000002</v>
      </c>
      <c r="K908">
        <v>4</v>
      </c>
      <c r="L908">
        <v>0.2</v>
      </c>
      <c r="M908">
        <v>12.117599999999968</v>
      </c>
    </row>
    <row r="909" spans="1:13" x14ac:dyDescent="0.35">
      <c r="A909" t="s">
        <v>1517</v>
      </c>
      <c r="B909" t="s">
        <v>1443</v>
      </c>
      <c r="C909" t="s">
        <v>1527</v>
      </c>
      <c r="D909" t="s">
        <v>1528</v>
      </c>
      <c r="E909" t="s">
        <v>201</v>
      </c>
      <c r="F909" t="s">
        <v>1468</v>
      </c>
      <c r="G909" t="s">
        <v>206</v>
      </c>
      <c r="H909" t="s">
        <v>1448</v>
      </c>
      <c r="I909" t="s">
        <v>1457</v>
      </c>
      <c r="J909">
        <v>90.93</v>
      </c>
      <c r="K909">
        <v>7</v>
      </c>
      <c r="L909">
        <v>0</v>
      </c>
      <c r="M909">
        <v>2.7278999999999964</v>
      </c>
    </row>
    <row r="910" spans="1:13" x14ac:dyDescent="0.35">
      <c r="A910" t="s">
        <v>1517</v>
      </c>
      <c r="B910" t="s">
        <v>1443</v>
      </c>
      <c r="C910" t="s">
        <v>1527</v>
      </c>
      <c r="D910" t="s">
        <v>1528</v>
      </c>
      <c r="E910" t="s">
        <v>201</v>
      </c>
      <c r="F910" t="s">
        <v>1455</v>
      </c>
      <c r="G910" t="s">
        <v>1469</v>
      </c>
      <c r="H910" t="s">
        <v>1448</v>
      </c>
      <c r="I910" t="s">
        <v>1449</v>
      </c>
      <c r="J910">
        <v>52.775999999999996</v>
      </c>
      <c r="K910">
        <v>3</v>
      </c>
      <c r="L910">
        <v>0.2</v>
      </c>
      <c r="M910">
        <v>19.791</v>
      </c>
    </row>
    <row r="911" spans="1:13" x14ac:dyDescent="0.35">
      <c r="A911" t="s">
        <v>2011</v>
      </c>
      <c r="B911" t="s">
        <v>1479</v>
      </c>
      <c r="C911" t="s">
        <v>1542</v>
      </c>
      <c r="D911" t="s">
        <v>1519</v>
      </c>
      <c r="E911" t="s">
        <v>1482</v>
      </c>
      <c r="F911" t="s">
        <v>1468</v>
      </c>
      <c r="G911" t="s">
        <v>206</v>
      </c>
      <c r="H911" t="s">
        <v>1463</v>
      </c>
      <c r="I911" t="s">
        <v>1464</v>
      </c>
      <c r="J911">
        <v>1199.8</v>
      </c>
      <c r="K911">
        <v>4</v>
      </c>
      <c r="L911">
        <v>0</v>
      </c>
      <c r="M911">
        <v>323.94600000000003</v>
      </c>
    </row>
    <row r="912" spans="1:13" x14ac:dyDescent="0.35">
      <c r="A912" t="s">
        <v>2011</v>
      </c>
      <c r="B912" t="s">
        <v>1479</v>
      </c>
      <c r="C912" t="s">
        <v>1542</v>
      </c>
      <c r="D912" t="s">
        <v>1519</v>
      </c>
      <c r="E912" t="s">
        <v>1482</v>
      </c>
      <c r="F912" t="s">
        <v>1468</v>
      </c>
      <c r="G912" t="s">
        <v>1500</v>
      </c>
      <c r="H912" t="s">
        <v>1448</v>
      </c>
      <c r="I912" t="s">
        <v>1449</v>
      </c>
      <c r="J912">
        <v>1928.7800000000002</v>
      </c>
      <c r="K912">
        <v>7</v>
      </c>
      <c r="L912">
        <v>0</v>
      </c>
      <c r="M912">
        <v>829.37540000000024</v>
      </c>
    </row>
    <row r="913" spans="1:13" x14ac:dyDescent="0.35">
      <c r="A913" t="s">
        <v>2011</v>
      </c>
      <c r="B913" t="s">
        <v>1479</v>
      </c>
      <c r="C913" t="s">
        <v>1542</v>
      </c>
      <c r="D913" t="s">
        <v>1519</v>
      </c>
      <c r="E913" t="s">
        <v>1482</v>
      </c>
      <c r="F913" t="s">
        <v>1455</v>
      </c>
      <c r="G913" t="s">
        <v>1462</v>
      </c>
      <c r="H913" t="s">
        <v>1448</v>
      </c>
      <c r="I913" t="s">
        <v>1449</v>
      </c>
      <c r="J913">
        <v>352.38</v>
      </c>
      <c r="K913">
        <v>2</v>
      </c>
      <c r="L913">
        <v>0</v>
      </c>
      <c r="M913">
        <v>81.047399999999982</v>
      </c>
    </row>
    <row r="914" spans="1:13" x14ac:dyDescent="0.35">
      <c r="A914" t="s">
        <v>2012</v>
      </c>
      <c r="B914" t="s">
        <v>1479</v>
      </c>
      <c r="C914" t="s">
        <v>2013</v>
      </c>
      <c r="D914" t="s">
        <v>1639</v>
      </c>
      <c r="E914" t="s">
        <v>201</v>
      </c>
      <c r="F914" t="s">
        <v>1446</v>
      </c>
      <c r="G914" t="s">
        <v>1466</v>
      </c>
      <c r="H914" t="s">
        <v>1448</v>
      </c>
      <c r="I914" t="s">
        <v>1457</v>
      </c>
      <c r="J914">
        <v>22.200000000000003</v>
      </c>
      <c r="K914">
        <v>6</v>
      </c>
      <c r="L914">
        <v>0</v>
      </c>
      <c r="M914">
        <v>9.1020000000000021</v>
      </c>
    </row>
    <row r="915" spans="1:13" x14ac:dyDescent="0.35">
      <c r="A915" t="s">
        <v>1980</v>
      </c>
      <c r="B915" t="s">
        <v>1452</v>
      </c>
      <c r="C915" t="s">
        <v>1975</v>
      </c>
      <c r="D915" t="s">
        <v>1485</v>
      </c>
      <c r="E915" t="s">
        <v>1482</v>
      </c>
      <c r="F915" t="s">
        <v>1446</v>
      </c>
      <c r="G915" t="s">
        <v>1466</v>
      </c>
      <c r="H915" t="s">
        <v>1448</v>
      </c>
      <c r="I915" t="s">
        <v>1449</v>
      </c>
      <c r="J915">
        <v>46.94</v>
      </c>
      <c r="K915">
        <v>1</v>
      </c>
      <c r="L915">
        <v>0</v>
      </c>
      <c r="M915">
        <v>19.2454</v>
      </c>
    </row>
    <row r="916" spans="1:13" x14ac:dyDescent="0.35">
      <c r="A916" t="s">
        <v>1980</v>
      </c>
      <c r="B916" t="s">
        <v>1452</v>
      </c>
      <c r="C916" t="s">
        <v>1975</v>
      </c>
      <c r="D916" t="s">
        <v>1485</v>
      </c>
      <c r="E916" t="s">
        <v>1482</v>
      </c>
      <c r="F916" t="s">
        <v>1468</v>
      </c>
      <c r="G916" t="s">
        <v>1500</v>
      </c>
      <c r="H916" t="s">
        <v>1463</v>
      </c>
      <c r="I916" t="s">
        <v>1464</v>
      </c>
      <c r="J916">
        <v>143.73000000000002</v>
      </c>
      <c r="K916">
        <v>9</v>
      </c>
      <c r="L916">
        <v>0</v>
      </c>
      <c r="M916">
        <v>56.054700000000011</v>
      </c>
    </row>
    <row r="917" spans="1:13" x14ac:dyDescent="0.35">
      <c r="A917" t="s">
        <v>1703</v>
      </c>
      <c r="B917" t="s">
        <v>1452</v>
      </c>
      <c r="C917" t="s">
        <v>1627</v>
      </c>
      <c r="D917" t="s">
        <v>1481</v>
      </c>
      <c r="E917" t="s">
        <v>1482</v>
      </c>
      <c r="F917" t="s">
        <v>1446</v>
      </c>
      <c r="G917" t="s">
        <v>1461</v>
      </c>
      <c r="H917" t="s">
        <v>1448</v>
      </c>
      <c r="I917" t="s">
        <v>1449</v>
      </c>
      <c r="J917">
        <v>99.918000000000006</v>
      </c>
      <c r="K917">
        <v>2</v>
      </c>
      <c r="L917">
        <v>0.3</v>
      </c>
      <c r="M917">
        <v>-18.556200000000018</v>
      </c>
    </row>
    <row r="918" spans="1:13" x14ac:dyDescent="0.35">
      <c r="A918" t="s">
        <v>1703</v>
      </c>
      <c r="B918" t="s">
        <v>1452</v>
      </c>
      <c r="C918" t="s">
        <v>1627</v>
      </c>
      <c r="D918" t="s">
        <v>1481</v>
      </c>
      <c r="E918" t="s">
        <v>1482</v>
      </c>
      <c r="F918" t="s">
        <v>1446</v>
      </c>
      <c r="G918" t="s">
        <v>1450</v>
      </c>
      <c r="H918" t="s">
        <v>1448</v>
      </c>
      <c r="I918" t="s">
        <v>1449</v>
      </c>
      <c r="J918">
        <v>797.94399999999996</v>
      </c>
      <c r="K918">
        <v>4</v>
      </c>
      <c r="L918">
        <v>0.3</v>
      </c>
      <c r="M918">
        <v>-56.995999999999981</v>
      </c>
    </row>
    <row r="919" spans="1:13" x14ac:dyDescent="0.35">
      <c r="A919" t="s">
        <v>1703</v>
      </c>
      <c r="B919" t="s">
        <v>1452</v>
      </c>
      <c r="C919" t="s">
        <v>1627</v>
      </c>
      <c r="D919" t="s">
        <v>1481</v>
      </c>
      <c r="E919" t="s">
        <v>1482</v>
      </c>
      <c r="F919" t="s">
        <v>1455</v>
      </c>
      <c r="G919" t="s">
        <v>1469</v>
      </c>
      <c r="H919" t="s">
        <v>1448</v>
      </c>
      <c r="I919" t="s">
        <v>1457</v>
      </c>
      <c r="J919">
        <v>8.5679999999999978</v>
      </c>
      <c r="K919">
        <v>3</v>
      </c>
      <c r="L919">
        <v>0.8</v>
      </c>
      <c r="M919">
        <v>-14.5656</v>
      </c>
    </row>
    <row r="920" spans="1:13" x14ac:dyDescent="0.35">
      <c r="A920" t="s">
        <v>2014</v>
      </c>
      <c r="B920" t="s">
        <v>1452</v>
      </c>
      <c r="C920" t="s">
        <v>1657</v>
      </c>
      <c r="D920" t="s">
        <v>1481</v>
      </c>
      <c r="E920" t="s">
        <v>1482</v>
      </c>
      <c r="F920" t="s">
        <v>1455</v>
      </c>
      <c r="G920" t="s">
        <v>1502</v>
      </c>
      <c r="H920" t="s">
        <v>1448</v>
      </c>
      <c r="I920" t="s">
        <v>1449</v>
      </c>
      <c r="J920">
        <v>149.352</v>
      </c>
      <c r="K920">
        <v>3</v>
      </c>
      <c r="L920">
        <v>0.2</v>
      </c>
      <c r="M920">
        <v>50.40629999999998</v>
      </c>
    </row>
    <row r="921" spans="1:13" x14ac:dyDescent="0.35">
      <c r="A921" t="s">
        <v>2014</v>
      </c>
      <c r="B921" t="s">
        <v>1452</v>
      </c>
      <c r="C921" t="s">
        <v>1657</v>
      </c>
      <c r="D921" t="s">
        <v>1481</v>
      </c>
      <c r="E921" t="s">
        <v>1482</v>
      </c>
      <c r="F921" t="s">
        <v>1455</v>
      </c>
      <c r="G921" t="s">
        <v>1462</v>
      </c>
      <c r="H921" t="s">
        <v>1463</v>
      </c>
      <c r="I921" t="s">
        <v>1464</v>
      </c>
      <c r="J921">
        <v>12.991999999999999</v>
      </c>
      <c r="K921">
        <v>1</v>
      </c>
      <c r="L921">
        <v>0.2</v>
      </c>
      <c r="M921">
        <v>-0.81199999999999983</v>
      </c>
    </row>
    <row r="922" spans="1:13" x14ac:dyDescent="0.35">
      <c r="A922" t="s">
        <v>1687</v>
      </c>
      <c r="B922" t="s">
        <v>1443</v>
      </c>
      <c r="C922" t="s">
        <v>2015</v>
      </c>
      <c r="D922" t="s">
        <v>1540</v>
      </c>
      <c r="E922" t="s">
        <v>229</v>
      </c>
      <c r="F922" t="s">
        <v>1455</v>
      </c>
      <c r="G922" t="s">
        <v>1462</v>
      </c>
      <c r="H922" t="s">
        <v>1448</v>
      </c>
      <c r="I922" t="s">
        <v>1449</v>
      </c>
      <c r="J922">
        <v>24.56</v>
      </c>
      <c r="K922">
        <v>2</v>
      </c>
      <c r="L922">
        <v>0</v>
      </c>
      <c r="M922">
        <v>6.8767999999999994</v>
      </c>
    </row>
    <row r="923" spans="1:13" x14ac:dyDescent="0.35">
      <c r="A923" t="s">
        <v>2016</v>
      </c>
      <c r="B923" t="s">
        <v>1443</v>
      </c>
      <c r="C923" t="s">
        <v>1527</v>
      </c>
      <c r="D923" t="s">
        <v>1528</v>
      </c>
      <c r="E923" t="s">
        <v>201</v>
      </c>
      <c r="F923" t="s">
        <v>1468</v>
      </c>
      <c r="G923" t="s">
        <v>1500</v>
      </c>
      <c r="H923" t="s">
        <v>1448</v>
      </c>
      <c r="I923" t="s">
        <v>1449</v>
      </c>
      <c r="J923">
        <v>85.14</v>
      </c>
      <c r="K923">
        <v>3</v>
      </c>
      <c r="L923">
        <v>0</v>
      </c>
      <c r="M923">
        <v>34.907399999999996</v>
      </c>
    </row>
    <row r="924" spans="1:13" x14ac:dyDescent="0.35">
      <c r="A924" t="s">
        <v>2016</v>
      </c>
      <c r="B924" t="s">
        <v>1443</v>
      </c>
      <c r="C924" t="s">
        <v>1527</v>
      </c>
      <c r="D924" t="s">
        <v>1528</v>
      </c>
      <c r="E924" t="s">
        <v>201</v>
      </c>
      <c r="F924" t="s">
        <v>1468</v>
      </c>
      <c r="G924" t="s">
        <v>206</v>
      </c>
      <c r="H924" t="s">
        <v>1448</v>
      </c>
      <c r="I924" t="s">
        <v>1457</v>
      </c>
      <c r="J924">
        <v>21.99</v>
      </c>
      <c r="K924">
        <v>1</v>
      </c>
      <c r="L924">
        <v>0</v>
      </c>
      <c r="M924">
        <v>10.555199999999999</v>
      </c>
    </row>
    <row r="925" spans="1:13" x14ac:dyDescent="0.35">
      <c r="A925" t="s">
        <v>2016</v>
      </c>
      <c r="B925" t="s">
        <v>1443</v>
      </c>
      <c r="C925" t="s">
        <v>1527</v>
      </c>
      <c r="D925" t="s">
        <v>1528</v>
      </c>
      <c r="E925" t="s">
        <v>201</v>
      </c>
      <c r="F925" t="s">
        <v>1455</v>
      </c>
      <c r="G925" t="s">
        <v>1470</v>
      </c>
      <c r="H925" t="s">
        <v>1448</v>
      </c>
      <c r="I925" t="s">
        <v>1449</v>
      </c>
      <c r="J925">
        <v>406.59999999999997</v>
      </c>
      <c r="K925">
        <v>5</v>
      </c>
      <c r="L925">
        <v>0</v>
      </c>
      <c r="M925">
        <v>113.84799999999998</v>
      </c>
    </row>
    <row r="926" spans="1:13" x14ac:dyDescent="0.35">
      <c r="A926" t="s">
        <v>2017</v>
      </c>
      <c r="B926" t="s">
        <v>1452</v>
      </c>
      <c r="C926" t="s">
        <v>1527</v>
      </c>
      <c r="D926" t="s">
        <v>1528</v>
      </c>
      <c r="E926" t="s">
        <v>201</v>
      </c>
      <c r="F926" t="s">
        <v>1455</v>
      </c>
      <c r="G926" t="s">
        <v>1469</v>
      </c>
      <c r="H926" t="s">
        <v>1463</v>
      </c>
      <c r="I926" t="s">
        <v>1464</v>
      </c>
      <c r="J926">
        <v>841.5680000000001</v>
      </c>
      <c r="K926">
        <v>2</v>
      </c>
      <c r="L926">
        <v>0.2</v>
      </c>
      <c r="M926">
        <v>294.54879999999991</v>
      </c>
    </row>
    <row r="927" spans="1:13" x14ac:dyDescent="0.35">
      <c r="A927" t="s">
        <v>2018</v>
      </c>
      <c r="B927" t="s">
        <v>1443</v>
      </c>
      <c r="C927" t="s">
        <v>1495</v>
      </c>
      <c r="D927" t="s">
        <v>1496</v>
      </c>
      <c r="E927" t="s">
        <v>201</v>
      </c>
      <c r="F927" t="s">
        <v>1455</v>
      </c>
      <c r="G927" t="s">
        <v>1474</v>
      </c>
      <c r="H927" t="s">
        <v>1448</v>
      </c>
      <c r="I927" t="s">
        <v>1449</v>
      </c>
      <c r="J927">
        <v>15.552000000000003</v>
      </c>
      <c r="K927">
        <v>3</v>
      </c>
      <c r="L927">
        <v>0.2</v>
      </c>
      <c r="M927">
        <v>5.4432</v>
      </c>
    </row>
    <row r="928" spans="1:13" x14ac:dyDescent="0.35">
      <c r="A928" t="s">
        <v>2018</v>
      </c>
      <c r="B928" t="s">
        <v>1443</v>
      </c>
      <c r="C928" t="s">
        <v>1495</v>
      </c>
      <c r="D928" t="s">
        <v>1496</v>
      </c>
      <c r="E928" t="s">
        <v>201</v>
      </c>
      <c r="F928" t="s">
        <v>1468</v>
      </c>
      <c r="G928" t="s">
        <v>1500</v>
      </c>
      <c r="H928" t="s">
        <v>1448</v>
      </c>
      <c r="I928" t="s">
        <v>1449</v>
      </c>
      <c r="J928">
        <v>252.00000000000003</v>
      </c>
      <c r="K928">
        <v>5</v>
      </c>
      <c r="L928">
        <v>0.2</v>
      </c>
      <c r="M928">
        <v>53.550000000000004</v>
      </c>
    </row>
    <row r="929" spans="1:13" x14ac:dyDescent="0.35">
      <c r="A929" t="s">
        <v>2019</v>
      </c>
      <c r="B929" t="s">
        <v>1479</v>
      </c>
      <c r="C929" t="s">
        <v>1539</v>
      </c>
      <c r="D929" t="s">
        <v>1540</v>
      </c>
      <c r="E929" t="s">
        <v>229</v>
      </c>
      <c r="F929" t="s">
        <v>1455</v>
      </c>
      <c r="G929" t="s">
        <v>1467</v>
      </c>
      <c r="H929" t="s">
        <v>1448</v>
      </c>
      <c r="I929" t="s">
        <v>1457</v>
      </c>
      <c r="J929">
        <v>46.2</v>
      </c>
      <c r="K929">
        <v>4</v>
      </c>
      <c r="L929">
        <v>0</v>
      </c>
      <c r="M929">
        <v>12.936</v>
      </c>
    </row>
    <row r="930" spans="1:13" x14ac:dyDescent="0.35">
      <c r="A930" t="s">
        <v>2019</v>
      </c>
      <c r="B930" t="s">
        <v>1479</v>
      </c>
      <c r="C930" t="s">
        <v>1539</v>
      </c>
      <c r="D930" t="s">
        <v>1540</v>
      </c>
      <c r="E930" t="s">
        <v>229</v>
      </c>
      <c r="F930" t="s">
        <v>1455</v>
      </c>
      <c r="G930" t="s">
        <v>1470</v>
      </c>
      <c r="H930" t="s">
        <v>1448</v>
      </c>
      <c r="I930" t="s">
        <v>1449</v>
      </c>
      <c r="J930">
        <v>28.84</v>
      </c>
      <c r="K930">
        <v>2</v>
      </c>
      <c r="L930">
        <v>0</v>
      </c>
      <c r="M930">
        <v>9.517199999999999</v>
      </c>
    </row>
    <row r="931" spans="1:13" x14ac:dyDescent="0.35">
      <c r="A931" t="s">
        <v>1919</v>
      </c>
      <c r="B931" t="s">
        <v>1443</v>
      </c>
      <c r="C931" t="s">
        <v>2020</v>
      </c>
      <c r="D931" t="s">
        <v>1584</v>
      </c>
      <c r="E931" t="s">
        <v>201</v>
      </c>
      <c r="F931" t="s">
        <v>1455</v>
      </c>
      <c r="G931" t="s">
        <v>1467</v>
      </c>
      <c r="H931" t="s">
        <v>1463</v>
      </c>
      <c r="I931" t="s">
        <v>1464</v>
      </c>
      <c r="J931">
        <v>14.592000000000002</v>
      </c>
      <c r="K931">
        <v>3</v>
      </c>
      <c r="L931">
        <v>0.2</v>
      </c>
      <c r="M931">
        <v>2.5535999999999985</v>
      </c>
    </row>
    <row r="932" spans="1:13" x14ac:dyDescent="0.35">
      <c r="A932" t="s">
        <v>1919</v>
      </c>
      <c r="B932" t="s">
        <v>1443</v>
      </c>
      <c r="C932" t="s">
        <v>2020</v>
      </c>
      <c r="D932" t="s">
        <v>1584</v>
      </c>
      <c r="E932" t="s">
        <v>201</v>
      </c>
      <c r="F932" t="s">
        <v>1455</v>
      </c>
      <c r="G932" t="s">
        <v>1467</v>
      </c>
      <c r="H932" t="s">
        <v>1448</v>
      </c>
      <c r="I932" t="s">
        <v>1449</v>
      </c>
      <c r="J932">
        <v>89.855999999999995</v>
      </c>
      <c r="K932">
        <v>3</v>
      </c>
      <c r="L932">
        <v>0.2</v>
      </c>
      <c r="M932">
        <v>21.340800000000002</v>
      </c>
    </row>
    <row r="933" spans="1:13" x14ac:dyDescent="0.35">
      <c r="A933" t="s">
        <v>1919</v>
      </c>
      <c r="B933" t="s">
        <v>1443</v>
      </c>
      <c r="C933" t="s">
        <v>2020</v>
      </c>
      <c r="D933" t="s">
        <v>1584</v>
      </c>
      <c r="E933" t="s">
        <v>201</v>
      </c>
      <c r="F933" t="s">
        <v>1455</v>
      </c>
      <c r="G933" t="s">
        <v>1474</v>
      </c>
      <c r="H933" t="s">
        <v>1448</v>
      </c>
      <c r="I933" t="s">
        <v>1449</v>
      </c>
      <c r="J933">
        <v>13.872000000000002</v>
      </c>
      <c r="K933">
        <v>3</v>
      </c>
      <c r="L933">
        <v>0.2</v>
      </c>
      <c r="M933">
        <v>5.0286000000000008</v>
      </c>
    </row>
    <row r="934" spans="1:13" x14ac:dyDescent="0.35">
      <c r="A934" t="s">
        <v>2021</v>
      </c>
      <c r="B934" t="s">
        <v>1443</v>
      </c>
      <c r="C934" t="s">
        <v>1495</v>
      </c>
      <c r="D934" t="s">
        <v>1496</v>
      </c>
      <c r="E934" t="s">
        <v>201</v>
      </c>
      <c r="F934" t="s">
        <v>1455</v>
      </c>
      <c r="G934" t="s">
        <v>1474</v>
      </c>
      <c r="H934" t="s">
        <v>1448</v>
      </c>
      <c r="I934" t="s">
        <v>1457</v>
      </c>
      <c r="J934">
        <v>12.192</v>
      </c>
      <c r="K934">
        <v>3</v>
      </c>
      <c r="L934">
        <v>0.2</v>
      </c>
      <c r="M934">
        <v>4.1147999999999998</v>
      </c>
    </row>
    <row r="935" spans="1:13" x14ac:dyDescent="0.35">
      <c r="A935" t="s">
        <v>2022</v>
      </c>
      <c r="B935" t="s">
        <v>1479</v>
      </c>
      <c r="C935" t="s">
        <v>1495</v>
      </c>
      <c r="D935" t="s">
        <v>1496</v>
      </c>
      <c r="E935" t="s">
        <v>201</v>
      </c>
      <c r="F935" t="s">
        <v>1455</v>
      </c>
      <c r="G935" t="s">
        <v>1474</v>
      </c>
      <c r="H935" t="s">
        <v>1448</v>
      </c>
      <c r="I935" t="s">
        <v>1449</v>
      </c>
      <c r="J935">
        <v>45.056000000000004</v>
      </c>
      <c r="K935">
        <v>8</v>
      </c>
      <c r="L935">
        <v>0.2</v>
      </c>
      <c r="M935">
        <v>15.206399999999997</v>
      </c>
    </row>
    <row r="936" spans="1:13" x14ac:dyDescent="0.35">
      <c r="A936" t="s">
        <v>2022</v>
      </c>
      <c r="B936" t="s">
        <v>1479</v>
      </c>
      <c r="C936" t="s">
        <v>1495</v>
      </c>
      <c r="D936" t="s">
        <v>1496</v>
      </c>
      <c r="E936" t="s">
        <v>201</v>
      </c>
      <c r="F936" t="s">
        <v>1455</v>
      </c>
      <c r="G936" t="s">
        <v>1469</v>
      </c>
      <c r="H936" t="s">
        <v>1463</v>
      </c>
      <c r="I936" t="s">
        <v>1464</v>
      </c>
      <c r="J936">
        <v>29.718000000000007</v>
      </c>
      <c r="K936">
        <v>6</v>
      </c>
      <c r="L936">
        <v>0.7</v>
      </c>
      <c r="M936">
        <v>-21.793199999999992</v>
      </c>
    </row>
    <row r="937" spans="1:13" x14ac:dyDescent="0.35">
      <c r="A937" t="s">
        <v>2022</v>
      </c>
      <c r="B937" t="s">
        <v>1479</v>
      </c>
      <c r="C937" t="s">
        <v>1495</v>
      </c>
      <c r="D937" t="s">
        <v>1496</v>
      </c>
      <c r="E937" t="s">
        <v>201</v>
      </c>
      <c r="F937" t="s">
        <v>1455</v>
      </c>
      <c r="G937" t="s">
        <v>1474</v>
      </c>
      <c r="H937" t="s">
        <v>1448</v>
      </c>
      <c r="I937" t="s">
        <v>1449</v>
      </c>
      <c r="J937">
        <v>15.552000000000003</v>
      </c>
      <c r="K937">
        <v>3</v>
      </c>
      <c r="L937">
        <v>0.2</v>
      </c>
      <c r="M937">
        <v>5.4432</v>
      </c>
    </row>
    <row r="938" spans="1:13" x14ac:dyDescent="0.35">
      <c r="A938" t="s">
        <v>2022</v>
      </c>
      <c r="B938" t="s">
        <v>1479</v>
      </c>
      <c r="C938" t="s">
        <v>1495</v>
      </c>
      <c r="D938" t="s">
        <v>1496</v>
      </c>
      <c r="E938" t="s">
        <v>201</v>
      </c>
      <c r="F938" t="s">
        <v>1455</v>
      </c>
      <c r="G938" t="s">
        <v>1470</v>
      </c>
      <c r="H938" t="s">
        <v>1448</v>
      </c>
      <c r="I938" t="s">
        <v>1449</v>
      </c>
      <c r="J938">
        <v>447.69600000000003</v>
      </c>
      <c r="K938">
        <v>2</v>
      </c>
      <c r="L938">
        <v>0.2</v>
      </c>
      <c r="M938">
        <v>33.577199999999976</v>
      </c>
    </row>
    <row r="939" spans="1:13" x14ac:dyDescent="0.35">
      <c r="A939" t="s">
        <v>1511</v>
      </c>
      <c r="B939" t="s">
        <v>1452</v>
      </c>
      <c r="C939" t="s">
        <v>2023</v>
      </c>
      <c r="D939" t="s">
        <v>1624</v>
      </c>
      <c r="E939" t="s">
        <v>232</v>
      </c>
      <c r="F939" t="s">
        <v>1468</v>
      </c>
      <c r="G939" t="s">
        <v>1500</v>
      </c>
      <c r="H939" t="s">
        <v>1448</v>
      </c>
      <c r="I939" t="s">
        <v>1457</v>
      </c>
      <c r="J939">
        <v>159.99</v>
      </c>
      <c r="K939">
        <v>1</v>
      </c>
      <c r="L939">
        <v>0</v>
      </c>
      <c r="M939">
        <v>54.396599999999992</v>
      </c>
    </row>
    <row r="940" spans="1:13" x14ac:dyDescent="0.35">
      <c r="A940" t="s">
        <v>2024</v>
      </c>
      <c r="B940" t="s">
        <v>1452</v>
      </c>
      <c r="C940" t="s">
        <v>2025</v>
      </c>
      <c r="D940" t="s">
        <v>1454</v>
      </c>
      <c r="E940" t="s">
        <v>232</v>
      </c>
      <c r="F940" t="s">
        <v>1455</v>
      </c>
      <c r="G940" t="s">
        <v>1474</v>
      </c>
      <c r="H940" t="s">
        <v>1448</v>
      </c>
      <c r="I940" t="s">
        <v>1449</v>
      </c>
      <c r="J940">
        <v>12.96</v>
      </c>
      <c r="K940">
        <v>2</v>
      </c>
      <c r="L940">
        <v>0</v>
      </c>
      <c r="M940">
        <v>6.2208000000000006</v>
      </c>
    </row>
    <row r="941" spans="1:13" x14ac:dyDescent="0.35">
      <c r="A941" t="s">
        <v>2024</v>
      </c>
      <c r="B941" t="s">
        <v>1452</v>
      </c>
      <c r="C941" t="s">
        <v>2025</v>
      </c>
      <c r="D941" t="s">
        <v>1454</v>
      </c>
      <c r="E941" t="s">
        <v>232</v>
      </c>
      <c r="F941" t="s">
        <v>1455</v>
      </c>
      <c r="G941" t="s">
        <v>1470</v>
      </c>
      <c r="H941" t="s">
        <v>1463</v>
      </c>
      <c r="I941" t="s">
        <v>1464</v>
      </c>
      <c r="J941">
        <v>134.47999999999999</v>
      </c>
      <c r="K941">
        <v>4</v>
      </c>
      <c r="L941">
        <v>0</v>
      </c>
      <c r="M941">
        <v>34.964799999999997</v>
      </c>
    </row>
    <row r="942" spans="1:13" x14ac:dyDescent="0.35">
      <c r="A942" t="s">
        <v>2026</v>
      </c>
      <c r="B942" t="s">
        <v>1452</v>
      </c>
      <c r="C942" t="s">
        <v>1490</v>
      </c>
      <c r="D942" t="s">
        <v>1454</v>
      </c>
      <c r="E942" t="s">
        <v>232</v>
      </c>
      <c r="F942" t="s">
        <v>1455</v>
      </c>
      <c r="G942" t="s">
        <v>1474</v>
      </c>
      <c r="H942" t="s">
        <v>1448</v>
      </c>
      <c r="I942" t="s">
        <v>1449</v>
      </c>
      <c r="J942">
        <v>17.12</v>
      </c>
      <c r="K942">
        <v>2</v>
      </c>
      <c r="L942">
        <v>0</v>
      </c>
      <c r="M942">
        <v>8.0464000000000002</v>
      </c>
    </row>
    <row r="943" spans="1:13" x14ac:dyDescent="0.35">
      <c r="A943" t="s">
        <v>2014</v>
      </c>
      <c r="B943" t="s">
        <v>1452</v>
      </c>
      <c r="C943" t="s">
        <v>2027</v>
      </c>
      <c r="D943" t="s">
        <v>1454</v>
      </c>
      <c r="E943" t="s">
        <v>232</v>
      </c>
      <c r="F943" t="s">
        <v>1455</v>
      </c>
      <c r="G943" t="s">
        <v>1469</v>
      </c>
      <c r="H943" t="s">
        <v>1448</v>
      </c>
      <c r="I943" t="s">
        <v>1449</v>
      </c>
      <c r="J943">
        <v>6.0960000000000001</v>
      </c>
      <c r="K943">
        <v>2</v>
      </c>
      <c r="L943">
        <v>0.2</v>
      </c>
      <c r="M943">
        <v>2.2098</v>
      </c>
    </row>
    <row r="944" spans="1:13" x14ac:dyDescent="0.35">
      <c r="A944" t="s">
        <v>2014</v>
      </c>
      <c r="B944" t="s">
        <v>1452</v>
      </c>
      <c r="C944" t="s">
        <v>2027</v>
      </c>
      <c r="D944" t="s">
        <v>1454</v>
      </c>
      <c r="E944" t="s">
        <v>232</v>
      </c>
      <c r="F944" t="s">
        <v>1446</v>
      </c>
      <c r="G944" t="s">
        <v>1461</v>
      </c>
      <c r="H944" t="s">
        <v>1448</v>
      </c>
      <c r="I944" t="s">
        <v>1457</v>
      </c>
      <c r="J944">
        <v>1114.2719999999999</v>
      </c>
      <c r="K944">
        <v>4</v>
      </c>
      <c r="L944">
        <v>0.2</v>
      </c>
      <c r="M944">
        <v>41.785200000000032</v>
      </c>
    </row>
    <row r="945" spans="1:13" x14ac:dyDescent="0.35">
      <c r="A945" t="s">
        <v>1727</v>
      </c>
      <c r="B945" t="s">
        <v>1443</v>
      </c>
      <c r="C945" t="s">
        <v>1476</v>
      </c>
      <c r="D945" t="s">
        <v>1477</v>
      </c>
      <c r="E945" t="s">
        <v>232</v>
      </c>
      <c r="F945" t="s">
        <v>1455</v>
      </c>
      <c r="G945" t="s">
        <v>1474</v>
      </c>
      <c r="H945" t="s">
        <v>1448</v>
      </c>
      <c r="I945" t="s">
        <v>1449</v>
      </c>
      <c r="J945">
        <v>32.400000000000006</v>
      </c>
      <c r="K945">
        <v>5</v>
      </c>
      <c r="L945">
        <v>0</v>
      </c>
      <c r="M945">
        <v>15.552000000000001</v>
      </c>
    </row>
    <row r="946" spans="1:13" x14ac:dyDescent="0.35">
      <c r="A946" t="s">
        <v>1727</v>
      </c>
      <c r="B946" t="s">
        <v>1443</v>
      </c>
      <c r="C946" t="s">
        <v>1476</v>
      </c>
      <c r="D946" t="s">
        <v>1477</v>
      </c>
      <c r="E946" t="s">
        <v>232</v>
      </c>
      <c r="F946" t="s">
        <v>1455</v>
      </c>
      <c r="G946" t="s">
        <v>1462</v>
      </c>
      <c r="H946" t="s">
        <v>1463</v>
      </c>
      <c r="I946" t="s">
        <v>1464</v>
      </c>
      <c r="J946">
        <v>540.56999999999994</v>
      </c>
      <c r="K946">
        <v>3</v>
      </c>
      <c r="L946">
        <v>0</v>
      </c>
      <c r="M946">
        <v>140.54820000000001</v>
      </c>
    </row>
    <row r="947" spans="1:13" x14ac:dyDescent="0.35">
      <c r="A947" t="s">
        <v>1727</v>
      </c>
      <c r="B947" t="s">
        <v>1443</v>
      </c>
      <c r="C947" t="s">
        <v>1476</v>
      </c>
      <c r="D947" t="s">
        <v>1477</v>
      </c>
      <c r="E947" t="s">
        <v>232</v>
      </c>
      <c r="F947" t="s">
        <v>1455</v>
      </c>
      <c r="G947" t="s">
        <v>1469</v>
      </c>
      <c r="H947" t="s">
        <v>1448</v>
      </c>
      <c r="I947" t="s">
        <v>1449</v>
      </c>
      <c r="J947">
        <v>167.76</v>
      </c>
      <c r="K947">
        <v>5</v>
      </c>
      <c r="L947">
        <v>0.2</v>
      </c>
      <c r="M947">
        <v>62.91</v>
      </c>
    </row>
    <row r="948" spans="1:13" x14ac:dyDescent="0.35">
      <c r="A948" t="s">
        <v>1856</v>
      </c>
      <c r="B948" t="s">
        <v>1443</v>
      </c>
      <c r="C948" t="s">
        <v>1843</v>
      </c>
      <c r="D948" t="s">
        <v>1537</v>
      </c>
      <c r="E948" t="s">
        <v>232</v>
      </c>
      <c r="F948" t="s">
        <v>1446</v>
      </c>
      <c r="G948" t="s">
        <v>1461</v>
      </c>
      <c r="H948" t="s">
        <v>1448</v>
      </c>
      <c r="I948" t="s">
        <v>1449</v>
      </c>
      <c r="J948">
        <v>393.16500000000002</v>
      </c>
      <c r="K948">
        <v>3</v>
      </c>
      <c r="L948">
        <v>0.5</v>
      </c>
      <c r="M948">
        <v>-204.44580000000005</v>
      </c>
    </row>
    <row r="949" spans="1:13" x14ac:dyDescent="0.35">
      <c r="A949" t="s">
        <v>1789</v>
      </c>
      <c r="B949" t="s">
        <v>1479</v>
      </c>
      <c r="C949" t="s">
        <v>1495</v>
      </c>
      <c r="D949" t="s">
        <v>1496</v>
      </c>
      <c r="E949" t="s">
        <v>201</v>
      </c>
      <c r="F949" t="s">
        <v>1446</v>
      </c>
      <c r="G949" t="s">
        <v>1466</v>
      </c>
      <c r="H949" t="s">
        <v>1448</v>
      </c>
      <c r="I949" t="s">
        <v>1457</v>
      </c>
      <c r="J949">
        <v>516.48800000000006</v>
      </c>
      <c r="K949">
        <v>7</v>
      </c>
      <c r="L949">
        <v>0.2</v>
      </c>
      <c r="M949">
        <v>-12.912200000000027</v>
      </c>
    </row>
    <row r="950" spans="1:13" x14ac:dyDescent="0.35">
      <c r="A950" t="s">
        <v>1789</v>
      </c>
      <c r="B950" t="s">
        <v>1479</v>
      </c>
      <c r="C950" t="s">
        <v>1495</v>
      </c>
      <c r="D950" t="s">
        <v>1496</v>
      </c>
      <c r="E950" t="s">
        <v>201</v>
      </c>
      <c r="F950" t="s">
        <v>1446</v>
      </c>
      <c r="G950" t="s">
        <v>1466</v>
      </c>
      <c r="H950" t="s">
        <v>1448</v>
      </c>
      <c r="I950" t="s">
        <v>1449</v>
      </c>
      <c r="J950">
        <v>1007.2320000000001</v>
      </c>
      <c r="K950">
        <v>6</v>
      </c>
      <c r="L950">
        <v>0.2</v>
      </c>
      <c r="M950">
        <v>75.542400000000015</v>
      </c>
    </row>
    <row r="951" spans="1:13" x14ac:dyDescent="0.35">
      <c r="A951" t="s">
        <v>1789</v>
      </c>
      <c r="B951" t="s">
        <v>1479</v>
      </c>
      <c r="C951" t="s">
        <v>1495</v>
      </c>
      <c r="D951" t="s">
        <v>1496</v>
      </c>
      <c r="E951" t="s">
        <v>201</v>
      </c>
      <c r="F951" t="s">
        <v>1446</v>
      </c>
      <c r="G951" t="s">
        <v>1461</v>
      </c>
      <c r="H951" t="s">
        <v>1463</v>
      </c>
      <c r="I951" t="s">
        <v>1464</v>
      </c>
      <c r="J951">
        <v>2065.3200000000002</v>
      </c>
      <c r="K951">
        <v>12</v>
      </c>
      <c r="L951">
        <v>0.4</v>
      </c>
      <c r="M951">
        <v>-619.59600000000012</v>
      </c>
    </row>
    <row r="952" spans="1:13" x14ac:dyDescent="0.35">
      <c r="A952" t="s">
        <v>1789</v>
      </c>
      <c r="B952" t="s">
        <v>1479</v>
      </c>
      <c r="C952" t="s">
        <v>1495</v>
      </c>
      <c r="D952" t="s">
        <v>1496</v>
      </c>
      <c r="E952" t="s">
        <v>201</v>
      </c>
      <c r="F952" t="s">
        <v>1455</v>
      </c>
      <c r="G952" t="s">
        <v>1474</v>
      </c>
      <c r="H952" t="s">
        <v>1448</v>
      </c>
      <c r="I952" t="s">
        <v>1449</v>
      </c>
      <c r="J952">
        <v>15.552000000000003</v>
      </c>
      <c r="K952">
        <v>3</v>
      </c>
      <c r="L952">
        <v>0.2</v>
      </c>
      <c r="M952">
        <v>5.4432</v>
      </c>
    </row>
    <row r="953" spans="1:13" x14ac:dyDescent="0.35">
      <c r="A953" t="s">
        <v>1789</v>
      </c>
      <c r="B953" t="s">
        <v>1479</v>
      </c>
      <c r="C953" t="s">
        <v>1495</v>
      </c>
      <c r="D953" t="s">
        <v>1496</v>
      </c>
      <c r="E953" t="s">
        <v>201</v>
      </c>
      <c r="F953" t="s">
        <v>1455</v>
      </c>
      <c r="G953" t="s">
        <v>1474</v>
      </c>
      <c r="H953" t="s">
        <v>1448</v>
      </c>
      <c r="I953" t="s">
        <v>1449</v>
      </c>
      <c r="J953">
        <v>25.344000000000001</v>
      </c>
      <c r="K953">
        <v>6</v>
      </c>
      <c r="L953">
        <v>0.2</v>
      </c>
      <c r="M953">
        <v>7.92</v>
      </c>
    </row>
    <row r="954" spans="1:13" x14ac:dyDescent="0.35">
      <c r="A954" t="s">
        <v>2028</v>
      </c>
      <c r="B954" t="s">
        <v>1443</v>
      </c>
      <c r="C954" t="s">
        <v>1495</v>
      </c>
      <c r="D954" t="s">
        <v>1496</v>
      </c>
      <c r="E954" t="s">
        <v>201</v>
      </c>
      <c r="F954" t="s">
        <v>1446</v>
      </c>
      <c r="G954" t="s">
        <v>1466</v>
      </c>
      <c r="H954" t="s">
        <v>1448</v>
      </c>
      <c r="I954" t="s">
        <v>1457</v>
      </c>
      <c r="J954">
        <v>25.472000000000001</v>
      </c>
      <c r="K954">
        <v>4</v>
      </c>
      <c r="L954">
        <v>0.2</v>
      </c>
      <c r="M954">
        <v>7.6416000000000022</v>
      </c>
    </row>
    <row r="955" spans="1:13" x14ac:dyDescent="0.35">
      <c r="A955" t="s">
        <v>2029</v>
      </c>
      <c r="B955" t="s">
        <v>1443</v>
      </c>
      <c r="C955" t="s">
        <v>2030</v>
      </c>
      <c r="D955" t="s">
        <v>1481</v>
      </c>
      <c r="E955" t="s">
        <v>1482</v>
      </c>
      <c r="F955" t="s">
        <v>1455</v>
      </c>
      <c r="G955" t="s">
        <v>1467</v>
      </c>
      <c r="H955" t="s">
        <v>1448</v>
      </c>
      <c r="I955" t="s">
        <v>1449</v>
      </c>
      <c r="J955">
        <v>27.168000000000003</v>
      </c>
      <c r="K955">
        <v>2</v>
      </c>
      <c r="L955">
        <v>0.2</v>
      </c>
      <c r="M955">
        <v>2.7168000000000001</v>
      </c>
    </row>
    <row r="956" spans="1:13" x14ac:dyDescent="0.35">
      <c r="A956" t="s">
        <v>2029</v>
      </c>
      <c r="B956" t="s">
        <v>1443</v>
      </c>
      <c r="C956" t="s">
        <v>2030</v>
      </c>
      <c r="D956" t="s">
        <v>1481</v>
      </c>
      <c r="E956" t="s">
        <v>1482</v>
      </c>
      <c r="F956" t="s">
        <v>1446</v>
      </c>
      <c r="G956" t="s">
        <v>1447</v>
      </c>
      <c r="H956" t="s">
        <v>1463</v>
      </c>
      <c r="I956" t="s">
        <v>1464</v>
      </c>
      <c r="J956">
        <v>78.852799999999988</v>
      </c>
      <c r="K956">
        <v>2</v>
      </c>
      <c r="L956">
        <v>0.32</v>
      </c>
      <c r="M956">
        <v>-11.595999999999997</v>
      </c>
    </row>
    <row r="957" spans="1:13" x14ac:dyDescent="0.35">
      <c r="A957" t="s">
        <v>2031</v>
      </c>
      <c r="B957" t="s">
        <v>1443</v>
      </c>
      <c r="C957" t="s">
        <v>1542</v>
      </c>
      <c r="D957" t="s">
        <v>1784</v>
      </c>
      <c r="E957" t="s">
        <v>229</v>
      </c>
      <c r="F957" t="s">
        <v>1455</v>
      </c>
      <c r="G957" t="s">
        <v>1462</v>
      </c>
      <c r="H957" t="s">
        <v>1448</v>
      </c>
      <c r="I957" t="s">
        <v>1449</v>
      </c>
      <c r="J957">
        <v>173.79999999999998</v>
      </c>
      <c r="K957">
        <v>5</v>
      </c>
      <c r="L957">
        <v>0</v>
      </c>
      <c r="M957">
        <v>43.449999999999989</v>
      </c>
    </row>
    <row r="958" spans="1:13" x14ac:dyDescent="0.35">
      <c r="A958" t="s">
        <v>2032</v>
      </c>
      <c r="B958" t="s">
        <v>1443</v>
      </c>
      <c r="C958" t="s">
        <v>1594</v>
      </c>
      <c r="D958" t="s">
        <v>1537</v>
      </c>
      <c r="E958" t="s">
        <v>232</v>
      </c>
      <c r="F958" t="s">
        <v>1468</v>
      </c>
      <c r="G958" t="s">
        <v>206</v>
      </c>
      <c r="H958" t="s">
        <v>1448</v>
      </c>
      <c r="I958" t="s">
        <v>1449</v>
      </c>
      <c r="J958">
        <v>29.592000000000002</v>
      </c>
      <c r="K958">
        <v>1</v>
      </c>
      <c r="L958">
        <v>0.2</v>
      </c>
      <c r="M958">
        <v>2.5893000000000006</v>
      </c>
    </row>
    <row r="959" spans="1:13" x14ac:dyDescent="0.35">
      <c r="A959" t="s">
        <v>2032</v>
      </c>
      <c r="B959" t="s">
        <v>1443</v>
      </c>
      <c r="C959" t="s">
        <v>1594</v>
      </c>
      <c r="D959" t="s">
        <v>1537</v>
      </c>
      <c r="E959" t="s">
        <v>232</v>
      </c>
      <c r="F959" t="s">
        <v>1455</v>
      </c>
      <c r="G959" t="s">
        <v>1469</v>
      </c>
      <c r="H959" t="s">
        <v>1448</v>
      </c>
      <c r="I959" t="s">
        <v>1457</v>
      </c>
      <c r="J959">
        <v>4.7520000000000007</v>
      </c>
      <c r="K959">
        <v>2</v>
      </c>
      <c r="L959">
        <v>0.7</v>
      </c>
      <c r="M959">
        <v>-3.1679999999999993</v>
      </c>
    </row>
    <row r="960" spans="1:13" x14ac:dyDescent="0.35">
      <c r="A960" t="s">
        <v>2032</v>
      </c>
      <c r="B960" t="s">
        <v>1443</v>
      </c>
      <c r="C960" t="s">
        <v>1594</v>
      </c>
      <c r="D960" t="s">
        <v>1537</v>
      </c>
      <c r="E960" t="s">
        <v>232</v>
      </c>
      <c r="F960" t="s">
        <v>1455</v>
      </c>
      <c r="G960" t="s">
        <v>1474</v>
      </c>
      <c r="H960" t="s">
        <v>1448</v>
      </c>
      <c r="I960" t="s">
        <v>1449</v>
      </c>
      <c r="J960">
        <v>15.552000000000003</v>
      </c>
      <c r="K960">
        <v>3</v>
      </c>
      <c r="L960">
        <v>0.2</v>
      </c>
      <c r="M960">
        <v>5.6375999999999999</v>
      </c>
    </row>
    <row r="961" spans="1:13" x14ac:dyDescent="0.35">
      <c r="A961" t="s">
        <v>2033</v>
      </c>
      <c r="B961" t="s">
        <v>1443</v>
      </c>
      <c r="C961" t="s">
        <v>1939</v>
      </c>
      <c r="D961" t="s">
        <v>1454</v>
      </c>
      <c r="E961" t="s">
        <v>232</v>
      </c>
      <c r="F961" t="s">
        <v>1446</v>
      </c>
      <c r="G961" t="s">
        <v>1466</v>
      </c>
      <c r="H961" t="s">
        <v>1463</v>
      </c>
      <c r="I961" t="s">
        <v>1464</v>
      </c>
      <c r="J961">
        <v>204.6</v>
      </c>
      <c r="K961">
        <v>2</v>
      </c>
      <c r="L961">
        <v>0</v>
      </c>
      <c r="M961">
        <v>53.195999999999998</v>
      </c>
    </row>
    <row r="962" spans="1:13" x14ac:dyDescent="0.35">
      <c r="A962" t="s">
        <v>2034</v>
      </c>
      <c r="B962" t="s">
        <v>1452</v>
      </c>
      <c r="C962" t="s">
        <v>1490</v>
      </c>
      <c r="D962" t="s">
        <v>1454</v>
      </c>
      <c r="E962" t="s">
        <v>232</v>
      </c>
      <c r="F962" t="s">
        <v>1446</v>
      </c>
      <c r="G962" t="s">
        <v>1450</v>
      </c>
      <c r="H962" t="s">
        <v>1448</v>
      </c>
      <c r="I962" t="s">
        <v>1449</v>
      </c>
      <c r="J962">
        <v>321.56799999999998</v>
      </c>
      <c r="K962">
        <v>2</v>
      </c>
      <c r="L962">
        <v>0.2</v>
      </c>
      <c r="M962">
        <v>28.137200000000007</v>
      </c>
    </row>
    <row r="963" spans="1:13" x14ac:dyDescent="0.35">
      <c r="A963" t="s">
        <v>2035</v>
      </c>
      <c r="B963" t="s">
        <v>1479</v>
      </c>
      <c r="C963" t="s">
        <v>1820</v>
      </c>
      <c r="D963" t="s">
        <v>1821</v>
      </c>
      <c r="E963" t="s">
        <v>229</v>
      </c>
      <c r="F963" t="s">
        <v>1455</v>
      </c>
      <c r="G963" t="s">
        <v>1469</v>
      </c>
      <c r="H963" t="s">
        <v>1448</v>
      </c>
      <c r="I963" t="s">
        <v>1449</v>
      </c>
      <c r="J963">
        <v>6.24</v>
      </c>
      <c r="K963">
        <v>2</v>
      </c>
      <c r="L963">
        <v>0</v>
      </c>
      <c r="M963">
        <v>3.0575999999999999</v>
      </c>
    </row>
    <row r="964" spans="1:13" x14ac:dyDescent="0.35">
      <c r="A964" t="s">
        <v>1578</v>
      </c>
      <c r="B964" t="s">
        <v>1452</v>
      </c>
      <c r="C964" t="s">
        <v>1490</v>
      </c>
      <c r="D964" t="s">
        <v>1454</v>
      </c>
      <c r="E964" t="s">
        <v>232</v>
      </c>
      <c r="F964" t="s">
        <v>1455</v>
      </c>
      <c r="G964" t="s">
        <v>1502</v>
      </c>
      <c r="H964" t="s">
        <v>1448</v>
      </c>
      <c r="I964" t="s">
        <v>1457</v>
      </c>
      <c r="J964">
        <v>21.88</v>
      </c>
      <c r="K964">
        <v>2</v>
      </c>
      <c r="L964">
        <v>0</v>
      </c>
      <c r="M964">
        <v>10.94</v>
      </c>
    </row>
    <row r="965" spans="1:13" x14ac:dyDescent="0.35">
      <c r="A965" t="s">
        <v>2007</v>
      </c>
      <c r="B965" t="s">
        <v>1443</v>
      </c>
      <c r="C965" t="s">
        <v>2036</v>
      </c>
      <c r="D965" t="s">
        <v>1460</v>
      </c>
      <c r="E965" t="s">
        <v>229</v>
      </c>
      <c r="F965" t="s">
        <v>1455</v>
      </c>
      <c r="G965" t="s">
        <v>1456</v>
      </c>
      <c r="H965" t="s">
        <v>1448</v>
      </c>
      <c r="I965" t="s">
        <v>1449</v>
      </c>
      <c r="J965">
        <v>4.6079999999999997</v>
      </c>
      <c r="K965">
        <v>2</v>
      </c>
      <c r="L965">
        <v>0.2</v>
      </c>
      <c r="M965">
        <v>1.6704000000000001</v>
      </c>
    </row>
    <row r="966" spans="1:13" x14ac:dyDescent="0.35">
      <c r="A966" t="s">
        <v>2037</v>
      </c>
      <c r="B966" t="s">
        <v>1479</v>
      </c>
      <c r="C966" t="s">
        <v>1527</v>
      </c>
      <c r="D966" t="s">
        <v>1528</v>
      </c>
      <c r="E966" t="s">
        <v>201</v>
      </c>
      <c r="F966" t="s">
        <v>1455</v>
      </c>
      <c r="G966" t="s">
        <v>1456</v>
      </c>
      <c r="H966" t="s">
        <v>1463</v>
      </c>
      <c r="I966" t="s">
        <v>1464</v>
      </c>
      <c r="J966">
        <v>9.82</v>
      </c>
      <c r="K966">
        <v>2</v>
      </c>
      <c r="L966">
        <v>0</v>
      </c>
      <c r="M966">
        <v>4.8117999999999999</v>
      </c>
    </row>
    <row r="967" spans="1:13" x14ac:dyDescent="0.35">
      <c r="A967" t="s">
        <v>2037</v>
      </c>
      <c r="B967" t="s">
        <v>1479</v>
      </c>
      <c r="C967" t="s">
        <v>1527</v>
      </c>
      <c r="D967" t="s">
        <v>1528</v>
      </c>
      <c r="E967" t="s">
        <v>201</v>
      </c>
      <c r="F967" t="s">
        <v>1455</v>
      </c>
      <c r="G967" t="s">
        <v>1467</v>
      </c>
      <c r="H967" t="s">
        <v>1448</v>
      </c>
      <c r="I967" t="s">
        <v>1449</v>
      </c>
      <c r="J967">
        <v>35.97</v>
      </c>
      <c r="K967">
        <v>3</v>
      </c>
      <c r="L967">
        <v>0</v>
      </c>
      <c r="M967">
        <v>9.7118999999999982</v>
      </c>
    </row>
    <row r="968" spans="1:13" x14ac:dyDescent="0.35">
      <c r="A968" t="s">
        <v>2037</v>
      </c>
      <c r="B968" t="s">
        <v>1479</v>
      </c>
      <c r="C968" t="s">
        <v>1527</v>
      </c>
      <c r="D968" t="s">
        <v>1528</v>
      </c>
      <c r="E968" t="s">
        <v>201</v>
      </c>
      <c r="F968" t="s">
        <v>1455</v>
      </c>
      <c r="G968" t="s">
        <v>1474</v>
      </c>
      <c r="H968" t="s">
        <v>1448</v>
      </c>
      <c r="I968" t="s">
        <v>1449</v>
      </c>
      <c r="J968">
        <v>12.96</v>
      </c>
      <c r="K968">
        <v>2</v>
      </c>
      <c r="L968">
        <v>0</v>
      </c>
      <c r="M968">
        <v>6.2208000000000006</v>
      </c>
    </row>
    <row r="969" spans="1:13" x14ac:dyDescent="0.35">
      <c r="A969" t="s">
        <v>2037</v>
      </c>
      <c r="B969" t="s">
        <v>1479</v>
      </c>
      <c r="C969" t="s">
        <v>1527</v>
      </c>
      <c r="D969" t="s">
        <v>1528</v>
      </c>
      <c r="E969" t="s">
        <v>201</v>
      </c>
      <c r="F969" t="s">
        <v>1455</v>
      </c>
      <c r="G969" t="s">
        <v>1474</v>
      </c>
      <c r="H969" t="s">
        <v>1448</v>
      </c>
      <c r="I969" t="s">
        <v>1457</v>
      </c>
      <c r="J969">
        <v>191.6</v>
      </c>
      <c r="K969">
        <v>4</v>
      </c>
      <c r="L969">
        <v>0</v>
      </c>
      <c r="M969">
        <v>91.967999999999989</v>
      </c>
    </row>
    <row r="970" spans="1:13" x14ac:dyDescent="0.35">
      <c r="A970" t="s">
        <v>2037</v>
      </c>
      <c r="B970" t="s">
        <v>1479</v>
      </c>
      <c r="C970" t="s">
        <v>1527</v>
      </c>
      <c r="D970" t="s">
        <v>1528</v>
      </c>
      <c r="E970" t="s">
        <v>201</v>
      </c>
      <c r="F970" t="s">
        <v>1455</v>
      </c>
      <c r="G970" t="s">
        <v>1456</v>
      </c>
      <c r="H970" t="s">
        <v>1448</v>
      </c>
      <c r="I970" t="s">
        <v>1449</v>
      </c>
      <c r="J970">
        <v>8.64</v>
      </c>
      <c r="K970">
        <v>3</v>
      </c>
      <c r="L970">
        <v>0</v>
      </c>
      <c r="M970">
        <v>4.2336</v>
      </c>
    </row>
    <row r="971" spans="1:13" x14ac:dyDescent="0.35">
      <c r="A971" t="s">
        <v>2037</v>
      </c>
      <c r="B971" t="s">
        <v>1479</v>
      </c>
      <c r="C971" t="s">
        <v>1527</v>
      </c>
      <c r="D971" t="s">
        <v>1528</v>
      </c>
      <c r="E971" t="s">
        <v>201</v>
      </c>
      <c r="F971" t="s">
        <v>1455</v>
      </c>
      <c r="G971" t="s">
        <v>1462</v>
      </c>
      <c r="H971" t="s">
        <v>1463</v>
      </c>
      <c r="I971" t="s">
        <v>1464</v>
      </c>
      <c r="J971">
        <v>501.81000000000006</v>
      </c>
      <c r="K971">
        <v>3</v>
      </c>
      <c r="L971">
        <v>0</v>
      </c>
      <c r="M971">
        <v>0</v>
      </c>
    </row>
    <row r="972" spans="1:13" x14ac:dyDescent="0.35">
      <c r="A972" t="s">
        <v>1682</v>
      </c>
      <c r="B972" t="s">
        <v>1443</v>
      </c>
      <c r="C972" t="s">
        <v>1495</v>
      </c>
      <c r="D972" t="s">
        <v>1496</v>
      </c>
      <c r="E972" t="s">
        <v>201</v>
      </c>
      <c r="F972" t="s">
        <v>1446</v>
      </c>
      <c r="G972" t="s">
        <v>1466</v>
      </c>
      <c r="H972" t="s">
        <v>1448</v>
      </c>
      <c r="I972" t="s">
        <v>1449</v>
      </c>
      <c r="J972">
        <v>127.10400000000001</v>
      </c>
      <c r="K972">
        <v>6</v>
      </c>
      <c r="L972">
        <v>0.2</v>
      </c>
      <c r="M972">
        <v>28.598399999999998</v>
      </c>
    </row>
    <row r="973" spans="1:13" x14ac:dyDescent="0.35">
      <c r="A973" t="s">
        <v>1682</v>
      </c>
      <c r="B973" t="s">
        <v>1443</v>
      </c>
      <c r="C973" t="s">
        <v>1495</v>
      </c>
      <c r="D973" t="s">
        <v>1496</v>
      </c>
      <c r="E973" t="s">
        <v>201</v>
      </c>
      <c r="F973" t="s">
        <v>1468</v>
      </c>
      <c r="G973" t="s">
        <v>206</v>
      </c>
      <c r="H973" t="s">
        <v>1448</v>
      </c>
      <c r="I973" t="s">
        <v>1449</v>
      </c>
      <c r="J973">
        <v>124.19999999999999</v>
      </c>
      <c r="K973">
        <v>3</v>
      </c>
      <c r="L973">
        <v>0.4</v>
      </c>
      <c r="M973">
        <v>-31.050000000000011</v>
      </c>
    </row>
    <row r="974" spans="1:13" x14ac:dyDescent="0.35">
      <c r="A974" t="s">
        <v>1682</v>
      </c>
      <c r="B974" t="s">
        <v>1443</v>
      </c>
      <c r="C974" t="s">
        <v>1495</v>
      </c>
      <c r="D974" t="s">
        <v>1496</v>
      </c>
      <c r="E974" t="s">
        <v>201</v>
      </c>
      <c r="F974" t="s">
        <v>1455</v>
      </c>
      <c r="G974" t="s">
        <v>1469</v>
      </c>
      <c r="H974" t="s">
        <v>1448</v>
      </c>
      <c r="I974" t="s">
        <v>1457</v>
      </c>
      <c r="J974">
        <v>18.588000000000005</v>
      </c>
      <c r="K974">
        <v>2</v>
      </c>
      <c r="L974">
        <v>0.7</v>
      </c>
      <c r="M974">
        <v>-13.6312</v>
      </c>
    </row>
    <row r="975" spans="1:13" x14ac:dyDescent="0.35">
      <c r="A975" t="s">
        <v>1682</v>
      </c>
      <c r="B975" t="s">
        <v>1443</v>
      </c>
      <c r="C975" t="s">
        <v>1495</v>
      </c>
      <c r="D975" t="s">
        <v>1496</v>
      </c>
      <c r="E975" t="s">
        <v>201</v>
      </c>
      <c r="F975" t="s">
        <v>1455</v>
      </c>
      <c r="G975" t="s">
        <v>1456</v>
      </c>
      <c r="H975" t="s">
        <v>1448</v>
      </c>
      <c r="I975" t="s">
        <v>1449</v>
      </c>
      <c r="J975">
        <v>30.072000000000003</v>
      </c>
      <c r="K975">
        <v>3</v>
      </c>
      <c r="L975">
        <v>0.2</v>
      </c>
      <c r="M975">
        <v>10.149299999999997</v>
      </c>
    </row>
    <row r="976" spans="1:13" x14ac:dyDescent="0.35">
      <c r="A976" t="s">
        <v>1941</v>
      </c>
      <c r="B976" t="s">
        <v>1479</v>
      </c>
      <c r="C976" t="s">
        <v>1527</v>
      </c>
      <c r="D976" t="s">
        <v>1528</v>
      </c>
      <c r="E976" t="s">
        <v>201</v>
      </c>
      <c r="F976" t="s">
        <v>1468</v>
      </c>
      <c r="G976" t="s">
        <v>206</v>
      </c>
      <c r="H976" t="s">
        <v>1463</v>
      </c>
      <c r="I976" t="s">
        <v>1464</v>
      </c>
      <c r="J976">
        <v>160.92999999999998</v>
      </c>
      <c r="K976">
        <v>7</v>
      </c>
      <c r="L976">
        <v>0</v>
      </c>
      <c r="M976">
        <v>3.2186000000000092</v>
      </c>
    </row>
    <row r="977" spans="1:13" x14ac:dyDescent="0.35">
      <c r="A977" t="s">
        <v>1941</v>
      </c>
      <c r="B977" t="s">
        <v>1479</v>
      </c>
      <c r="C977" t="s">
        <v>1527</v>
      </c>
      <c r="D977" t="s">
        <v>1528</v>
      </c>
      <c r="E977" t="s">
        <v>201</v>
      </c>
      <c r="F977" t="s">
        <v>1455</v>
      </c>
      <c r="G977" t="s">
        <v>1469</v>
      </c>
      <c r="H977" t="s">
        <v>1448</v>
      </c>
      <c r="I977" t="s">
        <v>1449</v>
      </c>
      <c r="J977">
        <v>75.792000000000002</v>
      </c>
      <c r="K977">
        <v>3</v>
      </c>
      <c r="L977">
        <v>0.2</v>
      </c>
      <c r="M977">
        <v>25.579799999999992</v>
      </c>
    </row>
    <row r="978" spans="1:13" x14ac:dyDescent="0.35">
      <c r="A978" t="s">
        <v>1734</v>
      </c>
      <c r="B978" t="s">
        <v>1443</v>
      </c>
      <c r="C978" t="s">
        <v>1563</v>
      </c>
      <c r="D978" t="s">
        <v>1564</v>
      </c>
      <c r="E978" t="s">
        <v>232</v>
      </c>
      <c r="F978" t="s">
        <v>1455</v>
      </c>
      <c r="G978" t="s">
        <v>1469</v>
      </c>
      <c r="H978" t="s">
        <v>1448</v>
      </c>
      <c r="I978" t="s">
        <v>1449</v>
      </c>
      <c r="J978">
        <v>1.0800000000000003</v>
      </c>
      <c r="K978">
        <v>2</v>
      </c>
      <c r="L978">
        <v>0.7</v>
      </c>
      <c r="M978">
        <v>-0.79200000000000004</v>
      </c>
    </row>
    <row r="979" spans="1:13" x14ac:dyDescent="0.35">
      <c r="A979" t="s">
        <v>1974</v>
      </c>
      <c r="B979" t="s">
        <v>1452</v>
      </c>
      <c r="C979" t="s">
        <v>1670</v>
      </c>
      <c r="D979" t="s">
        <v>1519</v>
      </c>
      <c r="E979" t="s">
        <v>1482</v>
      </c>
      <c r="F979" t="s">
        <v>1468</v>
      </c>
      <c r="G979" t="s">
        <v>1628</v>
      </c>
      <c r="H979" t="s">
        <v>1448</v>
      </c>
      <c r="I979" t="s">
        <v>1457</v>
      </c>
      <c r="J979">
        <v>3059.982</v>
      </c>
      <c r="K979">
        <v>2</v>
      </c>
      <c r="L979">
        <v>0.1</v>
      </c>
      <c r="M979">
        <v>679.99599999999964</v>
      </c>
    </row>
    <row r="980" spans="1:13" x14ac:dyDescent="0.35">
      <c r="A980" t="s">
        <v>2038</v>
      </c>
      <c r="B980" t="s">
        <v>1443</v>
      </c>
      <c r="C980" t="s">
        <v>1589</v>
      </c>
      <c r="D980" t="s">
        <v>1473</v>
      </c>
      <c r="E980" t="s">
        <v>229</v>
      </c>
      <c r="F980" t="s">
        <v>1455</v>
      </c>
      <c r="G980" t="s">
        <v>1469</v>
      </c>
      <c r="H980" t="s">
        <v>1448</v>
      </c>
      <c r="I980" t="s">
        <v>1449</v>
      </c>
      <c r="J980">
        <v>3.2820000000000005</v>
      </c>
      <c r="K980">
        <v>2</v>
      </c>
      <c r="L980">
        <v>0.7</v>
      </c>
      <c r="M980">
        <v>-2.6256000000000004</v>
      </c>
    </row>
    <row r="981" spans="1:13" x14ac:dyDescent="0.35">
      <c r="A981" t="s">
        <v>1546</v>
      </c>
      <c r="B981" t="s">
        <v>1452</v>
      </c>
      <c r="C981" t="s">
        <v>1583</v>
      </c>
      <c r="D981" t="s">
        <v>1525</v>
      </c>
      <c r="E981" t="s">
        <v>1482</v>
      </c>
      <c r="F981" t="s">
        <v>1455</v>
      </c>
      <c r="G981" t="s">
        <v>1474</v>
      </c>
      <c r="H981" t="s">
        <v>1463</v>
      </c>
      <c r="I981" t="s">
        <v>1464</v>
      </c>
      <c r="J981">
        <v>34.019999999999996</v>
      </c>
      <c r="K981">
        <v>3</v>
      </c>
      <c r="L981">
        <v>0</v>
      </c>
      <c r="M981">
        <v>16.669799999999999</v>
      </c>
    </row>
    <row r="982" spans="1:13" x14ac:dyDescent="0.35">
      <c r="A982" t="s">
        <v>1497</v>
      </c>
      <c r="B982" t="s">
        <v>1443</v>
      </c>
      <c r="C982" t="s">
        <v>1527</v>
      </c>
      <c r="D982" t="s">
        <v>1528</v>
      </c>
      <c r="E982" t="s">
        <v>201</v>
      </c>
      <c r="F982" t="s">
        <v>1446</v>
      </c>
      <c r="G982" t="s">
        <v>1450</v>
      </c>
      <c r="H982" t="s">
        <v>1448</v>
      </c>
      <c r="I982" t="s">
        <v>1449</v>
      </c>
      <c r="J982">
        <v>599.29200000000003</v>
      </c>
      <c r="K982">
        <v>6</v>
      </c>
      <c r="L982">
        <v>0.1</v>
      </c>
      <c r="M982">
        <v>93.223199999999977</v>
      </c>
    </row>
    <row r="983" spans="1:13" x14ac:dyDescent="0.35">
      <c r="A983" t="s">
        <v>2039</v>
      </c>
      <c r="B983" t="s">
        <v>1443</v>
      </c>
      <c r="C983" t="s">
        <v>1780</v>
      </c>
      <c r="D983" t="s">
        <v>1573</v>
      </c>
      <c r="E983" t="s">
        <v>232</v>
      </c>
      <c r="F983" t="s">
        <v>1455</v>
      </c>
      <c r="G983" t="s">
        <v>1467</v>
      </c>
      <c r="H983" t="s">
        <v>1448</v>
      </c>
      <c r="I983" t="s">
        <v>1449</v>
      </c>
      <c r="J983">
        <v>3.3920000000000003</v>
      </c>
      <c r="K983">
        <v>1</v>
      </c>
      <c r="L983">
        <v>0.2</v>
      </c>
      <c r="M983">
        <v>0.80559999999999987</v>
      </c>
    </row>
    <row r="984" spans="1:13" x14ac:dyDescent="0.35">
      <c r="A984" t="s">
        <v>2039</v>
      </c>
      <c r="B984" t="s">
        <v>1443</v>
      </c>
      <c r="C984" t="s">
        <v>1780</v>
      </c>
      <c r="D984" t="s">
        <v>1573</v>
      </c>
      <c r="E984" t="s">
        <v>232</v>
      </c>
      <c r="F984" t="s">
        <v>1468</v>
      </c>
      <c r="G984" t="s">
        <v>206</v>
      </c>
      <c r="H984" t="s">
        <v>1448</v>
      </c>
      <c r="I984" t="s">
        <v>1457</v>
      </c>
      <c r="J984">
        <v>559.98400000000004</v>
      </c>
      <c r="K984">
        <v>2</v>
      </c>
      <c r="L984">
        <v>0.2</v>
      </c>
      <c r="M984">
        <v>55.998400000000032</v>
      </c>
    </row>
    <row r="985" spans="1:13" x14ac:dyDescent="0.35">
      <c r="A985" t="s">
        <v>2039</v>
      </c>
      <c r="B985" t="s">
        <v>1443</v>
      </c>
      <c r="C985" t="s">
        <v>1780</v>
      </c>
      <c r="D985" t="s">
        <v>1573</v>
      </c>
      <c r="E985" t="s">
        <v>232</v>
      </c>
      <c r="F985" t="s">
        <v>1446</v>
      </c>
      <c r="G985" t="s">
        <v>1450</v>
      </c>
      <c r="H985" t="s">
        <v>1448</v>
      </c>
      <c r="I985" t="s">
        <v>1449</v>
      </c>
      <c r="J985">
        <v>603.91999999999996</v>
      </c>
      <c r="K985">
        <v>5</v>
      </c>
      <c r="L985">
        <v>0.2</v>
      </c>
      <c r="M985">
        <v>75.489999999999924</v>
      </c>
    </row>
    <row r="986" spans="1:13" x14ac:dyDescent="0.35">
      <c r="A986" t="s">
        <v>2040</v>
      </c>
      <c r="B986" t="s">
        <v>1479</v>
      </c>
      <c r="C986" t="s">
        <v>1606</v>
      </c>
      <c r="D986" t="s">
        <v>1481</v>
      </c>
      <c r="E986" t="s">
        <v>1482</v>
      </c>
      <c r="F986" t="s">
        <v>1455</v>
      </c>
      <c r="G986" t="s">
        <v>1456</v>
      </c>
      <c r="H986" t="s">
        <v>1463</v>
      </c>
      <c r="I986" t="s">
        <v>1464</v>
      </c>
      <c r="J986">
        <v>7.9680000000000009</v>
      </c>
      <c r="K986">
        <v>2</v>
      </c>
      <c r="L986">
        <v>0.2</v>
      </c>
      <c r="M986">
        <v>2.5895999999999999</v>
      </c>
    </row>
    <row r="987" spans="1:13" x14ac:dyDescent="0.35">
      <c r="A987" t="s">
        <v>2040</v>
      </c>
      <c r="B987" t="s">
        <v>1479</v>
      </c>
      <c r="C987" t="s">
        <v>1606</v>
      </c>
      <c r="D987" t="s">
        <v>1481</v>
      </c>
      <c r="E987" t="s">
        <v>1482</v>
      </c>
      <c r="F987" t="s">
        <v>1455</v>
      </c>
      <c r="G987" t="s">
        <v>1502</v>
      </c>
      <c r="H987" t="s">
        <v>1448</v>
      </c>
      <c r="I987" t="s">
        <v>1449</v>
      </c>
      <c r="J987">
        <v>27.968000000000004</v>
      </c>
      <c r="K987">
        <v>4</v>
      </c>
      <c r="L987">
        <v>0.2</v>
      </c>
      <c r="M987">
        <v>9.4391999999999996</v>
      </c>
    </row>
    <row r="988" spans="1:13" x14ac:dyDescent="0.35">
      <c r="A988" t="s">
        <v>2040</v>
      </c>
      <c r="B988" t="s">
        <v>1479</v>
      </c>
      <c r="C988" t="s">
        <v>1606</v>
      </c>
      <c r="D988" t="s">
        <v>1481</v>
      </c>
      <c r="E988" t="s">
        <v>1482</v>
      </c>
      <c r="F988" t="s">
        <v>1468</v>
      </c>
      <c r="G988" t="s">
        <v>1628</v>
      </c>
      <c r="H988" t="s">
        <v>1448</v>
      </c>
      <c r="I988" t="s">
        <v>1449</v>
      </c>
      <c r="J988">
        <v>336.51</v>
      </c>
      <c r="K988">
        <v>3</v>
      </c>
      <c r="L988">
        <v>0.4</v>
      </c>
      <c r="M988">
        <v>44.867999999999967</v>
      </c>
    </row>
    <row r="989" spans="1:13" x14ac:dyDescent="0.35">
      <c r="A989" t="s">
        <v>2041</v>
      </c>
      <c r="B989" t="s">
        <v>1443</v>
      </c>
      <c r="C989" t="s">
        <v>1504</v>
      </c>
      <c r="D989" t="s">
        <v>1481</v>
      </c>
      <c r="E989" t="s">
        <v>1482</v>
      </c>
      <c r="F989" t="s">
        <v>1455</v>
      </c>
      <c r="G989" t="s">
        <v>1469</v>
      </c>
      <c r="H989" t="s">
        <v>1448</v>
      </c>
      <c r="I989" t="s">
        <v>1457</v>
      </c>
      <c r="J989">
        <v>1.1119999999999997</v>
      </c>
      <c r="K989">
        <v>2</v>
      </c>
      <c r="L989">
        <v>0.8</v>
      </c>
      <c r="M989">
        <v>-1.8904000000000001</v>
      </c>
    </row>
    <row r="990" spans="1:13" x14ac:dyDescent="0.35">
      <c r="A990" t="s">
        <v>1809</v>
      </c>
      <c r="B990" t="s">
        <v>1452</v>
      </c>
      <c r="C990" t="s">
        <v>1797</v>
      </c>
      <c r="D990" t="s">
        <v>1528</v>
      </c>
      <c r="E990" t="s">
        <v>201</v>
      </c>
      <c r="F990" t="s">
        <v>1446</v>
      </c>
      <c r="G990" t="s">
        <v>1466</v>
      </c>
      <c r="H990" t="s">
        <v>1448</v>
      </c>
      <c r="I990" t="s">
        <v>1449</v>
      </c>
      <c r="J990">
        <v>520.05000000000007</v>
      </c>
      <c r="K990">
        <v>5</v>
      </c>
      <c r="L990">
        <v>0</v>
      </c>
      <c r="M990">
        <v>72.807000000000031</v>
      </c>
    </row>
    <row r="991" spans="1:13" x14ac:dyDescent="0.35">
      <c r="A991" t="s">
        <v>1809</v>
      </c>
      <c r="B991" t="s">
        <v>1452</v>
      </c>
      <c r="C991" t="s">
        <v>1797</v>
      </c>
      <c r="D991" t="s">
        <v>1528</v>
      </c>
      <c r="E991" t="s">
        <v>201</v>
      </c>
      <c r="F991" t="s">
        <v>1455</v>
      </c>
      <c r="G991" t="s">
        <v>1467</v>
      </c>
      <c r="H991" t="s">
        <v>1463</v>
      </c>
      <c r="I991" t="s">
        <v>1464</v>
      </c>
      <c r="J991">
        <v>17.97</v>
      </c>
      <c r="K991">
        <v>3</v>
      </c>
      <c r="L991">
        <v>0</v>
      </c>
      <c r="M991">
        <v>5.2112999999999996</v>
      </c>
    </row>
    <row r="992" spans="1:13" x14ac:dyDescent="0.35">
      <c r="A992" t="s">
        <v>2042</v>
      </c>
      <c r="B992" t="s">
        <v>1479</v>
      </c>
      <c r="C992" t="s">
        <v>1792</v>
      </c>
      <c r="D992" t="s">
        <v>1460</v>
      </c>
      <c r="E992" t="s">
        <v>229</v>
      </c>
      <c r="F992" t="s">
        <v>1446</v>
      </c>
      <c r="G992" t="s">
        <v>1450</v>
      </c>
      <c r="H992" t="s">
        <v>1448</v>
      </c>
      <c r="I992" t="s">
        <v>1449</v>
      </c>
      <c r="J992">
        <v>1166.92</v>
      </c>
      <c r="K992">
        <v>5</v>
      </c>
      <c r="L992">
        <v>0.2</v>
      </c>
      <c r="M992">
        <v>131.27849999999995</v>
      </c>
    </row>
    <row r="993" spans="1:13" x14ac:dyDescent="0.35">
      <c r="A993" t="s">
        <v>1593</v>
      </c>
      <c r="B993" t="s">
        <v>1443</v>
      </c>
      <c r="C993" t="s">
        <v>1527</v>
      </c>
      <c r="D993" t="s">
        <v>1528</v>
      </c>
      <c r="E993" t="s">
        <v>201</v>
      </c>
      <c r="F993" t="s">
        <v>1455</v>
      </c>
      <c r="G993" t="s">
        <v>1469</v>
      </c>
      <c r="H993" t="s">
        <v>1448</v>
      </c>
      <c r="I993" t="s">
        <v>1449</v>
      </c>
      <c r="J993">
        <v>14.624000000000002</v>
      </c>
      <c r="K993">
        <v>2</v>
      </c>
      <c r="L993">
        <v>0.2</v>
      </c>
      <c r="M993">
        <v>5.484</v>
      </c>
    </row>
    <row r="994" spans="1:13" x14ac:dyDescent="0.35">
      <c r="A994" t="s">
        <v>1945</v>
      </c>
      <c r="B994" t="s">
        <v>1443</v>
      </c>
      <c r="C994" t="s">
        <v>1614</v>
      </c>
      <c r="D994" t="s">
        <v>1454</v>
      </c>
      <c r="E994" t="s">
        <v>232</v>
      </c>
      <c r="F994" t="s">
        <v>1455</v>
      </c>
      <c r="G994" t="s">
        <v>1529</v>
      </c>
      <c r="H994" t="s">
        <v>1448</v>
      </c>
      <c r="I994" t="s">
        <v>1457</v>
      </c>
      <c r="J994">
        <v>10.23</v>
      </c>
      <c r="K994">
        <v>3</v>
      </c>
      <c r="L994">
        <v>0</v>
      </c>
      <c r="M994">
        <v>4.9104000000000001</v>
      </c>
    </row>
    <row r="995" spans="1:13" x14ac:dyDescent="0.35">
      <c r="A995" t="s">
        <v>1945</v>
      </c>
      <c r="B995" t="s">
        <v>1443</v>
      </c>
      <c r="C995" t="s">
        <v>1614</v>
      </c>
      <c r="D995" t="s">
        <v>1454</v>
      </c>
      <c r="E995" t="s">
        <v>232</v>
      </c>
      <c r="F995" t="s">
        <v>1455</v>
      </c>
      <c r="G995" t="s">
        <v>1474</v>
      </c>
      <c r="H995" t="s">
        <v>1448</v>
      </c>
      <c r="I995" t="s">
        <v>1449</v>
      </c>
      <c r="J995">
        <v>154.9</v>
      </c>
      <c r="K995">
        <v>5</v>
      </c>
      <c r="L995">
        <v>0</v>
      </c>
      <c r="M995">
        <v>69.704999999999998</v>
      </c>
    </row>
    <row r="996" spans="1:13" x14ac:dyDescent="0.35">
      <c r="A996" t="s">
        <v>2043</v>
      </c>
      <c r="B996" t="s">
        <v>1452</v>
      </c>
      <c r="C996" t="s">
        <v>2044</v>
      </c>
      <c r="D996" t="s">
        <v>1540</v>
      </c>
      <c r="E996" t="s">
        <v>229</v>
      </c>
      <c r="F996" t="s">
        <v>1455</v>
      </c>
      <c r="G996" t="s">
        <v>1469</v>
      </c>
      <c r="H996" t="s">
        <v>1463</v>
      </c>
      <c r="I996" t="s">
        <v>1464</v>
      </c>
      <c r="J996">
        <v>2715.9300000000003</v>
      </c>
      <c r="K996">
        <v>7</v>
      </c>
      <c r="L996">
        <v>0</v>
      </c>
      <c r="M996">
        <v>1276.4871000000001</v>
      </c>
    </row>
    <row r="997" spans="1:13" x14ac:dyDescent="0.35">
      <c r="A997" t="s">
        <v>2043</v>
      </c>
      <c r="B997" t="s">
        <v>1452</v>
      </c>
      <c r="C997" t="s">
        <v>2044</v>
      </c>
      <c r="D997" t="s">
        <v>1540</v>
      </c>
      <c r="E997" t="s">
        <v>229</v>
      </c>
      <c r="F997" t="s">
        <v>1468</v>
      </c>
      <c r="G997" t="s">
        <v>206</v>
      </c>
      <c r="H997" t="s">
        <v>1448</v>
      </c>
      <c r="I997" t="s">
        <v>1449</v>
      </c>
      <c r="J997">
        <v>617.97</v>
      </c>
      <c r="K997">
        <v>3</v>
      </c>
      <c r="L997">
        <v>0</v>
      </c>
      <c r="M997">
        <v>173.0316</v>
      </c>
    </row>
    <row r="998" spans="1:13" x14ac:dyDescent="0.35">
      <c r="A998" t="s">
        <v>2045</v>
      </c>
      <c r="B998" t="s">
        <v>1443</v>
      </c>
      <c r="C998" t="s">
        <v>1444</v>
      </c>
      <c r="D998" t="s">
        <v>1445</v>
      </c>
      <c r="E998" t="s">
        <v>229</v>
      </c>
      <c r="F998" t="s">
        <v>1455</v>
      </c>
      <c r="G998" t="s">
        <v>1502</v>
      </c>
      <c r="H998" t="s">
        <v>1448</v>
      </c>
      <c r="I998" t="s">
        <v>1449</v>
      </c>
      <c r="J998">
        <v>10.67</v>
      </c>
      <c r="K998">
        <v>1</v>
      </c>
      <c r="L998">
        <v>0</v>
      </c>
      <c r="M998">
        <v>4.9081999999999999</v>
      </c>
    </row>
    <row r="999" spans="1:13" x14ac:dyDescent="0.35">
      <c r="A999" t="s">
        <v>2045</v>
      </c>
      <c r="B999" t="s">
        <v>1443</v>
      </c>
      <c r="C999" t="s">
        <v>1444</v>
      </c>
      <c r="D999" t="s">
        <v>1445</v>
      </c>
      <c r="E999" t="s">
        <v>229</v>
      </c>
      <c r="F999" t="s">
        <v>1455</v>
      </c>
      <c r="G999" t="s">
        <v>1462</v>
      </c>
      <c r="H999" t="s">
        <v>1448</v>
      </c>
      <c r="I999" t="s">
        <v>1457</v>
      </c>
      <c r="J999">
        <v>36.630000000000003</v>
      </c>
      <c r="K999">
        <v>3</v>
      </c>
      <c r="L999">
        <v>0</v>
      </c>
      <c r="M999">
        <v>9.8901000000000039</v>
      </c>
    </row>
    <row r="1000" spans="1:13" x14ac:dyDescent="0.35">
      <c r="A1000" t="s">
        <v>2045</v>
      </c>
      <c r="B1000" t="s">
        <v>1443</v>
      </c>
      <c r="C1000" t="s">
        <v>1444</v>
      </c>
      <c r="D1000" t="s">
        <v>1445</v>
      </c>
      <c r="E1000" t="s">
        <v>229</v>
      </c>
      <c r="F1000" t="s">
        <v>1446</v>
      </c>
      <c r="G1000" t="s">
        <v>1466</v>
      </c>
      <c r="H1000" t="s">
        <v>1448</v>
      </c>
      <c r="I1000" t="s">
        <v>1449</v>
      </c>
      <c r="J1000">
        <v>24.1</v>
      </c>
      <c r="K1000">
        <v>5</v>
      </c>
      <c r="L1000">
        <v>0</v>
      </c>
      <c r="M1000">
        <v>9.1580000000000013</v>
      </c>
    </row>
    <row r="1001" spans="1:13" x14ac:dyDescent="0.35">
      <c r="A1001" t="s">
        <v>2045</v>
      </c>
      <c r="B1001" t="s">
        <v>1443</v>
      </c>
      <c r="C1001" t="s">
        <v>1444</v>
      </c>
      <c r="D1001" t="s">
        <v>1445</v>
      </c>
      <c r="E1001" t="s">
        <v>229</v>
      </c>
      <c r="F1001" t="s">
        <v>1446</v>
      </c>
      <c r="G1001" t="s">
        <v>1466</v>
      </c>
      <c r="H1001" t="s">
        <v>1463</v>
      </c>
      <c r="I1001" t="s">
        <v>1464</v>
      </c>
      <c r="J1001">
        <v>33.11</v>
      </c>
      <c r="K1001">
        <v>7</v>
      </c>
      <c r="L1001">
        <v>0</v>
      </c>
      <c r="M1001">
        <v>12.912900000000004</v>
      </c>
    </row>
    <row r="1002" spans="1:13" x14ac:dyDescent="0.35">
      <c r="A1002" t="s">
        <v>1640</v>
      </c>
      <c r="B1002" t="s">
        <v>1479</v>
      </c>
      <c r="C1002" t="s">
        <v>1901</v>
      </c>
      <c r="D1002" t="s">
        <v>1477</v>
      </c>
      <c r="E1002" t="s">
        <v>232</v>
      </c>
      <c r="F1002" t="s">
        <v>1455</v>
      </c>
      <c r="G1002" t="s">
        <v>1467</v>
      </c>
      <c r="H1002" t="s">
        <v>1448</v>
      </c>
      <c r="I1002" t="s">
        <v>1449</v>
      </c>
      <c r="J1002">
        <v>44.02</v>
      </c>
      <c r="K1002">
        <v>2</v>
      </c>
      <c r="L1002">
        <v>0</v>
      </c>
      <c r="M1002">
        <v>11.4452</v>
      </c>
    </row>
    <row r="1003" spans="1:13" x14ac:dyDescent="0.35">
      <c r="A1003" t="s">
        <v>1964</v>
      </c>
      <c r="B1003" t="s">
        <v>1443</v>
      </c>
      <c r="C1003" t="s">
        <v>1527</v>
      </c>
      <c r="D1003" t="s">
        <v>1528</v>
      </c>
      <c r="E1003" t="s">
        <v>201</v>
      </c>
      <c r="F1003" t="s">
        <v>1468</v>
      </c>
      <c r="G1003" t="s">
        <v>1500</v>
      </c>
      <c r="H1003" t="s">
        <v>1448</v>
      </c>
      <c r="I1003" t="s">
        <v>1449</v>
      </c>
      <c r="J1003">
        <v>2309.65</v>
      </c>
      <c r="K1003">
        <v>7</v>
      </c>
      <c r="L1003">
        <v>0</v>
      </c>
      <c r="M1003">
        <v>762.18449999999984</v>
      </c>
    </row>
    <row r="1004" spans="1:13" x14ac:dyDescent="0.35">
      <c r="A1004" t="s">
        <v>1964</v>
      </c>
      <c r="B1004" t="s">
        <v>1443</v>
      </c>
      <c r="C1004" t="s">
        <v>1527</v>
      </c>
      <c r="D1004" t="s">
        <v>1528</v>
      </c>
      <c r="E1004" t="s">
        <v>201</v>
      </c>
      <c r="F1004" t="s">
        <v>1446</v>
      </c>
      <c r="G1004" t="s">
        <v>1461</v>
      </c>
      <c r="H1004" t="s">
        <v>1448</v>
      </c>
      <c r="I1004" t="s">
        <v>1457</v>
      </c>
      <c r="J1004">
        <v>1090.7819999999999</v>
      </c>
      <c r="K1004">
        <v>7</v>
      </c>
      <c r="L1004">
        <v>0.4</v>
      </c>
      <c r="M1004">
        <v>-290.87520000000001</v>
      </c>
    </row>
    <row r="1005" spans="1:13" x14ac:dyDescent="0.35">
      <c r="A1005" t="s">
        <v>1964</v>
      </c>
      <c r="B1005" t="s">
        <v>1443</v>
      </c>
      <c r="C1005" t="s">
        <v>1527</v>
      </c>
      <c r="D1005" t="s">
        <v>1528</v>
      </c>
      <c r="E1005" t="s">
        <v>201</v>
      </c>
      <c r="F1005" t="s">
        <v>1455</v>
      </c>
      <c r="G1005" t="s">
        <v>1474</v>
      </c>
      <c r="H1005" t="s">
        <v>1448</v>
      </c>
      <c r="I1005" t="s">
        <v>1449</v>
      </c>
      <c r="J1005">
        <v>19.440000000000001</v>
      </c>
      <c r="K1005">
        <v>3</v>
      </c>
      <c r="L1005">
        <v>0</v>
      </c>
      <c r="M1005">
        <v>9.3312000000000008</v>
      </c>
    </row>
    <row r="1006" spans="1:13" x14ac:dyDescent="0.35">
      <c r="A1006" t="s">
        <v>2046</v>
      </c>
      <c r="B1006" t="s">
        <v>1443</v>
      </c>
      <c r="C1006" t="s">
        <v>2047</v>
      </c>
      <c r="D1006" t="s">
        <v>1454</v>
      </c>
      <c r="E1006" t="s">
        <v>232</v>
      </c>
      <c r="F1006" t="s">
        <v>1455</v>
      </c>
      <c r="G1006" t="s">
        <v>1462</v>
      </c>
      <c r="H1006" t="s">
        <v>1463</v>
      </c>
      <c r="I1006" t="s">
        <v>1464</v>
      </c>
      <c r="J1006">
        <v>484.65000000000003</v>
      </c>
      <c r="K1006">
        <v>3</v>
      </c>
      <c r="L1006">
        <v>0</v>
      </c>
      <c r="M1006">
        <v>92.083500000000015</v>
      </c>
    </row>
    <row r="1007" spans="1:13" x14ac:dyDescent="0.35">
      <c r="A1007" t="s">
        <v>1961</v>
      </c>
      <c r="B1007" t="s">
        <v>1443</v>
      </c>
      <c r="C1007" t="s">
        <v>1792</v>
      </c>
      <c r="D1007" t="s">
        <v>1473</v>
      </c>
      <c r="E1007" t="s">
        <v>229</v>
      </c>
      <c r="F1007" t="s">
        <v>1455</v>
      </c>
      <c r="G1007" t="s">
        <v>1474</v>
      </c>
      <c r="H1007" t="s">
        <v>1448</v>
      </c>
      <c r="I1007" t="s">
        <v>1449</v>
      </c>
      <c r="J1007">
        <v>115.29600000000001</v>
      </c>
      <c r="K1007">
        <v>3</v>
      </c>
      <c r="L1007">
        <v>0.2</v>
      </c>
      <c r="M1007">
        <v>40.353599999999986</v>
      </c>
    </row>
    <row r="1008" spans="1:13" x14ac:dyDescent="0.35">
      <c r="A1008" t="s">
        <v>2048</v>
      </c>
      <c r="B1008" t="s">
        <v>1443</v>
      </c>
      <c r="C1008" t="s">
        <v>1612</v>
      </c>
      <c r="D1008" t="s">
        <v>1537</v>
      </c>
      <c r="E1008" t="s">
        <v>232</v>
      </c>
      <c r="F1008" t="s">
        <v>1455</v>
      </c>
      <c r="G1008" t="s">
        <v>1502</v>
      </c>
      <c r="H1008" t="s">
        <v>1448</v>
      </c>
      <c r="I1008" t="s">
        <v>1449</v>
      </c>
      <c r="J1008">
        <v>7.080000000000001</v>
      </c>
      <c r="K1008">
        <v>3</v>
      </c>
      <c r="L1008">
        <v>0.2</v>
      </c>
      <c r="M1008">
        <v>2.4779999999999989</v>
      </c>
    </row>
    <row r="1009" spans="1:13" x14ac:dyDescent="0.35">
      <c r="A1009" t="s">
        <v>2048</v>
      </c>
      <c r="B1009" t="s">
        <v>1443</v>
      </c>
      <c r="C1009" t="s">
        <v>1612</v>
      </c>
      <c r="D1009" t="s">
        <v>1537</v>
      </c>
      <c r="E1009" t="s">
        <v>232</v>
      </c>
      <c r="F1009" t="s">
        <v>1455</v>
      </c>
      <c r="G1009" t="s">
        <v>1469</v>
      </c>
      <c r="H1009" t="s">
        <v>1448</v>
      </c>
      <c r="I1009" t="s">
        <v>1457</v>
      </c>
      <c r="J1009">
        <v>4.4009999999999998</v>
      </c>
      <c r="K1009">
        <v>3</v>
      </c>
      <c r="L1009">
        <v>0.7</v>
      </c>
      <c r="M1009">
        <v>-3.5207999999999995</v>
      </c>
    </row>
    <row r="1010" spans="1:13" x14ac:dyDescent="0.35">
      <c r="A1010" t="s">
        <v>1726</v>
      </c>
      <c r="B1010" t="s">
        <v>1443</v>
      </c>
      <c r="C1010" t="s">
        <v>1914</v>
      </c>
      <c r="D1010" t="s">
        <v>1581</v>
      </c>
      <c r="E1010" t="s">
        <v>1482</v>
      </c>
      <c r="F1010" t="s">
        <v>1455</v>
      </c>
      <c r="G1010" t="s">
        <v>1474</v>
      </c>
      <c r="H1010" t="s">
        <v>1448</v>
      </c>
      <c r="I1010" t="s">
        <v>1449</v>
      </c>
      <c r="J1010">
        <v>44.75</v>
      </c>
      <c r="K1010">
        <v>5</v>
      </c>
      <c r="L1010">
        <v>0</v>
      </c>
      <c r="M1010">
        <v>20.584999999999994</v>
      </c>
    </row>
    <row r="1011" spans="1:13" x14ac:dyDescent="0.35">
      <c r="A1011" t="s">
        <v>1886</v>
      </c>
      <c r="B1011" t="s">
        <v>1443</v>
      </c>
      <c r="C1011" t="s">
        <v>1534</v>
      </c>
      <c r="D1011" t="s">
        <v>1510</v>
      </c>
      <c r="E1011" t="s">
        <v>1482</v>
      </c>
      <c r="F1011" t="s">
        <v>1468</v>
      </c>
      <c r="G1011" t="s">
        <v>206</v>
      </c>
      <c r="H1011" t="s">
        <v>1463</v>
      </c>
      <c r="I1011" t="s">
        <v>1464</v>
      </c>
      <c r="J1011">
        <v>95.984000000000009</v>
      </c>
      <c r="K1011">
        <v>2</v>
      </c>
      <c r="L1011">
        <v>0.2</v>
      </c>
      <c r="M1011">
        <v>5.9990000000000023</v>
      </c>
    </row>
    <row r="1012" spans="1:13" x14ac:dyDescent="0.35">
      <c r="A1012" t="s">
        <v>2049</v>
      </c>
      <c r="B1012" t="s">
        <v>1443</v>
      </c>
      <c r="C1012" t="s">
        <v>1681</v>
      </c>
      <c r="D1012" t="s">
        <v>1454</v>
      </c>
      <c r="E1012" t="s">
        <v>232</v>
      </c>
      <c r="F1012" t="s">
        <v>1446</v>
      </c>
      <c r="G1012" t="s">
        <v>1466</v>
      </c>
      <c r="H1012" t="s">
        <v>1448</v>
      </c>
      <c r="I1012" t="s">
        <v>1449</v>
      </c>
      <c r="J1012">
        <v>151.72</v>
      </c>
      <c r="K1012">
        <v>4</v>
      </c>
      <c r="L1012">
        <v>0</v>
      </c>
      <c r="M1012">
        <v>27.309599999999989</v>
      </c>
    </row>
    <row r="1013" spans="1:13" x14ac:dyDescent="0.35">
      <c r="A1013" t="s">
        <v>1591</v>
      </c>
      <c r="B1013" t="s">
        <v>1443</v>
      </c>
      <c r="C1013" t="s">
        <v>2050</v>
      </c>
      <c r="D1013" t="s">
        <v>1477</v>
      </c>
      <c r="E1013" t="s">
        <v>232</v>
      </c>
      <c r="F1013" t="s">
        <v>1446</v>
      </c>
      <c r="G1013" t="s">
        <v>1466</v>
      </c>
      <c r="H1013" t="s">
        <v>1448</v>
      </c>
      <c r="I1013" t="s">
        <v>1449</v>
      </c>
      <c r="J1013">
        <v>155.25</v>
      </c>
      <c r="K1013">
        <v>3</v>
      </c>
      <c r="L1013">
        <v>0</v>
      </c>
      <c r="M1013">
        <v>46.574999999999996</v>
      </c>
    </row>
    <row r="1014" spans="1:13" x14ac:dyDescent="0.35">
      <c r="A1014" t="s">
        <v>1591</v>
      </c>
      <c r="B1014" t="s">
        <v>1443</v>
      </c>
      <c r="C1014" t="s">
        <v>2050</v>
      </c>
      <c r="D1014" t="s">
        <v>1477</v>
      </c>
      <c r="E1014" t="s">
        <v>232</v>
      </c>
      <c r="F1014" t="s">
        <v>1455</v>
      </c>
      <c r="G1014" t="s">
        <v>1462</v>
      </c>
      <c r="H1014" t="s">
        <v>1448</v>
      </c>
      <c r="I1014" t="s">
        <v>1457</v>
      </c>
      <c r="J1014">
        <v>14.03</v>
      </c>
      <c r="K1014">
        <v>1</v>
      </c>
      <c r="L1014">
        <v>0</v>
      </c>
      <c r="M1014">
        <v>4.068699999999998</v>
      </c>
    </row>
    <row r="1015" spans="1:13" x14ac:dyDescent="0.35">
      <c r="A1015" t="s">
        <v>2051</v>
      </c>
      <c r="B1015" t="s">
        <v>1443</v>
      </c>
      <c r="C1015" t="s">
        <v>1476</v>
      </c>
      <c r="D1015" t="s">
        <v>1477</v>
      </c>
      <c r="E1015" t="s">
        <v>232</v>
      </c>
      <c r="F1015" t="s">
        <v>1446</v>
      </c>
      <c r="G1015" t="s">
        <v>1461</v>
      </c>
      <c r="H1015" t="s">
        <v>1448</v>
      </c>
      <c r="I1015" t="s">
        <v>1449</v>
      </c>
      <c r="J1015">
        <v>1618.37</v>
      </c>
      <c r="K1015">
        <v>13</v>
      </c>
      <c r="L1015">
        <v>0</v>
      </c>
      <c r="M1015">
        <v>356.04139999999995</v>
      </c>
    </row>
    <row r="1016" spans="1:13" x14ac:dyDescent="0.35">
      <c r="A1016" t="s">
        <v>2051</v>
      </c>
      <c r="B1016" t="s">
        <v>1443</v>
      </c>
      <c r="C1016" t="s">
        <v>1476</v>
      </c>
      <c r="D1016" t="s">
        <v>1477</v>
      </c>
      <c r="E1016" t="s">
        <v>232</v>
      </c>
      <c r="F1016" t="s">
        <v>1468</v>
      </c>
      <c r="G1016" t="s">
        <v>1500</v>
      </c>
      <c r="H1016" t="s">
        <v>1463</v>
      </c>
      <c r="I1016" t="s">
        <v>1464</v>
      </c>
      <c r="J1016">
        <v>99.6</v>
      </c>
      <c r="K1016">
        <v>1</v>
      </c>
      <c r="L1016">
        <v>0</v>
      </c>
      <c r="M1016">
        <v>36.851999999999997</v>
      </c>
    </row>
    <row r="1017" spans="1:13" x14ac:dyDescent="0.35">
      <c r="A1017" t="s">
        <v>1885</v>
      </c>
      <c r="B1017" t="s">
        <v>1479</v>
      </c>
      <c r="C1017" t="s">
        <v>1453</v>
      </c>
      <c r="D1017" t="s">
        <v>1454</v>
      </c>
      <c r="E1017" t="s">
        <v>232</v>
      </c>
      <c r="F1017" t="s">
        <v>1455</v>
      </c>
      <c r="G1017" t="s">
        <v>1474</v>
      </c>
      <c r="H1017" t="s">
        <v>1448</v>
      </c>
      <c r="I1017" t="s">
        <v>1449</v>
      </c>
      <c r="J1017">
        <v>32.400000000000006</v>
      </c>
      <c r="K1017">
        <v>5</v>
      </c>
      <c r="L1017">
        <v>0</v>
      </c>
      <c r="M1017">
        <v>15.552000000000001</v>
      </c>
    </row>
    <row r="1018" spans="1:13" x14ac:dyDescent="0.35">
      <c r="A1018" t="s">
        <v>2052</v>
      </c>
      <c r="B1018" t="s">
        <v>1452</v>
      </c>
      <c r="C1018" t="s">
        <v>1527</v>
      </c>
      <c r="D1018" t="s">
        <v>1528</v>
      </c>
      <c r="E1018" t="s">
        <v>201</v>
      </c>
      <c r="F1018" t="s">
        <v>1446</v>
      </c>
      <c r="G1018" t="s">
        <v>1466</v>
      </c>
      <c r="H1018" t="s">
        <v>1448</v>
      </c>
      <c r="I1018" t="s">
        <v>1449</v>
      </c>
      <c r="J1018">
        <v>13.96</v>
      </c>
      <c r="K1018">
        <v>2</v>
      </c>
      <c r="L1018">
        <v>0</v>
      </c>
      <c r="M1018">
        <v>6.7008000000000001</v>
      </c>
    </row>
    <row r="1019" spans="1:13" x14ac:dyDescent="0.35">
      <c r="A1019" t="s">
        <v>2052</v>
      </c>
      <c r="B1019" t="s">
        <v>1452</v>
      </c>
      <c r="C1019" t="s">
        <v>1527</v>
      </c>
      <c r="D1019" t="s">
        <v>1528</v>
      </c>
      <c r="E1019" t="s">
        <v>201</v>
      </c>
      <c r="F1019" t="s">
        <v>1446</v>
      </c>
      <c r="G1019" t="s">
        <v>1466</v>
      </c>
      <c r="H1019" t="s">
        <v>1448</v>
      </c>
      <c r="I1019" t="s">
        <v>1457</v>
      </c>
      <c r="J1019">
        <v>155.82</v>
      </c>
      <c r="K1019">
        <v>3</v>
      </c>
      <c r="L1019">
        <v>0</v>
      </c>
      <c r="M1019">
        <v>63.886200000000002</v>
      </c>
    </row>
    <row r="1020" spans="1:13" x14ac:dyDescent="0.35">
      <c r="A1020" t="s">
        <v>2052</v>
      </c>
      <c r="B1020" t="s">
        <v>1452</v>
      </c>
      <c r="C1020" t="s">
        <v>1527</v>
      </c>
      <c r="D1020" t="s">
        <v>1528</v>
      </c>
      <c r="E1020" t="s">
        <v>201</v>
      </c>
      <c r="F1020" t="s">
        <v>1468</v>
      </c>
      <c r="G1020" t="s">
        <v>206</v>
      </c>
      <c r="H1020" t="s">
        <v>1448</v>
      </c>
      <c r="I1020" t="s">
        <v>1449</v>
      </c>
      <c r="J1020">
        <v>124.94999999999999</v>
      </c>
      <c r="K1020">
        <v>5</v>
      </c>
      <c r="L1020">
        <v>0</v>
      </c>
      <c r="M1020">
        <v>2.4990000000000023</v>
      </c>
    </row>
    <row r="1021" spans="1:13" x14ac:dyDescent="0.35">
      <c r="A1021" t="s">
        <v>2052</v>
      </c>
      <c r="B1021" t="s">
        <v>1452</v>
      </c>
      <c r="C1021" t="s">
        <v>1527</v>
      </c>
      <c r="D1021" t="s">
        <v>1528</v>
      </c>
      <c r="E1021" t="s">
        <v>201</v>
      </c>
      <c r="F1021" t="s">
        <v>1455</v>
      </c>
      <c r="G1021" t="s">
        <v>1462</v>
      </c>
      <c r="H1021" t="s">
        <v>1463</v>
      </c>
      <c r="I1021" t="s">
        <v>1464</v>
      </c>
      <c r="J1021">
        <v>601.65</v>
      </c>
      <c r="K1021">
        <v>5</v>
      </c>
      <c r="L1021">
        <v>0</v>
      </c>
      <c r="M1021">
        <v>156.42899999999997</v>
      </c>
    </row>
    <row r="1022" spans="1:13" x14ac:dyDescent="0.35">
      <c r="A1022" t="s">
        <v>1851</v>
      </c>
      <c r="B1022" t="s">
        <v>1443</v>
      </c>
      <c r="C1022" t="s">
        <v>1477</v>
      </c>
      <c r="D1022" t="s">
        <v>2053</v>
      </c>
      <c r="E1022" t="s">
        <v>201</v>
      </c>
      <c r="F1022" t="s">
        <v>1455</v>
      </c>
      <c r="G1022" t="s">
        <v>1467</v>
      </c>
      <c r="H1022" t="s">
        <v>1448</v>
      </c>
      <c r="I1022" t="s">
        <v>1449</v>
      </c>
      <c r="J1022">
        <v>22.740000000000002</v>
      </c>
      <c r="K1022">
        <v>3</v>
      </c>
      <c r="L1022">
        <v>0</v>
      </c>
      <c r="M1022">
        <v>8.8686000000000007</v>
      </c>
    </row>
    <row r="1023" spans="1:13" x14ac:dyDescent="0.35">
      <c r="A1023" t="s">
        <v>1851</v>
      </c>
      <c r="B1023" t="s">
        <v>1443</v>
      </c>
      <c r="C1023" t="s">
        <v>1477</v>
      </c>
      <c r="D1023" t="s">
        <v>2053</v>
      </c>
      <c r="E1023" t="s">
        <v>201</v>
      </c>
      <c r="F1023" t="s">
        <v>1446</v>
      </c>
      <c r="G1023" t="s">
        <v>1450</v>
      </c>
      <c r="H1023" t="s">
        <v>1448</v>
      </c>
      <c r="I1023" t="s">
        <v>1449</v>
      </c>
      <c r="J1023">
        <v>1267.53</v>
      </c>
      <c r="K1023">
        <v>3</v>
      </c>
      <c r="L1023">
        <v>0</v>
      </c>
      <c r="M1023">
        <v>316.88249999999999</v>
      </c>
    </row>
    <row r="1024" spans="1:13" x14ac:dyDescent="0.35">
      <c r="A1024" t="s">
        <v>1851</v>
      </c>
      <c r="B1024" t="s">
        <v>1443</v>
      </c>
      <c r="C1024" t="s">
        <v>1477</v>
      </c>
      <c r="D1024" t="s">
        <v>2053</v>
      </c>
      <c r="E1024" t="s">
        <v>201</v>
      </c>
      <c r="F1024" t="s">
        <v>1468</v>
      </c>
      <c r="G1024" t="s">
        <v>1628</v>
      </c>
      <c r="H1024" t="s">
        <v>1448</v>
      </c>
      <c r="I1024" t="s">
        <v>1457</v>
      </c>
      <c r="J1024">
        <v>1379.92</v>
      </c>
      <c r="K1024">
        <v>8</v>
      </c>
      <c r="L1024">
        <v>0</v>
      </c>
      <c r="M1024">
        <v>648.56240000000003</v>
      </c>
    </row>
    <row r="1025" spans="1:13" x14ac:dyDescent="0.35">
      <c r="A1025" t="s">
        <v>1778</v>
      </c>
      <c r="B1025" t="s">
        <v>1443</v>
      </c>
      <c r="C1025" t="s">
        <v>1495</v>
      </c>
      <c r="D1025" t="s">
        <v>1496</v>
      </c>
      <c r="E1025" t="s">
        <v>201</v>
      </c>
      <c r="F1025" t="s">
        <v>1455</v>
      </c>
      <c r="G1025" t="s">
        <v>1502</v>
      </c>
      <c r="H1025" t="s">
        <v>1448</v>
      </c>
      <c r="I1025" t="s">
        <v>1449</v>
      </c>
      <c r="J1025">
        <v>6.2080000000000002</v>
      </c>
      <c r="K1025">
        <v>2</v>
      </c>
      <c r="L1025">
        <v>0.2</v>
      </c>
      <c r="M1025">
        <v>2.1728000000000001</v>
      </c>
    </row>
    <row r="1026" spans="1:13" x14ac:dyDescent="0.35">
      <c r="A1026" t="s">
        <v>2054</v>
      </c>
      <c r="B1026" t="s">
        <v>1479</v>
      </c>
      <c r="C1026" t="s">
        <v>1453</v>
      </c>
      <c r="D1026" t="s">
        <v>1454</v>
      </c>
      <c r="E1026" t="s">
        <v>232</v>
      </c>
      <c r="F1026" t="s">
        <v>1455</v>
      </c>
      <c r="G1026" t="s">
        <v>1469</v>
      </c>
      <c r="H1026" t="s">
        <v>1463</v>
      </c>
      <c r="I1026" t="s">
        <v>1464</v>
      </c>
      <c r="J1026">
        <v>11.808</v>
      </c>
      <c r="K1026">
        <v>2</v>
      </c>
      <c r="L1026">
        <v>0.2</v>
      </c>
      <c r="M1026">
        <v>4.2804000000000002</v>
      </c>
    </row>
    <row r="1027" spans="1:13" x14ac:dyDescent="0.35">
      <c r="A1027" t="s">
        <v>2055</v>
      </c>
      <c r="B1027" t="s">
        <v>1479</v>
      </c>
      <c r="C1027" t="s">
        <v>1539</v>
      </c>
      <c r="D1027" t="s">
        <v>1584</v>
      </c>
      <c r="E1027" t="s">
        <v>201</v>
      </c>
      <c r="F1027" t="s">
        <v>1455</v>
      </c>
      <c r="G1027" t="s">
        <v>1474</v>
      </c>
      <c r="H1027" t="s">
        <v>1448</v>
      </c>
      <c r="I1027" t="s">
        <v>1449</v>
      </c>
      <c r="J1027">
        <v>15.552000000000003</v>
      </c>
      <c r="K1027">
        <v>3</v>
      </c>
      <c r="L1027">
        <v>0.2</v>
      </c>
      <c r="M1027">
        <v>5.4432</v>
      </c>
    </row>
    <row r="1028" spans="1:13" x14ac:dyDescent="0.35">
      <c r="A1028" t="s">
        <v>2055</v>
      </c>
      <c r="B1028" t="s">
        <v>1479</v>
      </c>
      <c r="C1028" t="s">
        <v>1539</v>
      </c>
      <c r="D1028" t="s">
        <v>1584</v>
      </c>
      <c r="E1028" t="s">
        <v>201</v>
      </c>
      <c r="F1028" t="s">
        <v>1455</v>
      </c>
      <c r="G1028" t="s">
        <v>1474</v>
      </c>
      <c r="H1028" t="s">
        <v>1448</v>
      </c>
      <c r="I1028" t="s">
        <v>1449</v>
      </c>
      <c r="J1028">
        <v>63.311999999999998</v>
      </c>
      <c r="K1028">
        <v>3</v>
      </c>
      <c r="L1028">
        <v>0.2</v>
      </c>
      <c r="M1028">
        <v>20.576399999999996</v>
      </c>
    </row>
    <row r="1029" spans="1:13" x14ac:dyDescent="0.35">
      <c r="A1029" t="s">
        <v>2055</v>
      </c>
      <c r="B1029" t="s">
        <v>1479</v>
      </c>
      <c r="C1029" t="s">
        <v>1539</v>
      </c>
      <c r="D1029" t="s">
        <v>1584</v>
      </c>
      <c r="E1029" t="s">
        <v>201</v>
      </c>
      <c r="F1029" t="s">
        <v>1468</v>
      </c>
      <c r="G1029" t="s">
        <v>206</v>
      </c>
      <c r="H1029" t="s">
        <v>1448</v>
      </c>
      <c r="I1029" t="s">
        <v>1457</v>
      </c>
      <c r="J1029">
        <v>15.587999999999999</v>
      </c>
      <c r="K1029">
        <v>2</v>
      </c>
      <c r="L1029">
        <v>0.4</v>
      </c>
      <c r="M1029">
        <v>-9.8724000000000007</v>
      </c>
    </row>
    <row r="1030" spans="1:13" x14ac:dyDescent="0.35">
      <c r="A1030" t="s">
        <v>1754</v>
      </c>
      <c r="B1030" t="s">
        <v>1452</v>
      </c>
      <c r="C1030" t="s">
        <v>1715</v>
      </c>
      <c r="D1030" t="s">
        <v>1650</v>
      </c>
      <c r="E1030" t="s">
        <v>201</v>
      </c>
      <c r="F1030" t="s">
        <v>1455</v>
      </c>
      <c r="G1030" t="s">
        <v>1474</v>
      </c>
      <c r="H1030" t="s">
        <v>1448</v>
      </c>
      <c r="I1030" t="s">
        <v>1449</v>
      </c>
      <c r="J1030">
        <v>177.2</v>
      </c>
      <c r="K1030">
        <v>5</v>
      </c>
      <c r="L1030">
        <v>0</v>
      </c>
      <c r="M1030">
        <v>83.283999999999992</v>
      </c>
    </row>
    <row r="1031" spans="1:13" x14ac:dyDescent="0.35">
      <c r="A1031" t="s">
        <v>1754</v>
      </c>
      <c r="B1031" t="s">
        <v>1452</v>
      </c>
      <c r="C1031" t="s">
        <v>1715</v>
      </c>
      <c r="D1031" t="s">
        <v>1650</v>
      </c>
      <c r="E1031" t="s">
        <v>201</v>
      </c>
      <c r="F1031" t="s">
        <v>1468</v>
      </c>
      <c r="G1031" t="s">
        <v>206</v>
      </c>
      <c r="H1031" t="s">
        <v>1463</v>
      </c>
      <c r="I1031" t="s">
        <v>1464</v>
      </c>
      <c r="J1031">
        <v>197.96999999999997</v>
      </c>
      <c r="K1031">
        <v>3</v>
      </c>
      <c r="L1031">
        <v>0</v>
      </c>
      <c r="M1031">
        <v>57.41129999999999</v>
      </c>
    </row>
    <row r="1032" spans="1:13" x14ac:dyDescent="0.35">
      <c r="A1032" t="s">
        <v>1754</v>
      </c>
      <c r="B1032" t="s">
        <v>1452</v>
      </c>
      <c r="C1032" t="s">
        <v>1715</v>
      </c>
      <c r="D1032" t="s">
        <v>1650</v>
      </c>
      <c r="E1032" t="s">
        <v>201</v>
      </c>
      <c r="F1032" t="s">
        <v>1446</v>
      </c>
      <c r="G1032" t="s">
        <v>1450</v>
      </c>
      <c r="H1032" t="s">
        <v>1448</v>
      </c>
      <c r="I1032" t="s">
        <v>1449</v>
      </c>
      <c r="J1032">
        <v>854.94</v>
      </c>
      <c r="K1032">
        <v>3</v>
      </c>
      <c r="L1032">
        <v>0</v>
      </c>
      <c r="M1032">
        <v>213.73500000000001</v>
      </c>
    </row>
    <row r="1033" spans="1:13" x14ac:dyDescent="0.35">
      <c r="A1033" t="s">
        <v>1754</v>
      </c>
      <c r="B1033" t="s">
        <v>1452</v>
      </c>
      <c r="C1033" t="s">
        <v>1715</v>
      </c>
      <c r="D1033" t="s">
        <v>1650</v>
      </c>
      <c r="E1033" t="s">
        <v>201</v>
      </c>
      <c r="F1033" t="s">
        <v>1446</v>
      </c>
      <c r="G1033" t="s">
        <v>1466</v>
      </c>
      <c r="H1033" t="s">
        <v>1448</v>
      </c>
      <c r="I1033" t="s">
        <v>1449</v>
      </c>
      <c r="J1033">
        <v>124.10999999999999</v>
      </c>
      <c r="K1033">
        <v>9</v>
      </c>
      <c r="L1033">
        <v>0</v>
      </c>
      <c r="M1033">
        <v>52.126200000000004</v>
      </c>
    </row>
    <row r="1034" spans="1:13" x14ac:dyDescent="0.35">
      <c r="A1034" t="s">
        <v>1754</v>
      </c>
      <c r="B1034" t="s">
        <v>1452</v>
      </c>
      <c r="C1034" t="s">
        <v>1715</v>
      </c>
      <c r="D1034" t="s">
        <v>1650</v>
      </c>
      <c r="E1034" t="s">
        <v>201</v>
      </c>
      <c r="F1034" t="s">
        <v>1455</v>
      </c>
      <c r="G1034" t="s">
        <v>1456</v>
      </c>
      <c r="H1034" t="s">
        <v>1448</v>
      </c>
      <c r="I1034" t="s">
        <v>1457</v>
      </c>
      <c r="J1034">
        <v>14.399999999999999</v>
      </c>
      <c r="K1034">
        <v>5</v>
      </c>
      <c r="L1034">
        <v>0</v>
      </c>
      <c r="M1034">
        <v>7.056</v>
      </c>
    </row>
    <row r="1035" spans="1:13" x14ac:dyDescent="0.35">
      <c r="A1035" t="s">
        <v>2056</v>
      </c>
      <c r="B1035" t="s">
        <v>1443</v>
      </c>
      <c r="C1035" t="s">
        <v>1694</v>
      </c>
      <c r="D1035" t="s">
        <v>1584</v>
      </c>
      <c r="E1035" t="s">
        <v>201</v>
      </c>
      <c r="F1035" t="s">
        <v>1455</v>
      </c>
      <c r="G1035" t="s">
        <v>1474</v>
      </c>
      <c r="H1035" t="s">
        <v>1448</v>
      </c>
      <c r="I1035" t="s">
        <v>1449</v>
      </c>
      <c r="J1035">
        <v>15.696000000000002</v>
      </c>
      <c r="K1035">
        <v>3</v>
      </c>
      <c r="L1035">
        <v>0.2</v>
      </c>
      <c r="M1035">
        <v>5.1011999999999995</v>
      </c>
    </row>
    <row r="1036" spans="1:13" x14ac:dyDescent="0.35">
      <c r="A1036" t="s">
        <v>2056</v>
      </c>
      <c r="B1036" t="s">
        <v>1443</v>
      </c>
      <c r="C1036" t="s">
        <v>1694</v>
      </c>
      <c r="D1036" t="s">
        <v>1584</v>
      </c>
      <c r="E1036" t="s">
        <v>201</v>
      </c>
      <c r="F1036" t="s">
        <v>1455</v>
      </c>
      <c r="G1036" t="s">
        <v>1469</v>
      </c>
      <c r="H1036" t="s">
        <v>1463</v>
      </c>
      <c r="I1036" t="s">
        <v>1464</v>
      </c>
      <c r="J1036">
        <v>2.6280000000000001</v>
      </c>
      <c r="K1036">
        <v>2</v>
      </c>
      <c r="L1036">
        <v>0.7</v>
      </c>
      <c r="M1036">
        <v>-1.9272</v>
      </c>
    </row>
    <row r="1037" spans="1:13" x14ac:dyDescent="0.35">
      <c r="A1037" t="s">
        <v>2056</v>
      </c>
      <c r="B1037" t="s">
        <v>1443</v>
      </c>
      <c r="C1037" t="s">
        <v>1694</v>
      </c>
      <c r="D1037" t="s">
        <v>1584</v>
      </c>
      <c r="E1037" t="s">
        <v>201</v>
      </c>
      <c r="F1037" t="s">
        <v>1455</v>
      </c>
      <c r="G1037" t="s">
        <v>1469</v>
      </c>
      <c r="H1037" t="s">
        <v>1448</v>
      </c>
      <c r="I1037" t="s">
        <v>1449</v>
      </c>
      <c r="J1037">
        <v>14.427000000000003</v>
      </c>
      <c r="K1037">
        <v>3</v>
      </c>
      <c r="L1037">
        <v>0.7</v>
      </c>
      <c r="M1037">
        <v>-10.579799999999999</v>
      </c>
    </row>
    <row r="1038" spans="1:13" x14ac:dyDescent="0.35">
      <c r="A1038" t="s">
        <v>2003</v>
      </c>
      <c r="B1038" t="s">
        <v>1479</v>
      </c>
      <c r="C1038" t="s">
        <v>2057</v>
      </c>
      <c r="D1038" t="s">
        <v>1604</v>
      </c>
      <c r="E1038" t="s">
        <v>1482</v>
      </c>
      <c r="F1038" t="s">
        <v>1446</v>
      </c>
      <c r="G1038" t="s">
        <v>1466</v>
      </c>
      <c r="H1038" t="s">
        <v>1448</v>
      </c>
      <c r="I1038" t="s">
        <v>1449</v>
      </c>
      <c r="J1038">
        <v>86.62</v>
      </c>
      <c r="K1038">
        <v>2</v>
      </c>
      <c r="L1038">
        <v>0</v>
      </c>
      <c r="M1038">
        <v>8.6619999999999919</v>
      </c>
    </row>
    <row r="1039" spans="1:13" x14ac:dyDescent="0.35">
      <c r="A1039" t="s">
        <v>2058</v>
      </c>
      <c r="B1039" t="s">
        <v>1443</v>
      </c>
      <c r="C1039" t="s">
        <v>1453</v>
      </c>
      <c r="D1039" t="s">
        <v>1454</v>
      </c>
      <c r="E1039" t="s">
        <v>232</v>
      </c>
      <c r="F1039" t="s">
        <v>1455</v>
      </c>
      <c r="G1039" t="s">
        <v>1469</v>
      </c>
      <c r="H1039" t="s">
        <v>1448</v>
      </c>
      <c r="I1039" t="s">
        <v>1457</v>
      </c>
      <c r="J1039">
        <v>36.624000000000002</v>
      </c>
      <c r="K1039">
        <v>3</v>
      </c>
      <c r="L1039">
        <v>0.2</v>
      </c>
      <c r="M1039">
        <v>13.734</v>
      </c>
    </row>
    <row r="1040" spans="1:13" x14ac:dyDescent="0.35">
      <c r="A1040" t="s">
        <v>2059</v>
      </c>
      <c r="B1040" t="s">
        <v>1443</v>
      </c>
      <c r="C1040" t="s">
        <v>1914</v>
      </c>
      <c r="D1040" t="s">
        <v>1473</v>
      </c>
      <c r="E1040" t="s">
        <v>229</v>
      </c>
      <c r="F1040" t="s">
        <v>1455</v>
      </c>
      <c r="G1040" t="s">
        <v>1467</v>
      </c>
      <c r="H1040" t="s">
        <v>1448</v>
      </c>
      <c r="I1040" t="s">
        <v>1449</v>
      </c>
      <c r="J1040">
        <v>23.968000000000004</v>
      </c>
      <c r="K1040">
        <v>7</v>
      </c>
      <c r="L1040">
        <v>0.2</v>
      </c>
      <c r="M1040">
        <v>2.696399999999997</v>
      </c>
    </row>
    <row r="1041" spans="1:13" x14ac:dyDescent="0.35">
      <c r="A1041" t="s">
        <v>2059</v>
      </c>
      <c r="B1041" t="s">
        <v>1443</v>
      </c>
      <c r="C1041" t="s">
        <v>1914</v>
      </c>
      <c r="D1041" t="s">
        <v>1473</v>
      </c>
      <c r="E1041" t="s">
        <v>229</v>
      </c>
      <c r="F1041" t="s">
        <v>1455</v>
      </c>
      <c r="G1041" t="s">
        <v>1467</v>
      </c>
      <c r="H1041" t="s">
        <v>1463</v>
      </c>
      <c r="I1041" t="s">
        <v>1464</v>
      </c>
      <c r="J1041">
        <v>28.728000000000002</v>
      </c>
      <c r="K1041">
        <v>3</v>
      </c>
      <c r="L1041">
        <v>0.2</v>
      </c>
      <c r="M1041">
        <v>1.7954999999999988</v>
      </c>
    </row>
    <row r="1042" spans="1:13" x14ac:dyDescent="0.35">
      <c r="A1042" t="s">
        <v>2060</v>
      </c>
      <c r="B1042" t="s">
        <v>1479</v>
      </c>
      <c r="C1042" t="s">
        <v>2061</v>
      </c>
      <c r="D1042" t="s">
        <v>1604</v>
      </c>
      <c r="E1042" t="s">
        <v>1482</v>
      </c>
      <c r="F1042" t="s">
        <v>1446</v>
      </c>
      <c r="G1042" t="s">
        <v>1461</v>
      </c>
      <c r="H1042" t="s">
        <v>1448</v>
      </c>
      <c r="I1042" t="s">
        <v>1449</v>
      </c>
      <c r="J1042">
        <v>697.16</v>
      </c>
      <c r="K1042">
        <v>4</v>
      </c>
      <c r="L1042">
        <v>0</v>
      </c>
      <c r="M1042">
        <v>146.40359999999998</v>
      </c>
    </row>
    <row r="1043" spans="1:13" x14ac:dyDescent="0.35">
      <c r="A1043" t="s">
        <v>2062</v>
      </c>
      <c r="B1043" t="s">
        <v>1443</v>
      </c>
      <c r="C1043" t="s">
        <v>1527</v>
      </c>
      <c r="D1043" t="s">
        <v>1528</v>
      </c>
      <c r="E1043" t="s">
        <v>201</v>
      </c>
      <c r="F1043" t="s">
        <v>1468</v>
      </c>
      <c r="G1043" t="s">
        <v>1500</v>
      </c>
      <c r="H1043" t="s">
        <v>1448</v>
      </c>
      <c r="I1043" t="s">
        <v>1449</v>
      </c>
      <c r="J1043">
        <v>31.86</v>
      </c>
      <c r="K1043">
        <v>2</v>
      </c>
      <c r="L1043">
        <v>0</v>
      </c>
      <c r="M1043">
        <v>11.151</v>
      </c>
    </row>
    <row r="1044" spans="1:13" x14ac:dyDescent="0.35">
      <c r="A1044" t="s">
        <v>2062</v>
      </c>
      <c r="B1044" t="s">
        <v>1443</v>
      </c>
      <c r="C1044" t="s">
        <v>1527</v>
      </c>
      <c r="D1044" t="s">
        <v>1528</v>
      </c>
      <c r="E1044" t="s">
        <v>201</v>
      </c>
      <c r="F1044" t="s">
        <v>1446</v>
      </c>
      <c r="G1044" t="s">
        <v>1447</v>
      </c>
      <c r="H1044" t="s">
        <v>1448</v>
      </c>
      <c r="I1044" t="s">
        <v>1457</v>
      </c>
      <c r="J1044">
        <v>722.35200000000009</v>
      </c>
      <c r="K1044">
        <v>3</v>
      </c>
      <c r="L1044">
        <v>0.2</v>
      </c>
      <c r="M1044">
        <v>90.293999999999926</v>
      </c>
    </row>
    <row r="1045" spans="1:13" x14ac:dyDescent="0.35">
      <c r="A1045" t="s">
        <v>2063</v>
      </c>
      <c r="B1045" t="s">
        <v>1452</v>
      </c>
      <c r="C1045" t="s">
        <v>1534</v>
      </c>
      <c r="D1045" t="s">
        <v>1510</v>
      </c>
      <c r="E1045" t="s">
        <v>1482</v>
      </c>
      <c r="F1045" t="s">
        <v>1455</v>
      </c>
      <c r="G1045" t="s">
        <v>1467</v>
      </c>
      <c r="H1045" t="s">
        <v>1448</v>
      </c>
      <c r="I1045" t="s">
        <v>1449</v>
      </c>
      <c r="J1045">
        <v>8.84</v>
      </c>
      <c r="K1045">
        <v>5</v>
      </c>
      <c r="L1045">
        <v>0.2</v>
      </c>
      <c r="M1045">
        <v>2.9835000000000003</v>
      </c>
    </row>
    <row r="1046" spans="1:13" x14ac:dyDescent="0.35">
      <c r="A1046" t="s">
        <v>2063</v>
      </c>
      <c r="B1046" t="s">
        <v>1452</v>
      </c>
      <c r="C1046" t="s">
        <v>1534</v>
      </c>
      <c r="D1046" t="s">
        <v>1510</v>
      </c>
      <c r="E1046" t="s">
        <v>1482</v>
      </c>
      <c r="F1046" t="s">
        <v>1455</v>
      </c>
      <c r="G1046" t="s">
        <v>1470</v>
      </c>
      <c r="H1046" t="s">
        <v>1463</v>
      </c>
      <c r="I1046" t="s">
        <v>1464</v>
      </c>
      <c r="J1046">
        <v>58.463999999999977</v>
      </c>
      <c r="K1046">
        <v>9</v>
      </c>
      <c r="L1046">
        <v>0.8</v>
      </c>
      <c r="M1046">
        <v>-146.16000000000003</v>
      </c>
    </row>
    <row r="1047" spans="1:13" x14ac:dyDescent="0.35">
      <c r="A1047" t="s">
        <v>1507</v>
      </c>
      <c r="B1047" t="s">
        <v>1479</v>
      </c>
      <c r="C1047" t="s">
        <v>2064</v>
      </c>
      <c r="D1047" t="s">
        <v>1510</v>
      </c>
      <c r="E1047" t="s">
        <v>1482</v>
      </c>
      <c r="F1047" t="s">
        <v>1446</v>
      </c>
      <c r="G1047" t="s">
        <v>1450</v>
      </c>
      <c r="H1047" t="s">
        <v>1448</v>
      </c>
      <c r="I1047" t="s">
        <v>1449</v>
      </c>
      <c r="J1047">
        <v>254.60399999999998</v>
      </c>
      <c r="K1047">
        <v>14</v>
      </c>
      <c r="L1047">
        <v>0.3</v>
      </c>
      <c r="M1047">
        <v>-18.185999999999993</v>
      </c>
    </row>
    <row r="1048" spans="1:13" x14ac:dyDescent="0.35">
      <c r="A1048" t="s">
        <v>1868</v>
      </c>
      <c r="B1048" t="s">
        <v>1443</v>
      </c>
      <c r="C1048" t="s">
        <v>1772</v>
      </c>
      <c r="D1048" t="s">
        <v>1460</v>
      </c>
      <c r="E1048" t="s">
        <v>229</v>
      </c>
      <c r="F1048" t="s">
        <v>1468</v>
      </c>
      <c r="G1048" t="s">
        <v>206</v>
      </c>
      <c r="H1048" t="s">
        <v>1448</v>
      </c>
      <c r="I1048" t="s">
        <v>1449</v>
      </c>
      <c r="J1048">
        <v>1363.96</v>
      </c>
      <c r="K1048">
        <v>5</v>
      </c>
      <c r="L1048">
        <v>0.2</v>
      </c>
      <c r="M1048">
        <v>85.247500000000002</v>
      </c>
    </row>
    <row r="1049" spans="1:13" x14ac:dyDescent="0.35">
      <c r="A1049" t="s">
        <v>1868</v>
      </c>
      <c r="B1049" t="s">
        <v>1443</v>
      </c>
      <c r="C1049" t="s">
        <v>1772</v>
      </c>
      <c r="D1049" t="s">
        <v>1460</v>
      </c>
      <c r="E1049" t="s">
        <v>229</v>
      </c>
      <c r="F1049" t="s">
        <v>1446</v>
      </c>
      <c r="G1049" t="s">
        <v>1466</v>
      </c>
      <c r="H1049" t="s">
        <v>1448</v>
      </c>
      <c r="I1049" t="s">
        <v>1457</v>
      </c>
      <c r="J1049">
        <v>102.35999999999999</v>
      </c>
      <c r="K1049">
        <v>3</v>
      </c>
      <c r="L1049">
        <v>0.2</v>
      </c>
      <c r="M1049">
        <v>-3.8385000000000105</v>
      </c>
    </row>
    <row r="1050" spans="1:13" x14ac:dyDescent="0.35">
      <c r="A1050" t="s">
        <v>1597</v>
      </c>
      <c r="B1050" t="s">
        <v>1443</v>
      </c>
      <c r="C1050" t="s">
        <v>1490</v>
      </c>
      <c r="D1050" t="s">
        <v>1454</v>
      </c>
      <c r="E1050" t="s">
        <v>232</v>
      </c>
      <c r="F1050" t="s">
        <v>1468</v>
      </c>
      <c r="G1050" t="s">
        <v>206</v>
      </c>
      <c r="H1050" t="s">
        <v>1448</v>
      </c>
      <c r="I1050" t="s">
        <v>1449</v>
      </c>
      <c r="J1050">
        <v>1113.5039999999999</v>
      </c>
      <c r="K1050">
        <v>12</v>
      </c>
      <c r="L1050">
        <v>0.2</v>
      </c>
      <c r="M1050">
        <v>125.2691999999999</v>
      </c>
    </row>
    <row r="1051" spans="1:13" x14ac:dyDescent="0.35">
      <c r="A1051" t="s">
        <v>1597</v>
      </c>
      <c r="B1051" t="s">
        <v>1443</v>
      </c>
      <c r="C1051" t="s">
        <v>1490</v>
      </c>
      <c r="D1051" t="s">
        <v>1454</v>
      </c>
      <c r="E1051" t="s">
        <v>232</v>
      </c>
      <c r="F1051" t="s">
        <v>1468</v>
      </c>
      <c r="G1051" t="s">
        <v>1500</v>
      </c>
      <c r="H1051" t="s">
        <v>1463</v>
      </c>
      <c r="I1051" t="s">
        <v>1464</v>
      </c>
      <c r="J1051">
        <v>99.99</v>
      </c>
      <c r="K1051">
        <v>1</v>
      </c>
      <c r="L1051">
        <v>0</v>
      </c>
      <c r="M1051">
        <v>37.996200000000002</v>
      </c>
    </row>
    <row r="1052" spans="1:13" x14ac:dyDescent="0.35">
      <c r="A1052" t="s">
        <v>2065</v>
      </c>
      <c r="B1052" t="s">
        <v>1452</v>
      </c>
      <c r="C1052" t="s">
        <v>1495</v>
      </c>
      <c r="D1052" t="s">
        <v>1496</v>
      </c>
      <c r="E1052" t="s">
        <v>201</v>
      </c>
      <c r="F1052" t="s">
        <v>1446</v>
      </c>
      <c r="G1052" t="s">
        <v>1466</v>
      </c>
      <c r="H1052" t="s">
        <v>1448</v>
      </c>
      <c r="I1052" t="s">
        <v>1449</v>
      </c>
      <c r="J1052">
        <v>168.46400000000003</v>
      </c>
      <c r="K1052">
        <v>2</v>
      </c>
      <c r="L1052">
        <v>0.2</v>
      </c>
      <c r="M1052">
        <v>-29.481200000000022</v>
      </c>
    </row>
    <row r="1053" spans="1:13" x14ac:dyDescent="0.35">
      <c r="A1053" t="s">
        <v>2065</v>
      </c>
      <c r="B1053" t="s">
        <v>1452</v>
      </c>
      <c r="C1053" t="s">
        <v>1495</v>
      </c>
      <c r="D1053" t="s">
        <v>1496</v>
      </c>
      <c r="E1053" t="s">
        <v>201</v>
      </c>
      <c r="F1053" t="s">
        <v>1455</v>
      </c>
      <c r="G1053" t="s">
        <v>1474</v>
      </c>
      <c r="H1053" t="s">
        <v>1448</v>
      </c>
      <c r="I1053" t="s">
        <v>1449</v>
      </c>
      <c r="J1053">
        <v>6.7200000000000006</v>
      </c>
      <c r="K1053">
        <v>2</v>
      </c>
      <c r="L1053">
        <v>0.2</v>
      </c>
      <c r="M1053">
        <v>2.4359999999999995</v>
      </c>
    </row>
    <row r="1054" spans="1:13" x14ac:dyDescent="0.35">
      <c r="A1054" t="s">
        <v>2065</v>
      </c>
      <c r="B1054" t="s">
        <v>1452</v>
      </c>
      <c r="C1054" t="s">
        <v>1495</v>
      </c>
      <c r="D1054" t="s">
        <v>1496</v>
      </c>
      <c r="E1054" t="s">
        <v>201</v>
      </c>
      <c r="F1054" t="s">
        <v>1446</v>
      </c>
      <c r="G1054" t="s">
        <v>1466</v>
      </c>
      <c r="H1054" t="s">
        <v>1448</v>
      </c>
      <c r="I1054" t="s">
        <v>1457</v>
      </c>
      <c r="J1054">
        <v>282.88800000000003</v>
      </c>
      <c r="K1054">
        <v>9</v>
      </c>
      <c r="L1054">
        <v>0.2</v>
      </c>
      <c r="M1054">
        <v>56.577599999999961</v>
      </c>
    </row>
    <row r="1055" spans="1:13" x14ac:dyDescent="0.35">
      <c r="A1055" t="s">
        <v>2066</v>
      </c>
      <c r="B1055" t="s">
        <v>1479</v>
      </c>
      <c r="C1055" t="s">
        <v>1527</v>
      </c>
      <c r="D1055" t="s">
        <v>1528</v>
      </c>
      <c r="E1055" t="s">
        <v>201</v>
      </c>
      <c r="F1055" t="s">
        <v>1455</v>
      </c>
      <c r="G1055" t="s">
        <v>1467</v>
      </c>
      <c r="H1055" t="s">
        <v>1448</v>
      </c>
      <c r="I1055" t="s">
        <v>1449</v>
      </c>
      <c r="J1055">
        <v>11.16</v>
      </c>
      <c r="K1055">
        <v>2</v>
      </c>
      <c r="L1055">
        <v>0</v>
      </c>
      <c r="M1055">
        <v>4.3524000000000003</v>
      </c>
    </row>
    <row r="1056" spans="1:13" x14ac:dyDescent="0.35">
      <c r="A1056" t="s">
        <v>2066</v>
      </c>
      <c r="B1056" t="s">
        <v>1479</v>
      </c>
      <c r="C1056" t="s">
        <v>1527</v>
      </c>
      <c r="D1056" t="s">
        <v>1528</v>
      </c>
      <c r="E1056" t="s">
        <v>201</v>
      </c>
      <c r="F1056" t="s">
        <v>1446</v>
      </c>
      <c r="G1056" t="s">
        <v>1466</v>
      </c>
      <c r="H1056" t="s">
        <v>1463</v>
      </c>
      <c r="I1056" t="s">
        <v>1464</v>
      </c>
      <c r="J1056">
        <v>108.4</v>
      </c>
      <c r="K1056">
        <v>2</v>
      </c>
      <c r="L1056">
        <v>0</v>
      </c>
      <c r="M1056">
        <v>22.763999999999996</v>
      </c>
    </row>
    <row r="1057" spans="1:13" x14ac:dyDescent="0.35">
      <c r="A1057" t="s">
        <v>2066</v>
      </c>
      <c r="B1057" t="s">
        <v>1479</v>
      </c>
      <c r="C1057" t="s">
        <v>1527</v>
      </c>
      <c r="D1057" t="s">
        <v>1528</v>
      </c>
      <c r="E1057" t="s">
        <v>201</v>
      </c>
      <c r="F1057" t="s">
        <v>1455</v>
      </c>
      <c r="G1057" t="s">
        <v>1469</v>
      </c>
      <c r="H1057" t="s">
        <v>1448</v>
      </c>
      <c r="I1057" t="s">
        <v>1449</v>
      </c>
      <c r="J1057">
        <v>82.344000000000008</v>
      </c>
      <c r="K1057">
        <v>3</v>
      </c>
      <c r="L1057">
        <v>0.2</v>
      </c>
      <c r="M1057">
        <v>27.791100000000004</v>
      </c>
    </row>
    <row r="1058" spans="1:13" x14ac:dyDescent="0.35">
      <c r="A1058" t="s">
        <v>2066</v>
      </c>
      <c r="B1058" t="s">
        <v>1479</v>
      </c>
      <c r="C1058" t="s">
        <v>1527</v>
      </c>
      <c r="D1058" t="s">
        <v>1528</v>
      </c>
      <c r="E1058" t="s">
        <v>201</v>
      </c>
      <c r="F1058" t="s">
        <v>1455</v>
      </c>
      <c r="G1058" t="s">
        <v>1469</v>
      </c>
      <c r="H1058" t="s">
        <v>1448</v>
      </c>
      <c r="I1058" t="s">
        <v>1449</v>
      </c>
      <c r="J1058">
        <v>9.0879999999999992</v>
      </c>
      <c r="K1058">
        <v>4</v>
      </c>
      <c r="L1058">
        <v>0.2</v>
      </c>
      <c r="M1058">
        <v>3.2944</v>
      </c>
    </row>
    <row r="1059" spans="1:13" x14ac:dyDescent="0.35">
      <c r="A1059" t="s">
        <v>1712</v>
      </c>
      <c r="B1059" t="s">
        <v>1452</v>
      </c>
      <c r="C1059" t="s">
        <v>1681</v>
      </c>
      <c r="D1059" t="s">
        <v>1454</v>
      </c>
      <c r="E1059" t="s">
        <v>232</v>
      </c>
      <c r="F1059" t="s">
        <v>1455</v>
      </c>
      <c r="G1059" t="s">
        <v>1469</v>
      </c>
      <c r="H1059" t="s">
        <v>1448</v>
      </c>
      <c r="I1059" t="s">
        <v>1457</v>
      </c>
      <c r="J1059">
        <v>19.936000000000003</v>
      </c>
      <c r="K1059">
        <v>4</v>
      </c>
      <c r="L1059">
        <v>0.2</v>
      </c>
      <c r="M1059">
        <v>7.2267999999999999</v>
      </c>
    </row>
    <row r="1060" spans="1:13" x14ac:dyDescent="0.35">
      <c r="A1060" t="s">
        <v>1712</v>
      </c>
      <c r="B1060" t="s">
        <v>1452</v>
      </c>
      <c r="C1060" t="s">
        <v>1681</v>
      </c>
      <c r="D1060" t="s">
        <v>1454</v>
      </c>
      <c r="E1060" t="s">
        <v>232</v>
      </c>
      <c r="F1060" t="s">
        <v>1455</v>
      </c>
      <c r="G1060" t="s">
        <v>1469</v>
      </c>
      <c r="H1060" t="s">
        <v>1448</v>
      </c>
      <c r="I1060" t="s">
        <v>1449</v>
      </c>
      <c r="J1060">
        <v>65.567999999999998</v>
      </c>
      <c r="K1060">
        <v>2</v>
      </c>
      <c r="L1060">
        <v>0.2</v>
      </c>
      <c r="M1060">
        <v>22.948799999999995</v>
      </c>
    </row>
    <row r="1061" spans="1:13" x14ac:dyDescent="0.35">
      <c r="A1061" t="s">
        <v>2067</v>
      </c>
      <c r="B1061" t="s">
        <v>1479</v>
      </c>
      <c r="C1061" t="s">
        <v>1495</v>
      </c>
      <c r="D1061" t="s">
        <v>1496</v>
      </c>
      <c r="E1061" t="s">
        <v>201</v>
      </c>
      <c r="F1061" t="s">
        <v>1455</v>
      </c>
      <c r="G1061" t="s">
        <v>1529</v>
      </c>
      <c r="H1061" t="s">
        <v>1463</v>
      </c>
      <c r="I1061" t="s">
        <v>1464</v>
      </c>
      <c r="J1061">
        <v>4.4160000000000004</v>
      </c>
      <c r="K1061">
        <v>3</v>
      </c>
      <c r="L1061">
        <v>0.2</v>
      </c>
      <c r="M1061">
        <v>1.6008</v>
      </c>
    </row>
    <row r="1062" spans="1:13" x14ac:dyDescent="0.35">
      <c r="A1062" t="s">
        <v>1742</v>
      </c>
      <c r="B1062" t="s">
        <v>1443</v>
      </c>
      <c r="C1062" t="s">
        <v>1504</v>
      </c>
      <c r="D1062" t="s">
        <v>1481</v>
      </c>
      <c r="E1062" t="s">
        <v>1482</v>
      </c>
      <c r="F1062" t="s">
        <v>1446</v>
      </c>
      <c r="G1062" t="s">
        <v>1450</v>
      </c>
      <c r="H1062" t="s">
        <v>1448</v>
      </c>
      <c r="I1062" t="s">
        <v>1449</v>
      </c>
      <c r="J1062">
        <v>107.77200000000001</v>
      </c>
      <c r="K1062">
        <v>2</v>
      </c>
      <c r="L1062">
        <v>0.3</v>
      </c>
      <c r="M1062">
        <v>-29.252400000000009</v>
      </c>
    </row>
    <row r="1063" spans="1:13" x14ac:dyDescent="0.35">
      <c r="A1063" t="s">
        <v>2068</v>
      </c>
      <c r="B1063" t="s">
        <v>1452</v>
      </c>
      <c r="C1063" t="s">
        <v>2020</v>
      </c>
      <c r="D1063" t="s">
        <v>1584</v>
      </c>
      <c r="E1063" t="s">
        <v>201</v>
      </c>
      <c r="F1063" t="s">
        <v>1455</v>
      </c>
      <c r="G1063" t="s">
        <v>1470</v>
      </c>
      <c r="H1063" t="s">
        <v>1448</v>
      </c>
      <c r="I1063" t="s">
        <v>1449</v>
      </c>
      <c r="J1063">
        <v>45.216000000000001</v>
      </c>
      <c r="K1063">
        <v>3</v>
      </c>
      <c r="L1063">
        <v>0.2</v>
      </c>
      <c r="M1063">
        <v>4.5215999999999994</v>
      </c>
    </row>
    <row r="1064" spans="1:13" x14ac:dyDescent="0.35">
      <c r="A1064" t="s">
        <v>2068</v>
      </c>
      <c r="B1064" t="s">
        <v>1452</v>
      </c>
      <c r="C1064" t="s">
        <v>2020</v>
      </c>
      <c r="D1064" t="s">
        <v>1584</v>
      </c>
      <c r="E1064" t="s">
        <v>201</v>
      </c>
      <c r="F1064" t="s">
        <v>1455</v>
      </c>
      <c r="G1064" t="s">
        <v>1529</v>
      </c>
      <c r="H1064" t="s">
        <v>1448</v>
      </c>
      <c r="I1064" t="s">
        <v>1457</v>
      </c>
      <c r="J1064">
        <v>10.416000000000002</v>
      </c>
      <c r="K1064">
        <v>7</v>
      </c>
      <c r="L1064">
        <v>0.2</v>
      </c>
      <c r="M1064">
        <v>-2.2134</v>
      </c>
    </row>
    <row r="1065" spans="1:13" x14ac:dyDescent="0.35">
      <c r="A1065" t="s">
        <v>2068</v>
      </c>
      <c r="B1065" t="s">
        <v>1452</v>
      </c>
      <c r="C1065" t="s">
        <v>2020</v>
      </c>
      <c r="D1065" t="s">
        <v>1584</v>
      </c>
      <c r="E1065" t="s">
        <v>201</v>
      </c>
      <c r="F1065" t="s">
        <v>1455</v>
      </c>
      <c r="G1065" t="s">
        <v>1467</v>
      </c>
      <c r="H1065" t="s">
        <v>1448</v>
      </c>
      <c r="I1065" t="s">
        <v>1449</v>
      </c>
      <c r="J1065">
        <v>7.8719999999999999</v>
      </c>
      <c r="K1065">
        <v>3</v>
      </c>
      <c r="L1065">
        <v>0.2</v>
      </c>
      <c r="M1065">
        <v>1.2791999999999994</v>
      </c>
    </row>
    <row r="1066" spans="1:13" x14ac:dyDescent="0.35">
      <c r="A1066" t="s">
        <v>2068</v>
      </c>
      <c r="B1066" t="s">
        <v>1452</v>
      </c>
      <c r="C1066" t="s">
        <v>2020</v>
      </c>
      <c r="D1066" t="s">
        <v>1584</v>
      </c>
      <c r="E1066" t="s">
        <v>201</v>
      </c>
      <c r="F1066" t="s">
        <v>1468</v>
      </c>
      <c r="G1066" t="s">
        <v>206</v>
      </c>
      <c r="H1066" t="s">
        <v>1463</v>
      </c>
      <c r="I1066" t="s">
        <v>1464</v>
      </c>
      <c r="J1066">
        <v>118.78199999999998</v>
      </c>
      <c r="K1066">
        <v>3</v>
      </c>
      <c r="L1066">
        <v>0.4</v>
      </c>
      <c r="M1066">
        <v>-27.715799999999994</v>
      </c>
    </row>
    <row r="1067" spans="1:13" x14ac:dyDescent="0.35">
      <c r="A1067" t="s">
        <v>2068</v>
      </c>
      <c r="B1067" t="s">
        <v>1452</v>
      </c>
      <c r="C1067" t="s">
        <v>2020</v>
      </c>
      <c r="D1067" t="s">
        <v>1584</v>
      </c>
      <c r="E1067" t="s">
        <v>201</v>
      </c>
      <c r="F1067" t="s">
        <v>1455</v>
      </c>
      <c r="G1067" t="s">
        <v>1529</v>
      </c>
      <c r="H1067" t="s">
        <v>1448</v>
      </c>
      <c r="I1067" t="s">
        <v>1449</v>
      </c>
      <c r="J1067">
        <v>1.4480000000000002</v>
      </c>
      <c r="K1067">
        <v>1</v>
      </c>
      <c r="L1067">
        <v>0.2</v>
      </c>
      <c r="M1067">
        <v>0.2352999999999999</v>
      </c>
    </row>
    <row r="1068" spans="1:13" x14ac:dyDescent="0.35">
      <c r="A1068" t="s">
        <v>2068</v>
      </c>
      <c r="B1068" t="s">
        <v>1452</v>
      </c>
      <c r="C1068" t="s">
        <v>2020</v>
      </c>
      <c r="D1068" t="s">
        <v>1584</v>
      </c>
      <c r="E1068" t="s">
        <v>201</v>
      </c>
      <c r="F1068" t="s">
        <v>1455</v>
      </c>
      <c r="G1068" t="s">
        <v>1469</v>
      </c>
      <c r="H1068" t="s">
        <v>1448</v>
      </c>
      <c r="I1068" t="s">
        <v>1449</v>
      </c>
      <c r="J1068">
        <v>55.470000000000006</v>
      </c>
      <c r="K1068">
        <v>5</v>
      </c>
      <c r="L1068">
        <v>0.7</v>
      </c>
      <c r="M1068">
        <v>-46.224999999999994</v>
      </c>
    </row>
    <row r="1069" spans="1:13" x14ac:dyDescent="0.35">
      <c r="A1069" t="s">
        <v>2069</v>
      </c>
      <c r="B1069" t="s">
        <v>1443</v>
      </c>
      <c r="C1069" t="s">
        <v>1490</v>
      </c>
      <c r="D1069" t="s">
        <v>1454</v>
      </c>
      <c r="E1069" t="s">
        <v>232</v>
      </c>
      <c r="F1069" t="s">
        <v>1446</v>
      </c>
      <c r="G1069" t="s">
        <v>1450</v>
      </c>
      <c r="H1069" t="s">
        <v>1448</v>
      </c>
      <c r="I1069" t="s">
        <v>1457</v>
      </c>
      <c r="J1069">
        <v>194.84800000000001</v>
      </c>
      <c r="K1069">
        <v>4</v>
      </c>
      <c r="L1069">
        <v>0.2</v>
      </c>
      <c r="M1069">
        <v>12.177999999999983</v>
      </c>
    </row>
    <row r="1070" spans="1:13" x14ac:dyDescent="0.35">
      <c r="A1070" t="s">
        <v>2070</v>
      </c>
      <c r="B1070" t="s">
        <v>1443</v>
      </c>
      <c r="C1070" t="s">
        <v>2071</v>
      </c>
      <c r="D1070" t="s">
        <v>1481</v>
      </c>
      <c r="E1070" t="s">
        <v>1482</v>
      </c>
      <c r="F1070" t="s">
        <v>1455</v>
      </c>
      <c r="G1070" t="s">
        <v>1599</v>
      </c>
      <c r="H1070" t="s">
        <v>1448</v>
      </c>
      <c r="I1070" t="s">
        <v>1449</v>
      </c>
      <c r="J1070">
        <v>1.7440000000000002</v>
      </c>
      <c r="K1070">
        <v>1</v>
      </c>
      <c r="L1070">
        <v>0.2</v>
      </c>
      <c r="M1070">
        <v>-0.34880000000000033</v>
      </c>
    </row>
    <row r="1071" spans="1:13" x14ac:dyDescent="0.35">
      <c r="A1071" t="s">
        <v>1789</v>
      </c>
      <c r="B1071" t="s">
        <v>1479</v>
      </c>
      <c r="C1071" t="s">
        <v>1495</v>
      </c>
      <c r="D1071" t="s">
        <v>1496</v>
      </c>
      <c r="E1071" t="s">
        <v>201</v>
      </c>
      <c r="F1071" t="s">
        <v>1455</v>
      </c>
      <c r="G1071" t="s">
        <v>1469</v>
      </c>
      <c r="H1071" t="s">
        <v>1463</v>
      </c>
      <c r="I1071" t="s">
        <v>1464</v>
      </c>
      <c r="J1071">
        <v>25.176000000000005</v>
      </c>
      <c r="K1071">
        <v>4</v>
      </c>
      <c r="L1071">
        <v>0.7</v>
      </c>
      <c r="M1071">
        <v>-18.462400000000002</v>
      </c>
    </row>
    <row r="1072" spans="1:13" x14ac:dyDescent="0.35">
      <c r="A1072" t="s">
        <v>2072</v>
      </c>
      <c r="B1072" t="s">
        <v>1479</v>
      </c>
      <c r="C1072" t="s">
        <v>1453</v>
      </c>
      <c r="D1072" t="s">
        <v>1454</v>
      </c>
      <c r="E1072" t="s">
        <v>232</v>
      </c>
      <c r="F1072" t="s">
        <v>1455</v>
      </c>
      <c r="G1072" t="s">
        <v>1467</v>
      </c>
      <c r="H1072" t="s">
        <v>1448</v>
      </c>
      <c r="I1072" t="s">
        <v>1449</v>
      </c>
      <c r="J1072">
        <v>19.459999999999997</v>
      </c>
      <c r="K1072">
        <v>7</v>
      </c>
      <c r="L1072">
        <v>0</v>
      </c>
      <c r="M1072">
        <v>5.0595999999999997</v>
      </c>
    </row>
    <row r="1073" spans="1:13" x14ac:dyDescent="0.35">
      <c r="A1073" t="s">
        <v>2073</v>
      </c>
      <c r="B1073" t="s">
        <v>1479</v>
      </c>
      <c r="C1073" t="s">
        <v>1655</v>
      </c>
      <c r="D1073" t="s">
        <v>1573</v>
      </c>
      <c r="E1073" t="s">
        <v>232</v>
      </c>
      <c r="F1073" t="s">
        <v>1455</v>
      </c>
      <c r="G1073" t="s">
        <v>1474</v>
      </c>
      <c r="H1073" t="s">
        <v>1448</v>
      </c>
      <c r="I1073" t="s">
        <v>1449</v>
      </c>
      <c r="J1073">
        <v>29.472000000000001</v>
      </c>
      <c r="K1073">
        <v>3</v>
      </c>
      <c r="L1073">
        <v>0.2</v>
      </c>
      <c r="M1073">
        <v>9.9467999999999979</v>
      </c>
    </row>
    <row r="1074" spans="1:13" x14ac:dyDescent="0.35">
      <c r="A1074" t="s">
        <v>2074</v>
      </c>
      <c r="B1074" t="s">
        <v>1443</v>
      </c>
      <c r="C1074" t="s">
        <v>1527</v>
      </c>
      <c r="D1074" t="s">
        <v>1528</v>
      </c>
      <c r="E1074" t="s">
        <v>201</v>
      </c>
      <c r="F1074" t="s">
        <v>1455</v>
      </c>
      <c r="G1074" t="s">
        <v>1469</v>
      </c>
      <c r="H1074" t="s">
        <v>1448</v>
      </c>
      <c r="I1074" t="s">
        <v>1457</v>
      </c>
      <c r="J1074">
        <v>8.64</v>
      </c>
      <c r="K1074">
        <v>2</v>
      </c>
      <c r="L1074">
        <v>0.2</v>
      </c>
      <c r="M1074">
        <v>3.024</v>
      </c>
    </row>
    <row r="1075" spans="1:13" x14ac:dyDescent="0.35">
      <c r="A1075" t="s">
        <v>2075</v>
      </c>
      <c r="B1075" t="s">
        <v>1443</v>
      </c>
      <c r="C1075" t="s">
        <v>1843</v>
      </c>
      <c r="D1075" t="s">
        <v>1537</v>
      </c>
      <c r="E1075" t="s">
        <v>232</v>
      </c>
      <c r="F1075" t="s">
        <v>1455</v>
      </c>
      <c r="G1075" t="s">
        <v>1469</v>
      </c>
      <c r="H1075" t="s">
        <v>1448</v>
      </c>
      <c r="I1075" t="s">
        <v>1449</v>
      </c>
      <c r="J1075">
        <v>6.27</v>
      </c>
      <c r="K1075">
        <v>5</v>
      </c>
      <c r="L1075">
        <v>0.7</v>
      </c>
      <c r="M1075">
        <v>-4.5980000000000008</v>
      </c>
    </row>
    <row r="1076" spans="1:13" x14ac:dyDescent="0.35">
      <c r="A1076" t="s">
        <v>2075</v>
      </c>
      <c r="B1076" t="s">
        <v>1443</v>
      </c>
      <c r="C1076" t="s">
        <v>1843</v>
      </c>
      <c r="D1076" t="s">
        <v>1537</v>
      </c>
      <c r="E1076" t="s">
        <v>232</v>
      </c>
      <c r="F1076" t="s">
        <v>1455</v>
      </c>
      <c r="G1076" t="s">
        <v>1469</v>
      </c>
      <c r="H1076" t="s">
        <v>1463</v>
      </c>
      <c r="I1076" t="s">
        <v>1464</v>
      </c>
      <c r="J1076">
        <v>4.3680000000000003</v>
      </c>
      <c r="K1076">
        <v>7</v>
      </c>
      <c r="L1076">
        <v>0.7</v>
      </c>
      <c r="M1076">
        <v>-3.3487999999999998</v>
      </c>
    </row>
    <row r="1077" spans="1:13" x14ac:dyDescent="0.35">
      <c r="A1077" t="s">
        <v>2075</v>
      </c>
      <c r="B1077" t="s">
        <v>1443</v>
      </c>
      <c r="C1077" t="s">
        <v>1843</v>
      </c>
      <c r="D1077" t="s">
        <v>1537</v>
      </c>
      <c r="E1077" t="s">
        <v>232</v>
      </c>
      <c r="F1077" t="s">
        <v>1468</v>
      </c>
      <c r="G1077" t="s">
        <v>1500</v>
      </c>
      <c r="H1077" t="s">
        <v>1448</v>
      </c>
      <c r="I1077" t="s">
        <v>1449</v>
      </c>
      <c r="J1077">
        <v>31.983999999999998</v>
      </c>
      <c r="K1077">
        <v>2</v>
      </c>
      <c r="L1077">
        <v>0.2</v>
      </c>
      <c r="M1077">
        <v>1.9989999999999979</v>
      </c>
    </row>
    <row r="1078" spans="1:13" x14ac:dyDescent="0.35">
      <c r="A1078" t="s">
        <v>2076</v>
      </c>
      <c r="B1078" t="s">
        <v>1479</v>
      </c>
      <c r="C1078" t="s">
        <v>1583</v>
      </c>
      <c r="D1078" t="s">
        <v>1525</v>
      </c>
      <c r="E1078" t="s">
        <v>1482</v>
      </c>
      <c r="F1078" t="s">
        <v>1455</v>
      </c>
      <c r="G1078" t="s">
        <v>1467</v>
      </c>
      <c r="H1078" t="s">
        <v>1448</v>
      </c>
      <c r="I1078" t="s">
        <v>1449</v>
      </c>
      <c r="J1078">
        <v>40.879999999999995</v>
      </c>
      <c r="K1078">
        <v>7</v>
      </c>
      <c r="L1078">
        <v>0</v>
      </c>
      <c r="M1078">
        <v>10.628799999999998</v>
      </c>
    </row>
    <row r="1079" spans="1:13" x14ac:dyDescent="0.35">
      <c r="A1079" t="s">
        <v>2077</v>
      </c>
      <c r="B1079" t="s">
        <v>1443</v>
      </c>
      <c r="C1079" t="s">
        <v>1476</v>
      </c>
      <c r="D1079" t="s">
        <v>1477</v>
      </c>
      <c r="E1079" t="s">
        <v>232</v>
      </c>
      <c r="F1079" t="s">
        <v>1455</v>
      </c>
      <c r="G1079" t="s">
        <v>1470</v>
      </c>
      <c r="H1079" t="s">
        <v>1448</v>
      </c>
      <c r="I1079" t="s">
        <v>1457</v>
      </c>
      <c r="J1079">
        <v>119.96</v>
      </c>
      <c r="K1079">
        <v>2</v>
      </c>
      <c r="L1079">
        <v>0</v>
      </c>
      <c r="M1079">
        <v>33.588800000000006</v>
      </c>
    </row>
    <row r="1080" spans="1:13" x14ac:dyDescent="0.35">
      <c r="A1080" t="s">
        <v>2077</v>
      </c>
      <c r="B1080" t="s">
        <v>1443</v>
      </c>
      <c r="C1080" t="s">
        <v>1476</v>
      </c>
      <c r="D1080" t="s">
        <v>1477</v>
      </c>
      <c r="E1080" t="s">
        <v>232</v>
      </c>
      <c r="F1080" t="s">
        <v>1455</v>
      </c>
      <c r="G1080" t="s">
        <v>1462</v>
      </c>
      <c r="H1080" t="s">
        <v>1448</v>
      </c>
      <c r="I1080" t="s">
        <v>1449</v>
      </c>
      <c r="J1080">
        <v>31.44</v>
      </c>
      <c r="K1080">
        <v>3</v>
      </c>
      <c r="L1080">
        <v>0</v>
      </c>
      <c r="M1080">
        <v>8.4888000000000012</v>
      </c>
    </row>
    <row r="1081" spans="1:13" x14ac:dyDescent="0.35">
      <c r="A1081" t="s">
        <v>2077</v>
      </c>
      <c r="B1081" t="s">
        <v>1443</v>
      </c>
      <c r="C1081" t="s">
        <v>1476</v>
      </c>
      <c r="D1081" t="s">
        <v>1477</v>
      </c>
      <c r="E1081" t="s">
        <v>232</v>
      </c>
      <c r="F1081" t="s">
        <v>1455</v>
      </c>
      <c r="G1081" t="s">
        <v>1469</v>
      </c>
      <c r="H1081" t="s">
        <v>1463</v>
      </c>
      <c r="I1081" t="s">
        <v>1464</v>
      </c>
      <c r="J1081">
        <v>6.88</v>
      </c>
      <c r="K1081">
        <v>1</v>
      </c>
      <c r="L1081">
        <v>0.2</v>
      </c>
      <c r="M1081">
        <v>2.3220000000000001</v>
      </c>
    </row>
    <row r="1082" spans="1:13" x14ac:dyDescent="0.35">
      <c r="A1082" t="s">
        <v>2078</v>
      </c>
      <c r="B1082" t="s">
        <v>1452</v>
      </c>
      <c r="C1082" t="s">
        <v>1670</v>
      </c>
      <c r="D1082" t="s">
        <v>1519</v>
      </c>
      <c r="E1082" t="s">
        <v>1482</v>
      </c>
      <c r="F1082" t="s">
        <v>1455</v>
      </c>
      <c r="G1082" t="s">
        <v>1474</v>
      </c>
      <c r="H1082" t="s">
        <v>1448</v>
      </c>
      <c r="I1082" t="s">
        <v>1449</v>
      </c>
      <c r="J1082">
        <v>19.920000000000002</v>
      </c>
      <c r="K1082">
        <v>4</v>
      </c>
      <c r="L1082">
        <v>0</v>
      </c>
      <c r="M1082">
        <v>9.3624000000000009</v>
      </c>
    </row>
    <row r="1083" spans="1:13" x14ac:dyDescent="0.35">
      <c r="A1083" t="s">
        <v>2078</v>
      </c>
      <c r="B1083" t="s">
        <v>1452</v>
      </c>
      <c r="C1083" t="s">
        <v>1670</v>
      </c>
      <c r="D1083" t="s">
        <v>1519</v>
      </c>
      <c r="E1083" t="s">
        <v>1482</v>
      </c>
      <c r="F1083" t="s">
        <v>1446</v>
      </c>
      <c r="G1083" t="s">
        <v>1450</v>
      </c>
      <c r="H1083" t="s">
        <v>1448</v>
      </c>
      <c r="I1083" t="s">
        <v>1449</v>
      </c>
      <c r="J1083">
        <v>1106.9099999999999</v>
      </c>
      <c r="K1083">
        <v>9</v>
      </c>
      <c r="L1083">
        <v>0</v>
      </c>
      <c r="M1083">
        <v>121.76009999999994</v>
      </c>
    </row>
    <row r="1084" spans="1:13" x14ac:dyDescent="0.35">
      <c r="A1084" t="s">
        <v>1538</v>
      </c>
      <c r="B1084" t="s">
        <v>1443</v>
      </c>
      <c r="C1084" t="s">
        <v>2079</v>
      </c>
      <c r="D1084" t="s">
        <v>1528</v>
      </c>
      <c r="E1084" t="s">
        <v>201</v>
      </c>
      <c r="F1084" t="s">
        <v>1446</v>
      </c>
      <c r="G1084" t="s">
        <v>1461</v>
      </c>
      <c r="H1084" t="s">
        <v>1448</v>
      </c>
      <c r="I1084" t="s">
        <v>1457</v>
      </c>
      <c r="J1084">
        <v>836.59199999999998</v>
      </c>
      <c r="K1084">
        <v>8</v>
      </c>
      <c r="L1084">
        <v>0.4</v>
      </c>
      <c r="M1084">
        <v>-264.92079999999999</v>
      </c>
    </row>
    <row r="1085" spans="1:13" x14ac:dyDescent="0.35">
      <c r="A1085" t="s">
        <v>1538</v>
      </c>
      <c r="B1085" t="s">
        <v>1443</v>
      </c>
      <c r="C1085" t="s">
        <v>2079</v>
      </c>
      <c r="D1085" t="s">
        <v>1528</v>
      </c>
      <c r="E1085" t="s">
        <v>201</v>
      </c>
      <c r="F1085" t="s">
        <v>1455</v>
      </c>
      <c r="G1085" t="s">
        <v>1474</v>
      </c>
      <c r="H1085" t="s">
        <v>1448</v>
      </c>
      <c r="I1085" t="s">
        <v>1449</v>
      </c>
      <c r="J1085">
        <v>26.38</v>
      </c>
      <c r="K1085">
        <v>1</v>
      </c>
      <c r="L1085">
        <v>0</v>
      </c>
      <c r="M1085">
        <v>12.134799999999998</v>
      </c>
    </row>
    <row r="1086" spans="1:13" x14ac:dyDescent="0.35">
      <c r="A1086" t="s">
        <v>1538</v>
      </c>
      <c r="B1086" t="s">
        <v>1443</v>
      </c>
      <c r="C1086" t="s">
        <v>2079</v>
      </c>
      <c r="D1086" t="s">
        <v>1528</v>
      </c>
      <c r="E1086" t="s">
        <v>201</v>
      </c>
      <c r="F1086" t="s">
        <v>1455</v>
      </c>
      <c r="G1086" t="s">
        <v>1462</v>
      </c>
      <c r="H1086" t="s">
        <v>1463</v>
      </c>
      <c r="I1086" t="s">
        <v>1464</v>
      </c>
      <c r="J1086">
        <v>362.92</v>
      </c>
      <c r="K1086">
        <v>2</v>
      </c>
      <c r="L1086">
        <v>0</v>
      </c>
      <c r="M1086">
        <v>105.24679999999995</v>
      </c>
    </row>
    <row r="1087" spans="1:13" x14ac:dyDescent="0.35">
      <c r="A1087" t="s">
        <v>1538</v>
      </c>
      <c r="B1087" t="s">
        <v>1443</v>
      </c>
      <c r="C1087" t="s">
        <v>2079</v>
      </c>
      <c r="D1087" t="s">
        <v>1528</v>
      </c>
      <c r="E1087" t="s">
        <v>201</v>
      </c>
      <c r="F1087" t="s">
        <v>1468</v>
      </c>
      <c r="G1087" t="s">
        <v>1628</v>
      </c>
      <c r="H1087" t="s">
        <v>1448</v>
      </c>
      <c r="I1087" t="s">
        <v>1449</v>
      </c>
      <c r="J1087">
        <v>4899.93</v>
      </c>
      <c r="K1087">
        <v>7</v>
      </c>
      <c r="L1087">
        <v>0</v>
      </c>
      <c r="M1087">
        <v>2400.9656999999997</v>
      </c>
    </row>
    <row r="1088" spans="1:13" x14ac:dyDescent="0.35">
      <c r="A1088" t="s">
        <v>1571</v>
      </c>
      <c r="B1088" t="s">
        <v>1443</v>
      </c>
      <c r="C1088" t="s">
        <v>1761</v>
      </c>
      <c r="D1088" t="s">
        <v>1581</v>
      </c>
      <c r="E1088" t="s">
        <v>1482</v>
      </c>
      <c r="F1088" t="s">
        <v>1455</v>
      </c>
      <c r="G1088" t="s">
        <v>1474</v>
      </c>
      <c r="H1088" t="s">
        <v>1448</v>
      </c>
      <c r="I1088" t="s">
        <v>1449</v>
      </c>
      <c r="J1088">
        <v>6.48</v>
      </c>
      <c r="K1088">
        <v>1</v>
      </c>
      <c r="L1088">
        <v>0</v>
      </c>
      <c r="M1088">
        <v>3.1104000000000003</v>
      </c>
    </row>
    <row r="1089" spans="1:13" x14ac:dyDescent="0.35">
      <c r="A1089" t="s">
        <v>2080</v>
      </c>
      <c r="B1089" t="s">
        <v>1452</v>
      </c>
      <c r="C1089" t="s">
        <v>2081</v>
      </c>
      <c r="D1089" t="s">
        <v>1454</v>
      </c>
      <c r="E1089" t="s">
        <v>232</v>
      </c>
      <c r="F1089" t="s">
        <v>1468</v>
      </c>
      <c r="G1089" t="s">
        <v>206</v>
      </c>
      <c r="H1089" t="s">
        <v>1448</v>
      </c>
      <c r="I1089" t="s">
        <v>1457</v>
      </c>
      <c r="J1089">
        <v>71.975999999999999</v>
      </c>
      <c r="K1089">
        <v>3</v>
      </c>
      <c r="L1089">
        <v>0.2</v>
      </c>
      <c r="M1089">
        <v>7.1976000000000049</v>
      </c>
    </row>
    <row r="1090" spans="1:13" x14ac:dyDescent="0.35">
      <c r="A1090" t="s">
        <v>2080</v>
      </c>
      <c r="B1090" t="s">
        <v>1452</v>
      </c>
      <c r="C1090" t="s">
        <v>2081</v>
      </c>
      <c r="D1090" t="s">
        <v>1454</v>
      </c>
      <c r="E1090" t="s">
        <v>232</v>
      </c>
      <c r="F1090" t="s">
        <v>1455</v>
      </c>
      <c r="G1090" t="s">
        <v>1456</v>
      </c>
      <c r="H1090" t="s">
        <v>1448</v>
      </c>
      <c r="I1090" t="s">
        <v>1449</v>
      </c>
      <c r="J1090">
        <v>3.15</v>
      </c>
      <c r="K1090">
        <v>1</v>
      </c>
      <c r="L1090">
        <v>0</v>
      </c>
      <c r="M1090">
        <v>1.512</v>
      </c>
    </row>
    <row r="1091" spans="1:13" x14ac:dyDescent="0.35">
      <c r="A1091" t="s">
        <v>2034</v>
      </c>
      <c r="B1091" t="s">
        <v>1452</v>
      </c>
      <c r="C1091" t="s">
        <v>1635</v>
      </c>
      <c r="D1091" t="s">
        <v>1473</v>
      </c>
      <c r="E1091" t="s">
        <v>229</v>
      </c>
      <c r="F1091" t="s">
        <v>1446</v>
      </c>
      <c r="G1091" t="s">
        <v>1466</v>
      </c>
      <c r="H1091" t="s">
        <v>1463</v>
      </c>
      <c r="I1091" t="s">
        <v>1464</v>
      </c>
      <c r="J1091">
        <v>31.983999999999998</v>
      </c>
      <c r="K1091">
        <v>2</v>
      </c>
      <c r="L1091">
        <v>0.2</v>
      </c>
      <c r="M1091">
        <v>1.9989999999999979</v>
      </c>
    </row>
    <row r="1092" spans="1:13" x14ac:dyDescent="0.35">
      <c r="A1092" t="s">
        <v>2034</v>
      </c>
      <c r="B1092" t="s">
        <v>1452</v>
      </c>
      <c r="C1092" t="s">
        <v>1635</v>
      </c>
      <c r="D1092" t="s">
        <v>1473</v>
      </c>
      <c r="E1092" t="s">
        <v>229</v>
      </c>
      <c r="F1092" t="s">
        <v>1468</v>
      </c>
      <c r="G1092" t="s">
        <v>206</v>
      </c>
      <c r="H1092" t="s">
        <v>1448</v>
      </c>
      <c r="I1092" t="s">
        <v>1449</v>
      </c>
      <c r="J1092">
        <v>71.984000000000009</v>
      </c>
      <c r="K1092">
        <v>2</v>
      </c>
      <c r="L1092">
        <v>0.2</v>
      </c>
      <c r="M1092">
        <v>25.194399999999995</v>
      </c>
    </row>
    <row r="1093" spans="1:13" x14ac:dyDescent="0.35">
      <c r="A1093" t="s">
        <v>1917</v>
      </c>
      <c r="B1093" t="s">
        <v>1443</v>
      </c>
      <c r="C1093" t="s">
        <v>1681</v>
      </c>
      <c r="D1093" t="s">
        <v>1454</v>
      </c>
      <c r="E1093" t="s">
        <v>232</v>
      </c>
      <c r="F1093" t="s">
        <v>1455</v>
      </c>
      <c r="G1093" t="s">
        <v>1467</v>
      </c>
      <c r="H1093" t="s">
        <v>1448</v>
      </c>
      <c r="I1093" t="s">
        <v>1449</v>
      </c>
      <c r="J1093">
        <v>120.14999999999999</v>
      </c>
      <c r="K1093">
        <v>9</v>
      </c>
      <c r="L1093">
        <v>0</v>
      </c>
      <c r="M1093">
        <v>33.641999999999996</v>
      </c>
    </row>
    <row r="1094" spans="1:13" x14ac:dyDescent="0.35">
      <c r="A1094" t="s">
        <v>1917</v>
      </c>
      <c r="B1094" t="s">
        <v>1443</v>
      </c>
      <c r="C1094" t="s">
        <v>1681</v>
      </c>
      <c r="D1094" t="s">
        <v>1454</v>
      </c>
      <c r="E1094" t="s">
        <v>232</v>
      </c>
      <c r="F1094" t="s">
        <v>1468</v>
      </c>
      <c r="G1094" t="s">
        <v>206</v>
      </c>
      <c r="H1094" t="s">
        <v>1448</v>
      </c>
      <c r="I1094" t="s">
        <v>1457</v>
      </c>
      <c r="J1094">
        <v>219.18400000000003</v>
      </c>
      <c r="K1094">
        <v>2</v>
      </c>
      <c r="L1094">
        <v>0.2</v>
      </c>
      <c r="M1094">
        <v>19.178600000000003</v>
      </c>
    </row>
    <row r="1095" spans="1:13" x14ac:dyDescent="0.35">
      <c r="A1095" t="s">
        <v>2082</v>
      </c>
      <c r="B1095" t="s">
        <v>1479</v>
      </c>
      <c r="C1095" t="s">
        <v>2083</v>
      </c>
      <c r="D1095" t="s">
        <v>2004</v>
      </c>
      <c r="E1095" t="s">
        <v>201</v>
      </c>
      <c r="F1095" t="s">
        <v>1455</v>
      </c>
      <c r="G1095" t="s">
        <v>1474</v>
      </c>
      <c r="H1095" t="s">
        <v>1448</v>
      </c>
      <c r="I1095" t="s">
        <v>1449</v>
      </c>
      <c r="J1095">
        <v>28.900000000000002</v>
      </c>
      <c r="K1095">
        <v>5</v>
      </c>
      <c r="L1095">
        <v>0</v>
      </c>
      <c r="M1095">
        <v>14.161000000000001</v>
      </c>
    </row>
    <row r="1096" spans="1:13" x14ac:dyDescent="0.35">
      <c r="A1096" t="s">
        <v>2082</v>
      </c>
      <c r="B1096" t="s">
        <v>1479</v>
      </c>
      <c r="C1096" t="s">
        <v>2083</v>
      </c>
      <c r="D1096" t="s">
        <v>2004</v>
      </c>
      <c r="E1096" t="s">
        <v>201</v>
      </c>
      <c r="F1096" t="s">
        <v>1455</v>
      </c>
      <c r="G1096" t="s">
        <v>1470</v>
      </c>
      <c r="H1096" t="s">
        <v>1463</v>
      </c>
      <c r="I1096" t="s">
        <v>1464</v>
      </c>
      <c r="J1096">
        <v>355.96</v>
      </c>
      <c r="K1096">
        <v>2</v>
      </c>
      <c r="L1096">
        <v>0</v>
      </c>
      <c r="M1096">
        <v>103.22839999999997</v>
      </c>
    </row>
    <row r="1097" spans="1:13" x14ac:dyDescent="0.35">
      <c r="A1097" t="s">
        <v>2084</v>
      </c>
      <c r="B1097" t="s">
        <v>1479</v>
      </c>
      <c r="C1097" t="s">
        <v>1575</v>
      </c>
      <c r="D1097" t="s">
        <v>1473</v>
      </c>
      <c r="E1097" t="s">
        <v>229</v>
      </c>
      <c r="F1097" t="s">
        <v>1455</v>
      </c>
      <c r="G1097" t="s">
        <v>1462</v>
      </c>
      <c r="H1097" t="s">
        <v>1448</v>
      </c>
      <c r="I1097" t="s">
        <v>1449</v>
      </c>
      <c r="J1097">
        <v>348.20799999999997</v>
      </c>
      <c r="K1097">
        <v>7</v>
      </c>
      <c r="L1097">
        <v>0.2</v>
      </c>
      <c r="M1097">
        <v>30.468200000000024</v>
      </c>
    </row>
    <row r="1098" spans="1:13" x14ac:dyDescent="0.35">
      <c r="A1098" t="s">
        <v>2084</v>
      </c>
      <c r="B1098" t="s">
        <v>1479</v>
      </c>
      <c r="C1098" t="s">
        <v>1575</v>
      </c>
      <c r="D1098" t="s">
        <v>1473</v>
      </c>
      <c r="E1098" t="s">
        <v>229</v>
      </c>
      <c r="F1098" t="s">
        <v>1455</v>
      </c>
      <c r="G1098" t="s">
        <v>1469</v>
      </c>
      <c r="H1098" t="s">
        <v>1448</v>
      </c>
      <c r="I1098" t="s">
        <v>1449</v>
      </c>
      <c r="J1098">
        <v>35.783999999999999</v>
      </c>
      <c r="K1098">
        <v>7</v>
      </c>
      <c r="L1098">
        <v>0.7</v>
      </c>
      <c r="M1098">
        <v>-28.627200000000009</v>
      </c>
    </row>
    <row r="1099" spans="1:13" x14ac:dyDescent="0.35">
      <c r="A1099" t="s">
        <v>2063</v>
      </c>
      <c r="B1099" t="s">
        <v>1452</v>
      </c>
      <c r="C1099" t="s">
        <v>1453</v>
      </c>
      <c r="D1099" t="s">
        <v>1454</v>
      </c>
      <c r="E1099" t="s">
        <v>232</v>
      </c>
      <c r="F1099" t="s">
        <v>1446</v>
      </c>
      <c r="G1099" t="s">
        <v>1461</v>
      </c>
      <c r="H1099" t="s">
        <v>1448</v>
      </c>
      <c r="I1099" t="s">
        <v>1457</v>
      </c>
      <c r="J1099">
        <v>447.84</v>
      </c>
      <c r="K1099">
        <v>5</v>
      </c>
      <c r="L1099">
        <v>0.2</v>
      </c>
      <c r="M1099">
        <v>11.19599999999997</v>
      </c>
    </row>
    <row r="1100" spans="1:13" x14ac:dyDescent="0.35">
      <c r="A1100" t="s">
        <v>2085</v>
      </c>
      <c r="B1100" t="s">
        <v>1479</v>
      </c>
      <c r="C1100" t="s">
        <v>1490</v>
      </c>
      <c r="D1100" t="s">
        <v>1454</v>
      </c>
      <c r="E1100" t="s">
        <v>232</v>
      </c>
      <c r="F1100" t="s">
        <v>1455</v>
      </c>
      <c r="G1100" t="s">
        <v>1467</v>
      </c>
      <c r="H1100" t="s">
        <v>1448</v>
      </c>
      <c r="I1100" t="s">
        <v>1449</v>
      </c>
      <c r="J1100">
        <v>7.04</v>
      </c>
      <c r="K1100">
        <v>4</v>
      </c>
      <c r="L1100">
        <v>0</v>
      </c>
      <c r="M1100">
        <v>2.0415999999999999</v>
      </c>
    </row>
    <row r="1101" spans="1:13" x14ac:dyDescent="0.35">
      <c r="A1101" t="s">
        <v>2085</v>
      </c>
      <c r="B1101" t="s">
        <v>1479</v>
      </c>
      <c r="C1101" t="s">
        <v>1490</v>
      </c>
      <c r="D1101" t="s">
        <v>1454</v>
      </c>
      <c r="E1101" t="s">
        <v>232</v>
      </c>
      <c r="F1101" t="s">
        <v>1446</v>
      </c>
      <c r="G1101" t="s">
        <v>1466</v>
      </c>
      <c r="H1101" t="s">
        <v>1463</v>
      </c>
      <c r="I1101" t="s">
        <v>1464</v>
      </c>
      <c r="J1101">
        <v>8.73</v>
      </c>
      <c r="K1101">
        <v>3</v>
      </c>
      <c r="L1101">
        <v>0</v>
      </c>
      <c r="M1101">
        <v>4.1030999999999995</v>
      </c>
    </row>
    <row r="1102" spans="1:13" x14ac:dyDescent="0.35">
      <c r="A1102" t="s">
        <v>2085</v>
      </c>
      <c r="B1102" t="s">
        <v>1479</v>
      </c>
      <c r="C1102" t="s">
        <v>1490</v>
      </c>
      <c r="D1102" t="s">
        <v>1454</v>
      </c>
      <c r="E1102" t="s">
        <v>232</v>
      </c>
      <c r="F1102" t="s">
        <v>1468</v>
      </c>
      <c r="G1102" t="s">
        <v>1500</v>
      </c>
      <c r="H1102" t="s">
        <v>1448</v>
      </c>
      <c r="I1102" t="s">
        <v>1449</v>
      </c>
      <c r="J1102">
        <v>29.29</v>
      </c>
      <c r="K1102">
        <v>1</v>
      </c>
      <c r="L1102">
        <v>0</v>
      </c>
      <c r="M1102">
        <v>9.6656999999999975</v>
      </c>
    </row>
    <row r="1103" spans="1:13" x14ac:dyDescent="0.35">
      <c r="A1103" t="s">
        <v>2085</v>
      </c>
      <c r="B1103" t="s">
        <v>1479</v>
      </c>
      <c r="C1103" t="s">
        <v>1490</v>
      </c>
      <c r="D1103" t="s">
        <v>1454</v>
      </c>
      <c r="E1103" t="s">
        <v>232</v>
      </c>
      <c r="F1103" t="s">
        <v>1455</v>
      </c>
      <c r="G1103" t="s">
        <v>1467</v>
      </c>
      <c r="H1103" t="s">
        <v>1448</v>
      </c>
      <c r="I1103" t="s">
        <v>1449</v>
      </c>
      <c r="J1103">
        <v>8.64</v>
      </c>
      <c r="K1103">
        <v>3</v>
      </c>
      <c r="L1103">
        <v>0</v>
      </c>
      <c r="M1103">
        <v>2.5055999999999998</v>
      </c>
    </row>
    <row r="1104" spans="1:13" x14ac:dyDescent="0.35">
      <c r="A1104" t="s">
        <v>1907</v>
      </c>
      <c r="B1104" t="s">
        <v>1443</v>
      </c>
      <c r="C1104" t="s">
        <v>1504</v>
      </c>
      <c r="D1104" t="s">
        <v>1481</v>
      </c>
      <c r="E1104" t="s">
        <v>1482</v>
      </c>
      <c r="F1104" t="s">
        <v>1455</v>
      </c>
      <c r="G1104" t="s">
        <v>1469</v>
      </c>
      <c r="H1104" t="s">
        <v>1448</v>
      </c>
      <c r="I1104" t="s">
        <v>1457</v>
      </c>
      <c r="J1104">
        <v>2.6939999999999995</v>
      </c>
      <c r="K1104">
        <v>3</v>
      </c>
      <c r="L1104">
        <v>0.8</v>
      </c>
      <c r="M1104">
        <v>-4.7145000000000028</v>
      </c>
    </row>
    <row r="1105" spans="1:13" x14ac:dyDescent="0.35">
      <c r="A1105" t="s">
        <v>1907</v>
      </c>
      <c r="B1105" t="s">
        <v>1443</v>
      </c>
      <c r="C1105" t="s">
        <v>1504</v>
      </c>
      <c r="D1105" t="s">
        <v>1481</v>
      </c>
      <c r="E1105" t="s">
        <v>1482</v>
      </c>
      <c r="F1105" t="s">
        <v>1455</v>
      </c>
      <c r="G1105" t="s">
        <v>1469</v>
      </c>
      <c r="H1105" t="s">
        <v>1448</v>
      </c>
      <c r="I1105" t="s">
        <v>1449</v>
      </c>
      <c r="J1105">
        <v>2.9339999999999993</v>
      </c>
      <c r="K1105">
        <v>3</v>
      </c>
      <c r="L1105">
        <v>0.8</v>
      </c>
      <c r="M1105">
        <v>-4.9878000000000018</v>
      </c>
    </row>
    <row r="1106" spans="1:13" x14ac:dyDescent="0.35">
      <c r="A1106" t="s">
        <v>2086</v>
      </c>
      <c r="B1106" t="s">
        <v>1443</v>
      </c>
      <c r="C1106" t="s">
        <v>2025</v>
      </c>
      <c r="D1106" t="s">
        <v>1454</v>
      </c>
      <c r="E1106" t="s">
        <v>232</v>
      </c>
      <c r="F1106" t="s">
        <v>1455</v>
      </c>
      <c r="G1106" t="s">
        <v>1474</v>
      </c>
      <c r="H1106" t="s">
        <v>1463</v>
      </c>
      <c r="I1106" t="s">
        <v>1464</v>
      </c>
      <c r="J1106">
        <v>22.919999999999998</v>
      </c>
      <c r="K1106">
        <v>3</v>
      </c>
      <c r="L1106">
        <v>0</v>
      </c>
      <c r="M1106">
        <v>11.230799999999999</v>
      </c>
    </row>
    <row r="1107" spans="1:13" x14ac:dyDescent="0.35">
      <c r="A1107" t="s">
        <v>1499</v>
      </c>
      <c r="B1107" t="s">
        <v>1443</v>
      </c>
      <c r="C1107" t="s">
        <v>1504</v>
      </c>
      <c r="D1107" t="s">
        <v>1481</v>
      </c>
      <c r="E1107" t="s">
        <v>1482</v>
      </c>
      <c r="F1107" t="s">
        <v>1455</v>
      </c>
      <c r="G1107" t="s">
        <v>1462</v>
      </c>
      <c r="H1107" t="s">
        <v>1448</v>
      </c>
      <c r="I1107" t="s">
        <v>1449</v>
      </c>
      <c r="J1107">
        <v>100.70400000000001</v>
      </c>
      <c r="K1107">
        <v>6</v>
      </c>
      <c r="L1107">
        <v>0.2</v>
      </c>
      <c r="M1107">
        <v>-16.36440000000001</v>
      </c>
    </row>
    <row r="1108" spans="1:13" x14ac:dyDescent="0.35">
      <c r="A1108" t="s">
        <v>1499</v>
      </c>
      <c r="B1108" t="s">
        <v>1443</v>
      </c>
      <c r="C1108" t="s">
        <v>1504</v>
      </c>
      <c r="D1108" t="s">
        <v>1481</v>
      </c>
      <c r="E1108" t="s">
        <v>1482</v>
      </c>
      <c r="F1108" t="s">
        <v>1446</v>
      </c>
      <c r="G1108" t="s">
        <v>1466</v>
      </c>
      <c r="H1108" t="s">
        <v>1448</v>
      </c>
      <c r="I1108" t="s">
        <v>1449</v>
      </c>
      <c r="J1108">
        <v>2.3280000000000003</v>
      </c>
      <c r="K1108">
        <v>2</v>
      </c>
      <c r="L1108">
        <v>0.6</v>
      </c>
      <c r="M1108">
        <v>-0.75660000000000016</v>
      </c>
    </row>
    <row r="1109" spans="1:13" x14ac:dyDescent="0.35">
      <c r="A1109" t="s">
        <v>1499</v>
      </c>
      <c r="B1109" t="s">
        <v>1443</v>
      </c>
      <c r="C1109" t="s">
        <v>1504</v>
      </c>
      <c r="D1109" t="s">
        <v>1481</v>
      </c>
      <c r="E1109" t="s">
        <v>1482</v>
      </c>
      <c r="F1109" t="s">
        <v>1455</v>
      </c>
      <c r="G1109" t="s">
        <v>1469</v>
      </c>
      <c r="H1109" t="s">
        <v>1448</v>
      </c>
      <c r="I1109" t="s">
        <v>1457</v>
      </c>
      <c r="J1109">
        <v>10.779999999999996</v>
      </c>
      <c r="K1109">
        <v>5</v>
      </c>
      <c r="L1109">
        <v>0.8</v>
      </c>
      <c r="M1109">
        <v>-17.248000000000008</v>
      </c>
    </row>
    <row r="1110" spans="1:13" x14ac:dyDescent="0.35">
      <c r="A1110" t="s">
        <v>1499</v>
      </c>
      <c r="B1110" t="s">
        <v>1443</v>
      </c>
      <c r="C1110" t="s">
        <v>1504</v>
      </c>
      <c r="D1110" t="s">
        <v>1481</v>
      </c>
      <c r="E1110" t="s">
        <v>1482</v>
      </c>
      <c r="F1110" t="s">
        <v>1455</v>
      </c>
      <c r="G1110" t="s">
        <v>1529</v>
      </c>
      <c r="H1110" t="s">
        <v>1448</v>
      </c>
      <c r="I1110" t="s">
        <v>1449</v>
      </c>
      <c r="J1110">
        <v>58.368000000000009</v>
      </c>
      <c r="K1110">
        <v>12</v>
      </c>
      <c r="L1110">
        <v>0.2</v>
      </c>
      <c r="M1110">
        <v>21.888000000000002</v>
      </c>
    </row>
    <row r="1111" spans="1:13" x14ac:dyDescent="0.35">
      <c r="A1111" t="s">
        <v>1499</v>
      </c>
      <c r="B1111" t="s">
        <v>1443</v>
      </c>
      <c r="C1111" t="s">
        <v>1504</v>
      </c>
      <c r="D1111" t="s">
        <v>1481</v>
      </c>
      <c r="E1111" t="s">
        <v>1482</v>
      </c>
      <c r="F1111" t="s">
        <v>1455</v>
      </c>
      <c r="G1111" t="s">
        <v>1502</v>
      </c>
      <c r="H1111" t="s">
        <v>1463</v>
      </c>
      <c r="I1111" t="s">
        <v>1464</v>
      </c>
      <c r="J1111">
        <v>40.968000000000004</v>
      </c>
      <c r="K1111">
        <v>3</v>
      </c>
      <c r="L1111">
        <v>0.2</v>
      </c>
      <c r="M1111">
        <v>13.826699999999999</v>
      </c>
    </row>
    <row r="1112" spans="1:13" x14ac:dyDescent="0.35">
      <c r="A1112" t="s">
        <v>1499</v>
      </c>
      <c r="B1112" t="s">
        <v>1443</v>
      </c>
      <c r="C1112" t="s">
        <v>1504</v>
      </c>
      <c r="D1112" t="s">
        <v>1481</v>
      </c>
      <c r="E1112" t="s">
        <v>1482</v>
      </c>
      <c r="F1112" t="s">
        <v>1468</v>
      </c>
      <c r="G1112" t="s">
        <v>206</v>
      </c>
      <c r="H1112" t="s">
        <v>1448</v>
      </c>
      <c r="I1112" t="s">
        <v>1449</v>
      </c>
      <c r="J1112">
        <v>71.959999999999994</v>
      </c>
      <c r="K1112">
        <v>5</v>
      </c>
      <c r="L1112">
        <v>0.2</v>
      </c>
      <c r="M1112">
        <v>25.185999999999996</v>
      </c>
    </row>
    <row r="1113" spans="1:13" x14ac:dyDescent="0.35">
      <c r="A1113" t="s">
        <v>1499</v>
      </c>
      <c r="B1113" t="s">
        <v>1443</v>
      </c>
      <c r="C1113" t="s">
        <v>1504</v>
      </c>
      <c r="D1113" t="s">
        <v>1481</v>
      </c>
      <c r="E1113" t="s">
        <v>1482</v>
      </c>
      <c r="F1113" t="s">
        <v>1455</v>
      </c>
      <c r="G1113" t="s">
        <v>1474</v>
      </c>
      <c r="H1113" t="s">
        <v>1448</v>
      </c>
      <c r="I1113" t="s">
        <v>1449</v>
      </c>
      <c r="J1113">
        <v>10.368000000000002</v>
      </c>
      <c r="K1113">
        <v>2</v>
      </c>
      <c r="L1113">
        <v>0.2</v>
      </c>
      <c r="M1113">
        <v>3.6288</v>
      </c>
    </row>
    <row r="1114" spans="1:13" x14ac:dyDescent="0.35">
      <c r="A1114" t="s">
        <v>1499</v>
      </c>
      <c r="B1114" t="s">
        <v>1443</v>
      </c>
      <c r="C1114" t="s">
        <v>1504</v>
      </c>
      <c r="D1114" t="s">
        <v>1481</v>
      </c>
      <c r="E1114" t="s">
        <v>1482</v>
      </c>
      <c r="F1114" t="s">
        <v>1455</v>
      </c>
      <c r="G1114" t="s">
        <v>1469</v>
      </c>
      <c r="H1114" t="s">
        <v>1448</v>
      </c>
      <c r="I1114" t="s">
        <v>1457</v>
      </c>
      <c r="J1114">
        <v>1.1919999999999997</v>
      </c>
      <c r="K1114">
        <v>2</v>
      </c>
      <c r="L1114">
        <v>0.8</v>
      </c>
      <c r="M1114">
        <v>-2.0264000000000002</v>
      </c>
    </row>
    <row r="1115" spans="1:13" x14ac:dyDescent="0.35">
      <c r="A1115" t="s">
        <v>1752</v>
      </c>
      <c r="B1115" t="s">
        <v>1443</v>
      </c>
      <c r="C1115" t="s">
        <v>2087</v>
      </c>
      <c r="D1115" t="s">
        <v>1454</v>
      </c>
      <c r="E1115" t="s">
        <v>232</v>
      </c>
      <c r="F1115" t="s">
        <v>1455</v>
      </c>
      <c r="G1115" t="s">
        <v>1469</v>
      </c>
      <c r="H1115" t="s">
        <v>1448</v>
      </c>
      <c r="I1115" t="s">
        <v>1449</v>
      </c>
      <c r="J1115">
        <v>46.672000000000004</v>
      </c>
      <c r="K1115">
        <v>2</v>
      </c>
      <c r="L1115">
        <v>0.2</v>
      </c>
      <c r="M1115">
        <v>16.3352</v>
      </c>
    </row>
    <row r="1116" spans="1:13" x14ac:dyDescent="0.35">
      <c r="A1116" t="s">
        <v>1752</v>
      </c>
      <c r="B1116" t="s">
        <v>1443</v>
      </c>
      <c r="C1116" t="s">
        <v>2087</v>
      </c>
      <c r="D1116" t="s">
        <v>1454</v>
      </c>
      <c r="E1116" t="s">
        <v>232</v>
      </c>
      <c r="F1116" t="s">
        <v>1446</v>
      </c>
      <c r="G1116" t="s">
        <v>1447</v>
      </c>
      <c r="H1116" t="s">
        <v>1463</v>
      </c>
      <c r="I1116" t="s">
        <v>1464</v>
      </c>
      <c r="J1116">
        <v>119.83299999999998</v>
      </c>
      <c r="K1116">
        <v>1</v>
      </c>
      <c r="L1116">
        <v>0.15</v>
      </c>
      <c r="M1116">
        <v>-12.688200000000002</v>
      </c>
    </row>
    <row r="1117" spans="1:13" x14ac:dyDescent="0.35">
      <c r="A1117" t="s">
        <v>1752</v>
      </c>
      <c r="B1117" t="s">
        <v>1443</v>
      </c>
      <c r="C1117" t="s">
        <v>2087</v>
      </c>
      <c r="D1117" t="s">
        <v>1454</v>
      </c>
      <c r="E1117" t="s">
        <v>232</v>
      </c>
      <c r="F1117" t="s">
        <v>1468</v>
      </c>
      <c r="G1117" t="s">
        <v>1500</v>
      </c>
      <c r="H1117" t="s">
        <v>1448</v>
      </c>
      <c r="I1117" t="s">
        <v>1449</v>
      </c>
      <c r="J1117">
        <v>119.98</v>
      </c>
      <c r="K1117">
        <v>2</v>
      </c>
      <c r="L1117">
        <v>0</v>
      </c>
      <c r="M1117">
        <v>57.590400000000002</v>
      </c>
    </row>
    <row r="1118" spans="1:13" x14ac:dyDescent="0.35">
      <c r="A1118" t="s">
        <v>2088</v>
      </c>
      <c r="B1118" t="s">
        <v>1452</v>
      </c>
      <c r="C1118" t="s">
        <v>1490</v>
      </c>
      <c r="D1118" t="s">
        <v>1454</v>
      </c>
      <c r="E1118" t="s">
        <v>232</v>
      </c>
      <c r="F1118" t="s">
        <v>1455</v>
      </c>
      <c r="G1118" t="s">
        <v>1456</v>
      </c>
      <c r="H1118" t="s">
        <v>1448</v>
      </c>
      <c r="I1118" t="s">
        <v>1449</v>
      </c>
      <c r="J1118">
        <v>6.3</v>
      </c>
      <c r="K1118">
        <v>2</v>
      </c>
      <c r="L1118">
        <v>0</v>
      </c>
      <c r="M1118">
        <v>3.024</v>
      </c>
    </row>
    <row r="1119" spans="1:13" x14ac:dyDescent="0.35">
      <c r="A1119" t="s">
        <v>2089</v>
      </c>
      <c r="B1119" t="s">
        <v>1443</v>
      </c>
      <c r="C1119" t="s">
        <v>2090</v>
      </c>
      <c r="D1119" t="s">
        <v>1740</v>
      </c>
      <c r="E1119" t="s">
        <v>229</v>
      </c>
      <c r="F1119" t="s">
        <v>1455</v>
      </c>
      <c r="G1119" t="s">
        <v>1474</v>
      </c>
      <c r="H1119" t="s">
        <v>1448</v>
      </c>
      <c r="I1119" t="s">
        <v>1457</v>
      </c>
      <c r="J1119">
        <v>279.89999999999998</v>
      </c>
      <c r="K1119">
        <v>5</v>
      </c>
      <c r="L1119">
        <v>0</v>
      </c>
      <c r="M1119">
        <v>137.15100000000001</v>
      </c>
    </row>
    <row r="1120" spans="1:13" x14ac:dyDescent="0.35">
      <c r="A1120" t="s">
        <v>2089</v>
      </c>
      <c r="B1120" t="s">
        <v>1443</v>
      </c>
      <c r="C1120" t="s">
        <v>2090</v>
      </c>
      <c r="D1120" t="s">
        <v>1740</v>
      </c>
      <c r="E1120" t="s">
        <v>229</v>
      </c>
      <c r="F1120" t="s">
        <v>1468</v>
      </c>
      <c r="G1120" t="s">
        <v>1500</v>
      </c>
      <c r="H1120" t="s">
        <v>1448</v>
      </c>
      <c r="I1120" t="s">
        <v>1449</v>
      </c>
      <c r="J1120">
        <v>619.94999999999993</v>
      </c>
      <c r="K1120">
        <v>5</v>
      </c>
      <c r="L1120">
        <v>0</v>
      </c>
      <c r="M1120">
        <v>111.59099999999995</v>
      </c>
    </row>
    <row r="1121" spans="1:13" x14ac:dyDescent="0.35">
      <c r="A1121" t="s">
        <v>2089</v>
      </c>
      <c r="B1121" t="s">
        <v>1443</v>
      </c>
      <c r="C1121" t="s">
        <v>2090</v>
      </c>
      <c r="D1121" t="s">
        <v>1740</v>
      </c>
      <c r="E1121" t="s">
        <v>229</v>
      </c>
      <c r="F1121" t="s">
        <v>1455</v>
      </c>
      <c r="G1121" t="s">
        <v>1474</v>
      </c>
      <c r="H1121" t="s">
        <v>1463</v>
      </c>
      <c r="I1121" t="s">
        <v>1464</v>
      </c>
      <c r="J1121">
        <v>4.3600000000000003</v>
      </c>
      <c r="K1121">
        <v>2</v>
      </c>
      <c r="L1121">
        <v>0</v>
      </c>
      <c r="M1121">
        <v>2.0491999999999999</v>
      </c>
    </row>
    <row r="1122" spans="1:13" x14ac:dyDescent="0.35">
      <c r="A1122" t="s">
        <v>2089</v>
      </c>
      <c r="B1122" t="s">
        <v>1443</v>
      </c>
      <c r="C1122" t="s">
        <v>2090</v>
      </c>
      <c r="D1122" t="s">
        <v>1740</v>
      </c>
      <c r="E1122" t="s">
        <v>229</v>
      </c>
      <c r="F1122" t="s">
        <v>1455</v>
      </c>
      <c r="G1122" t="s">
        <v>1502</v>
      </c>
      <c r="H1122" t="s">
        <v>1448</v>
      </c>
      <c r="I1122" t="s">
        <v>1449</v>
      </c>
      <c r="J1122">
        <v>15.28</v>
      </c>
      <c r="K1122">
        <v>2</v>
      </c>
      <c r="L1122">
        <v>0</v>
      </c>
      <c r="M1122">
        <v>7.4871999999999996</v>
      </c>
    </row>
    <row r="1123" spans="1:13" x14ac:dyDescent="0.35">
      <c r="A1123" t="s">
        <v>2006</v>
      </c>
      <c r="B1123" t="s">
        <v>1443</v>
      </c>
      <c r="C1123" t="s">
        <v>2091</v>
      </c>
      <c r="D1123" t="s">
        <v>1821</v>
      </c>
      <c r="E1123" t="s">
        <v>229</v>
      </c>
      <c r="F1123" t="s">
        <v>1468</v>
      </c>
      <c r="G1123" t="s">
        <v>206</v>
      </c>
      <c r="H1123" t="s">
        <v>1448</v>
      </c>
      <c r="I1123" t="s">
        <v>1449</v>
      </c>
      <c r="J1123">
        <v>699.93</v>
      </c>
      <c r="K1123">
        <v>7</v>
      </c>
      <c r="L1123">
        <v>0</v>
      </c>
      <c r="M1123">
        <v>181.98179999999999</v>
      </c>
    </row>
    <row r="1124" spans="1:13" x14ac:dyDescent="0.35">
      <c r="A1124" t="s">
        <v>2006</v>
      </c>
      <c r="B1124" t="s">
        <v>1443</v>
      </c>
      <c r="C1124" t="s">
        <v>2091</v>
      </c>
      <c r="D1124" t="s">
        <v>1821</v>
      </c>
      <c r="E1124" t="s">
        <v>229</v>
      </c>
      <c r="F1124" t="s">
        <v>1455</v>
      </c>
      <c r="G1124" t="s">
        <v>1467</v>
      </c>
      <c r="H1124" t="s">
        <v>1448</v>
      </c>
      <c r="I1124" t="s">
        <v>1457</v>
      </c>
      <c r="J1124">
        <v>22.959999999999997</v>
      </c>
      <c r="K1124">
        <v>7</v>
      </c>
      <c r="L1124">
        <v>0</v>
      </c>
      <c r="M1124">
        <v>6.6583999999999968</v>
      </c>
    </row>
    <row r="1125" spans="1:13" x14ac:dyDescent="0.35">
      <c r="A1125" t="s">
        <v>2006</v>
      </c>
      <c r="B1125" t="s">
        <v>1443</v>
      </c>
      <c r="C1125" t="s">
        <v>2091</v>
      </c>
      <c r="D1125" t="s">
        <v>1821</v>
      </c>
      <c r="E1125" t="s">
        <v>229</v>
      </c>
      <c r="F1125" t="s">
        <v>1446</v>
      </c>
      <c r="G1125" t="s">
        <v>1466</v>
      </c>
      <c r="H1125" t="s">
        <v>1448</v>
      </c>
      <c r="I1125" t="s">
        <v>1449</v>
      </c>
      <c r="J1125">
        <v>38.6</v>
      </c>
      <c r="K1125">
        <v>4</v>
      </c>
      <c r="L1125">
        <v>0</v>
      </c>
      <c r="M1125">
        <v>11.579999999999998</v>
      </c>
    </row>
    <row r="1126" spans="1:13" x14ac:dyDescent="0.35">
      <c r="A1126" t="s">
        <v>2006</v>
      </c>
      <c r="B1126" t="s">
        <v>1443</v>
      </c>
      <c r="C1126" t="s">
        <v>2091</v>
      </c>
      <c r="D1126" t="s">
        <v>1821</v>
      </c>
      <c r="E1126" t="s">
        <v>229</v>
      </c>
      <c r="F1126" t="s">
        <v>1455</v>
      </c>
      <c r="G1126" t="s">
        <v>1467</v>
      </c>
      <c r="H1126" t="s">
        <v>1463</v>
      </c>
      <c r="I1126" t="s">
        <v>1464</v>
      </c>
      <c r="J1126">
        <v>6.63</v>
      </c>
      <c r="K1126">
        <v>3</v>
      </c>
      <c r="L1126">
        <v>0</v>
      </c>
      <c r="M1126">
        <v>1.7901</v>
      </c>
    </row>
    <row r="1127" spans="1:13" x14ac:dyDescent="0.35">
      <c r="A1127" t="s">
        <v>2006</v>
      </c>
      <c r="B1127" t="s">
        <v>1443</v>
      </c>
      <c r="C1127" t="s">
        <v>2091</v>
      </c>
      <c r="D1127" t="s">
        <v>1821</v>
      </c>
      <c r="E1127" t="s">
        <v>229</v>
      </c>
      <c r="F1127" t="s">
        <v>1455</v>
      </c>
      <c r="G1127" t="s">
        <v>1502</v>
      </c>
      <c r="H1127" t="s">
        <v>1448</v>
      </c>
      <c r="I1127" t="s">
        <v>1449</v>
      </c>
      <c r="J1127">
        <v>23.34</v>
      </c>
      <c r="K1127">
        <v>3</v>
      </c>
      <c r="L1127">
        <v>0</v>
      </c>
      <c r="M1127">
        <v>10.969799999999999</v>
      </c>
    </row>
    <row r="1128" spans="1:13" x14ac:dyDescent="0.35">
      <c r="A1128" t="s">
        <v>2006</v>
      </c>
      <c r="B1128" t="s">
        <v>1443</v>
      </c>
      <c r="C1128" t="s">
        <v>2091</v>
      </c>
      <c r="D1128" t="s">
        <v>1821</v>
      </c>
      <c r="E1128" t="s">
        <v>229</v>
      </c>
      <c r="F1128" t="s">
        <v>1446</v>
      </c>
      <c r="G1128" t="s">
        <v>1450</v>
      </c>
      <c r="H1128" t="s">
        <v>1448</v>
      </c>
      <c r="I1128" t="s">
        <v>1449</v>
      </c>
      <c r="J1128">
        <v>1067.94</v>
      </c>
      <c r="K1128">
        <v>3</v>
      </c>
      <c r="L1128">
        <v>0</v>
      </c>
      <c r="M1128">
        <v>224.2673999999999</v>
      </c>
    </row>
    <row r="1129" spans="1:13" x14ac:dyDescent="0.35">
      <c r="A1129" t="s">
        <v>1576</v>
      </c>
      <c r="B1129" t="s">
        <v>1479</v>
      </c>
      <c r="C1129" t="s">
        <v>1779</v>
      </c>
      <c r="D1129" t="s">
        <v>1525</v>
      </c>
      <c r="E1129" t="s">
        <v>1482</v>
      </c>
      <c r="F1129" t="s">
        <v>1455</v>
      </c>
      <c r="G1129" t="s">
        <v>1467</v>
      </c>
      <c r="H1129" t="s">
        <v>1448</v>
      </c>
      <c r="I1129" t="s">
        <v>1457</v>
      </c>
      <c r="J1129">
        <v>10.16</v>
      </c>
      <c r="K1129">
        <v>1</v>
      </c>
      <c r="L1129">
        <v>0</v>
      </c>
      <c r="M1129">
        <v>2.6416000000000004</v>
      </c>
    </row>
    <row r="1130" spans="1:13" x14ac:dyDescent="0.35">
      <c r="A1130" t="s">
        <v>1576</v>
      </c>
      <c r="B1130" t="s">
        <v>1479</v>
      </c>
      <c r="C1130" t="s">
        <v>1779</v>
      </c>
      <c r="D1130" t="s">
        <v>1525</v>
      </c>
      <c r="E1130" t="s">
        <v>1482</v>
      </c>
      <c r="F1130" t="s">
        <v>1455</v>
      </c>
      <c r="G1130" t="s">
        <v>1502</v>
      </c>
      <c r="H1130" t="s">
        <v>1448</v>
      </c>
      <c r="I1130" t="s">
        <v>1449</v>
      </c>
      <c r="J1130">
        <v>101.88</v>
      </c>
      <c r="K1130">
        <v>6</v>
      </c>
      <c r="L1130">
        <v>0</v>
      </c>
      <c r="M1130">
        <v>50.94</v>
      </c>
    </row>
    <row r="1131" spans="1:13" x14ac:dyDescent="0.35">
      <c r="A1131" t="s">
        <v>1834</v>
      </c>
      <c r="B1131" t="s">
        <v>1443</v>
      </c>
      <c r="C1131" t="s">
        <v>1539</v>
      </c>
      <c r="D1131" t="s">
        <v>1540</v>
      </c>
      <c r="E1131" t="s">
        <v>229</v>
      </c>
      <c r="F1131" t="s">
        <v>1446</v>
      </c>
      <c r="G1131" t="s">
        <v>1461</v>
      </c>
      <c r="H1131" t="s">
        <v>1463</v>
      </c>
      <c r="I1131" t="s">
        <v>1464</v>
      </c>
      <c r="J1131">
        <v>343.92</v>
      </c>
      <c r="K1131">
        <v>4</v>
      </c>
      <c r="L1131">
        <v>0</v>
      </c>
      <c r="M1131">
        <v>75.662399999999991</v>
      </c>
    </row>
    <row r="1132" spans="1:13" x14ac:dyDescent="0.35">
      <c r="A1132" t="s">
        <v>1834</v>
      </c>
      <c r="B1132" t="s">
        <v>1443</v>
      </c>
      <c r="C1132" t="s">
        <v>1539</v>
      </c>
      <c r="D1132" t="s">
        <v>1540</v>
      </c>
      <c r="E1132" t="s">
        <v>229</v>
      </c>
      <c r="F1132" t="s">
        <v>1455</v>
      </c>
      <c r="G1132" t="s">
        <v>1474</v>
      </c>
      <c r="H1132" t="s">
        <v>1448</v>
      </c>
      <c r="I1132" t="s">
        <v>1449</v>
      </c>
      <c r="J1132">
        <v>40.99</v>
      </c>
      <c r="K1132">
        <v>1</v>
      </c>
      <c r="L1132">
        <v>0</v>
      </c>
      <c r="M1132">
        <v>20.085100000000001</v>
      </c>
    </row>
    <row r="1133" spans="1:13" x14ac:dyDescent="0.35">
      <c r="A1133" t="s">
        <v>1834</v>
      </c>
      <c r="B1133" t="s">
        <v>1443</v>
      </c>
      <c r="C1133" t="s">
        <v>1539</v>
      </c>
      <c r="D1133" t="s">
        <v>1540</v>
      </c>
      <c r="E1133" t="s">
        <v>229</v>
      </c>
      <c r="F1133" t="s">
        <v>1455</v>
      </c>
      <c r="G1133" t="s">
        <v>1502</v>
      </c>
      <c r="H1133" t="s">
        <v>1448</v>
      </c>
      <c r="I1133" t="s">
        <v>1449</v>
      </c>
      <c r="J1133">
        <v>63.9</v>
      </c>
      <c r="K1133">
        <v>5</v>
      </c>
      <c r="L1133">
        <v>0</v>
      </c>
      <c r="M1133">
        <v>28.754999999999995</v>
      </c>
    </row>
    <row r="1134" spans="1:13" x14ac:dyDescent="0.35">
      <c r="A1134" t="s">
        <v>1586</v>
      </c>
      <c r="B1134" t="s">
        <v>1452</v>
      </c>
      <c r="C1134" t="s">
        <v>2092</v>
      </c>
      <c r="D1134" t="s">
        <v>1454</v>
      </c>
      <c r="E1134" t="s">
        <v>232</v>
      </c>
      <c r="F1134" t="s">
        <v>1455</v>
      </c>
      <c r="G1134" t="s">
        <v>1474</v>
      </c>
      <c r="H1134" t="s">
        <v>1448</v>
      </c>
      <c r="I1134" t="s">
        <v>1457</v>
      </c>
      <c r="J1134">
        <v>19.440000000000001</v>
      </c>
      <c r="K1134">
        <v>3</v>
      </c>
      <c r="L1134">
        <v>0</v>
      </c>
      <c r="M1134">
        <v>9.3312000000000008</v>
      </c>
    </row>
    <row r="1135" spans="1:13" x14ac:dyDescent="0.35">
      <c r="A1135" t="s">
        <v>1802</v>
      </c>
      <c r="B1135" t="s">
        <v>1479</v>
      </c>
      <c r="C1135" t="s">
        <v>1495</v>
      </c>
      <c r="D1135" t="s">
        <v>1496</v>
      </c>
      <c r="E1135" t="s">
        <v>201</v>
      </c>
      <c r="F1135" t="s">
        <v>1455</v>
      </c>
      <c r="G1135" t="s">
        <v>1462</v>
      </c>
      <c r="H1135" t="s">
        <v>1448</v>
      </c>
      <c r="I1135" t="s">
        <v>1449</v>
      </c>
      <c r="J1135">
        <v>124.608</v>
      </c>
      <c r="K1135">
        <v>4</v>
      </c>
      <c r="L1135">
        <v>0.2</v>
      </c>
      <c r="M1135">
        <v>-23.364000000000019</v>
      </c>
    </row>
    <row r="1136" spans="1:13" x14ac:dyDescent="0.35">
      <c r="A1136" t="s">
        <v>1802</v>
      </c>
      <c r="B1136" t="s">
        <v>1479</v>
      </c>
      <c r="C1136" t="s">
        <v>1495</v>
      </c>
      <c r="D1136" t="s">
        <v>1496</v>
      </c>
      <c r="E1136" t="s">
        <v>201</v>
      </c>
      <c r="F1136" t="s">
        <v>1455</v>
      </c>
      <c r="G1136" t="s">
        <v>1456</v>
      </c>
      <c r="H1136" t="s">
        <v>1463</v>
      </c>
      <c r="I1136" t="s">
        <v>1464</v>
      </c>
      <c r="J1136">
        <v>7.5600000000000005</v>
      </c>
      <c r="K1136">
        <v>3</v>
      </c>
      <c r="L1136">
        <v>0.2</v>
      </c>
      <c r="M1136">
        <v>2.6459999999999995</v>
      </c>
    </row>
    <row r="1137" spans="1:13" x14ac:dyDescent="0.35">
      <c r="A1137" t="s">
        <v>1872</v>
      </c>
      <c r="B1137" t="s">
        <v>1443</v>
      </c>
      <c r="C1137" t="s">
        <v>2093</v>
      </c>
      <c r="D1137" t="s">
        <v>1460</v>
      </c>
      <c r="E1137" t="s">
        <v>229</v>
      </c>
      <c r="F1137" t="s">
        <v>1455</v>
      </c>
      <c r="G1137" t="s">
        <v>1462</v>
      </c>
      <c r="H1137" t="s">
        <v>1448</v>
      </c>
      <c r="I1137" t="s">
        <v>1449</v>
      </c>
      <c r="J1137">
        <v>85.224000000000004</v>
      </c>
      <c r="K1137">
        <v>3</v>
      </c>
      <c r="L1137">
        <v>0.2</v>
      </c>
      <c r="M1137">
        <v>7.4571000000000041</v>
      </c>
    </row>
    <row r="1138" spans="1:13" x14ac:dyDescent="0.35">
      <c r="A1138" t="s">
        <v>2094</v>
      </c>
      <c r="B1138" t="s">
        <v>1452</v>
      </c>
      <c r="C1138" t="s">
        <v>2095</v>
      </c>
      <c r="D1138" t="s">
        <v>1525</v>
      </c>
      <c r="E1138" t="s">
        <v>1482</v>
      </c>
      <c r="F1138" t="s">
        <v>1455</v>
      </c>
      <c r="G1138" t="s">
        <v>1502</v>
      </c>
      <c r="H1138" t="s">
        <v>1448</v>
      </c>
      <c r="I1138" t="s">
        <v>1449</v>
      </c>
      <c r="J1138">
        <v>287.52</v>
      </c>
      <c r="K1138">
        <v>8</v>
      </c>
      <c r="L1138">
        <v>0</v>
      </c>
      <c r="M1138">
        <v>129.38399999999999</v>
      </c>
    </row>
    <row r="1139" spans="1:13" x14ac:dyDescent="0.35">
      <c r="A1139" t="s">
        <v>2094</v>
      </c>
      <c r="B1139" t="s">
        <v>1452</v>
      </c>
      <c r="C1139" t="s">
        <v>2095</v>
      </c>
      <c r="D1139" t="s">
        <v>1525</v>
      </c>
      <c r="E1139" t="s">
        <v>1482</v>
      </c>
      <c r="F1139" t="s">
        <v>1455</v>
      </c>
      <c r="G1139" t="s">
        <v>1470</v>
      </c>
      <c r="H1139" t="s">
        <v>1448</v>
      </c>
      <c r="I1139" t="s">
        <v>1457</v>
      </c>
      <c r="J1139">
        <v>37.68</v>
      </c>
      <c r="K1139">
        <v>2</v>
      </c>
      <c r="L1139">
        <v>0</v>
      </c>
      <c r="M1139">
        <v>10.5504</v>
      </c>
    </row>
    <row r="1140" spans="1:13" x14ac:dyDescent="0.35">
      <c r="A1140" t="s">
        <v>2094</v>
      </c>
      <c r="B1140" t="s">
        <v>1452</v>
      </c>
      <c r="C1140" t="s">
        <v>2095</v>
      </c>
      <c r="D1140" t="s">
        <v>1525</v>
      </c>
      <c r="E1140" t="s">
        <v>1482</v>
      </c>
      <c r="F1140" t="s">
        <v>1455</v>
      </c>
      <c r="G1140" t="s">
        <v>1474</v>
      </c>
      <c r="H1140" t="s">
        <v>1448</v>
      </c>
      <c r="I1140" t="s">
        <v>1449</v>
      </c>
      <c r="J1140">
        <v>19.98</v>
      </c>
      <c r="K1140">
        <v>2</v>
      </c>
      <c r="L1140">
        <v>0</v>
      </c>
      <c r="M1140">
        <v>8.9909999999999997</v>
      </c>
    </row>
    <row r="1141" spans="1:13" x14ac:dyDescent="0.35">
      <c r="A1141" t="s">
        <v>2094</v>
      </c>
      <c r="B1141" t="s">
        <v>1452</v>
      </c>
      <c r="C1141" t="s">
        <v>2095</v>
      </c>
      <c r="D1141" t="s">
        <v>1525</v>
      </c>
      <c r="E1141" t="s">
        <v>1482</v>
      </c>
      <c r="F1141" t="s">
        <v>1455</v>
      </c>
      <c r="G1141" t="s">
        <v>1467</v>
      </c>
      <c r="H1141" t="s">
        <v>1463</v>
      </c>
      <c r="I1141" t="s">
        <v>1464</v>
      </c>
      <c r="J1141">
        <v>20.58</v>
      </c>
      <c r="K1141">
        <v>7</v>
      </c>
      <c r="L1141">
        <v>0</v>
      </c>
      <c r="M1141">
        <v>5.5566000000000004</v>
      </c>
    </row>
    <row r="1142" spans="1:13" x14ac:dyDescent="0.35">
      <c r="A1142" t="s">
        <v>2094</v>
      </c>
      <c r="B1142" t="s">
        <v>1452</v>
      </c>
      <c r="C1142" t="s">
        <v>2095</v>
      </c>
      <c r="D1142" t="s">
        <v>1525</v>
      </c>
      <c r="E1142" t="s">
        <v>1482</v>
      </c>
      <c r="F1142" t="s">
        <v>1455</v>
      </c>
      <c r="G1142" t="s">
        <v>1469</v>
      </c>
      <c r="H1142" t="s">
        <v>1448</v>
      </c>
      <c r="I1142" t="s">
        <v>1449</v>
      </c>
      <c r="J1142">
        <v>17.38</v>
      </c>
      <c r="K1142">
        <v>2</v>
      </c>
      <c r="L1142">
        <v>0</v>
      </c>
      <c r="M1142">
        <v>8.69</v>
      </c>
    </row>
    <row r="1143" spans="1:13" x14ac:dyDescent="0.35">
      <c r="A1143" t="s">
        <v>1927</v>
      </c>
      <c r="B1143" t="s">
        <v>1443</v>
      </c>
      <c r="C1143" t="s">
        <v>1453</v>
      </c>
      <c r="D1143" t="s">
        <v>1454</v>
      </c>
      <c r="E1143" t="s">
        <v>232</v>
      </c>
      <c r="F1143" t="s">
        <v>1446</v>
      </c>
      <c r="G1143" t="s">
        <v>1466</v>
      </c>
      <c r="H1143" t="s">
        <v>1448</v>
      </c>
      <c r="I1143" t="s">
        <v>1449</v>
      </c>
      <c r="J1143">
        <v>204.6</v>
      </c>
      <c r="K1143">
        <v>2</v>
      </c>
      <c r="L1143">
        <v>0</v>
      </c>
      <c r="M1143">
        <v>53.195999999999998</v>
      </c>
    </row>
    <row r="1144" spans="1:13" x14ac:dyDescent="0.35">
      <c r="A1144" t="s">
        <v>1927</v>
      </c>
      <c r="B1144" t="s">
        <v>1443</v>
      </c>
      <c r="C1144" t="s">
        <v>1453</v>
      </c>
      <c r="D1144" t="s">
        <v>1454</v>
      </c>
      <c r="E1144" t="s">
        <v>232</v>
      </c>
      <c r="F1144" t="s">
        <v>1455</v>
      </c>
      <c r="G1144" t="s">
        <v>1529</v>
      </c>
      <c r="H1144" t="s">
        <v>1448</v>
      </c>
      <c r="I1144" t="s">
        <v>1457</v>
      </c>
      <c r="J1144">
        <v>8.7200000000000006</v>
      </c>
      <c r="K1144">
        <v>4</v>
      </c>
      <c r="L1144">
        <v>0</v>
      </c>
      <c r="M1144">
        <v>2.8776000000000002</v>
      </c>
    </row>
    <row r="1145" spans="1:13" x14ac:dyDescent="0.35">
      <c r="A1145" t="s">
        <v>1927</v>
      </c>
      <c r="B1145" t="s">
        <v>1443</v>
      </c>
      <c r="C1145" t="s">
        <v>1453</v>
      </c>
      <c r="D1145" t="s">
        <v>1454</v>
      </c>
      <c r="E1145" t="s">
        <v>232</v>
      </c>
      <c r="F1145" t="s">
        <v>1455</v>
      </c>
      <c r="G1145" t="s">
        <v>1474</v>
      </c>
      <c r="H1145" t="s">
        <v>1448</v>
      </c>
      <c r="I1145" t="s">
        <v>1449</v>
      </c>
      <c r="J1145">
        <v>6.48</v>
      </c>
      <c r="K1145">
        <v>1</v>
      </c>
      <c r="L1145">
        <v>0</v>
      </c>
      <c r="M1145">
        <v>3.1104000000000003</v>
      </c>
    </row>
    <row r="1146" spans="1:13" x14ac:dyDescent="0.35">
      <c r="A1146" t="s">
        <v>1927</v>
      </c>
      <c r="B1146" t="s">
        <v>1443</v>
      </c>
      <c r="C1146" t="s">
        <v>1453</v>
      </c>
      <c r="D1146" t="s">
        <v>1454</v>
      </c>
      <c r="E1146" t="s">
        <v>232</v>
      </c>
      <c r="F1146" t="s">
        <v>1468</v>
      </c>
      <c r="G1146" t="s">
        <v>1628</v>
      </c>
      <c r="H1146" t="s">
        <v>1463</v>
      </c>
      <c r="I1146" t="s">
        <v>1464</v>
      </c>
      <c r="J1146">
        <v>686.32</v>
      </c>
      <c r="K1146">
        <v>2</v>
      </c>
      <c r="L1146">
        <v>0.2</v>
      </c>
      <c r="M1146">
        <v>223.05399999999995</v>
      </c>
    </row>
    <row r="1147" spans="1:13" x14ac:dyDescent="0.35">
      <c r="A1147" t="s">
        <v>1927</v>
      </c>
      <c r="B1147" t="s">
        <v>1443</v>
      </c>
      <c r="C1147" t="s">
        <v>1453</v>
      </c>
      <c r="D1147" t="s">
        <v>1454</v>
      </c>
      <c r="E1147" t="s">
        <v>232</v>
      </c>
      <c r="F1147" t="s">
        <v>1455</v>
      </c>
      <c r="G1147" t="s">
        <v>1462</v>
      </c>
      <c r="H1147" t="s">
        <v>1448</v>
      </c>
      <c r="I1147" t="s">
        <v>1449</v>
      </c>
      <c r="J1147">
        <v>62.18</v>
      </c>
      <c r="K1147">
        <v>1</v>
      </c>
      <c r="L1147">
        <v>0</v>
      </c>
      <c r="M1147">
        <v>16.788600000000002</v>
      </c>
    </row>
    <row r="1148" spans="1:13" x14ac:dyDescent="0.35">
      <c r="A1148" t="s">
        <v>2096</v>
      </c>
      <c r="B1148" t="s">
        <v>1443</v>
      </c>
      <c r="C1148" t="s">
        <v>2097</v>
      </c>
      <c r="D1148" t="s">
        <v>1519</v>
      </c>
      <c r="E1148" t="s">
        <v>1482</v>
      </c>
      <c r="F1148" t="s">
        <v>1455</v>
      </c>
      <c r="G1148" t="s">
        <v>1470</v>
      </c>
      <c r="H1148" t="s">
        <v>1448</v>
      </c>
      <c r="I1148" t="s">
        <v>1449</v>
      </c>
      <c r="J1148">
        <v>644.07600000000002</v>
      </c>
      <c r="K1148">
        <v>2</v>
      </c>
      <c r="L1148">
        <v>0.1</v>
      </c>
      <c r="M1148">
        <v>107.34599999999996</v>
      </c>
    </row>
    <row r="1149" spans="1:13" x14ac:dyDescent="0.35">
      <c r="A1149" t="s">
        <v>2096</v>
      </c>
      <c r="B1149" t="s">
        <v>1443</v>
      </c>
      <c r="C1149" t="s">
        <v>2097</v>
      </c>
      <c r="D1149" t="s">
        <v>1519</v>
      </c>
      <c r="E1149" t="s">
        <v>1482</v>
      </c>
      <c r="F1149" t="s">
        <v>1455</v>
      </c>
      <c r="G1149" t="s">
        <v>1529</v>
      </c>
      <c r="H1149" t="s">
        <v>1448</v>
      </c>
      <c r="I1149" t="s">
        <v>1457</v>
      </c>
      <c r="J1149">
        <v>5.84</v>
      </c>
      <c r="K1149">
        <v>2</v>
      </c>
      <c r="L1149">
        <v>0</v>
      </c>
      <c r="M1149">
        <v>2.6279999999999997</v>
      </c>
    </row>
    <row r="1150" spans="1:13" x14ac:dyDescent="0.35">
      <c r="A1150" t="s">
        <v>2096</v>
      </c>
      <c r="B1150" t="s">
        <v>1443</v>
      </c>
      <c r="C1150" t="s">
        <v>2097</v>
      </c>
      <c r="D1150" t="s">
        <v>1519</v>
      </c>
      <c r="E1150" t="s">
        <v>1482</v>
      </c>
      <c r="F1150" t="s">
        <v>1455</v>
      </c>
      <c r="G1150" t="s">
        <v>1469</v>
      </c>
      <c r="H1150" t="s">
        <v>1448</v>
      </c>
      <c r="I1150" t="s">
        <v>1449</v>
      </c>
      <c r="J1150">
        <v>12.76</v>
      </c>
      <c r="K1150">
        <v>2</v>
      </c>
      <c r="L1150">
        <v>0</v>
      </c>
      <c r="M1150">
        <v>5.8695999999999993</v>
      </c>
    </row>
    <row r="1151" spans="1:13" x14ac:dyDescent="0.35">
      <c r="A1151" t="s">
        <v>2096</v>
      </c>
      <c r="B1151" t="s">
        <v>1443</v>
      </c>
      <c r="C1151" t="s">
        <v>2097</v>
      </c>
      <c r="D1151" t="s">
        <v>1519</v>
      </c>
      <c r="E1151" t="s">
        <v>1482</v>
      </c>
      <c r="F1151" t="s">
        <v>1468</v>
      </c>
      <c r="G1151" t="s">
        <v>206</v>
      </c>
      <c r="H1151" t="s">
        <v>1463</v>
      </c>
      <c r="I1151" t="s">
        <v>1464</v>
      </c>
      <c r="J1151">
        <v>10.95</v>
      </c>
      <c r="K1151">
        <v>1</v>
      </c>
      <c r="L1151">
        <v>0</v>
      </c>
      <c r="M1151">
        <v>0.43799999999999883</v>
      </c>
    </row>
    <row r="1152" spans="1:13" x14ac:dyDescent="0.35">
      <c r="A1152" t="s">
        <v>2096</v>
      </c>
      <c r="B1152" t="s">
        <v>1443</v>
      </c>
      <c r="C1152" t="s">
        <v>2097</v>
      </c>
      <c r="D1152" t="s">
        <v>1519</v>
      </c>
      <c r="E1152" t="s">
        <v>1482</v>
      </c>
      <c r="F1152" t="s">
        <v>1468</v>
      </c>
      <c r="G1152" t="s">
        <v>1729</v>
      </c>
      <c r="H1152" t="s">
        <v>1448</v>
      </c>
      <c r="I1152" t="s">
        <v>1449</v>
      </c>
      <c r="J1152">
        <v>599.98</v>
      </c>
      <c r="K1152">
        <v>2</v>
      </c>
      <c r="L1152">
        <v>0</v>
      </c>
      <c r="M1152">
        <v>209.99299999999999</v>
      </c>
    </row>
    <row r="1153" spans="1:13" x14ac:dyDescent="0.35">
      <c r="A1153" t="s">
        <v>1690</v>
      </c>
      <c r="B1153" t="s">
        <v>1452</v>
      </c>
      <c r="C1153" t="s">
        <v>2098</v>
      </c>
      <c r="D1153" t="s">
        <v>1584</v>
      </c>
      <c r="E1153" t="s">
        <v>201</v>
      </c>
      <c r="F1153" t="s">
        <v>1446</v>
      </c>
      <c r="G1153" t="s">
        <v>1466</v>
      </c>
      <c r="H1153" t="s">
        <v>1448</v>
      </c>
      <c r="I1153" t="s">
        <v>1449</v>
      </c>
      <c r="J1153">
        <v>8.3520000000000003</v>
      </c>
      <c r="K1153">
        <v>6</v>
      </c>
      <c r="L1153">
        <v>0.2</v>
      </c>
      <c r="M1153">
        <v>1.2527999999999997</v>
      </c>
    </row>
    <row r="1154" spans="1:13" x14ac:dyDescent="0.35">
      <c r="A1154" t="s">
        <v>1703</v>
      </c>
      <c r="B1154" t="s">
        <v>1452</v>
      </c>
      <c r="C1154" t="s">
        <v>2099</v>
      </c>
      <c r="D1154" t="s">
        <v>1766</v>
      </c>
      <c r="E1154" t="s">
        <v>232</v>
      </c>
      <c r="F1154" t="s">
        <v>1455</v>
      </c>
      <c r="G1154" t="s">
        <v>1467</v>
      </c>
      <c r="H1154" t="s">
        <v>1448</v>
      </c>
      <c r="I1154" t="s">
        <v>1457</v>
      </c>
      <c r="J1154">
        <v>3.64</v>
      </c>
      <c r="K1154">
        <v>2</v>
      </c>
      <c r="L1154">
        <v>0</v>
      </c>
      <c r="M1154">
        <v>1.6379999999999999</v>
      </c>
    </row>
    <row r="1155" spans="1:13" x14ac:dyDescent="0.35">
      <c r="A1155" t="s">
        <v>1703</v>
      </c>
      <c r="B1155" t="s">
        <v>1452</v>
      </c>
      <c r="C1155" t="s">
        <v>2099</v>
      </c>
      <c r="D1155" t="s">
        <v>1766</v>
      </c>
      <c r="E1155" t="s">
        <v>232</v>
      </c>
      <c r="F1155" t="s">
        <v>1455</v>
      </c>
      <c r="G1155" t="s">
        <v>1469</v>
      </c>
      <c r="H1155" t="s">
        <v>1448</v>
      </c>
      <c r="I1155" t="s">
        <v>1449</v>
      </c>
      <c r="J1155">
        <v>159.768</v>
      </c>
      <c r="K1155">
        <v>7</v>
      </c>
      <c r="L1155">
        <v>0.2</v>
      </c>
      <c r="M1155">
        <v>53.921700000000008</v>
      </c>
    </row>
    <row r="1156" spans="1:13" x14ac:dyDescent="0.35">
      <c r="A1156" t="s">
        <v>2084</v>
      </c>
      <c r="B1156" t="s">
        <v>1479</v>
      </c>
      <c r="C1156" t="s">
        <v>2100</v>
      </c>
      <c r="D1156" t="s">
        <v>1540</v>
      </c>
      <c r="E1156" t="s">
        <v>229</v>
      </c>
      <c r="F1156" t="s">
        <v>1455</v>
      </c>
      <c r="G1156" t="s">
        <v>1462</v>
      </c>
      <c r="H1156" t="s">
        <v>1463</v>
      </c>
      <c r="I1156" t="s">
        <v>1464</v>
      </c>
      <c r="J1156">
        <v>122.48</v>
      </c>
      <c r="K1156">
        <v>2</v>
      </c>
      <c r="L1156">
        <v>0</v>
      </c>
      <c r="M1156">
        <v>0</v>
      </c>
    </row>
    <row r="1157" spans="1:13" x14ac:dyDescent="0.35">
      <c r="A1157" t="s">
        <v>2084</v>
      </c>
      <c r="B1157" t="s">
        <v>1479</v>
      </c>
      <c r="C1157" t="s">
        <v>2100</v>
      </c>
      <c r="D1157" t="s">
        <v>1540</v>
      </c>
      <c r="E1157" t="s">
        <v>229</v>
      </c>
      <c r="F1157" t="s">
        <v>1446</v>
      </c>
      <c r="G1157" t="s">
        <v>1461</v>
      </c>
      <c r="H1157" t="s">
        <v>1448</v>
      </c>
      <c r="I1157" t="s">
        <v>1449</v>
      </c>
      <c r="J1157">
        <v>2244.48</v>
      </c>
      <c r="K1157">
        <v>7</v>
      </c>
      <c r="L1157">
        <v>0</v>
      </c>
      <c r="M1157">
        <v>493.78559999999993</v>
      </c>
    </row>
    <row r="1158" spans="1:13" x14ac:dyDescent="0.35">
      <c r="A1158" t="s">
        <v>2084</v>
      </c>
      <c r="B1158" t="s">
        <v>1479</v>
      </c>
      <c r="C1158" t="s">
        <v>2100</v>
      </c>
      <c r="D1158" t="s">
        <v>1540</v>
      </c>
      <c r="E1158" t="s">
        <v>229</v>
      </c>
      <c r="F1158" t="s">
        <v>1455</v>
      </c>
      <c r="G1158" t="s">
        <v>1469</v>
      </c>
      <c r="H1158" t="s">
        <v>1448</v>
      </c>
      <c r="I1158" t="s">
        <v>1449</v>
      </c>
      <c r="J1158">
        <v>62.31</v>
      </c>
      <c r="K1158">
        <v>3</v>
      </c>
      <c r="L1158">
        <v>0</v>
      </c>
      <c r="M1158">
        <v>29.285699999999999</v>
      </c>
    </row>
    <row r="1159" spans="1:13" x14ac:dyDescent="0.35">
      <c r="A1159" t="s">
        <v>2084</v>
      </c>
      <c r="B1159" t="s">
        <v>1479</v>
      </c>
      <c r="C1159" t="s">
        <v>2100</v>
      </c>
      <c r="D1159" t="s">
        <v>1540</v>
      </c>
      <c r="E1159" t="s">
        <v>229</v>
      </c>
      <c r="F1159" t="s">
        <v>1446</v>
      </c>
      <c r="G1159" t="s">
        <v>1461</v>
      </c>
      <c r="H1159" t="s">
        <v>1448</v>
      </c>
      <c r="I1159" t="s">
        <v>1457</v>
      </c>
      <c r="J1159">
        <v>455.1</v>
      </c>
      <c r="K1159">
        <v>2</v>
      </c>
      <c r="L1159">
        <v>0</v>
      </c>
      <c r="M1159">
        <v>100.12200000000001</v>
      </c>
    </row>
    <row r="1160" spans="1:13" x14ac:dyDescent="0.35">
      <c r="A1160" t="s">
        <v>2008</v>
      </c>
      <c r="B1160" t="s">
        <v>1452</v>
      </c>
      <c r="C1160" t="s">
        <v>1453</v>
      </c>
      <c r="D1160" t="s">
        <v>1454</v>
      </c>
      <c r="E1160" t="s">
        <v>232</v>
      </c>
      <c r="F1160" t="s">
        <v>1446</v>
      </c>
      <c r="G1160" t="s">
        <v>1450</v>
      </c>
      <c r="H1160" t="s">
        <v>1448</v>
      </c>
      <c r="I1160" t="s">
        <v>1449</v>
      </c>
      <c r="J1160">
        <v>195.184</v>
      </c>
      <c r="K1160">
        <v>1</v>
      </c>
      <c r="L1160">
        <v>0.2</v>
      </c>
      <c r="M1160">
        <v>19.518400000000007</v>
      </c>
    </row>
    <row r="1161" spans="1:13" x14ac:dyDescent="0.35">
      <c r="A1161" t="s">
        <v>2101</v>
      </c>
      <c r="B1161" t="s">
        <v>1443</v>
      </c>
      <c r="C1161" t="s">
        <v>1561</v>
      </c>
      <c r="D1161" t="s">
        <v>1516</v>
      </c>
      <c r="E1161" t="s">
        <v>1482</v>
      </c>
      <c r="F1161" t="s">
        <v>1455</v>
      </c>
      <c r="G1161" t="s">
        <v>1470</v>
      </c>
      <c r="H1161" t="s">
        <v>1463</v>
      </c>
      <c r="I1161" t="s">
        <v>1464</v>
      </c>
      <c r="J1161">
        <v>362.94</v>
      </c>
      <c r="K1161">
        <v>3</v>
      </c>
      <c r="L1161">
        <v>0</v>
      </c>
      <c r="M1161">
        <v>90.735000000000014</v>
      </c>
    </row>
    <row r="1162" spans="1:13" x14ac:dyDescent="0.35">
      <c r="A1162" t="s">
        <v>2101</v>
      </c>
      <c r="B1162" t="s">
        <v>1443</v>
      </c>
      <c r="C1162" t="s">
        <v>1561</v>
      </c>
      <c r="D1162" t="s">
        <v>1516</v>
      </c>
      <c r="E1162" t="s">
        <v>1482</v>
      </c>
      <c r="F1162" t="s">
        <v>1455</v>
      </c>
      <c r="G1162" t="s">
        <v>1469</v>
      </c>
      <c r="H1162" t="s">
        <v>1448</v>
      </c>
      <c r="I1162" t="s">
        <v>1449</v>
      </c>
      <c r="J1162">
        <v>11.54</v>
      </c>
      <c r="K1162">
        <v>2</v>
      </c>
      <c r="L1162">
        <v>0</v>
      </c>
      <c r="M1162">
        <v>5.77</v>
      </c>
    </row>
    <row r="1163" spans="1:13" x14ac:dyDescent="0.35">
      <c r="A1163" t="s">
        <v>2102</v>
      </c>
      <c r="B1163" t="s">
        <v>1443</v>
      </c>
      <c r="C1163" t="s">
        <v>2103</v>
      </c>
      <c r="D1163" t="s">
        <v>1454</v>
      </c>
      <c r="E1163" t="s">
        <v>232</v>
      </c>
      <c r="F1163" t="s">
        <v>1455</v>
      </c>
      <c r="G1163" t="s">
        <v>1467</v>
      </c>
      <c r="H1163" t="s">
        <v>1448</v>
      </c>
      <c r="I1163" t="s">
        <v>1449</v>
      </c>
      <c r="J1163">
        <v>53.94</v>
      </c>
      <c r="K1163">
        <v>3</v>
      </c>
      <c r="L1163">
        <v>0</v>
      </c>
      <c r="M1163">
        <v>15.642599999999995</v>
      </c>
    </row>
    <row r="1164" spans="1:13" x14ac:dyDescent="0.35">
      <c r="A1164" t="s">
        <v>2104</v>
      </c>
      <c r="B1164" t="s">
        <v>1479</v>
      </c>
      <c r="C1164" t="s">
        <v>1527</v>
      </c>
      <c r="D1164" t="s">
        <v>1528</v>
      </c>
      <c r="E1164" t="s">
        <v>201</v>
      </c>
      <c r="F1164" t="s">
        <v>1468</v>
      </c>
      <c r="G1164" t="s">
        <v>206</v>
      </c>
      <c r="H1164" t="s">
        <v>1448</v>
      </c>
      <c r="I1164" t="s">
        <v>1457</v>
      </c>
      <c r="J1164">
        <v>9.99</v>
      </c>
      <c r="K1164">
        <v>1</v>
      </c>
      <c r="L1164">
        <v>0</v>
      </c>
      <c r="M1164">
        <v>4.5953999999999997</v>
      </c>
    </row>
    <row r="1165" spans="1:13" x14ac:dyDescent="0.35">
      <c r="A1165" t="s">
        <v>2104</v>
      </c>
      <c r="B1165" t="s">
        <v>1479</v>
      </c>
      <c r="C1165" t="s">
        <v>1527</v>
      </c>
      <c r="D1165" t="s">
        <v>1528</v>
      </c>
      <c r="E1165" t="s">
        <v>201</v>
      </c>
      <c r="F1165" t="s">
        <v>1455</v>
      </c>
      <c r="G1165" t="s">
        <v>1469</v>
      </c>
      <c r="H1165" t="s">
        <v>1448</v>
      </c>
      <c r="I1165" t="s">
        <v>1449</v>
      </c>
      <c r="J1165">
        <v>125.76</v>
      </c>
      <c r="K1165">
        <v>3</v>
      </c>
      <c r="L1165">
        <v>0.2</v>
      </c>
      <c r="M1165">
        <v>40.872</v>
      </c>
    </row>
    <row r="1166" spans="1:13" x14ac:dyDescent="0.35">
      <c r="A1166" t="s">
        <v>2104</v>
      </c>
      <c r="B1166" t="s">
        <v>1479</v>
      </c>
      <c r="C1166" t="s">
        <v>1527</v>
      </c>
      <c r="D1166" t="s">
        <v>1528</v>
      </c>
      <c r="E1166" t="s">
        <v>201</v>
      </c>
      <c r="F1166" t="s">
        <v>1455</v>
      </c>
      <c r="G1166" t="s">
        <v>1469</v>
      </c>
      <c r="H1166" t="s">
        <v>1463</v>
      </c>
      <c r="I1166" t="s">
        <v>1464</v>
      </c>
      <c r="J1166">
        <v>25.32</v>
      </c>
      <c r="K1166">
        <v>5</v>
      </c>
      <c r="L1166">
        <v>0.2</v>
      </c>
      <c r="M1166">
        <v>9.1785000000000014</v>
      </c>
    </row>
    <row r="1167" spans="1:13" x14ac:dyDescent="0.35">
      <c r="A1167" t="s">
        <v>2105</v>
      </c>
      <c r="B1167" t="s">
        <v>1443</v>
      </c>
      <c r="C1167" t="s">
        <v>1542</v>
      </c>
      <c r="D1167" t="s">
        <v>1519</v>
      </c>
      <c r="E1167" t="s">
        <v>1482</v>
      </c>
      <c r="F1167" t="s">
        <v>1455</v>
      </c>
      <c r="G1167" t="s">
        <v>1469</v>
      </c>
      <c r="H1167" t="s">
        <v>1448</v>
      </c>
      <c r="I1167" t="s">
        <v>1449</v>
      </c>
      <c r="J1167">
        <v>46.8</v>
      </c>
      <c r="K1167">
        <v>4</v>
      </c>
      <c r="L1167">
        <v>0</v>
      </c>
      <c r="M1167">
        <v>21.059999999999995</v>
      </c>
    </row>
    <row r="1168" spans="1:13" x14ac:dyDescent="0.35">
      <c r="A1168" t="s">
        <v>1680</v>
      </c>
      <c r="B1168" t="s">
        <v>1443</v>
      </c>
      <c r="C1168" t="s">
        <v>1476</v>
      </c>
      <c r="D1168" t="s">
        <v>1477</v>
      </c>
      <c r="E1168" t="s">
        <v>232</v>
      </c>
      <c r="F1168" t="s">
        <v>1468</v>
      </c>
      <c r="G1168" t="s">
        <v>1500</v>
      </c>
      <c r="H1168" t="s">
        <v>1448</v>
      </c>
      <c r="I1168" t="s">
        <v>1449</v>
      </c>
      <c r="J1168">
        <v>447.93</v>
      </c>
      <c r="K1168">
        <v>9</v>
      </c>
      <c r="L1168">
        <v>0</v>
      </c>
      <c r="M1168">
        <v>49.272299999999987</v>
      </c>
    </row>
    <row r="1169" spans="1:13" x14ac:dyDescent="0.35">
      <c r="A1169" t="s">
        <v>1682</v>
      </c>
      <c r="B1169" t="s">
        <v>1443</v>
      </c>
      <c r="C1169" t="s">
        <v>1527</v>
      </c>
      <c r="D1169" t="s">
        <v>1528</v>
      </c>
      <c r="E1169" t="s">
        <v>201</v>
      </c>
      <c r="F1169" t="s">
        <v>1446</v>
      </c>
      <c r="G1169" t="s">
        <v>1466</v>
      </c>
      <c r="H1169" t="s">
        <v>1448</v>
      </c>
      <c r="I1169" t="s">
        <v>1457</v>
      </c>
      <c r="J1169">
        <v>109.48</v>
      </c>
      <c r="K1169">
        <v>2</v>
      </c>
      <c r="L1169">
        <v>0</v>
      </c>
      <c r="M1169">
        <v>33.938800000000001</v>
      </c>
    </row>
    <row r="1170" spans="1:13" x14ac:dyDescent="0.35">
      <c r="A1170" t="s">
        <v>1682</v>
      </c>
      <c r="B1170" t="s">
        <v>1443</v>
      </c>
      <c r="C1170" t="s">
        <v>1527</v>
      </c>
      <c r="D1170" t="s">
        <v>1528</v>
      </c>
      <c r="E1170" t="s">
        <v>201</v>
      </c>
      <c r="F1170" t="s">
        <v>1455</v>
      </c>
      <c r="G1170" t="s">
        <v>1462</v>
      </c>
      <c r="H1170" t="s">
        <v>1448</v>
      </c>
      <c r="I1170" t="s">
        <v>1449</v>
      </c>
      <c r="J1170">
        <v>272.94</v>
      </c>
      <c r="K1170">
        <v>3</v>
      </c>
      <c r="L1170">
        <v>0</v>
      </c>
      <c r="M1170">
        <v>0</v>
      </c>
    </row>
    <row r="1171" spans="1:13" x14ac:dyDescent="0.35">
      <c r="A1171" t="s">
        <v>1682</v>
      </c>
      <c r="B1171" t="s">
        <v>1443</v>
      </c>
      <c r="C1171" t="s">
        <v>1527</v>
      </c>
      <c r="D1171" t="s">
        <v>1528</v>
      </c>
      <c r="E1171" t="s">
        <v>201</v>
      </c>
      <c r="F1171" t="s">
        <v>1455</v>
      </c>
      <c r="G1171" t="s">
        <v>1474</v>
      </c>
      <c r="H1171" t="s">
        <v>1463</v>
      </c>
      <c r="I1171" t="s">
        <v>1464</v>
      </c>
      <c r="J1171">
        <v>19.440000000000001</v>
      </c>
      <c r="K1171">
        <v>3</v>
      </c>
      <c r="L1171">
        <v>0</v>
      </c>
      <c r="M1171">
        <v>9.3312000000000008</v>
      </c>
    </row>
    <row r="1172" spans="1:13" x14ac:dyDescent="0.35">
      <c r="A1172" t="s">
        <v>1682</v>
      </c>
      <c r="B1172" t="s">
        <v>1443</v>
      </c>
      <c r="C1172" t="s">
        <v>1527</v>
      </c>
      <c r="D1172" t="s">
        <v>1528</v>
      </c>
      <c r="E1172" t="s">
        <v>201</v>
      </c>
      <c r="F1172" t="s">
        <v>1455</v>
      </c>
      <c r="G1172" t="s">
        <v>1462</v>
      </c>
      <c r="H1172" t="s">
        <v>1448</v>
      </c>
      <c r="I1172" t="s">
        <v>1449</v>
      </c>
      <c r="J1172">
        <v>31.92</v>
      </c>
      <c r="K1172">
        <v>4</v>
      </c>
      <c r="L1172">
        <v>0</v>
      </c>
      <c r="M1172">
        <v>8.299199999999999</v>
      </c>
    </row>
    <row r="1173" spans="1:13" x14ac:dyDescent="0.35">
      <c r="A1173" t="s">
        <v>2031</v>
      </c>
      <c r="B1173" t="s">
        <v>1443</v>
      </c>
      <c r="C1173" t="s">
        <v>2106</v>
      </c>
      <c r="D1173" t="s">
        <v>1519</v>
      </c>
      <c r="E1173" t="s">
        <v>1482</v>
      </c>
      <c r="F1173" t="s">
        <v>1455</v>
      </c>
      <c r="G1173" t="s">
        <v>1474</v>
      </c>
      <c r="H1173" t="s">
        <v>1448</v>
      </c>
      <c r="I1173" t="s">
        <v>1449</v>
      </c>
      <c r="J1173">
        <v>22.38</v>
      </c>
      <c r="K1173">
        <v>2</v>
      </c>
      <c r="L1173">
        <v>0</v>
      </c>
      <c r="M1173">
        <v>10.7424</v>
      </c>
    </row>
    <row r="1174" spans="1:13" x14ac:dyDescent="0.35">
      <c r="A1174" t="s">
        <v>1842</v>
      </c>
      <c r="B1174" t="s">
        <v>1443</v>
      </c>
      <c r="C1174" t="s">
        <v>1453</v>
      </c>
      <c r="D1174" t="s">
        <v>1454</v>
      </c>
      <c r="E1174" t="s">
        <v>232</v>
      </c>
      <c r="F1174" t="s">
        <v>1455</v>
      </c>
      <c r="G1174" t="s">
        <v>1469</v>
      </c>
      <c r="H1174" t="s">
        <v>1448</v>
      </c>
      <c r="I1174" t="s">
        <v>1457</v>
      </c>
      <c r="J1174">
        <v>16.520000000000003</v>
      </c>
      <c r="K1174">
        <v>5</v>
      </c>
      <c r="L1174">
        <v>0.2</v>
      </c>
      <c r="M1174">
        <v>5.5754999999999999</v>
      </c>
    </row>
    <row r="1175" spans="1:13" x14ac:dyDescent="0.35">
      <c r="A1175" t="s">
        <v>1960</v>
      </c>
      <c r="B1175" t="s">
        <v>1443</v>
      </c>
      <c r="C1175" t="s">
        <v>1592</v>
      </c>
      <c r="D1175" t="s">
        <v>1510</v>
      </c>
      <c r="E1175" t="s">
        <v>1482</v>
      </c>
      <c r="F1175" t="s">
        <v>1455</v>
      </c>
      <c r="G1175" t="s">
        <v>1469</v>
      </c>
      <c r="H1175" t="s">
        <v>1448</v>
      </c>
      <c r="I1175" t="s">
        <v>1449</v>
      </c>
      <c r="J1175">
        <v>5.1759999999999984</v>
      </c>
      <c r="K1175">
        <v>4</v>
      </c>
      <c r="L1175">
        <v>0.8</v>
      </c>
      <c r="M1175">
        <v>-7.7640000000000011</v>
      </c>
    </row>
    <row r="1176" spans="1:13" x14ac:dyDescent="0.35">
      <c r="A1176" t="s">
        <v>1987</v>
      </c>
      <c r="B1176" t="s">
        <v>1452</v>
      </c>
      <c r="C1176" t="s">
        <v>1527</v>
      </c>
      <c r="D1176" t="s">
        <v>1528</v>
      </c>
      <c r="E1176" t="s">
        <v>201</v>
      </c>
      <c r="F1176" t="s">
        <v>1455</v>
      </c>
      <c r="G1176" t="s">
        <v>1469</v>
      </c>
      <c r="H1176" t="s">
        <v>1463</v>
      </c>
      <c r="I1176" t="s">
        <v>1464</v>
      </c>
      <c r="J1176">
        <v>50.112000000000002</v>
      </c>
      <c r="K1176">
        <v>6</v>
      </c>
      <c r="L1176">
        <v>0.2</v>
      </c>
      <c r="M1176">
        <v>16.2864</v>
      </c>
    </row>
    <row r="1177" spans="1:13" x14ac:dyDescent="0.35">
      <c r="A1177" t="s">
        <v>1737</v>
      </c>
      <c r="B1177" t="s">
        <v>1479</v>
      </c>
      <c r="C1177" t="s">
        <v>1472</v>
      </c>
      <c r="D1177" t="s">
        <v>1997</v>
      </c>
      <c r="E1177" t="s">
        <v>201</v>
      </c>
      <c r="F1177" t="s">
        <v>1455</v>
      </c>
      <c r="G1177" t="s">
        <v>1599</v>
      </c>
      <c r="H1177" t="s">
        <v>1448</v>
      </c>
      <c r="I1177" t="s">
        <v>1449</v>
      </c>
      <c r="J1177">
        <v>27.93</v>
      </c>
      <c r="K1177">
        <v>3</v>
      </c>
      <c r="L1177">
        <v>0</v>
      </c>
      <c r="M1177">
        <v>8.0996999999999986</v>
      </c>
    </row>
    <row r="1178" spans="1:13" x14ac:dyDescent="0.35">
      <c r="A1178" t="s">
        <v>2107</v>
      </c>
      <c r="B1178" t="s">
        <v>1479</v>
      </c>
      <c r="C1178" t="s">
        <v>1453</v>
      </c>
      <c r="D1178" t="s">
        <v>1454</v>
      </c>
      <c r="E1178" t="s">
        <v>232</v>
      </c>
      <c r="F1178" t="s">
        <v>1455</v>
      </c>
      <c r="G1178" t="s">
        <v>1456</v>
      </c>
      <c r="H1178" t="s">
        <v>1448</v>
      </c>
      <c r="I1178" t="s">
        <v>1449</v>
      </c>
      <c r="J1178">
        <v>11.56</v>
      </c>
      <c r="K1178">
        <v>4</v>
      </c>
      <c r="L1178">
        <v>0</v>
      </c>
      <c r="M1178">
        <v>5.4332000000000003</v>
      </c>
    </row>
    <row r="1179" spans="1:13" x14ac:dyDescent="0.35">
      <c r="A1179" t="s">
        <v>1543</v>
      </c>
      <c r="B1179" t="s">
        <v>1443</v>
      </c>
      <c r="C1179" t="s">
        <v>2108</v>
      </c>
      <c r="D1179" t="s">
        <v>2004</v>
      </c>
      <c r="E1179" t="s">
        <v>201</v>
      </c>
      <c r="F1179" t="s">
        <v>1446</v>
      </c>
      <c r="G1179" t="s">
        <v>1450</v>
      </c>
      <c r="H1179" t="s">
        <v>1448</v>
      </c>
      <c r="I1179" t="s">
        <v>1457</v>
      </c>
      <c r="J1179">
        <v>172.5</v>
      </c>
      <c r="K1179">
        <v>2</v>
      </c>
      <c r="L1179">
        <v>0</v>
      </c>
      <c r="M1179">
        <v>51.749999999999986</v>
      </c>
    </row>
    <row r="1180" spans="1:13" x14ac:dyDescent="0.35">
      <c r="A1180" t="s">
        <v>1543</v>
      </c>
      <c r="B1180" t="s">
        <v>1443</v>
      </c>
      <c r="C1180" t="s">
        <v>2108</v>
      </c>
      <c r="D1180" t="s">
        <v>2004</v>
      </c>
      <c r="E1180" t="s">
        <v>201</v>
      </c>
      <c r="F1180" t="s">
        <v>1468</v>
      </c>
      <c r="G1180" t="s">
        <v>206</v>
      </c>
      <c r="H1180" t="s">
        <v>1448</v>
      </c>
      <c r="I1180" t="s">
        <v>1449</v>
      </c>
      <c r="J1180">
        <v>179.97</v>
      </c>
      <c r="K1180">
        <v>3</v>
      </c>
      <c r="L1180">
        <v>0</v>
      </c>
      <c r="M1180">
        <v>44.992500000000007</v>
      </c>
    </row>
    <row r="1181" spans="1:13" x14ac:dyDescent="0.35">
      <c r="A1181" t="s">
        <v>2109</v>
      </c>
      <c r="B1181" t="s">
        <v>1479</v>
      </c>
      <c r="C1181" t="s">
        <v>1504</v>
      </c>
      <c r="D1181" t="s">
        <v>1481</v>
      </c>
      <c r="E1181" t="s">
        <v>1482</v>
      </c>
      <c r="F1181" t="s">
        <v>1468</v>
      </c>
      <c r="G1181" t="s">
        <v>1500</v>
      </c>
      <c r="H1181" t="s">
        <v>1463</v>
      </c>
      <c r="I1181" t="s">
        <v>1464</v>
      </c>
      <c r="J1181">
        <v>258.69600000000003</v>
      </c>
      <c r="K1181">
        <v>3</v>
      </c>
      <c r="L1181">
        <v>0.2</v>
      </c>
      <c r="M1181">
        <v>64.674000000000007</v>
      </c>
    </row>
    <row r="1182" spans="1:13" x14ac:dyDescent="0.35">
      <c r="A1182" t="s">
        <v>1616</v>
      </c>
      <c r="B1182" t="s">
        <v>1443</v>
      </c>
      <c r="C1182" t="s">
        <v>1709</v>
      </c>
      <c r="D1182" t="s">
        <v>1650</v>
      </c>
      <c r="E1182" t="s">
        <v>201</v>
      </c>
      <c r="F1182" t="s">
        <v>1468</v>
      </c>
      <c r="G1182" t="s">
        <v>206</v>
      </c>
      <c r="H1182" t="s">
        <v>1448</v>
      </c>
      <c r="I1182" t="s">
        <v>1449</v>
      </c>
      <c r="J1182">
        <v>1322.93</v>
      </c>
      <c r="K1182">
        <v>7</v>
      </c>
      <c r="L1182">
        <v>0</v>
      </c>
      <c r="M1182">
        <v>357.19110000000001</v>
      </c>
    </row>
    <row r="1183" spans="1:13" x14ac:dyDescent="0.35">
      <c r="A1183" t="s">
        <v>1616</v>
      </c>
      <c r="B1183" t="s">
        <v>1443</v>
      </c>
      <c r="C1183" t="s">
        <v>1709</v>
      </c>
      <c r="D1183" t="s">
        <v>1650</v>
      </c>
      <c r="E1183" t="s">
        <v>201</v>
      </c>
      <c r="F1183" t="s">
        <v>1455</v>
      </c>
      <c r="G1183" t="s">
        <v>1467</v>
      </c>
      <c r="H1183" t="s">
        <v>1448</v>
      </c>
      <c r="I1183" t="s">
        <v>1449</v>
      </c>
      <c r="J1183">
        <v>3.76</v>
      </c>
      <c r="K1183">
        <v>2</v>
      </c>
      <c r="L1183">
        <v>0</v>
      </c>
      <c r="M1183">
        <v>1.0903999999999998</v>
      </c>
    </row>
    <row r="1184" spans="1:13" x14ac:dyDescent="0.35">
      <c r="A1184" t="s">
        <v>1909</v>
      </c>
      <c r="B1184" t="s">
        <v>1443</v>
      </c>
      <c r="C1184" t="s">
        <v>1792</v>
      </c>
      <c r="D1184" t="s">
        <v>1473</v>
      </c>
      <c r="E1184" t="s">
        <v>229</v>
      </c>
      <c r="F1184" t="s">
        <v>1455</v>
      </c>
      <c r="G1184" t="s">
        <v>1502</v>
      </c>
      <c r="H1184" t="s">
        <v>1448</v>
      </c>
      <c r="I1184" t="s">
        <v>1457</v>
      </c>
      <c r="J1184">
        <v>21.744</v>
      </c>
      <c r="K1184">
        <v>1</v>
      </c>
      <c r="L1184">
        <v>0.2</v>
      </c>
      <c r="M1184">
        <v>7.3385999999999996</v>
      </c>
    </row>
    <row r="1185" spans="1:13" x14ac:dyDescent="0.35">
      <c r="A1185" t="s">
        <v>1909</v>
      </c>
      <c r="B1185" t="s">
        <v>1443</v>
      </c>
      <c r="C1185" t="s">
        <v>1792</v>
      </c>
      <c r="D1185" t="s">
        <v>1473</v>
      </c>
      <c r="E1185" t="s">
        <v>229</v>
      </c>
      <c r="F1185" t="s">
        <v>1468</v>
      </c>
      <c r="G1185" t="s">
        <v>206</v>
      </c>
      <c r="H1185" t="s">
        <v>1448</v>
      </c>
      <c r="I1185" t="s">
        <v>1449</v>
      </c>
      <c r="J1185">
        <v>7.92</v>
      </c>
      <c r="K1185">
        <v>5</v>
      </c>
      <c r="L1185">
        <v>0.2</v>
      </c>
      <c r="M1185">
        <v>0.69300000000000006</v>
      </c>
    </row>
    <row r="1186" spans="1:13" x14ac:dyDescent="0.35">
      <c r="A1186" t="s">
        <v>2110</v>
      </c>
      <c r="B1186" t="s">
        <v>1452</v>
      </c>
      <c r="C1186" t="s">
        <v>1476</v>
      </c>
      <c r="D1186" t="s">
        <v>1477</v>
      </c>
      <c r="E1186" t="s">
        <v>232</v>
      </c>
      <c r="F1186" t="s">
        <v>1455</v>
      </c>
      <c r="G1186" t="s">
        <v>1469</v>
      </c>
      <c r="H1186" t="s">
        <v>1463</v>
      </c>
      <c r="I1186" t="s">
        <v>1464</v>
      </c>
      <c r="J1186">
        <v>12.096000000000002</v>
      </c>
      <c r="K1186">
        <v>7</v>
      </c>
      <c r="L1186">
        <v>0.2</v>
      </c>
      <c r="M1186">
        <v>4.2335999999999991</v>
      </c>
    </row>
    <row r="1187" spans="1:13" x14ac:dyDescent="0.35">
      <c r="A1187" t="s">
        <v>2110</v>
      </c>
      <c r="B1187" t="s">
        <v>1452</v>
      </c>
      <c r="C1187" t="s">
        <v>1476</v>
      </c>
      <c r="D1187" t="s">
        <v>1477</v>
      </c>
      <c r="E1187" t="s">
        <v>232</v>
      </c>
      <c r="F1187" t="s">
        <v>1455</v>
      </c>
      <c r="G1187" t="s">
        <v>1462</v>
      </c>
      <c r="H1187" t="s">
        <v>1448</v>
      </c>
      <c r="I1187" t="s">
        <v>1449</v>
      </c>
      <c r="J1187">
        <v>485.88</v>
      </c>
      <c r="K1187">
        <v>6</v>
      </c>
      <c r="L1187">
        <v>0</v>
      </c>
      <c r="M1187">
        <v>9.7176000000000329</v>
      </c>
    </row>
    <row r="1188" spans="1:13" x14ac:dyDescent="0.35">
      <c r="A1188" t="s">
        <v>2110</v>
      </c>
      <c r="B1188" t="s">
        <v>1452</v>
      </c>
      <c r="C1188" t="s">
        <v>1476</v>
      </c>
      <c r="D1188" t="s">
        <v>1477</v>
      </c>
      <c r="E1188" t="s">
        <v>232</v>
      </c>
      <c r="F1188" t="s">
        <v>1455</v>
      </c>
      <c r="G1188" t="s">
        <v>1474</v>
      </c>
      <c r="H1188" t="s">
        <v>1448</v>
      </c>
      <c r="I1188" t="s">
        <v>1449</v>
      </c>
      <c r="J1188">
        <v>25.92</v>
      </c>
      <c r="K1188">
        <v>4</v>
      </c>
      <c r="L1188">
        <v>0</v>
      </c>
      <c r="M1188">
        <v>12.441600000000001</v>
      </c>
    </row>
    <row r="1189" spans="1:13" x14ac:dyDescent="0.35">
      <c r="A1189" t="s">
        <v>2110</v>
      </c>
      <c r="B1189" t="s">
        <v>1452</v>
      </c>
      <c r="C1189" t="s">
        <v>1476</v>
      </c>
      <c r="D1189" t="s">
        <v>1477</v>
      </c>
      <c r="E1189" t="s">
        <v>232</v>
      </c>
      <c r="F1189" t="s">
        <v>1455</v>
      </c>
      <c r="G1189" t="s">
        <v>1462</v>
      </c>
      <c r="H1189" t="s">
        <v>1448</v>
      </c>
      <c r="I1189" t="s">
        <v>1457</v>
      </c>
      <c r="J1189">
        <v>197.58</v>
      </c>
      <c r="K1189">
        <v>2</v>
      </c>
      <c r="L1189">
        <v>0</v>
      </c>
      <c r="M1189">
        <v>53.346599999999995</v>
      </c>
    </row>
    <row r="1190" spans="1:13" x14ac:dyDescent="0.35">
      <c r="A1190" t="s">
        <v>2111</v>
      </c>
      <c r="B1190" t="s">
        <v>1479</v>
      </c>
      <c r="C1190" t="s">
        <v>1453</v>
      </c>
      <c r="D1190" t="s">
        <v>1454</v>
      </c>
      <c r="E1190" t="s">
        <v>232</v>
      </c>
      <c r="F1190" t="s">
        <v>1455</v>
      </c>
      <c r="G1190" t="s">
        <v>1470</v>
      </c>
      <c r="H1190" t="s">
        <v>1448</v>
      </c>
      <c r="I1190" t="s">
        <v>1449</v>
      </c>
      <c r="J1190">
        <v>81.92</v>
      </c>
      <c r="K1190">
        <v>4</v>
      </c>
      <c r="L1190">
        <v>0</v>
      </c>
      <c r="M1190">
        <v>22.118400000000001</v>
      </c>
    </row>
    <row r="1191" spans="1:13" x14ac:dyDescent="0.35">
      <c r="A1191" t="s">
        <v>2111</v>
      </c>
      <c r="B1191" t="s">
        <v>1479</v>
      </c>
      <c r="C1191" t="s">
        <v>1453</v>
      </c>
      <c r="D1191" t="s">
        <v>1454</v>
      </c>
      <c r="E1191" t="s">
        <v>232</v>
      </c>
      <c r="F1191" t="s">
        <v>1468</v>
      </c>
      <c r="G1191" t="s">
        <v>206</v>
      </c>
      <c r="H1191" t="s">
        <v>1463</v>
      </c>
      <c r="I1191" t="s">
        <v>1464</v>
      </c>
      <c r="J1191">
        <v>889.53600000000006</v>
      </c>
      <c r="K1191">
        <v>8</v>
      </c>
      <c r="L1191">
        <v>0.2</v>
      </c>
      <c r="M1191">
        <v>66.715199999999982</v>
      </c>
    </row>
    <row r="1192" spans="1:13" x14ac:dyDescent="0.35">
      <c r="A1192" t="s">
        <v>2111</v>
      </c>
      <c r="B1192" t="s">
        <v>1479</v>
      </c>
      <c r="C1192" t="s">
        <v>1453</v>
      </c>
      <c r="D1192" t="s">
        <v>1454</v>
      </c>
      <c r="E1192" t="s">
        <v>232</v>
      </c>
      <c r="F1192" t="s">
        <v>1446</v>
      </c>
      <c r="G1192" t="s">
        <v>1450</v>
      </c>
      <c r="H1192" t="s">
        <v>1448</v>
      </c>
      <c r="I1192" t="s">
        <v>1449</v>
      </c>
      <c r="J1192">
        <v>892.22400000000005</v>
      </c>
      <c r="K1192">
        <v>3</v>
      </c>
      <c r="L1192">
        <v>0.2</v>
      </c>
      <c r="M1192">
        <v>89.222400000000022</v>
      </c>
    </row>
    <row r="1193" spans="1:13" x14ac:dyDescent="0.35">
      <c r="A1193" t="s">
        <v>2111</v>
      </c>
      <c r="B1193" t="s">
        <v>1479</v>
      </c>
      <c r="C1193" t="s">
        <v>1453</v>
      </c>
      <c r="D1193" t="s">
        <v>1454</v>
      </c>
      <c r="E1193" t="s">
        <v>232</v>
      </c>
      <c r="F1193" t="s">
        <v>1455</v>
      </c>
      <c r="G1193" t="s">
        <v>1474</v>
      </c>
      <c r="H1193" t="s">
        <v>1448</v>
      </c>
      <c r="I1193" t="s">
        <v>1449</v>
      </c>
      <c r="J1193">
        <v>223.92</v>
      </c>
      <c r="K1193">
        <v>4</v>
      </c>
      <c r="L1193">
        <v>0</v>
      </c>
      <c r="M1193">
        <v>109.7208</v>
      </c>
    </row>
    <row r="1194" spans="1:13" x14ac:dyDescent="0.35">
      <c r="A1194" t="s">
        <v>2111</v>
      </c>
      <c r="B1194" t="s">
        <v>1479</v>
      </c>
      <c r="C1194" t="s">
        <v>1453</v>
      </c>
      <c r="D1194" t="s">
        <v>1454</v>
      </c>
      <c r="E1194" t="s">
        <v>232</v>
      </c>
      <c r="F1194" t="s">
        <v>1455</v>
      </c>
      <c r="G1194" t="s">
        <v>1474</v>
      </c>
      <c r="H1194" t="s">
        <v>1448</v>
      </c>
      <c r="I1194" t="s">
        <v>1457</v>
      </c>
      <c r="J1194">
        <v>23.12</v>
      </c>
      <c r="K1194">
        <v>4</v>
      </c>
      <c r="L1194">
        <v>0</v>
      </c>
      <c r="M1194">
        <v>11.328800000000001</v>
      </c>
    </row>
    <row r="1195" spans="1:13" x14ac:dyDescent="0.35">
      <c r="A1195" t="s">
        <v>1881</v>
      </c>
      <c r="B1195" t="s">
        <v>1452</v>
      </c>
      <c r="C1195" t="s">
        <v>2112</v>
      </c>
      <c r="D1195" t="s">
        <v>1460</v>
      </c>
      <c r="E1195" t="s">
        <v>229</v>
      </c>
      <c r="F1195" t="s">
        <v>1455</v>
      </c>
      <c r="G1195" t="s">
        <v>1474</v>
      </c>
      <c r="H1195" t="s">
        <v>1448</v>
      </c>
      <c r="I1195" t="s">
        <v>1449</v>
      </c>
      <c r="J1195">
        <v>15.552000000000003</v>
      </c>
      <c r="K1195">
        <v>3</v>
      </c>
      <c r="L1195">
        <v>0.2</v>
      </c>
      <c r="M1195">
        <v>5.4432</v>
      </c>
    </row>
    <row r="1196" spans="1:13" x14ac:dyDescent="0.35">
      <c r="A1196" t="s">
        <v>1881</v>
      </c>
      <c r="B1196" t="s">
        <v>1452</v>
      </c>
      <c r="C1196" t="s">
        <v>2112</v>
      </c>
      <c r="D1196" t="s">
        <v>1460</v>
      </c>
      <c r="E1196" t="s">
        <v>229</v>
      </c>
      <c r="F1196" t="s">
        <v>1446</v>
      </c>
      <c r="G1196" t="s">
        <v>1466</v>
      </c>
      <c r="H1196" t="s">
        <v>1463</v>
      </c>
      <c r="I1196" t="s">
        <v>1464</v>
      </c>
      <c r="J1196">
        <v>15.712000000000002</v>
      </c>
      <c r="K1196">
        <v>4</v>
      </c>
      <c r="L1196">
        <v>0.2</v>
      </c>
      <c r="M1196">
        <v>2.553199999999999</v>
      </c>
    </row>
    <row r="1197" spans="1:13" x14ac:dyDescent="0.35">
      <c r="A1197" t="s">
        <v>1881</v>
      </c>
      <c r="B1197" t="s">
        <v>1452</v>
      </c>
      <c r="C1197" t="s">
        <v>2112</v>
      </c>
      <c r="D1197" t="s">
        <v>1460</v>
      </c>
      <c r="E1197" t="s">
        <v>229</v>
      </c>
      <c r="F1197" t="s">
        <v>1455</v>
      </c>
      <c r="G1197" t="s">
        <v>1462</v>
      </c>
      <c r="H1197" t="s">
        <v>1448</v>
      </c>
      <c r="I1197" t="s">
        <v>1449</v>
      </c>
      <c r="J1197">
        <v>24.672000000000001</v>
      </c>
      <c r="K1197">
        <v>2</v>
      </c>
      <c r="L1197">
        <v>0.2</v>
      </c>
      <c r="M1197">
        <v>2.1588000000000021</v>
      </c>
    </row>
    <row r="1198" spans="1:13" x14ac:dyDescent="0.35">
      <c r="A1198" t="s">
        <v>1881</v>
      </c>
      <c r="B1198" t="s">
        <v>1452</v>
      </c>
      <c r="C1198" t="s">
        <v>2112</v>
      </c>
      <c r="D1198" t="s">
        <v>1460</v>
      </c>
      <c r="E1198" t="s">
        <v>229</v>
      </c>
      <c r="F1198" t="s">
        <v>1446</v>
      </c>
      <c r="G1198" t="s">
        <v>1466</v>
      </c>
      <c r="H1198" t="s">
        <v>1448</v>
      </c>
      <c r="I1198" t="s">
        <v>1449</v>
      </c>
      <c r="J1198">
        <v>55.967999999999996</v>
      </c>
      <c r="K1198">
        <v>1</v>
      </c>
      <c r="L1198">
        <v>0.2</v>
      </c>
      <c r="M1198">
        <v>-2.098800000000006</v>
      </c>
    </row>
    <row r="1199" spans="1:13" x14ac:dyDescent="0.35">
      <c r="A1199" t="s">
        <v>1868</v>
      </c>
      <c r="B1199" t="s">
        <v>1443</v>
      </c>
      <c r="C1199" t="s">
        <v>1504</v>
      </c>
      <c r="D1199" t="s">
        <v>1481</v>
      </c>
      <c r="E1199" t="s">
        <v>1482</v>
      </c>
      <c r="F1199" t="s">
        <v>1468</v>
      </c>
      <c r="G1199" t="s">
        <v>1500</v>
      </c>
      <c r="H1199" t="s">
        <v>1448</v>
      </c>
      <c r="I1199" t="s">
        <v>1457</v>
      </c>
      <c r="J1199">
        <v>431.92800000000005</v>
      </c>
      <c r="K1199">
        <v>9</v>
      </c>
      <c r="L1199">
        <v>0.2</v>
      </c>
      <c r="M1199">
        <v>64.789199999999951</v>
      </c>
    </row>
    <row r="1200" spans="1:13" x14ac:dyDescent="0.35">
      <c r="A1200" t="s">
        <v>1868</v>
      </c>
      <c r="B1200" t="s">
        <v>1443</v>
      </c>
      <c r="C1200" t="s">
        <v>1504</v>
      </c>
      <c r="D1200" t="s">
        <v>1481</v>
      </c>
      <c r="E1200" t="s">
        <v>1482</v>
      </c>
      <c r="F1200" t="s">
        <v>1446</v>
      </c>
      <c r="G1200" t="s">
        <v>1450</v>
      </c>
      <c r="H1200" t="s">
        <v>1448</v>
      </c>
      <c r="I1200" t="s">
        <v>1449</v>
      </c>
      <c r="J1200">
        <v>95.983999999999995</v>
      </c>
      <c r="K1200">
        <v>4</v>
      </c>
      <c r="L1200">
        <v>0.3</v>
      </c>
      <c r="M1200">
        <v>-4.1135999999999981</v>
      </c>
    </row>
    <row r="1201" spans="1:13" x14ac:dyDescent="0.35">
      <c r="A1201" t="s">
        <v>1868</v>
      </c>
      <c r="B1201" t="s">
        <v>1443</v>
      </c>
      <c r="C1201" t="s">
        <v>1504</v>
      </c>
      <c r="D1201" t="s">
        <v>1481</v>
      </c>
      <c r="E1201" t="s">
        <v>1482</v>
      </c>
      <c r="F1201" t="s">
        <v>1455</v>
      </c>
      <c r="G1201" t="s">
        <v>1469</v>
      </c>
      <c r="H1201" t="s">
        <v>1463</v>
      </c>
      <c r="I1201" t="s">
        <v>1464</v>
      </c>
      <c r="J1201">
        <v>1088.7919999999997</v>
      </c>
      <c r="K1201">
        <v>4</v>
      </c>
      <c r="L1201">
        <v>0.8</v>
      </c>
      <c r="M1201">
        <v>-1850.9464000000007</v>
      </c>
    </row>
    <row r="1202" spans="1:13" x14ac:dyDescent="0.35">
      <c r="A1202" t="s">
        <v>1994</v>
      </c>
      <c r="B1202" t="s">
        <v>1452</v>
      </c>
      <c r="C1202" t="s">
        <v>1655</v>
      </c>
      <c r="D1202" t="s">
        <v>1573</v>
      </c>
      <c r="E1202" t="s">
        <v>232</v>
      </c>
      <c r="F1202" t="s">
        <v>1446</v>
      </c>
      <c r="G1202" t="s">
        <v>1450</v>
      </c>
      <c r="H1202" t="s">
        <v>1448</v>
      </c>
      <c r="I1202" t="s">
        <v>1449</v>
      </c>
      <c r="J1202">
        <v>544.00800000000004</v>
      </c>
      <c r="K1202">
        <v>3</v>
      </c>
      <c r="L1202">
        <v>0.2</v>
      </c>
      <c r="M1202">
        <v>40.800600000000003</v>
      </c>
    </row>
    <row r="1203" spans="1:13" x14ac:dyDescent="0.35">
      <c r="A1203" t="s">
        <v>1994</v>
      </c>
      <c r="B1203" t="s">
        <v>1452</v>
      </c>
      <c r="C1203" t="s">
        <v>1655</v>
      </c>
      <c r="D1203" t="s">
        <v>1573</v>
      </c>
      <c r="E1203" t="s">
        <v>232</v>
      </c>
      <c r="F1203" t="s">
        <v>1455</v>
      </c>
      <c r="G1203" t="s">
        <v>1469</v>
      </c>
      <c r="H1203" t="s">
        <v>1448</v>
      </c>
      <c r="I1203" t="s">
        <v>1449</v>
      </c>
      <c r="J1203">
        <v>1.8720000000000003</v>
      </c>
      <c r="K1203">
        <v>3</v>
      </c>
      <c r="L1203">
        <v>0.7</v>
      </c>
      <c r="M1203">
        <v>-1.4352</v>
      </c>
    </row>
    <row r="1204" spans="1:13" x14ac:dyDescent="0.35">
      <c r="A1204" t="s">
        <v>1994</v>
      </c>
      <c r="B1204" t="s">
        <v>1452</v>
      </c>
      <c r="C1204" t="s">
        <v>1655</v>
      </c>
      <c r="D1204" t="s">
        <v>1573</v>
      </c>
      <c r="E1204" t="s">
        <v>232</v>
      </c>
      <c r="F1204" t="s">
        <v>1446</v>
      </c>
      <c r="G1204" t="s">
        <v>1450</v>
      </c>
      <c r="H1204" t="s">
        <v>1448</v>
      </c>
      <c r="I1204" t="s">
        <v>1457</v>
      </c>
      <c r="J1204">
        <v>854.35200000000009</v>
      </c>
      <c r="K1204">
        <v>3</v>
      </c>
      <c r="L1204">
        <v>0.2</v>
      </c>
      <c r="M1204">
        <v>10.679399999999873</v>
      </c>
    </row>
    <row r="1205" spans="1:13" x14ac:dyDescent="0.35">
      <c r="A1205" t="s">
        <v>1994</v>
      </c>
      <c r="B1205" t="s">
        <v>1452</v>
      </c>
      <c r="C1205" t="s">
        <v>1655</v>
      </c>
      <c r="D1205" t="s">
        <v>1573</v>
      </c>
      <c r="E1205" t="s">
        <v>232</v>
      </c>
      <c r="F1205" t="s">
        <v>1455</v>
      </c>
      <c r="G1205" t="s">
        <v>1462</v>
      </c>
      <c r="H1205" t="s">
        <v>1448</v>
      </c>
      <c r="I1205" t="s">
        <v>1449</v>
      </c>
      <c r="J1205">
        <v>593.5680000000001</v>
      </c>
      <c r="K1205">
        <v>2</v>
      </c>
      <c r="L1205">
        <v>0.2</v>
      </c>
      <c r="M1205">
        <v>0</v>
      </c>
    </row>
    <row r="1206" spans="1:13" x14ac:dyDescent="0.35">
      <c r="A1206" t="s">
        <v>1994</v>
      </c>
      <c r="B1206" t="s">
        <v>1452</v>
      </c>
      <c r="C1206" t="s">
        <v>1655</v>
      </c>
      <c r="D1206" t="s">
        <v>1573</v>
      </c>
      <c r="E1206" t="s">
        <v>232</v>
      </c>
      <c r="F1206" t="s">
        <v>1455</v>
      </c>
      <c r="G1206" t="s">
        <v>1462</v>
      </c>
      <c r="H1206" t="s">
        <v>1463</v>
      </c>
      <c r="I1206" t="s">
        <v>1464</v>
      </c>
      <c r="J1206">
        <v>338.04</v>
      </c>
      <c r="K1206">
        <v>3</v>
      </c>
      <c r="L1206">
        <v>0.2</v>
      </c>
      <c r="M1206">
        <v>-33.804000000000002</v>
      </c>
    </row>
    <row r="1207" spans="1:13" x14ac:dyDescent="0.35">
      <c r="A1207" t="s">
        <v>2113</v>
      </c>
      <c r="B1207" t="s">
        <v>1443</v>
      </c>
      <c r="C1207" t="s">
        <v>1575</v>
      </c>
      <c r="D1207" t="s">
        <v>1473</v>
      </c>
      <c r="E1207" t="s">
        <v>229</v>
      </c>
      <c r="F1207" t="s">
        <v>1468</v>
      </c>
      <c r="G1207" t="s">
        <v>206</v>
      </c>
      <c r="H1207" t="s">
        <v>1448</v>
      </c>
      <c r="I1207" t="s">
        <v>1449</v>
      </c>
      <c r="J1207">
        <v>271.95999999999998</v>
      </c>
      <c r="K1207">
        <v>5</v>
      </c>
      <c r="L1207">
        <v>0.2</v>
      </c>
      <c r="M1207">
        <v>16.997500000000016</v>
      </c>
    </row>
    <row r="1208" spans="1:13" x14ac:dyDescent="0.35">
      <c r="A1208" t="s">
        <v>2114</v>
      </c>
      <c r="B1208" t="s">
        <v>1452</v>
      </c>
      <c r="C1208" t="s">
        <v>1527</v>
      </c>
      <c r="D1208" t="s">
        <v>1528</v>
      </c>
      <c r="E1208" t="s">
        <v>201</v>
      </c>
      <c r="F1208" t="s">
        <v>1455</v>
      </c>
      <c r="G1208" t="s">
        <v>1462</v>
      </c>
      <c r="H1208" t="s">
        <v>1448</v>
      </c>
      <c r="I1208" t="s">
        <v>1449</v>
      </c>
      <c r="J1208">
        <v>11.21</v>
      </c>
      <c r="K1208">
        <v>1</v>
      </c>
      <c r="L1208">
        <v>0</v>
      </c>
      <c r="M1208">
        <v>3.3629999999999995</v>
      </c>
    </row>
    <row r="1209" spans="1:13" x14ac:dyDescent="0.35">
      <c r="A1209" t="s">
        <v>2114</v>
      </c>
      <c r="B1209" t="s">
        <v>1452</v>
      </c>
      <c r="C1209" t="s">
        <v>1527</v>
      </c>
      <c r="D1209" t="s">
        <v>1528</v>
      </c>
      <c r="E1209" t="s">
        <v>201</v>
      </c>
      <c r="F1209" t="s">
        <v>1455</v>
      </c>
      <c r="G1209" t="s">
        <v>1469</v>
      </c>
      <c r="H1209" t="s">
        <v>1448</v>
      </c>
      <c r="I1209" t="s">
        <v>1457</v>
      </c>
      <c r="J1209">
        <v>9.1440000000000001</v>
      </c>
      <c r="K1209">
        <v>3</v>
      </c>
      <c r="L1209">
        <v>0.2</v>
      </c>
      <c r="M1209">
        <v>3.2003999999999997</v>
      </c>
    </row>
    <row r="1210" spans="1:13" x14ac:dyDescent="0.35">
      <c r="A1210" t="s">
        <v>2114</v>
      </c>
      <c r="B1210" t="s">
        <v>1452</v>
      </c>
      <c r="C1210" t="s">
        <v>1527</v>
      </c>
      <c r="D1210" t="s">
        <v>1528</v>
      </c>
      <c r="E1210" t="s">
        <v>201</v>
      </c>
      <c r="F1210" t="s">
        <v>1455</v>
      </c>
      <c r="G1210" t="s">
        <v>1529</v>
      </c>
      <c r="H1210" t="s">
        <v>1448</v>
      </c>
      <c r="I1210" t="s">
        <v>1449</v>
      </c>
      <c r="J1210">
        <v>14.069999999999999</v>
      </c>
      <c r="K1210">
        <v>7</v>
      </c>
      <c r="L1210">
        <v>0</v>
      </c>
      <c r="M1210">
        <v>6.8942999999999994</v>
      </c>
    </row>
    <row r="1211" spans="1:13" x14ac:dyDescent="0.35">
      <c r="A1211" t="s">
        <v>2114</v>
      </c>
      <c r="B1211" t="s">
        <v>1452</v>
      </c>
      <c r="C1211" t="s">
        <v>1527</v>
      </c>
      <c r="D1211" t="s">
        <v>1528</v>
      </c>
      <c r="E1211" t="s">
        <v>201</v>
      </c>
      <c r="F1211" t="s">
        <v>1455</v>
      </c>
      <c r="G1211" t="s">
        <v>1467</v>
      </c>
      <c r="H1211" t="s">
        <v>1463</v>
      </c>
      <c r="I1211" t="s">
        <v>1464</v>
      </c>
      <c r="J1211">
        <v>41.86</v>
      </c>
      <c r="K1211">
        <v>7</v>
      </c>
      <c r="L1211">
        <v>0</v>
      </c>
      <c r="M1211">
        <v>10.465</v>
      </c>
    </row>
    <row r="1212" spans="1:13" x14ac:dyDescent="0.35">
      <c r="A1212" t="s">
        <v>2114</v>
      </c>
      <c r="B1212" t="s">
        <v>1452</v>
      </c>
      <c r="C1212" t="s">
        <v>1527</v>
      </c>
      <c r="D1212" t="s">
        <v>1528</v>
      </c>
      <c r="E1212" t="s">
        <v>201</v>
      </c>
      <c r="F1212" t="s">
        <v>1455</v>
      </c>
      <c r="G1212" t="s">
        <v>1469</v>
      </c>
      <c r="H1212" t="s">
        <v>1448</v>
      </c>
      <c r="I1212" t="s">
        <v>1449</v>
      </c>
      <c r="J1212">
        <v>8.5440000000000005</v>
      </c>
      <c r="K1212">
        <v>2</v>
      </c>
      <c r="L1212">
        <v>0.2</v>
      </c>
      <c r="M1212">
        <v>2.8835999999999995</v>
      </c>
    </row>
    <row r="1213" spans="1:13" x14ac:dyDescent="0.35">
      <c r="A1213" t="s">
        <v>2114</v>
      </c>
      <c r="B1213" t="s">
        <v>1452</v>
      </c>
      <c r="C1213" t="s">
        <v>1527</v>
      </c>
      <c r="D1213" t="s">
        <v>1528</v>
      </c>
      <c r="E1213" t="s">
        <v>201</v>
      </c>
      <c r="F1213" t="s">
        <v>1446</v>
      </c>
      <c r="G1213" t="s">
        <v>1447</v>
      </c>
      <c r="H1213" t="s">
        <v>1448</v>
      </c>
      <c r="I1213" t="s">
        <v>1449</v>
      </c>
      <c r="J1213">
        <v>579.13599999999997</v>
      </c>
      <c r="K1213">
        <v>4</v>
      </c>
      <c r="L1213">
        <v>0.2</v>
      </c>
      <c r="M1213">
        <v>21.717599999999948</v>
      </c>
    </row>
    <row r="1214" spans="1:13" x14ac:dyDescent="0.35">
      <c r="A1214" t="s">
        <v>2115</v>
      </c>
      <c r="B1214" t="s">
        <v>1452</v>
      </c>
      <c r="C1214" t="s">
        <v>1495</v>
      </c>
      <c r="D1214" t="s">
        <v>1496</v>
      </c>
      <c r="E1214" t="s">
        <v>201</v>
      </c>
      <c r="F1214" t="s">
        <v>1446</v>
      </c>
      <c r="G1214" t="s">
        <v>1450</v>
      </c>
      <c r="H1214" t="s">
        <v>1448</v>
      </c>
      <c r="I1214" t="s">
        <v>1457</v>
      </c>
      <c r="J1214">
        <v>141.37199999999999</v>
      </c>
      <c r="K1214">
        <v>2</v>
      </c>
      <c r="L1214">
        <v>0.3</v>
      </c>
      <c r="M1214">
        <v>-48.470400000000019</v>
      </c>
    </row>
    <row r="1215" spans="1:13" x14ac:dyDescent="0.35">
      <c r="A1215" t="s">
        <v>2115</v>
      </c>
      <c r="B1215" t="s">
        <v>1452</v>
      </c>
      <c r="C1215" t="s">
        <v>1495</v>
      </c>
      <c r="D1215" t="s">
        <v>1496</v>
      </c>
      <c r="E1215" t="s">
        <v>201</v>
      </c>
      <c r="F1215" t="s">
        <v>1455</v>
      </c>
      <c r="G1215" t="s">
        <v>1469</v>
      </c>
      <c r="H1215" t="s">
        <v>1448</v>
      </c>
      <c r="I1215" t="s">
        <v>1449</v>
      </c>
      <c r="J1215">
        <v>3.036</v>
      </c>
      <c r="K1215">
        <v>2</v>
      </c>
      <c r="L1215">
        <v>0.7</v>
      </c>
      <c r="M1215">
        <v>-2.3275999999999994</v>
      </c>
    </row>
    <row r="1216" spans="1:13" x14ac:dyDescent="0.35">
      <c r="A1216" t="s">
        <v>2115</v>
      </c>
      <c r="B1216" t="s">
        <v>1452</v>
      </c>
      <c r="C1216" t="s">
        <v>1495</v>
      </c>
      <c r="D1216" t="s">
        <v>1496</v>
      </c>
      <c r="E1216" t="s">
        <v>201</v>
      </c>
      <c r="F1216" t="s">
        <v>1455</v>
      </c>
      <c r="G1216" t="s">
        <v>1469</v>
      </c>
      <c r="H1216" t="s">
        <v>1463</v>
      </c>
      <c r="I1216" t="s">
        <v>1464</v>
      </c>
      <c r="J1216">
        <v>4.503000000000001</v>
      </c>
      <c r="K1216">
        <v>1</v>
      </c>
      <c r="L1216">
        <v>0.7</v>
      </c>
      <c r="M1216">
        <v>-3.6024000000000012</v>
      </c>
    </row>
    <row r="1217" spans="1:13" x14ac:dyDescent="0.35">
      <c r="A1217" t="s">
        <v>2115</v>
      </c>
      <c r="B1217" t="s">
        <v>1452</v>
      </c>
      <c r="C1217" t="s">
        <v>1495</v>
      </c>
      <c r="D1217" t="s">
        <v>1496</v>
      </c>
      <c r="E1217" t="s">
        <v>201</v>
      </c>
      <c r="F1217" t="s">
        <v>1455</v>
      </c>
      <c r="G1217" t="s">
        <v>1467</v>
      </c>
      <c r="H1217" t="s">
        <v>1448</v>
      </c>
      <c r="I1217" t="s">
        <v>1449</v>
      </c>
      <c r="J1217">
        <v>4.6719999999999997</v>
      </c>
      <c r="K1217">
        <v>1</v>
      </c>
      <c r="L1217">
        <v>0.2</v>
      </c>
      <c r="M1217">
        <v>1.5767999999999998</v>
      </c>
    </row>
    <row r="1218" spans="1:13" x14ac:dyDescent="0.35">
      <c r="A1218" t="s">
        <v>2115</v>
      </c>
      <c r="B1218" t="s">
        <v>1452</v>
      </c>
      <c r="C1218" t="s">
        <v>1495</v>
      </c>
      <c r="D1218" t="s">
        <v>1496</v>
      </c>
      <c r="E1218" t="s">
        <v>201</v>
      </c>
      <c r="F1218" t="s">
        <v>1468</v>
      </c>
      <c r="G1218" t="s">
        <v>1500</v>
      </c>
      <c r="H1218" t="s">
        <v>1448</v>
      </c>
      <c r="I1218" t="s">
        <v>1449</v>
      </c>
      <c r="J1218">
        <v>95.88000000000001</v>
      </c>
      <c r="K1218">
        <v>3</v>
      </c>
      <c r="L1218">
        <v>0.2</v>
      </c>
      <c r="M1218">
        <v>28.764000000000006</v>
      </c>
    </row>
    <row r="1219" spans="1:13" x14ac:dyDescent="0.35">
      <c r="A1219" t="s">
        <v>2115</v>
      </c>
      <c r="B1219" t="s">
        <v>1452</v>
      </c>
      <c r="C1219" t="s">
        <v>1495</v>
      </c>
      <c r="D1219" t="s">
        <v>1496</v>
      </c>
      <c r="E1219" t="s">
        <v>201</v>
      </c>
      <c r="F1219" t="s">
        <v>1446</v>
      </c>
      <c r="G1219" t="s">
        <v>1466</v>
      </c>
      <c r="H1219" t="s">
        <v>1448</v>
      </c>
      <c r="I1219" t="s">
        <v>1457</v>
      </c>
      <c r="J1219">
        <v>17.024000000000001</v>
      </c>
      <c r="K1219">
        <v>2</v>
      </c>
      <c r="L1219">
        <v>0.2</v>
      </c>
      <c r="M1219">
        <v>1.7024000000000008</v>
      </c>
    </row>
    <row r="1220" spans="1:13" x14ac:dyDescent="0.35">
      <c r="A1220" t="s">
        <v>2115</v>
      </c>
      <c r="B1220" t="s">
        <v>1452</v>
      </c>
      <c r="C1220" t="s">
        <v>1495</v>
      </c>
      <c r="D1220" t="s">
        <v>1496</v>
      </c>
      <c r="E1220" t="s">
        <v>201</v>
      </c>
      <c r="F1220" t="s">
        <v>1468</v>
      </c>
      <c r="G1220" t="s">
        <v>1500</v>
      </c>
      <c r="H1220" t="s">
        <v>1448</v>
      </c>
      <c r="I1220" t="s">
        <v>1449</v>
      </c>
      <c r="J1220">
        <v>258.69600000000003</v>
      </c>
      <c r="K1220">
        <v>3</v>
      </c>
      <c r="L1220">
        <v>0.2</v>
      </c>
      <c r="M1220">
        <v>64.674000000000007</v>
      </c>
    </row>
    <row r="1221" spans="1:13" x14ac:dyDescent="0.35">
      <c r="A1221" t="s">
        <v>2115</v>
      </c>
      <c r="B1221" t="s">
        <v>1452</v>
      </c>
      <c r="C1221" t="s">
        <v>1495</v>
      </c>
      <c r="D1221" t="s">
        <v>1496</v>
      </c>
      <c r="E1221" t="s">
        <v>201</v>
      </c>
      <c r="F1221" t="s">
        <v>1468</v>
      </c>
      <c r="G1221" t="s">
        <v>206</v>
      </c>
      <c r="H1221" t="s">
        <v>1463</v>
      </c>
      <c r="I1221" t="s">
        <v>1464</v>
      </c>
      <c r="J1221">
        <v>1931.9579999999999</v>
      </c>
      <c r="K1221">
        <v>7</v>
      </c>
      <c r="L1221">
        <v>0.4</v>
      </c>
      <c r="M1221">
        <v>-386.3915999999997</v>
      </c>
    </row>
    <row r="1222" spans="1:13" x14ac:dyDescent="0.35">
      <c r="A1222" t="s">
        <v>2116</v>
      </c>
      <c r="B1222" t="s">
        <v>1479</v>
      </c>
      <c r="C1222" t="s">
        <v>1453</v>
      </c>
      <c r="D1222" t="s">
        <v>1454</v>
      </c>
      <c r="E1222" t="s">
        <v>232</v>
      </c>
      <c r="F1222" t="s">
        <v>1455</v>
      </c>
      <c r="G1222" t="s">
        <v>1462</v>
      </c>
      <c r="H1222" t="s">
        <v>1448</v>
      </c>
      <c r="I1222" t="s">
        <v>1449</v>
      </c>
      <c r="J1222">
        <v>249.75</v>
      </c>
      <c r="K1222">
        <v>9</v>
      </c>
      <c r="L1222">
        <v>0</v>
      </c>
      <c r="M1222">
        <v>44.954999999999977</v>
      </c>
    </row>
    <row r="1223" spans="1:13" x14ac:dyDescent="0.35">
      <c r="A1223" t="s">
        <v>2116</v>
      </c>
      <c r="B1223" t="s">
        <v>1479</v>
      </c>
      <c r="C1223" t="s">
        <v>1453</v>
      </c>
      <c r="D1223" t="s">
        <v>1454</v>
      </c>
      <c r="E1223" t="s">
        <v>232</v>
      </c>
      <c r="F1223" t="s">
        <v>1468</v>
      </c>
      <c r="G1223" t="s">
        <v>206</v>
      </c>
      <c r="H1223" t="s">
        <v>1448</v>
      </c>
      <c r="I1223" t="s">
        <v>1449</v>
      </c>
      <c r="J1223">
        <v>255.93600000000004</v>
      </c>
      <c r="K1223">
        <v>8</v>
      </c>
      <c r="L1223">
        <v>0.2</v>
      </c>
      <c r="M1223">
        <v>28.792799999999971</v>
      </c>
    </row>
    <row r="1224" spans="1:13" x14ac:dyDescent="0.35">
      <c r="A1224" t="s">
        <v>1626</v>
      </c>
      <c r="B1224" t="s">
        <v>1443</v>
      </c>
      <c r="C1224" t="s">
        <v>1527</v>
      </c>
      <c r="D1224" t="s">
        <v>1528</v>
      </c>
      <c r="E1224" t="s">
        <v>201</v>
      </c>
      <c r="F1224" t="s">
        <v>1446</v>
      </c>
      <c r="G1224" t="s">
        <v>1466</v>
      </c>
      <c r="H1224" t="s">
        <v>1448</v>
      </c>
      <c r="I1224" t="s">
        <v>1457</v>
      </c>
      <c r="J1224">
        <v>113.78999999999999</v>
      </c>
      <c r="K1224">
        <v>3</v>
      </c>
      <c r="L1224">
        <v>0</v>
      </c>
      <c r="M1224">
        <v>20.482199999999992</v>
      </c>
    </row>
    <row r="1225" spans="1:13" x14ac:dyDescent="0.35">
      <c r="A1225" t="s">
        <v>1626</v>
      </c>
      <c r="B1225" t="s">
        <v>1443</v>
      </c>
      <c r="C1225" t="s">
        <v>1527</v>
      </c>
      <c r="D1225" t="s">
        <v>1528</v>
      </c>
      <c r="E1225" t="s">
        <v>201</v>
      </c>
      <c r="F1225" t="s">
        <v>1468</v>
      </c>
      <c r="G1225" t="s">
        <v>1500</v>
      </c>
      <c r="H1225" t="s">
        <v>1448</v>
      </c>
      <c r="I1225" t="s">
        <v>1449</v>
      </c>
      <c r="J1225">
        <v>78.150000000000006</v>
      </c>
      <c r="K1225">
        <v>1</v>
      </c>
      <c r="L1225">
        <v>0</v>
      </c>
      <c r="M1225">
        <v>34.38600000000001</v>
      </c>
    </row>
    <row r="1226" spans="1:13" x14ac:dyDescent="0.35">
      <c r="A1226" t="s">
        <v>1626</v>
      </c>
      <c r="B1226" t="s">
        <v>1443</v>
      </c>
      <c r="C1226" t="s">
        <v>1527</v>
      </c>
      <c r="D1226" t="s">
        <v>1528</v>
      </c>
      <c r="E1226" t="s">
        <v>201</v>
      </c>
      <c r="F1226" t="s">
        <v>1455</v>
      </c>
      <c r="G1226" t="s">
        <v>1469</v>
      </c>
      <c r="H1226" t="s">
        <v>1463</v>
      </c>
      <c r="I1226" t="s">
        <v>1464</v>
      </c>
      <c r="J1226">
        <v>1.7280000000000002</v>
      </c>
      <c r="K1226">
        <v>1</v>
      </c>
      <c r="L1226">
        <v>0.2</v>
      </c>
      <c r="M1226">
        <v>0.60479999999999989</v>
      </c>
    </row>
    <row r="1227" spans="1:13" x14ac:dyDescent="0.35">
      <c r="A1227" t="s">
        <v>1626</v>
      </c>
      <c r="B1227" t="s">
        <v>1443</v>
      </c>
      <c r="C1227" t="s">
        <v>1527</v>
      </c>
      <c r="D1227" t="s">
        <v>1528</v>
      </c>
      <c r="E1227" t="s">
        <v>201</v>
      </c>
      <c r="F1227" t="s">
        <v>1455</v>
      </c>
      <c r="G1227" t="s">
        <v>1474</v>
      </c>
      <c r="H1227" t="s">
        <v>1448</v>
      </c>
      <c r="I1227" t="s">
        <v>1449</v>
      </c>
      <c r="J1227">
        <v>40.56</v>
      </c>
      <c r="K1227">
        <v>4</v>
      </c>
      <c r="L1227">
        <v>0</v>
      </c>
      <c r="M1227">
        <v>19.874400000000001</v>
      </c>
    </row>
    <row r="1228" spans="1:13" x14ac:dyDescent="0.35">
      <c r="A1228" t="s">
        <v>1626</v>
      </c>
      <c r="B1228" t="s">
        <v>1443</v>
      </c>
      <c r="C1228" t="s">
        <v>1527</v>
      </c>
      <c r="D1228" t="s">
        <v>1528</v>
      </c>
      <c r="E1228" t="s">
        <v>201</v>
      </c>
      <c r="F1228" t="s">
        <v>1455</v>
      </c>
      <c r="G1228" t="s">
        <v>1462</v>
      </c>
      <c r="H1228" t="s">
        <v>1448</v>
      </c>
      <c r="I1228" t="s">
        <v>1449</v>
      </c>
      <c r="J1228">
        <v>182.94</v>
      </c>
      <c r="K1228">
        <v>3</v>
      </c>
      <c r="L1228">
        <v>0</v>
      </c>
      <c r="M1228">
        <v>3.6587999999999994</v>
      </c>
    </row>
    <row r="1229" spans="1:13" x14ac:dyDescent="0.35">
      <c r="A1229" t="s">
        <v>1626</v>
      </c>
      <c r="B1229" t="s">
        <v>1443</v>
      </c>
      <c r="C1229" t="s">
        <v>1527</v>
      </c>
      <c r="D1229" t="s">
        <v>1528</v>
      </c>
      <c r="E1229" t="s">
        <v>201</v>
      </c>
      <c r="F1229" t="s">
        <v>1455</v>
      </c>
      <c r="G1229" t="s">
        <v>1462</v>
      </c>
      <c r="H1229" t="s">
        <v>1448</v>
      </c>
      <c r="I1229" t="s">
        <v>1457</v>
      </c>
      <c r="J1229">
        <v>193.86</v>
      </c>
      <c r="K1229">
        <v>2</v>
      </c>
      <c r="L1229">
        <v>0</v>
      </c>
      <c r="M1229">
        <v>11.631599999999992</v>
      </c>
    </row>
    <row r="1230" spans="1:13" x14ac:dyDescent="0.35">
      <c r="A1230" t="s">
        <v>1868</v>
      </c>
      <c r="B1230" t="s">
        <v>1443</v>
      </c>
      <c r="C1230" t="s">
        <v>1453</v>
      </c>
      <c r="D1230" t="s">
        <v>1454</v>
      </c>
      <c r="E1230" t="s">
        <v>232</v>
      </c>
      <c r="F1230" t="s">
        <v>1455</v>
      </c>
      <c r="G1230" t="s">
        <v>1502</v>
      </c>
      <c r="H1230" t="s">
        <v>1448</v>
      </c>
      <c r="I1230" t="s">
        <v>1449</v>
      </c>
      <c r="J1230">
        <v>15.28</v>
      </c>
      <c r="K1230">
        <v>2</v>
      </c>
      <c r="L1230">
        <v>0</v>
      </c>
      <c r="M1230">
        <v>7.4871999999999996</v>
      </c>
    </row>
    <row r="1231" spans="1:13" x14ac:dyDescent="0.35">
      <c r="A1231" t="s">
        <v>1868</v>
      </c>
      <c r="B1231" t="s">
        <v>1443</v>
      </c>
      <c r="C1231" t="s">
        <v>1453</v>
      </c>
      <c r="D1231" t="s">
        <v>1454</v>
      </c>
      <c r="E1231" t="s">
        <v>232</v>
      </c>
      <c r="F1231" t="s">
        <v>1446</v>
      </c>
      <c r="G1231" t="s">
        <v>1466</v>
      </c>
      <c r="H1231" t="s">
        <v>1463</v>
      </c>
      <c r="I1231" t="s">
        <v>1464</v>
      </c>
      <c r="J1231">
        <v>8.73</v>
      </c>
      <c r="K1231">
        <v>1</v>
      </c>
      <c r="L1231">
        <v>0</v>
      </c>
      <c r="M1231">
        <v>2.9681999999999995</v>
      </c>
    </row>
    <row r="1232" spans="1:13" x14ac:dyDescent="0.35">
      <c r="A1232" t="s">
        <v>1868</v>
      </c>
      <c r="B1232" t="s">
        <v>1443</v>
      </c>
      <c r="C1232" t="s">
        <v>1453</v>
      </c>
      <c r="D1232" t="s">
        <v>1454</v>
      </c>
      <c r="E1232" t="s">
        <v>232</v>
      </c>
      <c r="F1232" t="s">
        <v>1455</v>
      </c>
      <c r="G1232" t="s">
        <v>1467</v>
      </c>
      <c r="H1232" t="s">
        <v>1448</v>
      </c>
      <c r="I1232" t="s">
        <v>1449</v>
      </c>
      <c r="J1232">
        <v>5.68</v>
      </c>
      <c r="K1232">
        <v>2</v>
      </c>
      <c r="L1232">
        <v>0</v>
      </c>
      <c r="M1232">
        <v>1.7607999999999997</v>
      </c>
    </row>
    <row r="1233" spans="1:13" x14ac:dyDescent="0.35">
      <c r="A1233" t="s">
        <v>2117</v>
      </c>
      <c r="B1233" t="s">
        <v>1443</v>
      </c>
      <c r="C1233" t="s">
        <v>2118</v>
      </c>
      <c r="D1233" t="s">
        <v>1528</v>
      </c>
      <c r="E1233" t="s">
        <v>201</v>
      </c>
      <c r="F1233" t="s">
        <v>1455</v>
      </c>
      <c r="G1233" t="s">
        <v>1467</v>
      </c>
      <c r="H1233" t="s">
        <v>1448</v>
      </c>
      <c r="I1233" t="s">
        <v>1449</v>
      </c>
      <c r="J1233">
        <v>2.78</v>
      </c>
      <c r="K1233">
        <v>2</v>
      </c>
      <c r="L1233">
        <v>0</v>
      </c>
      <c r="M1233">
        <v>0.72279999999999989</v>
      </c>
    </row>
    <row r="1234" spans="1:13" x14ac:dyDescent="0.35">
      <c r="A1234" t="s">
        <v>2117</v>
      </c>
      <c r="B1234" t="s">
        <v>1443</v>
      </c>
      <c r="C1234" t="s">
        <v>2118</v>
      </c>
      <c r="D1234" t="s">
        <v>1528</v>
      </c>
      <c r="E1234" t="s">
        <v>201</v>
      </c>
      <c r="F1234" t="s">
        <v>1455</v>
      </c>
      <c r="G1234" t="s">
        <v>1502</v>
      </c>
      <c r="H1234" t="s">
        <v>1448</v>
      </c>
      <c r="I1234" t="s">
        <v>1457</v>
      </c>
      <c r="J1234">
        <v>79.959999999999994</v>
      </c>
      <c r="K1234">
        <v>2</v>
      </c>
      <c r="L1234">
        <v>0</v>
      </c>
      <c r="M1234">
        <v>35.981999999999992</v>
      </c>
    </row>
    <row r="1235" spans="1:13" x14ac:dyDescent="0.35">
      <c r="A1235" t="s">
        <v>2119</v>
      </c>
      <c r="B1235" t="s">
        <v>1452</v>
      </c>
      <c r="C1235" t="s">
        <v>1694</v>
      </c>
      <c r="D1235" t="s">
        <v>1584</v>
      </c>
      <c r="E1235" t="s">
        <v>201</v>
      </c>
      <c r="F1235" t="s">
        <v>1468</v>
      </c>
      <c r="G1235" t="s">
        <v>1729</v>
      </c>
      <c r="H1235" t="s">
        <v>1448</v>
      </c>
      <c r="I1235" t="s">
        <v>1449</v>
      </c>
      <c r="J1235">
        <v>839.98799999999994</v>
      </c>
      <c r="K1235">
        <v>2</v>
      </c>
      <c r="L1235">
        <v>0.4</v>
      </c>
      <c r="M1235">
        <v>69.99899999999991</v>
      </c>
    </row>
    <row r="1236" spans="1:13" x14ac:dyDescent="0.35">
      <c r="A1236" t="s">
        <v>1977</v>
      </c>
      <c r="B1236" t="s">
        <v>1443</v>
      </c>
      <c r="C1236" t="s">
        <v>2120</v>
      </c>
      <c r="D1236" t="s">
        <v>1460</v>
      </c>
      <c r="E1236" t="s">
        <v>229</v>
      </c>
      <c r="F1236" t="s">
        <v>1446</v>
      </c>
      <c r="G1236" t="s">
        <v>1466</v>
      </c>
      <c r="H1236" t="s">
        <v>1463</v>
      </c>
      <c r="I1236" t="s">
        <v>1464</v>
      </c>
      <c r="J1236">
        <v>47.952000000000005</v>
      </c>
      <c r="K1236">
        <v>3</v>
      </c>
      <c r="L1236">
        <v>0.2</v>
      </c>
      <c r="M1236">
        <v>13.786200000000006</v>
      </c>
    </row>
    <row r="1237" spans="1:13" x14ac:dyDescent="0.35">
      <c r="A1237" t="s">
        <v>1977</v>
      </c>
      <c r="B1237" t="s">
        <v>1443</v>
      </c>
      <c r="C1237" t="s">
        <v>2120</v>
      </c>
      <c r="D1237" t="s">
        <v>1460</v>
      </c>
      <c r="E1237" t="s">
        <v>229</v>
      </c>
      <c r="F1237" t="s">
        <v>1455</v>
      </c>
      <c r="G1237" t="s">
        <v>1469</v>
      </c>
      <c r="H1237" t="s">
        <v>1448</v>
      </c>
      <c r="I1237" t="s">
        <v>1449</v>
      </c>
      <c r="J1237">
        <v>37.425000000000004</v>
      </c>
      <c r="K1237">
        <v>5</v>
      </c>
      <c r="L1237">
        <v>0.7</v>
      </c>
      <c r="M1237">
        <v>-29.940000000000012</v>
      </c>
    </row>
    <row r="1238" spans="1:13" x14ac:dyDescent="0.35">
      <c r="A1238" t="s">
        <v>1977</v>
      </c>
      <c r="B1238" t="s">
        <v>1443</v>
      </c>
      <c r="C1238" t="s">
        <v>2120</v>
      </c>
      <c r="D1238" t="s">
        <v>1460</v>
      </c>
      <c r="E1238" t="s">
        <v>229</v>
      </c>
      <c r="F1238" t="s">
        <v>1446</v>
      </c>
      <c r="G1238" t="s">
        <v>1466</v>
      </c>
      <c r="H1238" t="s">
        <v>1448</v>
      </c>
      <c r="I1238" t="s">
        <v>1449</v>
      </c>
      <c r="J1238">
        <v>63.967999999999996</v>
      </c>
      <c r="K1238">
        <v>2</v>
      </c>
      <c r="L1238">
        <v>0.2</v>
      </c>
      <c r="M1238">
        <v>0</v>
      </c>
    </row>
    <row r="1239" spans="1:13" x14ac:dyDescent="0.35">
      <c r="A1239" t="s">
        <v>1977</v>
      </c>
      <c r="B1239" t="s">
        <v>1443</v>
      </c>
      <c r="C1239" t="s">
        <v>2120</v>
      </c>
      <c r="D1239" t="s">
        <v>1460</v>
      </c>
      <c r="E1239" t="s">
        <v>229</v>
      </c>
      <c r="F1239" t="s">
        <v>1446</v>
      </c>
      <c r="G1239" t="s">
        <v>1466</v>
      </c>
      <c r="H1239" t="s">
        <v>1448</v>
      </c>
      <c r="I1239" t="s">
        <v>1457</v>
      </c>
      <c r="J1239">
        <v>165.048</v>
      </c>
      <c r="K1239">
        <v>3</v>
      </c>
      <c r="L1239">
        <v>0.2</v>
      </c>
      <c r="M1239">
        <v>41.262</v>
      </c>
    </row>
    <row r="1240" spans="1:13" x14ac:dyDescent="0.35">
      <c r="A1240" t="s">
        <v>2121</v>
      </c>
      <c r="B1240" t="s">
        <v>1443</v>
      </c>
      <c r="C1240" t="s">
        <v>1476</v>
      </c>
      <c r="D1240" t="s">
        <v>1477</v>
      </c>
      <c r="E1240" t="s">
        <v>232</v>
      </c>
      <c r="F1240" t="s">
        <v>1446</v>
      </c>
      <c r="G1240" t="s">
        <v>1466</v>
      </c>
      <c r="H1240" t="s">
        <v>1448</v>
      </c>
      <c r="I1240" t="s">
        <v>1449</v>
      </c>
      <c r="J1240">
        <v>12.35</v>
      </c>
      <c r="K1240">
        <v>1</v>
      </c>
      <c r="L1240">
        <v>0</v>
      </c>
      <c r="M1240">
        <v>5.4340000000000002</v>
      </c>
    </row>
    <row r="1241" spans="1:13" x14ac:dyDescent="0.35">
      <c r="A1241" t="s">
        <v>2121</v>
      </c>
      <c r="B1241" t="s">
        <v>1443</v>
      </c>
      <c r="C1241" t="s">
        <v>1476</v>
      </c>
      <c r="D1241" t="s">
        <v>1477</v>
      </c>
      <c r="E1241" t="s">
        <v>232</v>
      </c>
      <c r="F1241" t="s">
        <v>1455</v>
      </c>
      <c r="G1241" t="s">
        <v>1467</v>
      </c>
      <c r="H1241" t="s">
        <v>1463</v>
      </c>
      <c r="I1241" t="s">
        <v>1464</v>
      </c>
      <c r="J1241">
        <v>40.97</v>
      </c>
      <c r="K1241">
        <v>1</v>
      </c>
      <c r="L1241">
        <v>0</v>
      </c>
      <c r="M1241">
        <v>10.652200000000001</v>
      </c>
    </row>
    <row r="1242" spans="1:13" x14ac:dyDescent="0.35">
      <c r="A1242" t="s">
        <v>2121</v>
      </c>
      <c r="B1242" t="s">
        <v>1443</v>
      </c>
      <c r="C1242" t="s">
        <v>1476</v>
      </c>
      <c r="D1242" t="s">
        <v>1477</v>
      </c>
      <c r="E1242" t="s">
        <v>232</v>
      </c>
      <c r="F1242" t="s">
        <v>1455</v>
      </c>
      <c r="G1242" t="s">
        <v>1529</v>
      </c>
      <c r="H1242" t="s">
        <v>1448</v>
      </c>
      <c r="I1242" t="s">
        <v>1449</v>
      </c>
      <c r="J1242">
        <v>22.96</v>
      </c>
      <c r="K1242">
        <v>2</v>
      </c>
      <c r="L1242">
        <v>0</v>
      </c>
      <c r="M1242">
        <v>10.7912</v>
      </c>
    </row>
    <row r="1243" spans="1:13" x14ac:dyDescent="0.35">
      <c r="A1243" t="s">
        <v>1885</v>
      </c>
      <c r="B1243" t="s">
        <v>1479</v>
      </c>
      <c r="C1243" t="s">
        <v>1527</v>
      </c>
      <c r="D1243" t="s">
        <v>1528</v>
      </c>
      <c r="E1243" t="s">
        <v>201</v>
      </c>
      <c r="F1243" t="s">
        <v>1468</v>
      </c>
      <c r="G1243" t="s">
        <v>206</v>
      </c>
      <c r="H1243" t="s">
        <v>1448</v>
      </c>
      <c r="I1243" t="s">
        <v>1449</v>
      </c>
      <c r="J1243">
        <v>22</v>
      </c>
      <c r="K1243">
        <v>4</v>
      </c>
      <c r="L1243">
        <v>0</v>
      </c>
      <c r="M1243">
        <v>5.5</v>
      </c>
    </row>
    <row r="1244" spans="1:13" x14ac:dyDescent="0.35">
      <c r="A1244" t="s">
        <v>1977</v>
      </c>
      <c r="B1244" t="s">
        <v>1443</v>
      </c>
      <c r="C1244" t="s">
        <v>1527</v>
      </c>
      <c r="D1244" t="s">
        <v>1528</v>
      </c>
      <c r="E1244" t="s">
        <v>201</v>
      </c>
      <c r="F1244" t="s">
        <v>1455</v>
      </c>
      <c r="G1244" t="s">
        <v>1469</v>
      </c>
      <c r="H1244" t="s">
        <v>1448</v>
      </c>
      <c r="I1244" t="s">
        <v>1457</v>
      </c>
      <c r="J1244">
        <v>398.35199999999998</v>
      </c>
      <c r="K1244">
        <v>3</v>
      </c>
      <c r="L1244">
        <v>0.2</v>
      </c>
      <c r="M1244">
        <v>124.48499999999999</v>
      </c>
    </row>
    <row r="1245" spans="1:13" x14ac:dyDescent="0.35">
      <c r="A1245" t="s">
        <v>1977</v>
      </c>
      <c r="B1245" t="s">
        <v>1443</v>
      </c>
      <c r="C1245" t="s">
        <v>1527</v>
      </c>
      <c r="D1245" t="s">
        <v>1528</v>
      </c>
      <c r="E1245" t="s">
        <v>201</v>
      </c>
      <c r="F1245" t="s">
        <v>1455</v>
      </c>
      <c r="G1245" t="s">
        <v>1529</v>
      </c>
      <c r="H1245" t="s">
        <v>1448</v>
      </c>
      <c r="I1245" t="s">
        <v>1449</v>
      </c>
      <c r="J1245">
        <v>8.7200000000000006</v>
      </c>
      <c r="K1245">
        <v>4</v>
      </c>
      <c r="L1245">
        <v>0</v>
      </c>
      <c r="M1245">
        <v>3.5752000000000006</v>
      </c>
    </row>
    <row r="1246" spans="1:13" x14ac:dyDescent="0.35">
      <c r="A1246" t="s">
        <v>2122</v>
      </c>
      <c r="B1246" t="s">
        <v>1443</v>
      </c>
      <c r="C1246" t="s">
        <v>2123</v>
      </c>
      <c r="D1246" t="s">
        <v>1784</v>
      </c>
      <c r="E1246" t="s">
        <v>229</v>
      </c>
      <c r="F1246" t="s">
        <v>1455</v>
      </c>
      <c r="G1246" t="s">
        <v>1502</v>
      </c>
      <c r="H1246" t="s">
        <v>1463</v>
      </c>
      <c r="I1246" t="s">
        <v>1464</v>
      </c>
      <c r="J1246">
        <v>48.69</v>
      </c>
      <c r="K1246">
        <v>9</v>
      </c>
      <c r="L1246">
        <v>0</v>
      </c>
      <c r="M1246">
        <v>23.8581</v>
      </c>
    </row>
    <row r="1247" spans="1:13" x14ac:dyDescent="0.35">
      <c r="A1247" t="s">
        <v>2124</v>
      </c>
      <c r="B1247" t="s">
        <v>1443</v>
      </c>
      <c r="C1247" t="s">
        <v>2125</v>
      </c>
      <c r="D1247" t="s">
        <v>1454</v>
      </c>
      <c r="E1247" t="s">
        <v>232</v>
      </c>
      <c r="F1247" t="s">
        <v>1446</v>
      </c>
      <c r="G1247" t="s">
        <v>1461</v>
      </c>
      <c r="H1247" t="s">
        <v>1448</v>
      </c>
      <c r="I1247" t="s">
        <v>1449</v>
      </c>
      <c r="J1247">
        <v>764.6880000000001</v>
      </c>
      <c r="K1247">
        <v>6</v>
      </c>
      <c r="L1247">
        <v>0.2</v>
      </c>
      <c r="M1247">
        <v>95.585999999999899</v>
      </c>
    </row>
    <row r="1248" spans="1:13" x14ac:dyDescent="0.35">
      <c r="A1248" t="s">
        <v>2124</v>
      </c>
      <c r="B1248" t="s">
        <v>1443</v>
      </c>
      <c r="C1248" t="s">
        <v>2125</v>
      </c>
      <c r="D1248" t="s">
        <v>1454</v>
      </c>
      <c r="E1248" t="s">
        <v>232</v>
      </c>
      <c r="F1248" t="s">
        <v>1446</v>
      </c>
      <c r="G1248" t="s">
        <v>1461</v>
      </c>
      <c r="H1248" t="s">
        <v>1448</v>
      </c>
      <c r="I1248" t="s">
        <v>1449</v>
      </c>
      <c r="J1248">
        <v>3610.848</v>
      </c>
      <c r="K1248">
        <v>12</v>
      </c>
      <c r="L1248">
        <v>0.2</v>
      </c>
      <c r="M1248">
        <v>135.4068000000002</v>
      </c>
    </row>
    <row r="1249" spans="1:13" x14ac:dyDescent="0.35">
      <c r="A1249" t="s">
        <v>2124</v>
      </c>
      <c r="B1249" t="s">
        <v>1443</v>
      </c>
      <c r="C1249" t="s">
        <v>2125</v>
      </c>
      <c r="D1249" t="s">
        <v>1454</v>
      </c>
      <c r="E1249" t="s">
        <v>232</v>
      </c>
      <c r="F1249" t="s">
        <v>1446</v>
      </c>
      <c r="G1249" t="s">
        <v>1447</v>
      </c>
      <c r="H1249" t="s">
        <v>1448</v>
      </c>
      <c r="I1249" t="s">
        <v>1457</v>
      </c>
      <c r="J1249">
        <v>254.97449999999998</v>
      </c>
      <c r="K1249">
        <v>3</v>
      </c>
      <c r="L1249">
        <v>0.15</v>
      </c>
      <c r="M1249">
        <v>11.998799999999989</v>
      </c>
    </row>
    <row r="1250" spans="1:13" x14ac:dyDescent="0.35">
      <c r="A1250" t="s">
        <v>1912</v>
      </c>
      <c r="B1250" t="s">
        <v>1443</v>
      </c>
      <c r="C1250" t="s">
        <v>1527</v>
      </c>
      <c r="D1250" t="s">
        <v>1528</v>
      </c>
      <c r="E1250" t="s">
        <v>201</v>
      </c>
      <c r="F1250" t="s">
        <v>1455</v>
      </c>
      <c r="G1250" t="s">
        <v>1467</v>
      </c>
      <c r="H1250" t="s">
        <v>1448</v>
      </c>
      <c r="I1250" t="s">
        <v>1449</v>
      </c>
      <c r="J1250">
        <v>38.82</v>
      </c>
      <c r="K1250">
        <v>6</v>
      </c>
      <c r="L1250">
        <v>0</v>
      </c>
      <c r="M1250">
        <v>17.468999999999998</v>
      </c>
    </row>
    <row r="1251" spans="1:13" x14ac:dyDescent="0.35">
      <c r="A1251" t="s">
        <v>1912</v>
      </c>
      <c r="B1251" t="s">
        <v>1443</v>
      </c>
      <c r="C1251" t="s">
        <v>1527</v>
      </c>
      <c r="D1251" t="s">
        <v>1528</v>
      </c>
      <c r="E1251" t="s">
        <v>201</v>
      </c>
      <c r="F1251" t="s">
        <v>1446</v>
      </c>
      <c r="G1251" t="s">
        <v>1450</v>
      </c>
      <c r="H1251" t="s">
        <v>1463</v>
      </c>
      <c r="I1251" t="s">
        <v>1464</v>
      </c>
      <c r="J1251">
        <v>1141.9379999999999</v>
      </c>
      <c r="K1251">
        <v>9</v>
      </c>
      <c r="L1251">
        <v>0.1</v>
      </c>
      <c r="M1251">
        <v>139.57019999999989</v>
      </c>
    </row>
    <row r="1252" spans="1:13" x14ac:dyDescent="0.35">
      <c r="A1252" t="s">
        <v>1912</v>
      </c>
      <c r="B1252" t="s">
        <v>1443</v>
      </c>
      <c r="C1252" t="s">
        <v>1527</v>
      </c>
      <c r="D1252" t="s">
        <v>1528</v>
      </c>
      <c r="E1252" t="s">
        <v>201</v>
      </c>
      <c r="F1252" t="s">
        <v>1455</v>
      </c>
      <c r="G1252" t="s">
        <v>1470</v>
      </c>
      <c r="H1252" t="s">
        <v>1448</v>
      </c>
      <c r="I1252" t="s">
        <v>1449</v>
      </c>
      <c r="J1252">
        <v>1704.56</v>
      </c>
      <c r="K1252">
        <v>13</v>
      </c>
      <c r="L1252">
        <v>0</v>
      </c>
      <c r="M1252">
        <v>511.36799999999999</v>
      </c>
    </row>
    <row r="1253" spans="1:13" x14ac:dyDescent="0.35">
      <c r="A1253" t="s">
        <v>1912</v>
      </c>
      <c r="B1253" t="s">
        <v>1443</v>
      </c>
      <c r="C1253" t="s">
        <v>1527</v>
      </c>
      <c r="D1253" t="s">
        <v>1528</v>
      </c>
      <c r="E1253" t="s">
        <v>201</v>
      </c>
      <c r="F1253" t="s">
        <v>1455</v>
      </c>
      <c r="G1253" t="s">
        <v>1467</v>
      </c>
      <c r="H1253" t="s">
        <v>1448</v>
      </c>
      <c r="I1253" t="s">
        <v>1449</v>
      </c>
      <c r="J1253">
        <v>3.2</v>
      </c>
      <c r="K1253">
        <v>2</v>
      </c>
      <c r="L1253">
        <v>0</v>
      </c>
      <c r="M1253">
        <v>1.3760000000000003</v>
      </c>
    </row>
    <row r="1254" spans="1:13" x14ac:dyDescent="0.35">
      <c r="A1254" t="s">
        <v>1475</v>
      </c>
      <c r="B1254" t="s">
        <v>1443</v>
      </c>
      <c r="C1254" t="s">
        <v>1975</v>
      </c>
      <c r="D1254" t="s">
        <v>1485</v>
      </c>
      <c r="E1254" t="s">
        <v>1482</v>
      </c>
      <c r="F1254" t="s">
        <v>1468</v>
      </c>
      <c r="G1254" t="s">
        <v>206</v>
      </c>
      <c r="H1254" t="s">
        <v>1448</v>
      </c>
      <c r="I1254" t="s">
        <v>1457</v>
      </c>
      <c r="J1254">
        <v>1099.96</v>
      </c>
      <c r="K1254">
        <v>4</v>
      </c>
      <c r="L1254">
        <v>0</v>
      </c>
      <c r="M1254">
        <v>285.9896</v>
      </c>
    </row>
    <row r="1255" spans="1:13" x14ac:dyDescent="0.35">
      <c r="A1255" t="s">
        <v>2126</v>
      </c>
      <c r="B1255" t="s">
        <v>1479</v>
      </c>
      <c r="C1255" t="s">
        <v>1921</v>
      </c>
      <c r="D1255" t="s">
        <v>1496</v>
      </c>
      <c r="E1255" t="s">
        <v>201</v>
      </c>
      <c r="F1255" t="s">
        <v>1455</v>
      </c>
      <c r="G1255" t="s">
        <v>1467</v>
      </c>
      <c r="H1255" t="s">
        <v>1448</v>
      </c>
      <c r="I1255" t="s">
        <v>1449</v>
      </c>
      <c r="J1255">
        <v>5.2480000000000002</v>
      </c>
      <c r="K1255">
        <v>2</v>
      </c>
      <c r="L1255">
        <v>0.2</v>
      </c>
      <c r="M1255">
        <v>0.59039999999999915</v>
      </c>
    </row>
    <row r="1256" spans="1:13" x14ac:dyDescent="0.35">
      <c r="A1256" t="s">
        <v>2126</v>
      </c>
      <c r="B1256" t="s">
        <v>1479</v>
      </c>
      <c r="C1256" t="s">
        <v>1921</v>
      </c>
      <c r="D1256" t="s">
        <v>1496</v>
      </c>
      <c r="E1256" t="s">
        <v>201</v>
      </c>
      <c r="F1256" t="s">
        <v>1468</v>
      </c>
      <c r="G1256" t="s">
        <v>206</v>
      </c>
      <c r="H1256" t="s">
        <v>1463</v>
      </c>
      <c r="I1256" t="s">
        <v>1464</v>
      </c>
      <c r="J1256">
        <v>35.909999999999997</v>
      </c>
      <c r="K1256">
        <v>3</v>
      </c>
      <c r="L1256">
        <v>0.4</v>
      </c>
      <c r="M1256">
        <v>-8.3790000000000031</v>
      </c>
    </row>
    <row r="1257" spans="1:13" x14ac:dyDescent="0.35">
      <c r="A1257" t="s">
        <v>2126</v>
      </c>
      <c r="B1257" t="s">
        <v>1479</v>
      </c>
      <c r="C1257" t="s">
        <v>1921</v>
      </c>
      <c r="D1257" t="s">
        <v>1496</v>
      </c>
      <c r="E1257" t="s">
        <v>201</v>
      </c>
      <c r="F1257" t="s">
        <v>1446</v>
      </c>
      <c r="G1257" t="s">
        <v>1466</v>
      </c>
      <c r="H1257" t="s">
        <v>1448</v>
      </c>
      <c r="I1257" t="s">
        <v>1449</v>
      </c>
      <c r="J1257">
        <v>6.6959999999999997</v>
      </c>
      <c r="K1257">
        <v>1</v>
      </c>
      <c r="L1257">
        <v>0.2</v>
      </c>
      <c r="M1257">
        <v>0.50219999999999976</v>
      </c>
    </row>
    <row r="1258" spans="1:13" x14ac:dyDescent="0.35">
      <c r="A1258" t="s">
        <v>2126</v>
      </c>
      <c r="B1258" t="s">
        <v>1479</v>
      </c>
      <c r="C1258" t="s">
        <v>1921</v>
      </c>
      <c r="D1258" t="s">
        <v>1496</v>
      </c>
      <c r="E1258" t="s">
        <v>201</v>
      </c>
      <c r="F1258" t="s">
        <v>1446</v>
      </c>
      <c r="G1258" t="s">
        <v>1466</v>
      </c>
      <c r="H1258" t="s">
        <v>1448</v>
      </c>
      <c r="I1258" t="s">
        <v>1449</v>
      </c>
      <c r="J1258">
        <v>43.872000000000007</v>
      </c>
      <c r="K1258">
        <v>2</v>
      </c>
      <c r="L1258">
        <v>0.2</v>
      </c>
      <c r="M1258">
        <v>11.516399999999999</v>
      </c>
    </row>
    <row r="1259" spans="1:13" x14ac:dyDescent="0.35">
      <c r="A1259" t="s">
        <v>1789</v>
      </c>
      <c r="B1259" t="s">
        <v>1479</v>
      </c>
      <c r="C1259" t="s">
        <v>1575</v>
      </c>
      <c r="D1259" t="s">
        <v>1473</v>
      </c>
      <c r="E1259" t="s">
        <v>229</v>
      </c>
      <c r="F1259" t="s">
        <v>1455</v>
      </c>
      <c r="G1259" t="s">
        <v>1469</v>
      </c>
      <c r="H1259" t="s">
        <v>1448</v>
      </c>
      <c r="I1259" t="s">
        <v>1457</v>
      </c>
      <c r="J1259">
        <v>27.882000000000005</v>
      </c>
      <c r="K1259">
        <v>3</v>
      </c>
      <c r="L1259">
        <v>0.7</v>
      </c>
      <c r="M1259">
        <v>-20.446799999999996</v>
      </c>
    </row>
    <row r="1260" spans="1:13" x14ac:dyDescent="0.35">
      <c r="A1260" t="s">
        <v>1789</v>
      </c>
      <c r="B1260" t="s">
        <v>1479</v>
      </c>
      <c r="C1260" t="s">
        <v>1575</v>
      </c>
      <c r="D1260" t="s">
        <v>1473</v>
      </c>
      <c r="E1260" t="s">
        <v>229</v>
      </c>
      <c r="F1260" t="s">
        <v>1455</v>
      </c>
      <c r="G1260" t="s">
        <v>1462</v>
      </c>
      <c r="H1260" t="s">
        <v>1448</v>
      </c>
      <c r="I1260" t="s">
        <v>1449</v>
      </c>
      <c r="J1260">
        <v>540.048</v>
      </c>
      <c r="K1260">
        <v>3</v>
      </c>
      <c r="L1260">
        <v>0.2</v>
      </c>
      <c r="M1260">
        <v>-47.254199999999997</v>
      </c>
    </row>
    <row r="1261" spans="1:13" x14ac:dyDescent="0.35">
      <c r="A1261" t="s">
        <v>1789</v>
      </c>
      <c r="B1261" t="s">
        <v>1479</v>
      </c>
      <c r="C1261" t="s">
        <v>1575</v>
      </c>
      <c r="D1261" t="s">
        <v>1473</v>
      </c>
      <c r="E1261" t="s">
        <v>229</v>
      </c>
      <c r="F1261" t="s">
        <v>1468</v>
      </c>
      <c r="G1261" t="s">
        <v>1500</v>
      </c>
      <c r="H1261" t="s">
        <v>1463</v>
      </c>
      <c r="I1261" t="s">
        <v>1464</v>
      </c>
      <c r="J1261">
        <v>255.68000000000004</v>
      </c>
      <c r="K1261">
        <v>8</v>
      </c>
      <c r="L1261">
        <v>0.2</v>
      </c>
      <c r="M1261">
        <v>76.704000000000008</v>
      </c>
    </row>
    <row r="1262" spans="1:13" x14ac:dyDescent="0.35">
      <c r="A1262" t="s">
        <v>2127</v>
      </c>
      <c r="B1262" t="s">
        <v>1443</v>
      </c>
      <c r="C1262" t="s">
        <v>1792</v>
      </c>
      <c r="D1262" t="s">
        <v>1460</v>
      </c>
      <c r="E1262" t="s">
        <v>229</v>
      </c>
      <c r="F1262" t="s">
        <v>1468</v>
      </c>
      <c r="G1262" t="s">
        <v>206</v>
      </c>
      <c r="H1262" t="s">
        <v>1448</v>
      </c>
      <c r="I1262" t="s">
        <v>1449</v>
      </c>
      <c r="J1262">
        <v>863.87999999999988</v>
      </c>
      <c r="K1262">
        <v>3</v>
      </c>
      <c r="L1262">
        <v>0.2</v>
      </c>
      <c r="M1262">
        <v>107.98499999999996</v>
      </c>
    </row>
    <row r="1263" spans="1:13" x14ac:dyDescent="0.35">
      <c r="A1263" t="s">
        <v>2128</v>
      </c>
      <c r="B1263" t="s">
        <v>1452</v>
      </c>
      <c r="C1263" t="s">
        <v>2129</v>
      </c>
      <c r="D1263" t="s">
        <v>1473</v>
      </c>
      <c r="E1263" t="s">
        <v>229</v>
      </c>
      <c r="F1263" t="s">
        <v>1455</v>
      </c>
      <c r="G1263" t="s">
        <v>1469</v>
      </c>
      <c r="H1263" t="s">
        <v>1448</v>
      </c>
      <c r="I1263" t="s">
        <v>1449</v>
      </c>
      <c r="J1263">
        <v>17.616000000000003</v>
      </c>
      <c r="K1263">
        <v>4</v>
      </c>
      <c r="L1263">
        <v>0.7</v>
      </c>
      <c r="M1263">
        <v>-14.0928</v>
      </c>
    </row>
    <row r="1264" spans="1:13" x14ac:dyDescent="0.35">
      <c r="A1264" t="s">
        <v>2089</v>
      </c>
      <c r="B1264" t="s">
        <v>1443</v>
      </c>
      <c r="C1264" t="s">
        <v>1721</v>
      </c>
      <c r="D1264" t="s">
        <v>1528</v>
      </c>
      <c r="E1264" t="s">
        <v>201</v>
      </c>
      <c r="F1264" t="s">
        <v>1455</v>
      </c>
      <c r="G1264" t="s">
        <v>1469</v>
      </c>
      <c r="H1264" t="s">
        <v>1448</v>
      </c>
      <c r="I1264" t="s">
        <v>1457</v>
      </c>
      <c r="J1264">
        <v>17.472000000000001</v>
      </c>
      <c r="K1264">
        <v>3</v>
      </c>
      <c r="L1264">
        <v>0.2</v>
      </c>
      <c r="M1264">
        <v>6.3336000000000006</v>
      </c>
    </row>
    <row r="1265" spans="1:13" x14ac:dyDescent="0.35">
      <c r="A1265" t="s">
        <v>2130</v>
      </c>
      <c r="B1265" t="s">
        <v>1443</v>
      </c>
      <c r="C1265" t="s">
        <v>2095</v>
      </c>
      <c r="D1265" t="s">
        <v>1525</v>
      </c>
      <c r="E1265" t="s">
        <v>1482</v>
      </c>
      <c r="F1265" t="s">
        <v>1468</v>
      </c>
      <c r="G1265" t="s">
        <v>206</v>
      </c>
      <c r="H1265" t="s">
        <v>1448</v>
      </c>
      <c r="I1265" t="s">
        <v>1449</v>
      </c>
      <c r="J1265">
        <v>69.900000000000006</v>
      </c>
      <c r="K1265">
        <v>2</v>
      </c>
      <c r="L1265">
        <v>0</v>
      </c>
      <c r="M1265">
        <v>18.873000000000005</v>
      </c>
    </row>
    <row r="1266" spans="1:13" x14ac:dyDescent="0.35">
      <c r="A1266" t="s">
        <v>2130</v>
      </c>
      <c r="B1266" t="s">
        <v>1443</v>
      </c>
      <c r="C1266" t="s">
        <v>2095</v>
      </c>
      <c r="D1266" t="s">
        <v>1525</v>
      </c>
      <c r="E1266" t="s">
        <v>1482</v>
      </c>
      <c r="F1266" t="s">
        <v>1446</v>
      </c>
      <c r="G1266" t="s">
        <v>1466</v>
      </c>
      <c r="H1266" t="s">
        <v>1463</v>
      </c>
      <c r="I1266" t="s">
        <v>1464</v>
      </c>
      <c r="J1266">
        <v>41.849999999999994</v>
      </c>
      <c r="K1266">
        <v>5</v>
      </c>
      <c r="L1266">
        <v>0</v>
      </c>
      <c r="M1266">
        <v>10.880999999999998</v>
      </c>
    </row>
    <row r="1267" spans="1:13" x14ac:dyDescent="0.35">
      <c r="A1267" t="s">
        <v>2131</v>
      </c>
      <c r="B1267" t="s">
        <v>1443</v>
      </c>
      <c r="C1267" t="s">
        <v>1490</v>
      </c>
      <c r="D1267" t="s">
        <v>1454</v>
      </c>
      <c r="E1267" t="s">
        <v>232</v>
      </c>
      <c r="F1267" t="s">
        <v>1455</v>
      </c>
      <c r="G1267" t="s">
        <v>1467</v>
      </c>
      <c r="H1267" t="s">
        <v>1448</v>
      </c>
      <c r="I1267" t="s">
        <v>1449</v>
      </c>
      <c r="J1267">
        <v>6.57</v>
      </c>
      <c r="K1267">
        <v>3</v>
      </c>
      <c r="L1267">
        <v>0</v>
      </c>
      <c r="M1267">
        <v>1.7738999999999998</v>
      </c>
    </row>
    <row r="1268" spans="1:13" x14ac:dyDescent="0.35">
      <c r="A1268" t="s">
        <v>1551</v>
      </c>
      <c r="B1268" t="s">
        <v>1452</v>
      </c>
      <c r="C1268" t="s">
        <v>1453</v>
      </c>
      <c r="D1268" t="s">
        <v>1454</v>
      </c>
      <c r="E1268" t="s">
        <v>232</v>
      </c>
      <c r="F1268" t="s">
        <v>1455</v>
      </c>
      <c r="G1268" t="s">
        <v>1462</v>
      </c>
      <c r="H1268" t="s">
        <v>1448</v>
      </c>
      <c r="I1268" t="s">
        <v>1449</v>
      </c>
      <c r="J1268">
        <v>142.86000000000001</v>
      </c>
      <c r="K1268">
        <v>1</v>
      </c>
      <c r="L1268">
        <v>0</v>
      </c>
      <c r="M1268">
        <v>41.429399999999987</v>
      </c>
    </row>
    <row r="1269" spans="1:13" x14ac:dyDescent="0.35">
      <c r="A1269" t="s">
        <v>1551</v>
      </c>
      <c r="B1269" t="s">
        <v>1452</v>
      </c>
      <c r="C1269" t="s">
        <v>1453</v>
      </c>
      <c r="D1269" t="s">
        <v>1454</v>
      </c>
      <c r="E1269" t="s">
        <v>232</v>
      </c>
      <c r="F1269" t="s">
        <v>1446</v>
      </c>
      <c r="G1269" t="s">
        <v>1450</v>
      </c>
      <c r="H1269" t="s">
        <v>1448</v>
      </c>
      <c r="I1269" t="s">
        <v>1457</v>
      </c>
      <c r="J1269">
        <v>292.27200000000005</v>
      </c>
      <c r="K1269">
        <v>6</v>
      </c>
      <c r="L1269">
        <v>0.2</v>
      </c>
      <c r="M1269">
        <v>18.266999999999967</v>
      </c>
    </row>
    <row r="1270" spans="1:13" x14ac:dyDescent="0.35">
      <c r="A1270" t="s">
        <v>2119</v>
      </c>
      <c r="B1270" t="s">
        <v>1452</v>
      </c>
      <c r="C1270" t="s">
        <v>1780</v>
      </c>
      <c r="D1270" t="s">
        <v>1573</v>
      </c>
      <c r="E1270" t="s">
        <v>232</v>
      </c>
      <c r="F1270" t="s">
        <v>1446</v>
      </c>
      <c r="G1270" t="s">
        <v>1466</v>
      </c>
      <c r="H1270" t="s">
        <v>1448</v>
      </c>
      <c r="I1270" t="s">
        <v>1449</v>
      </c>
      <c r="J1270">
        <v>29.328000000000003</v>
      </c>
      <c r="K1270">
        <v>3</v>
      </c>
      <c r="L1270">
        <v>0.2</v>
      </c>
      <c r="M1270">
        <v>3.665999999999995</v>
      </c>
    </row>
    <row r="1271" spans="1:13" x14ac:dyDescent="0.35">
      <c r="A1271" t="s">
        <v>2132</v>
      </c>
      <c r="B1271" t="s">
        <v>1443</v>
      </c>
      <c r="C1271" t="s">
        <v>1978</v>
      </c>
      <c r="D1271" t="s">
        <v>1549</v>
      </c>
      <c r="E1271" t="s">
        <v>229</v>
      </c>
      <c r="F1271" t="s">
        <v>1455</v>
      </c>
      <c r="G1271" t="s">
        <v>1474</v>
      </c>
      <c r="H1271" t="s">
        <v>1463</v>
      </c>
      <c r="I1271" t="s">
        <v>1464</v>
      </c>
      <c r="J1271">
        <v>12.48</v>
      </c>
      <c r="K1271">
        <v>2</v>
      </c>
      <c r="L1271">
        <v>0</v>
      </c>
      <c r="M1271">
        <v>5.6159999999999997</v>
      </c>
    </row>
    <row r="1272" spans="1:13" x14ac:dyDescent="0.35">
      <c r="A1272" t="s">
        <v>1905</v>
      </c>
      <c r="B1272" t="s">
        <v>1452</v>
      </c>
      <c r="C1272" t="s">
        <v>1534</v>
      </c>
      <c r="D1272" t="s">
        <v>1510</v>
      </c>
      <c r="E1272" t="s">
        <v>1482</v>
      </c>
      <c r="F1272" t="s">
        <v>1455</v>
      </c>
      <c r="G1272" t="s">
        <v>1462</v>
      </c>
      <c r="H1272" t="s">
        <v>1448</v>
      </c>
      <c r="I1272" t="s">
        <v>1449</v>
      </c>
      <c r="J1272">
        <v>102.33600000000001</v>
      </c>
      <c r="K1272">
        <v>4</v>
      </c>
      <c r="L1272">
        <v>0.2</v>
      </c>
      <c r="M1272">
        <v>-12.792000000000002</v>
      </c>
    </row>
    <row r="1273" spans="1:13" x14ac:dyDescent="0.35">
      <c r="A1273" t="s">
        <v>1905</v>
      </c>
      <c r="B1273" t="s">
        <v>1452</v>
      </c>
      <c r="C1273" t="s">
        <v>1534</v>
      </c>
      <c r="D1273" t="s">
        <v>1510</v>
      </c>
      <c r="E1273" t="s">
        <v>1482</v>
      </c>
      <c r="F1273" t="s">
        <v>1455</v>
      </c>
      <c r="G1273" t="s">
        <v>1470</v>
      </c>
      <c r="H1273" t="s">
        <v>1448</v>
      </c>
      <c r="I1273" t="s">
        <v>1449</v>
      </c>
      <c r="J1273">
        <v>48.791999999999987</v>
      </c>
      <c r="K1273">
        <v>3</v>
      </c>
      <c r="L1273">
        <v>0.8</v>
      </c>
      <c r="M1273">
        <v>-126.85920000000002</v>
      </c>
    </row>
    <row r="1274" spans="1:13" x14ac:dyDescent="0.35">
      <c r="A1274" t="s">
        <v>1905</v>
      </c>
      <c r="B1274" t="s">
        <v>1452</v>
      </c>
      <c r="C1274" t="s">
        <v>1534</v>
      </c>
      <c r="D1274" t="s">
        <v>1510</v>
      </c>
      <c r="E1274" t="s">
        <v>1482</v>
      </c>
      <c r="F1274" t="s">
        <v>1455</v>
      </c>
      <c r="G1274" t="s">
        <v>1469</v>
      </c>
      <c r="H1274" t="s">
        <v>1448</v>
      </c>
      <c r="I1274" t="s">
        <v>1457</v>
      </c>
      <c r="J1274">
        <v>44.847999999999992</v>
      </c>
      <c r="K1274">
        <v>8</v>
      </c>
      <c r="L1274">
        <v>0.8</v>
      </c>
      <c r="M1274">
        <v>-67.27200000000002</v>
      </c>
    </row>
    <row r="1275" spans="1:13" x14ac:dyDescent="0.35">
      <c r="A1275" t="s">
        <v>2075</v>
      </c>
      <c r="B1275" t="s">
        <v>1443</v>
      </c>
      <c r="C1275" t="s">
        <v>1480</v>
      </c>
      <c r="D1275" t="s">
        <v>1481</v>
      </c>
      <c r="E1275" t="s">
        <v>1482</v>
      </c>
      <c r="F1275" t="s">
        <v>1455</v>
      </c>
      <c r="G1275" t="s">
        <v>1474</v>
      </c>
      <c r="H1275" t="s">
        <v>1448</v>
      </c>
      <c r="I1275" t="s">
        <v>1449</v>
      </c>
      <c r="J1275">
        <v>10.368000000000002</v>
      </c>
      <c r="K1275">
        <v>2</v>
      </c>
      <c r="L1275">
        <v>0.2</v>
      </c>
      <c r="M1275">
        <v>3.6288</v>
      </c>
    </row>
    <row r="1276" spans="1:13" x14ac:dyDescent="0.35">
      <c r="A1276" t="s">
        <v>2075</v>
      </c>
      <c r="B1276" t="s">
        <v>1443</v>
      </c>
      <c r="C1276" t="s">
        <v>1480</v>
      </c>
      <c r="D1276" t="s">
        <v>1481</v>
      </c>
      <c r="E1276" t="s">
        <v>1482</v>
      </c>
      <c r="F1276" t="s">
        <v>1446</v>
      </c>
      <c r="G1276" t="s">
        <v>1450</v>
      </c>
      <c r="H1276" t="s">
        <v>1463</v>
      </c>
      <c r="I1276" t="s">
        <v>1464</v>
      </c>
      <c r="J1276">
        <v>388.42999999999995</v>
      </c>
      <c r="K1276">
        <v>5</v>
      </c>
      <c r="L1276">
        <v>0.3</v>
      </c>
      <c r="M1276">
        <v>-88.783999999999978</v>
      </c>
    </row>
    <row r="1277" spans="1:13" x14ac:dyDescent="0.35">
      <c r="A1277" t="s">
        <v>2075</v>
      </c>
      <c r="B1277" t="s">
        <v>1443</v>
      </c>
      <c r="C1277" t="s">
        <v>1480</v>
      </c>
      <c r="D1277" t="s">
        <v>1481</v>
      </c>
      <c r="E1277" t="s">
        <v>1482</v>
      </c>
      <c r="F1277" t="s">
        <v>1455</v>
      </c>
      <c r="G1277" t="s">
        <v>1474</v>
      </c>
      <c r="H1277" t="s">
        <v>1448</v>
      </c>
      <c r="I1277" t="s">
        <v>1449</v>
      </c>
      <c r="J1277">
        <v>14.352000000000002</v>
      </c>
      <c r="K1277">
        <v>3</v>
      </c>
      <c r="L1277">
        <v>0.2</v>
      </c>
      <c r="M1277">
        <v>5.2026000000000003</v>
      </c>
    </row>
    <row r="1278" spans="1:13" x14ac:dyDescent="0.35">
      <c r="A1278" t="s">
        <v>2075</v>
      </c>
      <c r="B1278" t="s">
        <v>1443</v>
      </c>
      <c r="C1278" t="s">
        <v>1480</v>
      </c>
      <c r="D1278" t="s">
        <v>1481</v>
      </c>
      <c r="E1278" t="s">
        <v>1482</v>
      </c>
      <c r="F1278" t="s">
        <v>1468</v>
      </c>
      <c r="G1278" t="s">
        <v>1500</v>
      </c>
      <c r="H1278" t="s">
        <v>1448</v>
      </c>
      <c r="I1278" t="s">
        <v>1449</v>
      </c>
      <c r="J1278">
        <v>63.991999999999997</v>
      </c>
      <c r="K1278">
        <v>1</v>
      </c>
      <c r="L1278">
        <v>0.2</v>
      </c>
      <c r="M1278">
        <v>-7.1990999999999961</v>
      </c>
    </row>
    <row r="1279" spans="1:13" x14ac:dyDescent="0.35">
      <c r="A1279" t="s">
        <v>2133</v>
      </c>
      <c r="B1279" t="s">
        <v>1443</v>
      </c>
      <c r="C1279" t="s">
        <v>1504</v>
      </c>
      <c r="D1279" t="s">
        <v>1481</v>
      </c>
      <c r="E1279" t="s">
        <v>1482</v>
      </c>
      <c r="F1279" t="s">
        <v>1455</v>
      </c>
      <c r="G1279" t="s">
        <v>1467</v>
      </c>
      <c r="H1279" t="s">
        <v>1448</v>
      </c>
      <c r="I1279" t="s">
        <v>1457</v>
      </c>
      <c r="J1279">
        <v>86.352000000000004</v>
      </c>
      <c r="K1279">
        <v>3</v>
      </c>
      <c r="L1279">
        <v>0.2</v>
      </c>
      <c r="M1279">
        <v>5.3969999999999914</v>
      </c>
    </row>
    <row r="1280" spans="1:13" x14ac:dyDescent="0.35">
      <c r="A1280" t="s">
        <v>2026</v>
      </c>
      <c r="B1280" t="s">
        <v>1452</v>
      </c>
      <c r="C1280" t="s">
        <v>2134</v>
      </c>
      <c r="D1280" t="s">
        <v>1740</v>
      </c>
      <c r="E1280" t="s">
        <v>229</v>
      </c>
      <c r="F1280" t="s">
        <v>1468</v>
      </c>
      <c r="G1280" t="s">
        <v>1500</v>
      </c>
      <c r="H1280" t="s">
        <v>1448</v>
      </c>
      <c r="I1280" t="s">
        <v>1449</v>
      </c>
      <c r="J1280">
        <v>32.97</v>
      </c>
      <c r="K1280">
        <v>3</v>
      </c>
      <c r="L1280">
        <v>0</v>
      </c>
      <c r="M1280">
        <v>12.8583</v>
      </c>
    </row>
    <row r="1281" spans="1:13" x14ac:dyDescent="0.35">
      <c r="A1281" t="s">
        <v>2026</v>
      </c>
      <c r="B1281" t="s">
        <v>1452</v>
      </c>
      <c r="C1281" t="s">
        <v>2134</v>
      </c>
      <c r="D1281" t="s">
        <v>1740</v>
      </c>
      <c r="E1281" t="s">
        <v>229</v>
      </c>
      <c r="F1281" t="s">
        <v>1468</v>
      </c>
      <c r="G1281" t="s">
        <v>1500</v>
      </c>
      <c r="H1281" t="s">
        <v>1463</v>
      </c>
      <c r="I1281" t="s">
        <v>1464</v>
      </c>
      <c r="J1281">
        <v>83.88</v>
      </c>
      <c r="K1281">
        <v>4</v>
      </c>
      <c r="L1281">
        <v>0</v>
      </c>
      <c r="M1281">
        <v>30.196799999999996</v>
      </c>
    </row>
    <row r="1282" spans="1:13" x14ac:dyDescent="0.35">
      <c r="A1282" t="s">
        <v>1976</v>
      </c>
      <c r="B1282" t="s">
        <v>1443</v>
      </c>
      <c r="C1282" t="s">
        <v>2135</v>
      </c>
      <c r="D1282" t="s">
        <v>1581</v>
      </c>
      <c r="E1282" t="s">
        <v>1482</v>
      </c>
      <c r="F1282" t="s">
        <v>1468</v>
      </c>
      <c r="G1282" t="s">
        <v>206</v>
      </c>
      <c r="H1282" t="s">
        <v>1448</v>
      </c>
      <c r="I1282" t="s">
        <v>1449</v>
      </c>
      <c r="J1282">
        <v>278.39999999999998</v>
      </c>
      <c r="K1282">
        <v>3</v>
      </c>
      <c r="L1282">
        <v>0</v>
      </c>
      <c r="M1282">
        <v>80.735999999999976</v>
      </c>
    </row>
    <row r="1283" spans="1:13" x14ac:dyDescent="0.35">
      <c r="A1283" t="s">
        <v>1813</v>
      </c>
      <c r="B1283" t="s">
        <v>1443</v>
      </c>
      <c r="C1283" t="s">
        <v>1792</v>
      </c>
      <c r="D1283" t="s">
        <v>1460</v>
      </c>
      <c r="E1283" t="s">
        <v>229</v>
      </c>
      <c r="F1283" t="s">
        <v>1455</v>
      </c>
      <c r="G1283" t="s">
        <v>1456</v>
      </c>
      <c r="H1283" t="s">
        <v>1448</v>
      </c>
      <c r="I1283" t="s">
        <v>1449</v>
      </c>
      <c r="J1283">
        <v>15.120000000000001</v>
      </c>
      <c r="K1283">
        <v>3</v>
      </c>
      <c r="L1283">
        <v>0.2</v>
      </c>
      <c r="M1283">
        <v>4.9139999999999988</v>
      </c>
    </row>
    <row r="1284" spans="1:13" x14ac:dyDescent="0.35">
      <c r="A1284" t="s">
        <v>1813</v>
      </c>
      <c r="B1284" t="s">
        <v>1443</v>
      </c>
      <c r="C1284" t="s">
        <v>1792</v>
      </c>
      <c r="D1284" t="s">
        <v>1460</v>
      </c>
      <c r="E1284" t="s">
        <v>229</v>
      </c>
      <c r="F1284" t="s">
        <v>1455</v>
      </c>
      <c r="G1284" t="s">
        <v>1469</v>
      </c>
      <c r="H1284" t="s">
        <v>1448</v>
      </c>
      <c r="I1284" t="s">
        <v>1457</v>
      </c>
      <c r="J1284">
        <v>17.430000000000003</v>
      </c>
      <c r="K1284">
        <v>1</v>
      </c>
      <c r="L1284">
        <v>0.7</v>
      </c>
      <c r="M1284">
        <v>-13.363000000000003</v>
      </c>
    </row>
    <row r="1285" spans="1:13" x14ac:dyDescent="0.35">
      <c r="A1285" t="s">
        <v>1813</v>
      </c>
      <c r="B1285" t="s">
        <v>1443</v>
      </c>
      <c r="C1285" t="s">
        <v>1792</v>
      </c>
      <c r="D1285" t="s">
        <v>1460</v>
      </c>
      <c r="E1285" t="s">
        <v>229</v>
      </c>
      <c r="F1285" t="s">
        <v>1455</v>
      </c>
      <c r="G1285" t="s">
        <v>1474</v>
      </c>
      <c r="H1285" t="s">
        <v>1448</v>
      </c>
      <c r="I1285" t="s">
        <v>1449</v>
      </c>
      <c r="J1285">
        <v>251.64</v>
      </c>
      <c r="K1285">
        <v>3</v>
      </c>
      <c r="L1285">
        <v>0.2</v>
      </c>
      <c r="M1285">
        <v>88.073999999999984</v>
      </c>
    </row>
    <row r="1286" spans="1:13" x14ac:dyDescent="0.35">
      <c r="A1286" t="s">
        <v>1741</v>
      </c>
      <c r="B1286" t="s">
        <v>1443</v>
      </c>
      <c r="C1286" t="s">
        <v>1732</v>
      </c>
      <c r="D1286" t="s">
        <v>1481</v>
      </c>
      <c r="E1286" t="s">
        <v>1482</v>
      </c>
      <c r="F1286" t="s">
        <v>1455</v>
      </c>
      <c r="G1286" t="s">
        <v>1469</v>
      </c>
      <c r="H1286" t="s">
        <v>1463</v>
      </c>
      <c r="I1286" t="s">
        <v>1464</v>
      </c>
      <c r="J1286">
        <v>2.7719999999999994</v>
      </c>
      <c r="K1286">
        <v>7</v>
      </c>
      <c r="L1286">
        <v>0.8</v>
      </c>
      <c r="M1286">
        <v>-4.8510000000000009</v>
      </c>
    </row>
    <row r="1287" spans="1:13" x14ac:dyDescent="0.35">
      <c r="A1287" t="s">
        <v>2136</v>
      </c>
      <c r="B1287" t="s">
        <v>1443</v>
      </c>
      <c r="C1287" t="s">
        <v>2137</v>
      </c>
      <c r="D1287" t="s">
        <v>1769</v>
      </c>
      <c r="E1287" t="s">
        <v>201</v>
      </c>
      <c r="F1287" t="s">
        <v>1455</v>
      </c>
      <c r="G1287" t="s">
        <v>1462</v>
      </c>
      <c r="H1287" t="s">
        <v>1448</v>
      </c>
      <c r="I1287" t="s">
        <v>1449</v>
      </c>
      <c r="J1287">
        <v>14.9</v>
      </c>
      <c r="K1287">
        <v>5</v>
      </c>
      <c r="L1287">
        <v>0</v>
      </c>
      <c r="M1287">
        <v>1.0429999999999984</v>
      </c>
    </row>
    <row r="1288" spans="1:13" x14ac:dyDescent="0.35">
      <c r="A1288" t="s">
        <v>1590</v>
      </c>
      <c r="B1288" t="s">
        <v>1479</v>
      </c>
      <c r="C1288" t="s">
        <v>1527</v>
      </c>
      <c r="D1288" t="s">
        <v>1528</v>
      </c>
      <c r="E1288" t="s">
        <v>201</v>
      </c>
      <c r="F1288" t="s">
        <v>1455</v>
      </c>
      <c r="G1288" t="s">
        <v>1467</v>
      </c>
      <c r="H1288" t="s">
        <v>1448</v>
      </c>
      <c r="I1288" t="s">
        <v>1449</v>
      </c>
      <c r="J1288">
        <v>15.48</v>
      </c>
      <c r="K1288">
        <v>3</v>
      </c>
      <c r="L1288">
        <v>0</v>
      </c>
      <c r="M1288">
        <v>4.4891999999999985</v>
      </c>
    </row>
    <row r="1289" spans="1:13" x14ac:dyDescent="0.35">
      <c r="A1289" t="s">
        <v>2138</v>
      </c>
      <c r="B1289" t="s">
        <v>1452</v>
      </c>
      <c r="C1289" t="s">
        <v>1527</v>
      </c>
      <c r="D1289" t="s">
        <v>1528</v>
      </c>
      <c r="E1289" t="s">
        <v>201</v>
      </c>
      <c r="F1289" t="s">
        <v>1446</v>
      </c>
      <c r="G1289" t="s">
        <v>1466</v>
      </c>
      <c r="H1289" t="s">
        <v>1448</v>
      </c>
      <c r="I1289" t="s">
        <v>1457</v>
      </c>
      <c r="J1289">
        <v>39.880000000000003</v>
      </c>
      <c r="K1289">
        <v>2</v>
      </c>
      <c r="L1289">
        <v>0</v>
      </c>
      <c r="M1289">
        <v>11.166400000000003</v>
      </c>
    </row>
    <row r="1290" spans="1:13" x14ac:dyDescent="0.35">
      <c r="A1290" t="s">
        <v>2138</v>
      </c>
      <c r="B1290" t="s">
        <v>1452</v>
      </c>
      <c r="C1290" t="s">
        <v>1527</v>
      </c>
      <c r="D1290" t="s">
        <v>1528</v>
      </c>
      <c r="E1290" t="s">
        <v>201</v>
      </c>
      <c r="F1290" t="s">
        <v>1455</v>
      </c>
      <c r="G1290" t="s">
        <v>1469</v>
      </c>
      <c r="H1290" t="s">
        <v>1448</v>
      </c>
      <c r="I1290" t="s">
        <v>1449</v>
      </c>
      <c r="J1290">
        <v>12.192</v>
      </c>
      <c r="K1290">
        <v>4</v>
      </c>
      <c r="L1290">
        <v>0.2</v>
      </c>
      <c r="M1290">
        <v>4.1147999999999989</v>
      </c>
    </row>
    <row r="1291" spans="1:13" x14ac:dyDescent="0.35">
      <c r="A1291" t="s">
        <v>2138</v>
      </c>
      <c r="B1291" t="s">
        <v>1452</v>
      </c>
      <c r="C1291" t="s">
        <v>1527</v>
      </c>
      <c r="D1291" t="s">
        <v>1528</v>
      </c>
      <c r="E1291" t="s">
        <v>201</v>
      </c>
      <c r="F1291" t="s">
        <v>1455</v>
      </c>
      <c r="G1291" t="s">
        <v>1467</v>
      </c>
      <c r="H1291" t="s">
        <v>1463</v>
      </c>
      <c r="I1291" t="s">
        <v>1464</v>
      </c>
      <c r="J1291">
        <v>20.82</v>
      </c>
      <c r="K1291">
        <v>3</v>
      </c>
      <c r="L1291">
        <v>0</v>
      </c>
      <c r="M1291">
        <v>7.4952000000000005</v>
      </c>
    </row>
    <row r="1292" spans="1:13" x14ac:dyDescent="0.35">
      <c r="A1292" t="s">
        <v>1898</v>
      </c>
      <c r="B1292" t="s">
        <v>1479</v>
      </c>
      <c r="C1292" t="s">
        <v>1490</v>
      </c>
      <c r="D1292" t="s">
        <v>1454</v>
      </c>
      <c r="E1292" t="s">
        <v>232</v>
      </c>
      <c r="F1292" t="s">
        <v>1455</v>
      </c>
      <c r="G1292" t="s">
        <v>1469</v>
      </c>
      <c r="H1292" t="s">
        <v>1448</v>
      </c>
      <c r="I1292" t="s">
        <v>1449</v>
      </c>
      <c r="J1292">
        <v>13.216000000000001</v>
      </c>
      <c r="K1292">
        <v>4</v>
      </c>
      <c r="L1292">
        <v>0.2</v>
      </c>
      <c r="M1292">
        <v>4.4603999999999999</v>
      </c>
    </row>
    <row r="1293" spans="1:13" x14ac:dyDescent="0.35">
      <c r="A1293" t="s">
        <v>1898</v>
      </c>
      <c r="B1293" t="s">
        <v>1479</v>
      </c>
      <c r="C1293" t="s">
        <v>1490</v>
      </c>
      <c r="D1293" t="s">
        <v>1454</v>
      </c>
      <c r="E1293" t="s">
        <v>232</v>
      </c>
      <c r="F1293" t="s">
        <v>1455</v>
      </c>
      <c r="G1293" t="s">
        <v>1474</v>
      </c>
      <c r="H1293" t="s">
        <v>1448</v>
      </c>
      <c r="I1293" t="s">
        <v>1449</v>
      </c>
      <c r="J1293">
        <v>32.400000000000006</v>
      </c>
      <c r="K1293">
        <v>5</v>
      </c>
      <c r="L1293">
        <v>0</v>
      </c>
      <c r="M1293">
        <v>15.552000000000001</v>
      </c>
    </row>
    <row r="1294" spans="1:13" x14ac:dyDescent="0.35">
      <c r="A1294" t="s">
        <v>1591</v>
      </c>
      <c r="B1294" t="s">
        <v>1443</v>
      </c>
      <c r="C1294" t="s">
        <v>1681</v>
      </c>
      <c r="D1294" t="s">
        <v>1454</v>
      </c>
      <c r="E1294" t="s">
        <v>232</v>
      </c>
      <c r="F1294" t="s">
        <v>1455</v>
      </c>
      <c r="G1294" t="s">
        <v>1599</v>
      </c>
      <c r="H1294" t="s">
        <v>1448</v>
      </c>
      <c r="I1294" t="s">
        <v>1457</v>
      </c>
      <c r="J1294">
        <v>32.94</v>
      </c>
      <c r="K1294">
        <v>3</v>
      </c>
      <c r="L1294">
        <v>0</v>
      </c>
      <c r="M1294">
        <v>9.2232000000000021</v>
      </c>
    </row>
    <row r="1295" spans="1:13" x14ac:dyDescent="0.35">
      <c r="A1295" t="s">
        <v>1591</v>
      </c>
      <c r="B1295" t="s">
        <v>1443</v>
      </c>
      <c r="C1295" t="s">
        <v>1681</v>
      </c>
      <c r="D1295" t="s">
        <v>1454</v>
      </c>
      <c r="E1295" t="s">
        <v>232</v>
      </c>
      <c r="F1295" t="s">
        <v>1455</v>
      </c>
      <c r="G1295" t="s">
        <v>1474</v>
      </c>
      <c r="H1295" t="s">
        <v>1448</v>
      </c>
      <c r="I1295" t="s">
        <v>1449</v>
      </c>
      <c r="J1295">
        <v>114.2</v>
      </c>
      <c r="K1295">
        <v>5</v>
      </c>
      <c r="L1295">
        <v>0</v>
      </c>
      <c r="M1295">
        <v>52.531999999999996</v>
      </c>
    </row>
    <row r="1296" spans="1:13" x14ac:dyDescent="0.35">
      <c r="A1296" t="s">
        <v>1591</v>
      </c>
      <c r="B1296" t="s">
        <v>1443</v>
      </c>
      <c r="C1296" t="s">
        <v>1681</v>
      </c>
      <c r="D1296" t="s">
        <v>1454</v>
      </c>
      <c r="E1296" t="s">
        <v>232</v>
      </c>
      <c r="F1296" t="s">
        <v>1455</v>
      </c>
      <c r="G1296" t="s">
        <v>1456</v>
      </c>
      <c r="H1296" t="s">
        <v>1463</v>
      </c>
      <c r="I1296" t="s">
        <v>1464</v>
      </c>
      <c r="J1296">
        <v>3.08</v>
      </c>
      <c r="K1296">
        <v>1</v>
      </c>
      <c r="L1296">
        <v>0</v>
      </c>
      <c r="M1296">
        <v>1.4783999999999999</v>
      </c>
    </row>
    <row r="1297" spans="1:13" x14ac:dyDescent="0.35">
      <c r="A1297" t="s">
        <v>2139</v>
      </c>
      <c r="B1297" t="s">
        <v>1443</v>
      </c>
      <c r="C1297" t="s">
        <v>2140</v>
      </c>
      <c r="D1297" t="s">
        <v>1573</v>
      </c>
      <c r="E1297" t="s">
        <v>232</v>
      </c>
      <c r="F1297" t="s">
        <v>1455</v>
      </c>
      <c r="G1297" t="s">
        <v>1470</v>
      </c>
      <c r="H1297" t="s">
        <v>1448</v>
      </c>
      <c r="I1297" t="s">
        <v>1449</v>
      </c>
      <c r="J1297">
        <v>845.72799999999995</v>
      </c>
      <c r="K1297">
        <v>13</v>
      </c>
      <c r="L1297">
        <v>0.2</v>
      </c>
      <c r="M1297">
        <v>84.572799999999944</v>
      </c>
    </row>
    <row r="1298" spans="1:13" x14ac:dyDescent="0.35">
      <c r="A1298" t="s">
        <v>2141</v>
      </c>
      <c r="B1298" t="s">
        <v>1452</v>
      </c>
      <c r="C1298" t="s">
        <v>1638</v>
      </c>
      <c r="D1298" t="s">
        <v>1454</v>
      </c>
      <c r="E1298" t="s">
        <v>232</v>
      </c>
      <c r="F1298" t="s">
        <v>1455</v>
      </c>
      <c r="G1298" t="s">
        <v>1469</v>
      </c>
      <c r="H1298" t="s">
        <v>1448</v>
      </c>
      <c r="I1298" t="s">
        <v>1449</v>
      </c>
      <c r="J1298">
        <v>13.904</v>
      </c>
      <c r="K1298">
        <v>2</v>
      </c>
      <c r="L1298">
        <v>0.2</v>
      </c>
      <c r="M1298">
        <v>4.5187999999999997</v>
      </c>
    </row>
    <row r="1299" spans="1:13" x14ac:dyDescent="0.35">
      <c r="A1299" t="s">
        <v>2141</v>
      </c>
      <c r="B1299" t="s">
        <v>1452</v>
      </c>
      <c r="C1299" t="s">
        <v>1638</v>
      </c>
      <c r="D1299" t="s">
        <v>1454</v>
      </c>
      <c r="E1299" t="s">
        <v>232</v>
      </c>
      <c r="F1299" t="s">
        <v>1455</v>
      </c>
      <c r="G1299" t="s">
        <v>1469</v>
      </c>
      <c r="H1299" t="s">
        <v>1448</v>
      </c>
      <c r="I1299" t="s">
        <v>1457</v>
      </c>
      <c r="J1299">
        <v>20.72</v>
      </c>
      <c r="K1299">
        <v>2</v>
      </c>
      <c r="L1299">
        <v>0.2</v>
      </c>
      <c r="M1299">
        <v>6.4749999999999979</v>
      </c>
    </row>
    <row r="1300" spans="1:13" x14ac:dyDescent="0.35">
      <c r="A1300" t="s">
        <v>2142</v>
      </c>
      <c r="B1300" t="s">
        <v>1452</v>
      </c>
      <c r="C1300" t="s">
        <v>1568</v>
      </c>
      <c r="D1300" t="s">
        <v>1516</v>
      </c>
      <c r="E1300" t="s">
        <v>1482</v>
      </c>
      <c r="F1300" t="s">
        <v>1468</v>
      </c>
      <c r="G1300" t="s">
        <v>206</v>
      </c>
      <c r="H1300" t="s">
        <v>1448</v>
      </c>
      <c r="I1300" t="s">
        <v>1449</v>
      </c>
      <c r="J1300">
        <v>114.94999999999999</v>
      </c>
      <c r="K1300">
        <v>5</v>
      </c>
      <c r="L1300">
        <v>0</v>
      </c>
      <c r="M1300">
        <v>2.2990000000000066</v>
      </c>
    </row>
    <row r="1301" spans="1:13" x14ac:dyDescent="0.35">
      <c r="A1301" t="s">
        <v>2101</v>
      </c>
      <c r="B1301" t="s">
        <v>1443</v>
      </c>
      <c r="C1301" t="s">
        <v>1490</v>
      </c>
      <c r="D1301" t="s">
        <v>1454</v>
      </c>
      <c r="E1301" t="s">
        <v>232</v>
      </c>
      <c r="F1301" t="s">
        <v>1455</v>
      </c>
      <c r="G1301" t="s">
        <v>1462</v>
      </c>
      <c r="H1301" t="s">
        <v>1463</v>
      </c>
      <c r="I1301" t="s">
        <v>1464</v>
      </c>
      <c r="J1301">
        <v>26.96</v>
      </c>
      <c r="K1301">
        <v>2</v>
      </c>
      <c r="L1301">
        <v>0</v>
      </c>
      <c r="M1301">
        <v>7.0095999999999989</v>
      </c>
    </row>
    <row r="1302" spans="1:13" x14ac:dyDescent="0.35">
      <c r="A1302" t="s">
        <v>1656</v>
      </c>
      <c r="B1302" t="s">
        <v>1443</v>
      </c>
      <c r="C1302" t="s">
        <v>1539</v>
      </c>
      <c r="D1302" t="s">
        <v>1540</v>
      </c>
      <c r="E1302" t="s">
        <v>229</v>
      </c>
      <c r="F1302" t="s">
        <v>1446</v>
      </c>
      <c r="G1302" t="s">
        <v>1466</v>
      </c>
      <c r="H1302" t="s">
        <v>1448</v>
      </c>
      <c r="I1302" t="s">
        <v>1449</v>
      </c>
      <c r="J1302">
        <v>572.76</v>
      </c>
      <c r="K1302">
        <v>6</v>
      </c>
      <c r="L1302">
        <v>0</v>
      </c>
      <c r="M1302">
        <v>166.10039999999995</v>
      </c>
    </row>
    <row r="1303" spans="1:13" x14ac:dyDescent="0.35">
      <c r="A1303" t="s">
        <v>1656</v>
      </c>
      <c r="B1303" t="s">
        <v>1443</v>
      </c>
      <c r="C1303" t="s">
        <v>1539</v>
      </c>
      <c r="D1303" t="s">
        <v>1540</v>
      </c>
      <c r="E1303" t="s">
        <v>229</v>
      </c>
      <c r="F1303" t="s">
        <v>1446</v>
      </c>
      <c r="G1303" t="s">
        <v>1466</v>
      </c>
      <c r="H1303" t="s">
        <v>1448</v>
      </c>
      <c r="I1303" t="s">
        <v>1449</v>
      </c>
      <c r="J1303">
        <v>286.38</v>
      </c>
      <c r="K1303">
        <v>3</v>
      </c>
      <c r="L1303">
        <v>0</v>
      </c>
      <c r="M1303">
        <v>83.050199999999975</v>
      </c>
    </row>
    <row r="1304" spans="1:13" x14ac:dyDescent="0.35">
      <c r="A1304" t="s">
        <v>2143</v>
      </c>
      <c r="B1304" t="s">
        <v>1479</v>
      </c>
      <c r="C1304" t="s">
        <v>1711</v>
      </c>
      <c r="D1304" t="s">
        <v>1540</v>
      </c>
      <c r="E1304" t="s">
        <v>229</v>
      </c>
      <c r="F1304" t="s">
        <v>1446</v>
      </c>
      <c r="G1304" t="s">
        <v>1447</v>
      </c>
      <c r="H1304" t="s">
        <v>1448</v>
      </c>
      <c r="I1304" t="s">
        <v>1457</v>
      </c>
      <c r="J1304">
        <v>61.96</v>
      </c>
      <c r="K1304">
        <v>2</v>
      </c>
      <c r="L1304">
        <v>0</v>
      </c>
      <c r="M1304">
        <v>4.3371999999999957</v>
      </c>
    </row>
    <row r="1305" spans="1:13" x14ac:dyDescent="0.35">
      <c r="A1305" t="s">
        <v>2144</v>
      </c>
      <c r="B1305" t="s">
        <v>1443</v>
      </c>
      <c r="C1305" t="s">
        <v>1583</v>
      </c>
      <c r="D1305" t="s">
        <v>1740</v>
      </c>
      <c r="E1305" t="s">
        <v>229</v>
      </c>
      <c r="F1305" t="s">
        <v>1446</v>
      </c>
      <c r="G1305" t="s">
        <v>1466</v>
      </c>
      <c r="H1305" t="s">
        <v>1448</v>
      </c>
      <c r="I1305" t="s">
        <v>1449</v>
      </c>
      <c r="J1305">
        <v>23.99</v>
      </c>
      <c r="K1305">
        <v>1</v>
      </c>
      <c r="L1305">
        <v>0</v>
      </c>
      <c r="M1305">
        <v>5.5176999999999978</v>
      </c>
    </row>
    <row r="1306" spans="1:13" x14ac:dyDescent="0.35">
      <c r="A1306" t="s">
        <v>2144</v>
      </c>
      <c r="B1306" t="s">
        <v>1443</v>
      </c>
      <c r="C1306" t="s">
        <v>1583</v>
      </c>
      <c r="D1306" t="s">
        <v>1740</v>
      </c>
      <c r="E1306" t="s">
        <v>229</v>
      </c>
      <c r="F1306" t="s">
        <v>1468</v>
      </c>
      <c r="G1306" t="s">
        <v>206</v>
      </c>
      <c r="H1306" t="s">
        <v>1463</v>
      </c>
      <c r="I1306" t="s">
        <v>1464</v>
      </c>
      <c r="J1306">
        <v>287.96999999999997</v>
      </c>
      <c r="K1306">
        <v>3</v>
      </c>
      <c r="L1306">
        <v>0</v>
      </c>
      <c r="M1306">
        <v>77.751899999999992</v>
      </c>
    </row>
    <row r="1307" spans="1:13" x14ac:dyDescent="0.35">
      <c r="A1307" t="s">
        <v>1958</v>
      </c>
      <c r="B1307" t="s">
        <v>1443</v>
      </c>
      <c r="C1307" t="s">
        <v>1504</v>
      </c>
      <c r="D1307" t="s">
        <v>1481</v>
      </c>
      <c r="E1307" t="s">
        <v>1482</v>
      </c>
      <c r="F1307" t="s">
        <v>1468</v>
      </c>
      <c r="G1307" t="s">
        <v>206</v>
      </c>
      <c r="H1307" t="s">
        <v>1448</v>
      </c>
      <c r="I1307" t="s">
        <v>1449</v>
      </c>
      <c r="J1307">
        <v>419.94399999999996</v>
      </c>
      <c r="K1307">
        <v>7</v>
      </c>
      <c r="L1307">
        <v>0.2</v>
      </c>
      <c r="M1307">
        <v>52.492999999999967</v>
      </c>
    </row>
    <row r="1308" spans="1:13" x14ac:dyDescent="0.35">
      <c r="A1308" t="s">
        <v>1687</v>
      </c>
      <c r="B1308" t="s">
        <v>1443</v>
      </c>
      <c r="C1308" t="s">
        <v>1606</v>
      </c>
      <c r="D1308" t="s">
        <v>1454</v>
      </c>
      <c r="E1308" t="s">
        <v>232</v>
      </c>
      <c r="F1308" t="s">
        <v>1455</v>
      </c>
      <c r="G1308" t="s">
        <v>1474</v>
      </c>
      <c r="H1308" t="s">
        <v>1448</v>
      </c>
      <c r="I1308" t="s">
        <v>1449</v>
      </c>
      <c r="J1308">
        <v>46.76</v>
      </c>
      <c r="K1308">
        <v>7</v>
      </c>
      <c r="L1308">
        <v>0</v>
      </c>
      <c r="M1308">
        <v>22.444800000000001</v>
      </c>
    </row>
    <row r="1309" spans="1:13" x14ac:dyDescent="0.35">
      <c r="A1309" t="s">
        <v>1687</v>
      </c>
      <c r="B1309" t="s">
        <v>1443</v>
      </c>
      <c r="C1309" t="s">
        <v>1606</v>
      </c>
      <c r="D1309" t="s">
        <v>1454</v>
      </c>
      <c r="E1309" t="s">
        <v>232</v>
      </c>
      <c r="F1309" t="s">
        <v>1455</v>
      </c>
      <c r="G1309" t="s">
        <v>1469</v>
      </c>
      <c r="H1309" t="s">
        <v>1448</v>
      </c>
      <c r="I1309" t="s">
        <v>1457</v>
      </c>
      <c r="J1309">
        <v>17.712</v>
      </c>
      <c r="K1309">
        <v>3</v>
      </c>
      <c r="L1309">
        <v>0.2</v>
      </c>
      <c r="M1309">
        <v>6.4206000000000012</v>
      </c>
    </row>
    <row r="1310" spans="1:13" x14ac:dyDescent="0.35">
      <c r="A1310" t="s">
        <v>1687</v>
      </c>
      <c r="B1310" t="s">
        <v>1443</v>
      </c>
      <c r="C1310" t="s">
        <v>1606</v>
      </c>
      <c r="D1310" t="s">
        <v>1454</v>
      </c>
      <c r="E1310" t="s">
        <v>232</v>
      </c>
      <c r="F1310" t="s">
        <v>1455</v>
      </c>
      <c r="G1310" t="s">
        <v>1470</v>
      </c>
      <c r="H1310" t="s">
        <v>1448</v>
      </c>
      <c r="I1310" t="s">
        <v>1449</v>
      </c>
      <c r="J1310">
        <v>21.78</v>
      </c>
      <c r="K1310">
        <v>2</v>
      </c>
      <c r="L1310">
        <v>0</v>
      </c>
      <c r="M1310">
        <v>5.6628000000000007</v>
      </c>
    </row>
    <row r="1311" spans="1:13" x14ac:dyDescent="0.35">
      <c r="A1311" t="s">
        <v>1687</v>
      </c>
      <c r="B1311" t="s">
        <v>1443</v>
      </c>
      <c r="C1311" t="s">
        <v>1606</v>
      </c>
      <c r="D1311" t="s">
        <v>1454</v>
      </c>
      <c r="E1311" t="s">
        <v>232</v>
      </c>
      <c r="F1311" t="s">
        <v>1455</v>
      </c>
      <c r="G1311" t="s">
        <v>1462</v>
      </c>
      <c r="H1311" t="s">
        <v>1463</v>
      </c>
      <c r="I1311" t="s">
        <v>1464</v>
      </c>
      <c r="J1311">
        <v>161.94</v>
      </c>
      <c r="K1311">
        <v>3</v>
      </c>
      <c r="L1311">
        <v>0</v>
      </c>
      <c r="M1311">
        <v>9.716399999999993</v>
      </c>
    </row>
    <row r="1312" spans="1:13" x14ac:dyDescent="0.35">
      <c r="A1312" t="s">
        <v>1687</v>
      </c>
      <c r="B1312" t="s">
        <v>1443</v>
      </c>
      <c r="C1312" t="s">
        <v>1606</v>
      </c>
      <c r="D1312" t="s">
        <v>1454</v>
      </c>
      <c r="E1312" t="s">
        <v>232</v>
      </c>
      <c r="F1312" t="s">
        <v>1446</v>
      </c>
      <c r="G1312" t="s">
        <v>1450</v>
      </c>
      <c r="H1312" t="s">
        <v>1448</v>
      </c>
      <c r="I1312" t="s">
        <v>1449</v>
      </c>
      <c r="J1312">
        <v>161.56800000000001</v>
      </c>
      <c r="K1312">
        <v>2</v>
      </c>
      <c r="L1312">
        <v>0.2</v>
      </c>
      <c r="M1312">
        <v>-8.0783999999999949</v>
      </c>
    </row>
    <row r="1313" spans="1:13" x14ac:dyDescent="0.35">
      <c r="A1313" t="s">
        <v>1887</v>
      </c>
      <c r="B1313" t="s">
        <v>1443</v>
      </c>
      <c r="C1313" t="s">
        <v>1782</v>
      </c>
      <c r="D1313" t="s">
        <v>1736</v>
      </c>
      <c r="E1313" t="s">
        <v>201</v>
      </c>
      <c r="F1313" t="s">
        <v>1455</v>
      </c>
      <c r="G1313" t="s">
        <v>1456</v>
      </c>
      <c r="H1313" t="s">
        <v>1448</v>
      </c>
      <c r="I1313" t="s">
        <v>1449</v>
      </c>
      <c r="J1313">
        <v>3.69</v>
      </c>
      <c r="K1313">
        <v>1</v>
      </c>
      <c r="L1313">
        <v>0</v>
      </c>
      <c r="M1313">
        <v>1.7343</v>
      </c>
    </row>
    <row r="1314" spans="1:13" x14ac:dyDescent="0.35">
      <c r="A1314" t="s">
        <v>1887</v>
      </c>
      <c r="B1314" t="s">
        <v>1443</v>
      </c>
      <c r="C1314" t="s">
        <v>1782</v>
      </c>
      <c r="D1314" t="s">
        <v>1736</v>
      </c>
      <c r="E1314" t="s">
        <v>201</v>
      </c>
      <c r="F1314" t="s">
        <v>1455</v>
      </c>
      <c r="G1314" t="s">
        <v>1456</v>
      </c>
      <c r="H1314" t="s">
        <v>1448</v>
      </c>
      <c r="I1314" t="s">
        <v>1457</v>
      </c>
      <c r="J1314">
        <v>122.12</v>
      </c>
      <c r="K1314">
        <v>4</v>
      </c>
      <c r="L1314">
        <v>0</v>
      </c>
      <c r="M1314">
        <v>56.175200000000004</v>
      </c>
    </row>
    <row r="1315" spans="1:13" x14ac:dyDescent="0.35">
      <c r="A1315" t="s">
        <v>1483</v>
      </c>
      <c r="B1315" t="s">
        <v>1443</v>
      </c>
      <c r="C1315" t="s">
        <v>1583</v>
      </c>
      <c r="D1315" t="s">
        <v>1584</v>
      </c>
      <c r="E1315" t="s">
        <v>201</v>
      </c>
      <c r="F1315" t="s">
        <v>1446</v>
      </c>
      <c r="G1315" t="s">
        <v>1450</v>
      </c>
      <c r="H1315" t="s">
        <v>1448</v>
      </c>
      <c r="I1315" t="s">
        <v>1449</v>
      </c>
      <c r="J1315">
        <v>155.37199999999999</v>
      </c>
      <c r="K1315">
        <v>2</v>
      </c>
      <c r="L1315">
        <v>0.3</v>
      </c>
      <c r="M1315">
        <v>-13.317599999999999</v>
      </c>
    </row>
    <row r="1316" spans="1:13" x14ac:dyDescent="0.35">
      <c r="A1316" t="s">
        <v>2145</v>
      </c>
      <c r="B1316" t="s">
        <v>1452</v>
      </c>
      <c r="C1316" t="s">
        <v>1453</v>
      </c>
      <c r="D1316" t="s">
        <v>1454</v>
      </c>
      <c r="E1316" t="s">
        <v>232</v>
      </c>
      <c r="F1316" t="s">
        <v>1455</v>
      </c>
      <c r="G1316" t="s">
        <v>1474</v>
      </c>
      <c r="H1316" t="s">
        <v>1463</v>
      </c>
      <c r="I1316" t="s">
        <v>1464</v>
      </c>
      <c r="J1316">
        <v>38.880000000000003</v>
      </c>
      <c r="K1316">
        <v>6</v>
      </c>
      <c r="L1316">
        <v>0</v>
      </c>
      <c r="M1316">
        <v>18.662400000000002</v>
      </c>
    </row>
    <row r="1317" spans="1:13" x14ac:dyDescent="0.35">
      <c r="A1317" t="s">
        <v>2145</v>
      </c>
      <c r="B1317" t="s">
        <v>1452</v>
      </c>
      <c r="C1317" t="s">
        <v>1453</v>
      </c>
      <c r="D1317" t="s">
        <v>1454</v>
      </c>
      <c r="E1317" t="s">
        <v>232</v>
      </c>
      <c r="F1317" t="s">
        <v>1446</v>
      </c>
      <c r="G1317" t="s">
        <v>1466</v>
      </c>
      <c r="H1317" t="s">
        <v>1448</v>
      </c>
      <c r="I1317" t="s">
        <v>1449</v>
      </c>
      <c r="J1317">
        <v>183.84</v>
      </c>
      <c r="K1317">
        <v>8</v>
      </c>
      <c r="L1317">
        <v>0</v>
      </c>
      <c r="M1317">
        <v>62.505600000000001</v>
      </c>
    </row>
    <row r="1318" spans="1:13" x14ac:dyDescent="0.35">
      <c r="A1318" t="s">
        <v>2145</v>
      </c>
      <c r="B1318" t="s">
        <v>1452</v>
      </c>
      <c r="C1318" t="s">
        <v>1453</v>
      </c>
      <c r="D1318" t="s">
        <v>1454</v>
      </c>
      <c r="E1318" t="s">
        <v>232</v>
      </c>
      <c r="F1318" t="s">
        <v>1455</v>
      </c>
      <c r="G1318" t="s">
        <v>1599</v>
      </c>
      <c r="H1318" t="s">
        <v>1448</v>
      </c>
      <c r="I1318" t="s">
        <v>1449</v>
      </c>
      <c r="J1318">
        <v>579.29999999999995</v>
      </c>
      <c r="K1318">
        <v>5</v>
      </c>
      <c r="L1318">
        <v>0</v>
      </c>
      <c r="M1318">
        <v>28.964999999999961</v>
      </c>
    </row>
    <row r="1319" spans="1:13" x14ac:dyDescent="0.35">
      <c r="A1319" t="s">
        <v>1605</v>
      </c>
      <c r="B1319" t="s">
        <v>1443</v>
      </c>
      <c r="C1319" t="s">
        <v>1495</v>
      </c>
      <c r="D1319" t="s">
        <v>1496</v>
      </c>
      <c r="E1319" t="s">
        <v>201</v>
      </c>
      <c r="F1319" t="s">
        <v>1468</v>
      </c>
      <c r="G1319" t="s">
        <v>1500</v>
      </c>
      <c r="H1319" t="s">
        <v>1448</v>
      </c>
      <c r="I1319" t="s">
        <v>1457</v>
      </c>
      <c r="J1319">
        <v>14.200000000000001</v>
      </c>
      <c r="K1319">
        <v>1</v>
      </c>
      <c r="L1319">
        <v>0.2</v>
      </c>
      <c r="M1319">
        <v>3.3724999999999992</v>
      </c>
    </row>
    <row r="1320" spans="1:13" x14ac:dyDescent="0.35">
      <c r="A1320" t="s">
        <v>2146</v>
      </c>
      <c r="B1320" t="s">
        <v>1452</v>
      </c>
      <c r="C1320" t="s">
        <v>2147</v>
      </c>
      <c r="D1320" t="s">
        <v>1460</v>
      </c>
      <c r="E1320" t="s">
        <v>229</v>
      </c>
      <c r="F1320" t="s">
        <v>1468</v>
      </c>
      <c r="G1320" t="s">
        <v>206</v>
      </c>
      <c r="H1320" t="s">
        <v>1448</v>
      </c>
      <c r="I1320" t="s">
        <v>1449</v>
      </c>
      <c r="J1320">
        <v>575.91999999999996</v>
      </c>
      <c r="K1320">
        <v>2</v>
      </c>
      <c r="L1320">
        <v>0.2</v>
      </c>
      <c r="M1320">
        <v>71.989999999999981</v>
      </c>
    </row>
    <row r="1321" spans="1:13" x14ac:dyDescent="0.35">
      <c r="A1321" t="s">
        <v>2146</v>
      </c>
      <c r="B1321" t="s">
        <v>1452</v>
      </c>
      <c r="C1321" t="s">
        <v>2147</v>
      </c>
      <c r="D1321" t="s">
        <v>1460</v>
      </c>
      <c r="E1321" t="s">
        <v>229</v>
      </c>
      <c r="F1321" t="s">
        <v>1455</v>
      </c>
      <c r="G1321" t="s">
        <v>1469</v>
      </c>
      <c r="H1321" t="s">
        <v>1463</v>
      </c>
      <c r="I1321" t="s">
        <v>1464</v>
      </c>
      <c r="J1321">
        <v>5.1840000000000011</v>
      </c>
      <c r="K1321">
        <v>6</v>
      </c>
      <c r="L1321">
        <v>0.7</v>
      </c>
      <c r="M1321">
        <v>-3.6288</v>
      </c>
    </row>
    <row r="1322" spans="1:13" x14ac:dyDescent="0.35">
      <c r="A1322" t="s">
        <v>2148</v>
      </c>
      <c r="B1322" t="s">
        <v>1443</v>
      </c>
      <c r="C1322" t="s">
        <v>1694</v>
      </c>
      <c r="D1322" t="s">
        <v>1584</v>
      </c>
      <c r="E1322" t="s">
        <v>201</v>
      </c>
      <c r="F1322" t="s">
        <v>1455</v>
      </c>
      <c r="G1322" t="s">
        <v>1469</v>
      </c>
      <c r="H1322" t="s">
        <v>1448</v>
      </c>
      <c r="I1322" t="s">
        <v>1449</v>
      </c>
      <c r="J1322">
        <v>5.2290000000000001</v>
      </c>
      <c r="K1322">
        <v>3</v>
      </c>
      <c r="L1322">
        <v>0.7</v>
      </c>
      <c r="M1322">
        <v>-4.1831999999999976</v>
      </c>
    </row>
    <row r="1323" spans="1:13" x14ac:dyDescent="0.35">
      <c r="A1323" t="s">
        <v>2148</v>
      </c>
      <c r="B1323" t="s">
        <v>1443</v>
      </c>
      <c r="C1323" t="s">
        <v>1694</v>
      </c>
      <c r="D1323" t="s">
        <v>1584</v>
      </c>
      <c r="E1323" t="s">
        <v>201</v>
      </c>
      <c r="F1323" t="s">
        <v>1455</v>
      </c>
      <c r="G1323" t="s">
        <v>1462</v>
      </c>
      <c r="H1323" t="s">
        <v>1448</v>
      </c>
      <c r="I1323" t="s">
        <v>1449</v>
      </c>
      <c r="J1323">
        <v>285.55200000000002</v>
      </c>
      <c r="K1323">
        <v>2</v>
      </c>
      <c r="L1323">
        <v>0.2</v>
      </c>
      <c r="M1323">
        <v>35.69399999999996</v>
      </c>
    </row>
    <row r="1324" spans="1:13" x14ac:dyDescent="0.35">
      <c r="A1324" t="s">
        <v>2149</v>
      </c>
      <c r="B1324" t="s">
        <v>1443</v>
      </c>
      <c r="C1324" t="s">
        <v>2150</v>
      </c>
      <c r="D1324" t="s">
        <v>1445</v>
      </c>
      <c r="E1324" t="s">
        <v>229</v>
      </c>
      <c r="F1324" t="s">
        <v>1455</v>
      </c>
      <c r="G1324" t="s">
        <v>1470</v>
      </c>
      <c r="H1324" t="s">
        <v>1448</v>
      </c>
      <c r="I1324" t="s">
        <v>1457</v>
      </c>
      <c r="J1324">
        <v>72.8</v>
      </c>
      <c r="K1324">
        <v>5</v>
      </c>
      <c r="L1324">
        <v>0</v>
      </c>
      <c r="M1324">
        <v>19.656000000000002</v>
      </c>
    </row>
    <row r="1325" spans="1:13" x14ac:dyDescent="0.35">
      <c r="A1325" t="s">
        <v>2151</v>
      </c>
      <c r="B1325" t="s">
        <v>1443</v>
      </c>
      <c r="C1325" t="s">
        <v>1589</v>
      </c>
      <c r="D1325" t="s">
        <v>1473</v>
      </c>
      <c r="E1325" t="s">
        <v>229</v>
      </c>
      <c r="F1325" t="s">
        <v>1455</v>
      </c>
      <c r="G1325" t="s">
        <v>1474</v>
      </c>
      <c r="H1325" t="s">
        <v>1448</v>
      </c>
      <c r="I1325" t="s">
        <v>1449</v>
      </c>
      <c r="J1325">
        <v>10.816000000000001</v>
      </c>
      <c r="K1325">
        <v>4</v>
      </c>
      <c r="L1325">
        <v>0.2</v>
      </c>
      <c r="M1325">
        <v>3.5151999999999988</v>
      </c>
    </row>
    <row r="1326" spans="1:13" x14ac:dyDescent="0.35">
      <c r="A1326" t="s">
        <v>2152</v>
      </c>
      <c r="B1326" t="s">
        <v>1452</v>
      </c>
      <c r="C1326" t="s">
        <v>1782</v>
      </c>
      <c r="D1326" t="s">
        <v>1736</v>
      </c>
      <c r="E1326" t="s">
        <v>201</v>
      </c>
      <c r="F1326" t="s">
        <v>1455</v>
      </c>
      <c r="G1326" t="s">
        <v>1462</v>
      </c>
      <c r="H1326" t="s">
        <v>1463</v>
      </c>
      <c r="I1326" t="s">
        <v>1464</v>
      </c>
      <c r="J1326">
        <v>46.26</v>
      </c>
      <c r="K1326">
        <v>3</v>
      </c>
      <c r="L1326">
        <v>0</v>
      </c>
      <c r="M1326">
        <v>12.490200000000003</v>
      </c>
    </row>
    <row r="1327" spans="1:13" x14ac:dyDescent="0.35">
      <c r="A1327" t="s">
        <v>1659</v>
      </c>
      <c r="B1327" t="s">
        <v>1443</v>
      </c>
      <c r="C1327" t="s">
        <v>1534</v>
      </c>
      <c r="D1327" t="s">
        <v>1510</v>
      </c>
      <c r="E1327" t="s">
        <v>1482</v>
      </c>
      <c r="F1327" t="s">
        <v>1455</v>
      </c>
      <c r="G1327" t="s">
        <v>1469</v>
      </c>
      <c r="H1327" t="s">
        <v>1448</v>
      </c>
      <c r="I1327" t="s">
        <v>1449</v>
      </c>
      <c r="J1327">
        <v>17.459999999999997</v>
      </c>
      <c r="K1327">
        <v>6</v>
      </c>
      <c r="L1327">
        <v>0.8</v>
      </c>
      <c r="M1327">
        <v>-30.555000000000007</v>
      </c>
    </row>
    <row r="1328" spans="1:13" x14ac:dyDescent="0.35">
      <c r="A1328" t="s">
        <v>1590</v>
      </c>
      <c r="B1328" t="s">
        <v>1479</v>
      </c>
      <c r="C1328" t="s">
        <v>1495</v>
      </c>
      <c r="D1328" t="s">
        <v>1496</v>
      </c>
      <c r="E1328" t="s">
        <v>201</v>
      </c>
      <c r="F1328" t="s">
        <v>1446</v>
      </c>
      <c r="G1328" t="s">
        <v>1466</v>
      </c>
      <c r="H1328" t="s">
        <v>1448</v>
      </c>
      <c r="I1328" t="s">
        <v>1449</v>
      </c>
      <c r="J1328">
        <v>51.072000000000003</v>
      </c>
      <c r="K1328">
        <v>6</v>
      </c>
      <c r="L1328">
        <v>0.2</v>
      </c>
      <c r="M1328">
        <v>5.1072000000000024</v>
      </c>
    </row>
    <row r="1329" spans="1:13" x14ac:dyDescent="0.35">
      <c r="A1329" t="s">
        <v>2153</v>
      </c>
      <c r="B1329" t="s">
        <v>1452</v>
      </c>
      <c r="C1329" t="s">
        <v>2013</v>
      </c>
      <c r="D1329" t="s">
        <v>1639</v>
      </c>
      <c r="E1329" t="s">
        <v>201</v>
      </c>
      <c r="F1329" t="s">
        <v>1455</v>
      </c>
      <c r="G1329" t="s">
        <v>1474</v>
      </c>
      <c r="H1329" t="s">
        <v>1448</v>
      </c>
      <c r="I1329" t="s">
        <v>1457</v>
      </c>
      <c r="J1329">
        <v>11.34</v>
      </c>
      <c r="K1329">
        <v>1</v>
      </c>
      <c r="L1329">
        <v>0</v>
      </c>
      <c r="M1329">
        <v>5.5565999999999995</v>
      </c>
    </row>
    <row r="1330" spans="1:13" x14ac:dyDescent="0.35">
      <c r="A1330" t="s">
        <v>2154</v>
      </c>
      <c r="B1330" t="s">
        <v>1479</v>
      </c>
      <c r="C1330" t="s">
        <v>1490</v>
      </c>
      <c r="D1330" t="s">
        <v>1454</v>
      </c>
      <c r="E1330" t="s">
        <v>232</v>
      </c>
      <c r="F1330" t="s">
        <v>1455</v>
      </c>
      <c r="G1330" t="s">
        <v>1467</v>
      </c>
      <c r="H1330" t="s">
        <v>1448</v>
      </c>
      <c r="I1330" t="s">
        <v>1449</v>
      </c>
      <c r="J1330">
        <v>87.92</v>
      </c>
      <c r="K1330">
        <v>4</v>
      </c>
      <c r="L1330">
        <v>0</v>
      </c>
      <c r="M1330">
        <v>26.375999999999998</v>
      </c>
    </row>
    <row r="1331" spans="1:13" x14ac:dyDescent="0.35">
      <c r="A1331" t="s">
        <v>2155</v>
      </c>
      <c r="B1331" t="s">
        <v>1443</v>
      </c>
      <c r="C1331" t="s">
        <v>1490</v>
      </c>
      <c r="D1331" t="s">
        <v>1454</v>
      </c>
      <c r="E1331" t="s">
        <v>232</v>
      </c>
      <c r="F1331" t="s">
        <v>1446</v>
      </c>
      <c r="G1331" t="s">
        <v>1466</v>
      </c>
      <c r="H1331" t="s">
        <v>1463</v>
      </c>
      <c r="I1331" t="s">
        <v>1464</v>
      </c>
      <c r="J1331">
        <v>37.049999999999997</v>
      </c>
      <c r="K1331">
        <v>3</v>
      </c>
      <c r="L1331">
        <v>0</v>
      </c>
      <c r="M1331">
        <v>16.302</v>
      </c>
    </row>
    <row r="1332" spans="1:13" x14ac:dyDescent="0.35">
      <c r="A1332" t="s">
        <v>2156</v>
      </c>
      <c r="B1332" t="s">
        <v>1479</v>
      </c>
      <c r="C1332" t="s">
        <v>1984</v>
      </c>
      <c r="D1332" t="s">
        <v>1584</v>
      </c>
      <c r="E1332" t="s">
        <v>201</v>
      </c>
      <c r="F1332" t="s">
        <v>1468</v>
      </c>
      <c r="G1332" t="s">
        <v>206</v>
      </c>
      <c r="H1332" t="s">
        <v>1448</v>
      </c>
      <c r="I1332" t="s">
        <v>1449</v>
      </c>
      <c r="J1332">
        <v>2.97</v>
      </c>
      <c r="K1332">
        <v>1</v>
      </c>
      <c r="L1332">
        <v>0.4</v>
      </c>
      <c r="M1332">
        <v>-0.64350000000000018</v>
      </c>
    </row>
    <row r="1333" spans="1:13" x14ac:dyDescent="0.35">
      <c r="A1333" t="s">
        <v>2156</v>
      </c>
      <c r="B1333" t="s">
        <v>1479</v>
      </c>
      <c r="C1333" t="s">
        <v>1984</v>
      </c>
      <c r="D1333" t="s">
        <v>1584</v>
      </c>
      <c r="E1333" t="s">
        <v>201</v>
      </c>
      <c r="F1333" t="s">
        <v>1455</v>
      </c>
      <c r="G1333" t="s">
        <v>1462</v>
      </c>
      <c r="H1333" t="s">
        <v>1448</v>
      </c>
      <c r="I1333" t="s">
        <v>1449</v>
      </c>
      <c r="J1333">
        <v>27.439999999999998</v>
      </c>
      <c r="K1333">
        <v>2</v>
      </c>
      <c r="L1333">
        <v>0.2</v>
      </c>
      <c r="M1333">
        <v>2.4009999999999998</v>
      </c>
    </row>
    <row r="1334" spans="1:13" x14ac:dyDescent="0.35">
      <c r="A1334" t="s">
        <v>2157</v>
      </c>
      <c r="B1334" t="s">
        <v>1443</v>
      </c>
      <c r="C1334" t="s">
        <v>1657</v>
      </c>
      <c r="D1334" t="s">
        <v>1481</v>
      </c>
      <c r="E1334" t="s">
        <v>1482</v>
      </c>
      <c r="F1334" t="s">
        <v>1455</v>
      </c>
      <c r="G1334" t="s">
        <v>1469</v>
      </c>
      <c r="H1334" t="s">
        <v>1448</v>
      </c>
      <c r="I1334" t="s">
        <v>1457</v>
      </c>
      <c r="J1334">
        <v>1.0799999999999998</v>
      </c>
      <c r="K1334">
        <v>3</v>
      </c>
      <c r="L1334">
        <v>0.8</v>
      </c>
      <c r="M1334">
        <v>-1.7280000000000002</v>
      </c>
    </row>
    <row r="1335" spans="1:13" x14ac:dyDescent="0.35">
      <c r="A1335" t="s">
        <v>2157</v>
      </c>
      <c r="B1335" t="s">
        <v>1443</v>
      </c>
      <c r="C1335" t="s">
        <v>1657</v>
      </c>
      <c r="D1335" t="s">
        <v>1481</v>
      </c>
      <c r="E1335" t="s">
        <v>1482</v>
      </c>
      <c r="F1335" t="s">
        <v>1455</v>
      </c>
      <c r="G1335" t="s">
        <v>1470</v>
      </c>
      <c r="H1335" t="s">
        <v>1448</v>
      </c>
      <c r="I1335" t="s">
        <v>1449</v>
      </c>
      <c r="J1335">
        <v>7.9599999999999973</v>
      </c>
      <c r="K1335">
        <v>2</v>
      </c>
      <c r="L1335">
        <v>0.8</v>
      </c>
      <c r="M1335">
        <v>-13.930000000000003</v>
      </c>
    </row>
    <row r="1336" spans="1:13" x14ac:dyDescent="0.35">
      <c r="A1336" t="s">
        <v>1478</v>
      </c>
      <c r="B1336" t="s">
        <v>1479</v>
      </c>
      <c r="C1336" t="s">
        <v>1453</v>
      </c>
      <c r="D1336" t="s">
        <v>1454</v>
      </c>
      <c r="E1336" t="s">
        <v>232</v>
      </c>
      <c r="F1336" t="s">
        <v>1455</v>
      </c>
      <c r="G1336" t="s">
        <v>1469</v>
      </c>
      <c r="H1336" t="s">
        <v>1463</v>
      </c>
      <c r="I1336" t="s">
        <v>1464</v>
      </c>
      <c r="J1336">
        <v>140.73599999999999</v>
      </c>
      <c r="K1336">
        <v>8</v>
      </c>
      <c r="L1336">
        <v>0.2</v>
      </c>
      <c r="M1336">
        <v>52.775999999999996</v>
      </c>
    </row>
    <row r="1337" spans="1:13" x14ac:dyDescent="0.35">
      <c r="A1337" t="s">
        <v>2158</v>
      </c>
      <c r="B1337" t="s">
        <v>1443</v>
      </c>
      <c r="C1337" t="s">
        <v>2159</v>
      </c>
      <c r="D1337" t="s">
        <v>1639</v>
      </c>
      <c r="E1337" t="s">
        <v>201</v>
      </c>
      <c r="F1337" t="s">
        <v>1455</v>
      </c>
      <c r="G1337" t="s">
        <v>1462</v>
      </c>
      <c r="H1337" t="s">
        <v>1448</v>
      </c>
      <c r="I1337" t="s">
        <v>1449</v>
      </c>
      <c r="J1337">
        <v>552.55999999999995</v>
      </c>
      <c r="K1337">
        <v>4</v>
      </c>
      <c r="L1337">
        <v>0</v>
      </c>
      <c r="M1337">
        <v>0</v>
      </c>
    </row>
    <row r="1338" spans="1:13" x14ac:dyDescent="0.35">
      <c r="A1338" t="s">
        <v>2160</v>
      </c>
      <c r="B1338" t="s">
        <v>1443</v>
      </c>
      <c r="C1338" t="s">
        <v>1453</v>
      </c>
      <c r="D1338" t="s">
        <v>1454</v>
      </c>
      <c r="E1338" t="s">
        <v>232</v>
      </c>
      <c r="F1338" t="s">
        <v>1446</v>
      </c>
      <c r="G1338" t="s">
        <v>1466</v>
      </c>
      <c r="H1338" t="s">
        <v>1448</v>
      </c>
      <c r="I1338" t="s">
        <v>1449</v>
      </c>
      <c r="J1338">
        <v>25.11</v>
      </c>
      <c r="K1338">
        <v>3</v>
      </c>
      <c r="L1338">
        <v>0</v>
      </c>
      <c r="M1338">
        <v>6.5285999999999991</v>
      </c>
    </row>
    <row r="1339" spans="1:13" x14ac:dyDescent="0.35">
      <c r="A1339" t="s">
        <v>2161</v>
      </c>
      <c r="B1339" t="s">
        <v>1443</v>
      </c>
      <c r="C1339" t="s">
        <v>1527</v>
      </c>
      <c r="D1339" t="s">
        <v>1528</v>
      </c>
      <c r="E1339" t="s">
        <v>201</v>
      </c>
      <c r="F1339" t="s">
        <v>1446</v>
      </c>
      <c r="G1339" t="s">
        <v>1466</v>
      </c>
      <c r="H1339" t="s">
        <v>1448</v>
      </c>
      <c r="I1339" t="s">
        <v>1457</v>
      </c>
      <c r="J1339">
        <v>29.78</v>
      </c>
      <c r="K1339">
        <v>2</v>
      </c>
      <c r="L1339">
        <v>0</v>
      </c>
      <c r="M1339">
        <v>8.0406000000000013</v>
      </c>
    </row>
    <row r="1340" spans="1:13" x14ac:dyDescent="0.35">
      <c r="A1340" t="s">
        <v>2161</v>
      </c>
      <c r="B1340" t="s">
        <v>1443</v>
      </c>
      <c r="C1340" t="s">
        <v>1527</v>
      </c>
      <c r="D1340" t="s">
        <v>1528</v>
      </c>
      <c r="E1340" t="s">
        <v>201</v>
      </c>
      <c r="F1340" t="s">
        <v>1468</v>
      </c>
      <c r="G1340" t="s">
        <v>206</v>
      </c>
      <c r="H1340" t="s">
        <v>1448</v>
      </c>
      <c r="I1340" t="s">
        <v>1449</v>
      </c>
      <c r="J1340">
        <v>677.58</v>
      </c>
      <c r="K1340">
        <v>3</v>
      </c>
      <c r="L1340">
        <v>0</v>
      </c>
      <c r="M1340">
        <v>176.17080000000001</v>
      </c>
    </row>
    <row r="1341" spans="1:13" x14ac:dyDescent="0.35">
      <c r="A1341" t="s">
        <v>2161</v>
      </c>
      <c r="B1341" t="s">
        <v>1443</v>
      </c>
      <c r="C1341" t="s">
        <v>1527</v>
      </c>
      <c r="D1341" t="s">
        <v>1528</v>
      </c>
      <c r="E1341" t="s">
        <v>201</v>
      </c>
      <c r="F1341" t="s">
        <v>1455</v>
      </c>
      <c r="G1341" t="s">
        <v>1474</v>
      </c>
      <c r="H1341" t="s">
        <v>1463</v>
      </c>
      <c r="I1341" t="s">
        <v>1464</v>
      </c>
      <c r="J1341">
        <v>75.040000000000006</v>
      </c>
      <c r="K1341">
        <v>8</v>
      </c>
      <c r="L1341">
        <v>0</v>
      </c>
      <c r="M1341">
        <v>36.019200000000005</v>
      </c>
    </row>
    <row r="1342" spans="1:13" x14ac:dyDescent="0.35">
      <c r="A1342" t="s">
        <v>2162</v>
      </c>
      <c r="B1342" t="s">
        <v>1452</v>
      </c>
      <c r="C1342" t="s">
        <v>1792</v>
      </c>
      <c r="D1342" t="s">
        <v>1473</v>
      </c>
      <c r="E1342" t="s">
        <v>229</v>
      </c>
      <c r="F1342" t="s">
        <v>1468</v>
      </c>
      <c r="G1342" t="s">
        <v>1628</v>
      </c>
      <c r="H1342" t="s">
        <v>1448</v>
      </c>
      <c r="I1342" t="s">
        <v>1449</v>
      </c>
      <c r="J1342">
        <v>695.7</v>
      </c>
      <c r="K1342">
        <v>2</v>
      </c>
      <c r="L1342">
        <v>0.5</v>
      </c>
      <c r="M1342">
        <v>-27.827999999999975</v>
      </c>
    </row>
    <row r="1343" spans="1:13" x14ac:dyDescent="0.35">
      <c r="A1343" t="s">
        <v>2162</v>
      </c>
      <c r="B1343" t="s">
        <v>1452</v>
      </c>
      <c r="C1343" t="s">
        <v>1792</v>
      </c>
      <c r="D1343" t="s">
        <v>1473</v>
      </c>
      <c r="E1343" t="s">
        <v>229</v>
      </c>
      <c r="F1343" t="s">
        <v>1455</v>
      </c>
      <c r="G1343" t="s">
        <v>1469</v>
      </c>
      <c r="H1343" t="s">
        <v>1448</v>
      </c>
      <c r="I1343" t="s">
        <v>1449</v>
      </c>
      <c r="J1343">
        <v>15.66</v>
      </c>
      <c r="K1343">
        <v>5</v>
      </c>
      <c r="L1343">
        <v>0.7</v>
      </c>
      <c r="M1343">
        <v>-12.527999999999995</v>
      </c>
    </row>
    <row r="1344" spans="1:13" x14ac:dyDescent="0.35">
      <c r="A1344" t="s">
        <v>2162</v>
      </c>
      <c r="B1344" t="s">
        <v>1452</v>
      </c>
      <c r="C1344" t="s">
        <v>1792</v>
      </c>
      <c r="D1344" t="s">
        <v>1473</v>
      </c>
      <c r="E1344" t="s">
        <v>229</v>
      </c>
      <c r="F1344" t="s">
        <v>1455</v>
      </c>
      <c r="G1344" t="s">
        <v>1469</v>
      </c>
      <c r="H1344" t="s">
        <v>1448</v>
      </c>
      <c r="I1344" t="s">
        <v>1457</v>
      </c>
      <c r="J1344">
        <v>28.854000000000006</v>
      </c>
      <c r="K1344">
        <v>6</v>
      </c>
      <c r="L1344">
        <v>0.7</v>
      </c>
      <c r="M1344">
        <v>-21.159599999999998</v>
      </c>
    </row>
    <row r="1345" spans="1:13" x14ac:dyDescent="0.35">
      <c r="A1345" t="s">
        <v>1560</v>
      </c>
      <c r="B1345" t="s">
        <v>1443</v>
      </c>
      <c r="C1345" t="s">
        <v>2163</v>
      </c>
      <c r="D1345" t="s">
        <v>1528</v>
      </c>
      <c r="E1345" t="s">
        <v>201</v>
      </c>
      <c r="F1345" t="s">
        <v>1455</v>
      </c>
      <c r="G1345" t="s">
        <v>1467</v>
      </c>
      <c r="H1345" t="s">
        <v>1448</v>
      </c>
      <c r="I1345" t="s">
        <v>1449</v>
      </c>
      <c r="J1345">
        <v>47.82</v>
      </c>
      <c r="K1345">
        <v>3</v>
      </c>
      <c r="L1345">
        <v>0</v>
      </c>
      <c r="M1345">
        <v>14.345999999999995</v>
      </c>
    </row>
    <row r="1346" spans="1:13" x14ac:dyDescent="0.35">
      <c r="A1346" t="s">
        <v>1560</v>
      </c>
      <c r="B1346" t="s">
        <v>1443</v>
      </c>
      <c r="C1346" t="s">
        <v>2163</v>
      </c>
      <c r="D1346" t="s">
        <v>1528</v>
      </c>
      <c r="E1346" t="s">
        <v>201</v>
      </c>
      <c r="F1346" t="s">
        <v>1455</v>
      </c>
      <c r="G1346" t="s">
        <v>1456</v>
      </c>
      <c r="H1346" t="s">
        <v>1463</v>
      </c>
      <c r="I1346" t="s">
        <v>1464</v>
      </c>
      <c r="J1346">
        <v>13.049999999999999</v>
      </c>
      <c r="K1346">
        <v>5</v>
      </c>
      <c r="L1346">
        <v>0</v>
      </c>
      <c r="M1346">
        <v>6.0029999999999992</v>
      </c>
    </row>
    <row r="1347" spans="1:13" x14ac:dyDescent="0.35">
      <c r="A1347" t="s">
        <v>1829</v>
      </c>
      <c r="B1347" t="s">
        <v>1443</v>
      </c>
      <c r="C1347" t="s">
        <v>1678</v>
      </c>
      <c r="D1347" t="s">
        <v>1516</v>
      </c>
      <c r="E1347" t="s">
        <v>1482</v>
      </c>
      <c r="F1347" t="s">
        <v>1455</v>
      </c>
      <c r="G1347" t="s">
        <v>1470</v>
      </c>
      <c r="H1347" t="s">
        <v>1448</v>
      </c>
      <c r="I1347" t="s">
        <v>1449</v>
      </c>
      <c r="J1347">
        <v>93.78</v>
      </c>
      <c r="K1347">
        <v>2</v>
      </c>
      <c r="L1347">
        <v>0</v>
      </c>
      <c r="M1347">
        <v>36.574200000000005</v>
      </c>
    </row>
    <row r="1348" spans="1:13" x14ac:dyDescent="0.35">
      <c r="A1348" t="s">
        <v>1829</v>
      </c>
      <c r="B1348" t="s">
        <v>1443</v>
      </c>
      <c r="C1348" t="s">
        <v>1678</v>
      </c>
      <c r="D1348" t="s">
        <v>1516</v>
      </c>
      <c r="E1348" t="s">
        <v>1482</v>
      </c>
      <c r="F1348" t="s">
        <v>1455</v>
      </c>
      <c r="G1348" t="s">
        <v>1474</v>
      </c>
      <c r="H1348" t="s">
        <v>1448</v>
      </c>
      <c r="I1348" t="s">
        <v>1449</v>
      </c>
      <c r="J1348">
        <v>47.18</v>
      </c>
      <c r="K1348">
        <v>7</v>
      </c>
      <c r="L1348">
        <v>0</v>
      </c>
      <c r="M1348">
        <v>23.59</v>
      </c>
    </row>
    <row r="1349" spans="1:13" x14ac:dyDescent="0.35">
      <c r="A1349" t="s">
        <v>1829</v>
      </c>
      <c r="B1349" t="s">
        <v>1443</v>
      </c>
      <c r="C1349" t="s">
        <v>1678</v>
      </c>
      <c r="D1349" t="s">
        <v>1516</v>
      </c>
      <c r="E1349" t="s">
        <v>1482</v>
      </c>
      <c r="F1349" t="s">
        <v>1455</v>
      </c>
      <c r="G1349" t="s">
        <v>1467</v>
      </c>
      <c r="H1349" t="s">
        <v>1448</v>
      </c>
      <c r="I1349" t="s">
        <v>1457</v>
      </c>
      <c r="J1349">
        <v>19.68</v>
      </c>
      <c r="K1349">
        <v>6</v>
      </c>
      <c r="L1349">
        <v>0</v>
      </c>
      <c r="M1349">
        <v>5.7071999999999976</v>
      </c>
    </row>
    <row r="1350" spans="1:13" x14ac:dyDescent="0.35">
      <c r="A1350" t="s">
        <v>1829</v>
      </c>
      <c r="B1350" t="s">
        <v>1443</v>
      </c>
      <c r="C1350" t="s">
        <v>1678</v>
      </c>
      <c r="D1350" t="s">
        <v>1516</v>
      </c>
      <c r="E1350" t="s">
        <v>1482</v>
      </c>
      <c r="F1350" t="s">
        <v>1455</v>
      </c>
      <c r="G1350" t="s">
        <v>1469</v>
      </c>
      <c r="H1350" t="s">
        <v>1448</v>
      </c>
      <c r="I1350" t="s">
        <v>1449</v>
      </c>
      <c r="J1350">
        <v>53.4</v>
      </c>
      <c r="K1350">
        <v>10</v>
      </c>
      <c r="L1350">
        <v>0</v>
      </c>
      <c r="M1350">
        <v>25.097999999999999</v>
      </c>
    </row>
    <row r="1351" spans="1:13" x14ac:dyDescent="0.35">
      <c r="A1351" t="s">
        <v>1829</v>
      </c>
      <c r="B1351" t="s">
        <v>1443</v>
      </c>
      <c r="C1351" t="s">
        <v>1678</v>
      </c>
      <c r="D1351" t="s">
        <v>1516</v>
      </c>
      <c r="E1351" t="s">
        <v>1482</v>
      </c>
      <c r="F1351" t="s">
        <v>1455</v>
      </c>
      <c r="G1351" t="s">
        <v>1469</v>
      </c>
      <c r="H1351" t="s">
        <v>1463</v>
      </c>
      <c r="I1351" t="s">
        <v>1464</v>
      </c>
      <c r="J1351">
        <v>35.880000000000003</v>
      </c>
      <c r="K1351">
        <v>6</v>
      </c>
      <c r="L1351">
        <v>0</v>
      </c>
      <c r="M1351">
        <v>17.2224</v>
      </c>
    </row>
    <row r="1352" spans="1:13" x14ac:dyDescent="0.35">
      <c r="A1352" t="s">
        <v>2164</v>
      </c>
      <c r="B1352" t="s">
        <v>1443</v>
      </c>
      <c r="C1352" t="s">
        <v>1944</v>
      </c>
      <c r="D1352" t="s">
        <v>1510</v>
      </c>
      <c r="E1352" t="s">
        <v>1482</v>
      </c>
      <c r="F1352" t="s">
        <v>1446</v>
      </c>
      <c r="G1352" t="s">
        <v>1450</v>
      </c>
      <c r="H1352" t="s">
        <v>1448</v>
      </c>
      <c r="I1352" t="s">
        <v>1449</v>
      </c>
      <c r="J1352">
        <v>258.279</v>
      </c>
      <c r="K1352">
        <v>3</v>
      </c>
      <c r="L1352">
        <v>0.3</v>
      </c>
      <c r="M1352">
        <v>-70.104300000000023</v>
      </c>
    </row>
    <row r="1353" spans="1:13" x14ac:dyDescent="0.35">
      <c r="A1353" t="s">
        <v>2162</v>
      </c>
      <c r="B1353" t="s">
        <v>1452</v>
      </c>
      <c r="C1353" t="s">
        <v>1711</v>
      </c>
      <c r="D1353" t="s">
        <v>1540</v>
      </c>
      <c r="E1353" t="s">
        <v>229</v>
      </c>
      <c r="F1353" t="s">
        <v>1455</v>
      </c>
      <c r="G1353" t="s">
        <v>1462</v>
      </c>
      <c r="H1353" t="s">
        <v>1448</v>
      </c>
      <c r="I1353" t="s">
        <v>1449</v>
      </c>
      <c r="J1353">
        <v>31.4</v>
      </c>
      <c r="K1353">
        <v>2</v>
      </c>
      <c r="L1353">
        <v>0</v>
      </c>
      <c r="M1353">
        <v>7.8500000000000014</v>
      </c>
    </row>
    <row r="1354" spans="1:13" x14ac:dyDescent="0.35">
      <c r="A1354" t="s">
        <v>2034</v>
      </c>
      <c r="B1354" t="s">
        <v>1452</v>
      </c>
      <c r="C1354" t="s">
        <v>1490</v>
      </c>
      <c r="D1354" t="s">
        <v>1454</v>
      </c>
      <c r="E1354" t="s">
        <v>232</v>
      </c>
      <c r="F1354" t="s">
        <v>1468</v>
      </c>
      <c r="G1354" t="s">
        <v>206</v>
      </c>
      <c r="H1354" t="s">
        <v>1448</v>
      </c>
      <c r="I1354" t="s">
        <v>1457</v>
      </c>
      <c r="J1354">
        <v>183.96</v>
      </c>
      <c r="K1354">
        <v>5</v>
      </c>
      <c r="L1354">
        <v>0.2</v>
      </c>
      <c r="M1354">
        <v>20.695499999999988</v>
      </c>
    </row>
    <row r="1355" spans="1:13" x14ac:dyDescent="0.35">
      <c r="A1355" t="s">
        <v>2034</v>
      </c>
      <c r="B1355" t="s">
        <v>1452</v>
      </c>
      <c r="C1355" t="s">
        <v>1490</v>
      </c>
      <c r="D1355" t="s">
        <v>1454</v>
      </c>
      <c r="E1355" t="s">
        <v>232</v>
      </c>
      <c r="F1355" t="s">
        <v>1455</v>
      </c>
      <c r="G1355" t="s">
        <v>1474</v>
      </c>
      <c r="H1355" t="s">
        <v>1448</v>
      </c>
      <c r="I1355" t="s">
        <v>1449</v>
      </c>
      <c r="J1355">
        <v>17.61</v>
      </c>
      <c r="K1355">
        <v>3</v>
      </c>
      <c r="L1355">
        <v>0</v>
      </c>
      <c r="M1355">
        <v>8.4527999999999999</v>
      </c>
    </row>
    <row r="1356" spans="1:13" x14ac:dyDescent="0.35">
      <c r="A1356" t="s">
        <v>2034</v>
      </c>
      <c r="B1356" t="s">
        <v>1452</v>
      </c>
      <c r="C1356" t="s">
        <v>1490</v>
      </c>
      <c r="D1356" t="s">
        <v>1454</v>
      </c>
      <c r="E1356" t="s">
        <v>232</v>
      </c>
      <c r="F1356" t="s">
        <v>1446</v>
      </c>
      <c r="G1356" t="s">
        <v>1461</v>
      </c>
      <c r="H1356" t="s">
        <v>1463</v>
      </c>
      <c r="I1356" t="s">
        <v>1464</v>
      </c>
      <c r="J1356">
        <v>300.904</v>
      </c>
      <c r="K1356">
        <v>1</v>
      </c>
      <c r="L1356">
        <v>0.2</v>
      </c>
      <c r="M1356">
        <v>11.283900000000017</v>
      </c>
    </row>
    <row r="1357" spans="1:13" x14ac:dyDescent="0.35">
      <c r="A1357" t="s">
        <v>2132</v>
      </c>
      <c r="B1357" t="s">
        <v>1443</v>
      </c>
      <c r="C1357" t="s">
        <v>1504</v>
      </c>
      <c r="D1357" t="s">
        <v>1481</v>
      </c>
      <c r="E1357" t="s">
        <v>1482</v>
      </c>
      <c r="F1357" t="s">
        <v>1455</v>
      </c>
      <c r="G1357" t="s">
        <v>1462</v>
      </c>
      <c r="H1357" t="s">
        <v>1448</v>
      </c>
      <c r="I1357" t="s">
        <v>1449</v>
      </c>
      <c r="J1357">
        <v>220.77600000000001</v>
      </c>
      <c r="K1357">
        <v>3</v>
      </c>
      <c r="L1357">
        <v>0.2</v>
      </c>
      <c r="M1357">
        <v>-44.155200000000022</v>
      </c>
    </row>
    <row r="1358" spans="1:13" x14ac:dyDescent="0.35">
      <c r="A1358" t="s">
        <v>2132</v>
      </c>
      <c r="B1358" t="s">
        <v>1443</v>
      </c>
      <c r="C1358" t="s">
        <v>1504</v>
      </c>
      <c r="D1358" t="s">
        <v>1481</v>
      </c>
      <c r="E1358" t="s">
        <v>1482</v>
      </c>
      <c r="F1358" t="s">
        <v>1455</v>
      </c>
      <c r="G1358" t="s">
        <v>1462</v>
      </c>
      <c r="H1358" t="s">
        <v>1448</v>
      </c>
      <c r="I1358" t="s">
        <v>1449</v>
      </c>
      <c r="J1358">
        <v>281.42400000000004</v>
      </c>
      <c r="K1358">
        <v>11</v>
      </c>
      <c r="L1358">
        <v>0.2</v>
      </c>
      <c r="M1358">
        <v>-35.178000000000004</v>
      </c>
    </row>
    <row r="1359" spans="1:13" x14ac:dyDescent="0.35">
      <c r="A1359" t="s">
        <v>2165</v>
      </c>
      <c r="B1359" t="s">
        <v>1443</v>
      </c>
      <c r="C1359" t="s">
        <v>1780</v>
      </c>
      <c r="D1359" t="s">
        <v>1445</v>
      </c>
      <c r="E1359" t="s">
        <v>229</v>
      </c>
      <c r="F1359" t="s">
        <v>1455</v>
      </c>
      <c r="G1359" t="s">
        <v>1474</v>
      </c>
      <c r="H1359" t="s">
        <v>1448</v>
      </c>
      <c r="I1359" t="s">
        <v>1457</v>
      </c>
      <c r="J1359">
        <v>79.14</v>
      </c>
      <c r="K1359">
        <v>3</v>
      </c>
      <c r="L1359">
        <v>0</v>
      </c>
      <c r="M1359">
        <v>36.404399999999995</v>
      </c>
    </row>
    <row r="1360" spans="1:13" x14ac:dyDescent="0.35">
      <c r="A1360" t="s">
        <v>2166</v>
      </c>
      <c r="B1360" t="s">
        <v>1443</v>
      </c>
      <c r="C1360" t="s">
        <v>1480</v>
      </c>
      <c r="D1360" t="s">
        <v>1481</v>
      </c>
      <c r="E1360" t="s">
        <v>1482</v>
      </c>
      <c r="F1360" t="s">
        <v>1446</v>
      </c>
      <c r="G1360" t="s">
        <v>1466</v>
      </c>
      <c r="H1360" t="s">
        <v>1448</v>
      </c>
      <c r="I1360" t="s">
        <v>1449</v>
      </c>
      <c r="J1360">
        <v>1.988</v>
      </c>
      <c r="K1360">
        <v>1</v>
      </c>
      <c r="L1360">
        <v>0.6</v>
      </c>
      <c r="M1360">
        <v>-1.4413</v>
      </c>
    </row>
    <row r="1361" spans="1:13" x14ac:dyDescent="0.35">
      <c r="A1361" t="s">
        <v>2167</v>
      </c>
      <c r="B1361" t="s">
        <v>1443</v>
      </c>
      <c r="C1361" t="s">
        <v>1453</v>
      </c>
      <c r="D1361" t="s">
        <v>1454</v>
      </c>
      <c r="E1361" t="s">
        <v>232</v>
      </c>
      <c r="F1361" t="s">
        <v>1446</v>
      </c>
      <c r="G1361" t="s">
        <v>1450</v>
      </c>
      <c r="H1361" t="s">
        <v>1463</v>
      </c>
      <c r="I1361" t="s">
        <v>1464</v>
      </c>
      <c r="J1361">
        <v>145.56800000000001</v>
      </c>
      <c r="K1361">
        <v>2</v>
      </c>
      <c r="L1361">
        <v>0.2</v>
      </c>
      <c r="M1361">
        <v>0</v>
      </c>
    </row>
    <row r="1362" spans="1:13" x14ac:dyDescent="0.35">
      <c r="A1362" t="s">
        <v>2168</v>
      </c>
      <c r="B1362" t="s">
        <v>1452</v>
      </c>
      <c r="C1362" t="s">
        <v>1495</v>
      </c>
      <c r="D1362" t="s">
        <v>1496</v>
      </c>
      <c r="E1362" t="s">
        <v>201</v>
      </c>
      <c r="F1362" t="s">
        <v>1455</v>
      </c>
      <c r="G1362" t="s">
        <v>1467</v>
      </c>
      <c r="H1362" t="s">
        <v>1448</v>
      </c>
      <c r="I1362" t="s">
        <v>1449</v>
      </c>
      <c r="J1362">
        <v>123.256</v>
      </c>
      <c r="K1362">
        <v>7</v>
      </c>
      <c r="L1362">
        <v>0.2</v>
      </c>
      <c r="M1362">
        <v>9.2441999999999993</v>
      </c>
    </row>
    <row r="1363" spans="1:13" x14ac:dyDescent="0.35">
      <c r="A1363" t="s">
        <v>2168</v>
      </c>
      <c r="B1363" t="s">
        <v>1452</v>
      </c>
      <c r="C1363" t="s">
        <v>1495</v>
      </c>
      <c r="D1363" t="s">
        <v>1496</v>
      </c>
      <c r="E1363" t="s">
        <v>201</v>
      </c>
      <c r="F1363" t="s">
        <v>1455</v>
      </c>
      <c r="G1363" t="s">
        <v>1474</v>
      </c>
      <c r="H1363" t="s">
        <v>1448</v>
      </c>
      <c r="I1363" t="s">
        <v>1449</v>
      </c>
      <c r="J1363">
        <v>23.680000000000003</v>
      </c>
      <c r="K1363">
        <v>4</v>
      </c>
      <c r="L1363">
        <v>0.2</v>
      </c>
      <c r="M1363">
        <v>7.3999999999999995</v>
      </c>
    </row>
    <row r="1364" spans="1:13" x14ac:dyDescent="0.35">
      <c r="A1364" t="s">
        <v>2168</v>
      </c>
      <c r="B1364" t="s">
        <v>1452</v>
      </c>
      <c r="C1364" t="s">
        <v>1495</v>
      </c>
      <c r="D1364" t="s">
        <v>1496</v>
      </c>
      <c r="E1364" t="s">
        <v>201</v>
      </c>
      <c r="F1364" t="s">
        <v>1468</v>
      </c>
      <c r="G1364" t="s">
        <v>206</v>
      </c>
      <c r="H1364" t="s">
        <v>1448</v>
      </c>
      <c r="I1364" t="s">
        <v>1457</v>
      </c>
      <c r="J1364">
        <v>309.57600000000002</v>
      </c>
      <c r="K1364">
        <v>4</v>
      </c>
      <c r="L1364">
        <v>0.4</v>
      </c>
      <c r="M1364">
        <v>-56.755600000000015</v>
      </c>
    </row>
    <row r="1365" spans="1:13" x14ac:dyDescent="0.35">
      <c r="A1365" t="s">
        <v>2169</v>
      </c>
      <c r="B1365" t="s">
        <v>1452</v>
      </c>
      <c r="C1365" t="s">
        <v>1748</v>
      </c>
      <c r="D1365" t="s">
        <v>1537</v>
      </c>
      <c r="E1365" t="s">
        <v>232</v>
      </c>
      <c r="F1365" t="s">
        <v>1455</v>
      </c>
      <c r="G1365" t="s">
        <v>1469</v>
      </c>
      <c r="H1365" t="s">
        <v>1448</v>
      </c>
      <c r="I1365" t="s">
        <v>1449</v>
      </c>
      <c r="J1365">
        <v>38.388000000000005</v>
      </c>
      <c r="K1365">
        <v>14</v>
      </c>
      <c r="L1365">
        <v>0.7</v>
      </c>
      <c r="M1365">
        <v>-25.591999999999999</v>
      </c>
    </row>
    <row r="1366" spans="1:13" x14ac:dyDescent="0.35">
      <c r="A1366" t="s">
        <v>2169</v>
      </c>
      <c r="B1366" t="s">
        <v>1452</v>
      </c>
      <c r="C1366" t="s">
        <v>1748</v>
      </c>
      <c r="D1366" t="s">
        <v>1537</v>
      </c>
      <c r="E1366" t="s">
        <v>232</v>
      </c>
      <c r="F1366" t="s">
        <v>1468</v>
      </c>
      <c r="G1366" t="s">
        <v>1628</v>
      </c>
      <c r="H1366" t="s">
        <v>1463</v>
      </c>
      <c r="I1366" t="s">
        <v>1464</v>
      </c>
      <c r="J1366">
        <v>95.994000000000014</v>
      </c>
      <c r="K1366">
        <v>2</v>
      </c>
      <c r="L1366">
        <v>0.7</v>
      </c>
      <c r="M1366">
        <v>-63.995999999999981</v>
      </c>
    </row>
    <row r="1367" spans="1:13" x14ac:dyDescent="0.35">
      <c r="A1367" t="s">
        <v>2169</v>
      </c>
      <c r="B1367" t="s">
        <v>1452</v>
      </c>
      <c r="C1367" t="s">
        <v>1748</v>
      </c>
      <c r="D1367" t="s">
        <v>1537</v>
      </c>
      <c r="E1367" t="s">
        <v>232</v>
      </c>
      <c r="F1367" t="s">
        <v>1468</v>
      </c>
      <c r="G1367" t="s">
        <v>1500</v>
      </c>
      <c r="H1367" t="s">
        <v>1448</v>
      </c>
      <c r="I1367" t="s">
        <v>1449</v>
      </c>
      <c r="J1367">
        <v>239.95200000000003</v>
      </c>
      <c r="K1367">
        <v>6</v>
      </c>
      <c r="L1367">
        <v>0.2</v>
      </c>
      <c r="M1367">
        <v>-35.992800000000038</v>
      </c>
    </row>
    <row r="1368" spans="1:13" x14ac:dyDescent="0.35">
      <c r="A1368" t="s">
        <v>2169</v>
      </c>
      <c r="B1368" t="s">
        <v>1452</v>
      </c>
      <c r="C1368" t="s">
        <v>1748</v>
      </c>
      <c r="D1368" t="s">
        <v>1537</v>
      </c>
      <c r="E1368" t="s">
        <v>232</v>
      </c>
      <c r="F1368" t="s">
        <v>1468</v>
      </c>
      <c r="G1368" t="s">
        <v>206</v>
      </c>
      <c r="H1368" t="s">
        <v>1448</v>
      </c>
      <c r="I1368" t="s">
        <v>1449</v>
      </c>
      <c r="J1368">
        <v>201.584</v>
      </c>
      <c r="K1368">
        <v>2</v>
      </c>
      <c r="L1368">
        <v>0.2</v>
      </c>
      <c r="M1368">
        <v>15.118800000000007</v>
      </c>
    </row>
    <row r="1369" spans="1:13" x14ac:dyDescent="0.35">
      <c r="A1369" t="s">
        <v>2169</v>
      </c>
      <c r="B1369" t="s">
        <v>1452</v>
      </c>
      <c r="C1369" t="s">
        <v>1748</v>
      </c>
      <c r="D1369" t="s">
        <v>1537</v>
      </c>
      <c r="E1369" t="s">
        <v>232</v>
      </c>
      <c r="F1369" t="s">
        <v>1446</v>
      </c>
      <c r="G1369" t="s">
        <v>1450</v>
      </c>
      <c r="H1369" t="s">
        <v>1448</v>
      </c>
      <c r="I1369" t="s">
        <v>1457</v>
      </c>
      <c r="J1369">
        <v>899.13600000000008</v>
      </c>
      <c r="K1369">
        <v>4</v>
      </c>
      <c r="L1369">
        <v>0.2</v>
      </c>
      <c r="M1369">
        <v>-146.10960000000014</v>
      </c>
    </row>
    <row r="1370" spans="1:13" x14ac:dyDescent="0.35">
      <c r="A1370" t="s">
        <v>2170</v>
      </c>
      <c r="B1370" t="s">
        <v>1479</v>
      </c>
      <c r="C1370" t="s">
        <v>2171</v>
      </c>
      <c r="D1370" t="s">
        <v>1454</v>
      </c>
      <c r="E1370" t="s">
        <v>232</v>
      </c>
      <c r="F1370" t="s">
        <v>1446</v>
      </c>
      <c r="G1370" t="s">
        <v>1466</v>
      </c>
      <c r="H1370" t="s">
        <v>1448</v>
      </c>
      <c r="I1370" t="s">
        <v>1449</v>
      </c>
      <c r="J1370">
        <v>145.9</v>
      </c>
      <c r="K1370">
        <v>5</v>
      </c>
      <c r="L1370">
        <v>0</v>
      </c>
      <c r="M1370">
        <v>62.736999999999995</v>
      </c>
    </row>
    <row r="1371" spans="1:13" x14ac:dyDescent="0.35">
      <c r="A1371" t="s">
        <v>2158</v>
      </c>
      <c r="B1371" t="s">
        <v>1443</v>
      </c>
      <c r="C1371" t="s">
        <v>1704</v>
      </c>
      <c r="D1371" t="s">
        <v>1573</v>
      </c>
      <c r="E1371" t="s">
        <v>232</v>
      </c>
      <c r="F1371" t="s">
        <v>1446</v>
      </c>
      <c r="G1371" t="s">
        <v>1447</v>
      </c>
      <c r="H1371" t="s">
        <v>1463</v>
      </c>
      <c r="I1371" t="s">
        <v>1464</v>
      </c>
      <c r="J1371">
        <v>590.05800000000011</v>
      </c>
      <c r="K1371">
        <v>7</v>
      </c>
      <c r="L1371">
        <v>0.7</v>
      </c>
      <c r="M1371">
        <v>-786.74400000000026</v>
      </c>
    </row>
    <row r="1372" spans="1:13" x14ac:dyDescent="0.35">
      <c r="A1372" t="s">
        <v>2158</v>
      </c>
      <c r="B1372" t="s">
        <v>1443</v>
      </c>
      <c r="C1372" t="s">
        <v>1704</v>
      </c>
      <c r="D1372" t="s">
        <v>1573</v>
      </c>
      <c r="E1372" t="s">
        <v>232</v>
      </c>
      <c r="F1372" t="s">
        <v>1455</v>
      </c>
      <c r="G1372" t="s">
        <v>1467</v>
      </c>
      <c r="H1372" t="s">
        <v>1448</v>
      </c>
      <c r="I1372" t="s">
        <v>1449</v>
      </c>
      <c r="J1372">
        <v>14.04</v>
      </c>
      <c r="K1372">
        <v>3</v>
      </c>
      <c r="L1372">
        <v>0.2</v>
      </c>
      <c r="M1372">
        <v>1.5794999999999986</v>
      </c>
    </row>
    <row r="1373" spans="1:13" x14ac:dyDescent="0.35">
      <c r="A1373" t="s">
        <v>2172</v>
      </c>
      <c r="B1373" t="s">
        <v>1479</v>
      </c>
      <c r="C1373" t="s">
        <v>2083</v>
      </c>
      <c r="D1373" t="s">
        <v>2004</v>
      </c>
      <c r="E1373" t="s">
        <v>201</v>
      </c>
      <c r="F1373" t="s">
        <v>1468</v>
      </c>
      <c r="G1373" t="s">
        <v>1500</v>
      </c>
      <c r="H1373" t="s">
        <v>1448</v>
      </c>
      <c r="I1373" t="s">
        <v>1449</v>
      </c>
      <c r="J1373">
        <v>49.08</v>
      </c>
      <c r="K1373">
        <v>3</v>
      </c>
      <c r="L1373">
        <v>0</v>
      </c>
      <c r="M1373">
        <v>4.9079999999999977</v>
      </c>
    </row>
    <row r="1374" spans="1:13" x14ac:dyDescent="0.35">
      <c r="A1374" t="s">
        <v>1532</v>
      </c>
      <c r="B1374" t="s">
        <v>1443</v>
      </c>
      <c r="C1374" t="s">
        <v>1891</v>
      </c>
      <c r="D1374" t="s">
        <v>1454</v>
      </c>
      <c r="E1374" t="s">
        <v>232</v>
      </c>
      <c r="F1374" t="s">
        <v>1455</v>
      </c>
      <c r="G1374" t="s">
        <v>1456</v>
      </c>
      <c r="H1374" t="s">
        <v>1448</v>
      </c>
      <c r="I1374" t="s">
        <v>1457</v>
      </c>
      <c r="J1374">
        <v>29.6</v>
      </c>
      <c r="K1374">
        <v>2</v>
      </c>
      <c r="L1374">
        <v>0</v>
      </c>
      <c r="M1374">
        <v>14.8</v>
      </c>
    </row>
    <row r="1375" spans="1:13" x14ac:dyDescent="0.35">
      <c r="A1375" t="s">
        <v>1532</v>
      </c>
      <c r="B1375" t="s">
        <v>1443</v>
      </c>
      <c r="C1375" t="s">
        <v>1891</v>
      </c>
      <c r="D1375" t="s">
        <v>1454</v>
      </c>
      <c r="E1375" t="s">
        <v>232</v>
      </c>
      <c r="F1375" t="s">
        <v>1455</v>
      </c>
      <c r="G1375" t="s">
        <v>1469</v>
      </c>
      <c r="H1375" t="s">
        <v>1448</v>
      </c>
      <c r="I1375" t="s">
        <v>1449</v>
      </c>
      <c r="J1375">
        <v>17.088000000000001</v>
      </c>
      <c r="K1375">
        <v>4</v>
      </c>
      <c r="L1375">
        <v>0.2</v>
      </c>
      <c r="M1375">
        <v>5.5535999999999994</v>
      </c>
    </row>
    <row r="1376" spans="1:13" x14ac:dyDescent="0.35">
      <c r="A1376" t="s">
        <v>1882</v>
      </c>
      <c r="B1376" t="s">
        <v>1443</v>
      </c>
      <c r="C1376" t="s">
        <v>2173</v>
      </c>
      <c r="D1376" t="s">
        <v>1488</v>
      </c>
      <c r="E1376" t="s">
        <v>232</v>
      </c>
      <c r="F1376" t="s">
        <v>1446</v>
      </c>
      <c r="G1376" t="s">
        <v>1461</v>
      </c>
      <c r="H1376" t="s">
        <v>1463</v>
      </c>
      <c r="I1376" t="s">
        <v>1464</v>
      </c>
      <c r="J1376">
        <v>912.75</v>
      </c>
      <c r="K1376">
        <v>5</v>
      </c>
      <c r="L1376">
        <v>0</v>
      </c>
      <c r="M1376">
        <v>118.65750000000006</v>
      </c>
    </row>
    <row r="1377" spans="1:13" x14ac:dyDescent="0.35">
      <c r="A1377" t="s">
        <v>1671</v>
      </c>
      <c r="B1377" t="s">
        <v>1443</v>
      </c>
      <c r="C1377" t="s">
        <v>2174</v>
      </c>
      <c r="D1377" t="s">
        <v>1488</v>
      </c>
      <c r="E1377" t="s">
        <v>232</v>
      </c>
      <c r="F1377" t="s">
        <v>1455</v>
      </c>
      <c r="G1377" t="s">
        <v>1470</v>
      </c>
      <c r="H1377" t="s">
        <v>1448</v>
      </c>
      <c r="I1377" t="s">
        <v>1449</v>
      </c>
      <c r="J1377">
        <v>1089.75</v>
      </c>
      <c r="K1377">
        <v>3</v>
      </c>
      <c r="L1377">
        <v>0</v>
      </c>
      <c r="M1377">
        <v>305.13000000000011</v>
      </c>
    </row>
    <row r="1378" spans="1:13" x14ac:dyDescent="0.35">
      <c r="A1378" t="s">
        <v>1671</v>
      </c>
      <c r="B1378" t="s">
        <v>1443</v>
      </c>
      <c r="C1378" t="s">
        <v>2174</v>
      </c>
      <c r="D1378" t="s">
        <v>1488</v>
      </c>
      <c r="E1378" t="s">
        <v>232</v>
      </c>
      <c r="F1378" t="s">
        <v>1455</v>
      </c>
      <c r="G1378" t="s">
        <v>1474</v>
      </c>
      <c r="H1378" t="s">
        <v>1448</v>
      </c>
      <c r="I1378" t="s">
        <v>1449</v>
      </c>
      <c r="J1378">
        <v>447.84</v>
      </c>
      <c r="K1378">
        <v>8</v>
      </c>
      <c r="L1378">
        <v>0</v>
      </c>
      <c r="M1378">
        <v>219.44159999999999</v>
      </c>
    </row>
    <row r="1379" spans="1:13" x14ac:dyDescent="0.35">
      <c r="A1379" t="s">
        <v>1671</v>
      </c>
      <c r="B1379" t="s">
        <v>1443</v>
      </c>
      <c r="C1379" t="s">
        <v>2174</v>
      </c>
      <c r="D1379" t="s">
        <v>1488</v>
      </c>
      <c r="E1379" t="s">
        <v>232</v>
      </c>
      <c r="F1379" t="s">
        <v>1455</v>
      </c>
      <c r="G1379" t="s">
        <v>1467</v>
      </c>
      <c r="H1379" t="s">
        <v>1448</v>
      </c>
      <c r="I1379" t="s">
        <v>1457</v>
      </c>
      <c r="J1379">
        <v>16.399999999999999</v>
      </c>
      <c r="K1379">
        <v>5</v>
      </c>
      <c r="L1379">
        <v>0</v>
      </c>
      <c r="M1379">
        <v>4.2639999999999993</v>
      </c>
    </row>
    <row r="1380" spans="1:13" x14ac:dyDescent="0.35">
      <c r="A1380" t="s">
        <v>1671</v>
      </c>
      <c r="B1380" t="s">
        <v>1443</v>
      </c>
      <c r="C1380" t="s">
        <v>2174</v>
      </c>
      <c r="D1380" t="s">
        <v>1488</v>
      </c>
      <c r="E1380" t="s">
        <v>232</v>
      </c>
      <c r="F1380" t="s">
        <v>1468</v>
      </c>
      <c r="G1380" t="s">
        <v>206</v>
      </c>
      <c r="H1380" t="s">
        <v>1448</v>
      </c>
      <c r="I1380" t="s">
        <v>1449</v>
      </c>
      <c r="J1380">
        <v>399.96000000000004</v>
      </c>
      <c r="K1380">
        <v>5</v>
      </c>
      <c r="L1380">
        <v>0.2</v>
      </c>
      <c r="M1380">
        <v>34.996499999999969</v>
      </c>
    </row>
    <row r="1381" spans="1:13" x14ac:dyDescent="0.35">
      <c r="A1381" t="s">
        <v>1671</v>
      </c>
      <c r="B1381" t="s">
        <v>1443</v>
      </c>
      <c r="C1381" t="s">
        <v>2174</v>
      </c>
      <c r="D1381" t="s">
        <v>1488</v>
      </c>
      <c r="E1381" t="s">
        <v>232</v>
      </c>
      <c r="F1381" t="s">
        <v>1455</v>
      </c>
      <c r="G1381" t="s">
        <v>1462</v>
      </c>
      <c r="H1381" t="s">
        <v>1463</v>
      </c>
      <c r="I1381" t="s">
        <v>1464</v>
      </c>
      <c r="J1381">
        <v>158.9</v>
      </c>
      <c r="K1381">
        <v>5</v>
      </c>
      <c r="L1381">
        <v>0</v>
      </c>
      <c r="M1381">
        <v>7.9449999999999932</v>
      </c>
    </row>
    <row r="1382" spans="1:13" x14ac:dyDescent="0.35">
      <c r="A1382" t="s">
        <v>1671</v>
      </c>
      <c r="B1382" t="s">
        <v>1443</v>
      </c>
      <c r="C1382" t="s">
        <v>2174</v>
      </c>
      <c r="D1382" t="s">
        <v>1488</v>
      </c>
      <c r="E1382" t="s">
        <v>232</v>
      </c>
      <c r="F1382" t="s">
        <v>1455</v>
      </c>
      <c r="G1382" t="s">
        <v>1469</v>
      </c>
      <c r="H1382" t="s">
        <v>1448</v>
      </c>
      <c r="I1382" t="s">
        <v>1449</v>
      </c>
      <c r="J1382">
        <v>13.184000000000001</v>
      </c>
      <c r="K1382">
        <v>1</v>
      </c>
      <c r="L1382">
        <v>0.2</v>
      </c>
      <c r="M1382">
        <v>4.7792000000000003</v>
      </c>
    </row>
    <row r="1383" spans="1:13" x14ac:dyDescent="0.35">
      <c r="A1383" t="s">
        <v>2175</v>
      </c>
      <c r="B1383" t="s">
        <v>1479</v>
      </c>
      <c r="C1383" t="s">
        <v>1572</v>
      </c>
      <c r="D1383" t="s">
        <v>1510</v>
      </c>
      <c r="E1383" t="s">
        <v>1482</v>
      </c>
      <c r="F1383" t="s">
        <v>1446</v>
      </c>
      <c r="G1383" t="s">
        <v>1466</v>
      </c>
      <c r="H1383" t="s">
        <v>1448</v>
      </c>
      <c r="I1383" t="s">
        <v>1449</v>
      </c>
      <c r="J1383">
        <v>83.951999999999998</v>
      </c>
      <c r="K1383">
        <v>3</v>
      </c>
      <c r="L1383">
        <v>0.6</v>
      </c>
      <c r="M1383">
        <v>-90.24839999999999</v>
      </c>
    </row>
    <row r="1384" spans="1:13" x14ac:dyDescent="0.35">
      <c r="A1384" t="s">
        <v>2176</v>
      </c>
      <c r="B1384" t="s">
        <v>1479</v>
      </c>
      <c r="C1384" t="s">
        <v>2177</v>
      </c>
      <c r="D1384" t="s">
        <v>1740</v>
      </c>
      <c r="E1384" t="s">
        <v>229</v>
      </c>
      <c r="F1384" t="s">
        <v>1455</v>
      </c>
      <c r="G1384" t="s">
        <v>1462</v>
      </c>
      <c r="H1384" t="s">
        <v>1448</v>
      </c>
      <c r="I1384" t="s">
        <v>1457</v>
      </c>
      <c r="J1384">
        <v>80.98</v>
      </c>
      <c r="K1384">
        <v>1</v>
      </c>
      <c r="L1384">
        <v>0</v>
      </c>
      <c r="M1384">
        <v>1.6196000000000055</v>
      </c>
    </row>
    <row r="1385" spans="1:13" x14ac:dyDescent="0.35">
      <c r="A1385" t="s">
        <v>2176</v>
      </c>
      <c r="B1385" t="s">
        <v>1479</v>
      </c>
      <c r="C1385" t="s">
        <v>2177</v>
      </c>
      <c r="D1385" t="s">
        <v>1740</v>
      </c>
      <c r="E1385" t="s">
        <v>229</v>
      </c>
      <c r="F1385" t="s">
        <v>1455</v>
      </c>
      <c r="G1385" t="s">
        <v>1474</v>
      </c>
      <c r="H1385" t="s">
        <v>1448</v>
      </c>
      <c r="I1385" t="s">
        <v>1449</v>
      </c>
      <c r="J1385">
        <v>348.84</v>
      </c>
      <c r="K1385">
        <v>9</v>
      </c>
      <c r="L1385">
        <v>0</v>
      </c>
      <c r="M1385">
        <v>170.9316</v>
      </c>
    </row>
    <row r="1386" spans="1:13" x14ac:dyDescent="0.35">
      <c r="A1386" t="s">
        <v>2176</v>
      </c>
      <c r="B1386" t="s">
        <v>1479</v>
      </c>
      <c r="C1386" t="s">
        <v>2177</v>
      </c>
      <c r="D1386" t="s">
        <v>1740</v>
      </c>
      <c r="E1386" t="s">
        <v>229</v>
      </c>
      <c r="F1386" t="s">
        <v>1455</v>
      </c>
      <c r="G1386" t="s">
        <v>1529</v>
      </c>
      <c r="H1386" t="s">
        <v>1463</v>
      </c>
      <c r="I1386" t="s">
        <v>1464</v>
      </c>
      <c r="J1386">
        <v>9.4499999999999993</v>
      </c>
      <c r="K1386">
        <v>5</v>
      </c>
      <c r="L1386">
        <v>0</v>
      </c>
      <c r="M1386">
        <v>0.18900000000000028</v>
      </c>
    </row>
    <row r="1387" spans="1:13" x14ac:dyDescent="0.35">
      <c r="A1387" t="s">
        <v>2176</v>
      </c>
      <c r="B1387" t="s">
        <v>1479</v>
      </c>
      <c r="C1387" t="s">
        <v>2177</v>
      </c>
      <c r="D1387" t="s">
        <v>1740</v>
      </c>
      <c r="E1387" t="s">
        <v>229</v>
      </c>
      <c r="F1387" t="s">
        <v>1446</v>
      </c>
      <c r="G1387" t="s">
        <v>1466</v>
      </c>
      <c r="H1387" t="s">
        <v>1448</v>
      </c>
      <c r="I1387" t="s">
        <v>1449</v>
      </c>
      <c r="J1387">
        <v>18.84</v>
      </c>
      <c r="K1387">
        <v>3</v>
      </c>
      <c r="L1387">
        <v>0</v>
      </c>
      <c r="M1387">
        <v>7.1592000000000002</v>
      </c>
    </row>
    <row r="1388" spans="1:13" x14ac:dyDescent="0.35">
      <c r="A1388" t="s">
        <v>2176</v>
      </c>
      <c r="B1388" t="s">
        <v>1479</v>
      </c>
      <c r="C1388" t="s">
        <v>2177</v>
      </c>
      <c r="D1388" t="s">
        <v>1740</v>
      </c>
      <c r="E1388" t="s">
        <v>229</v>
      </c>
      <c r="F1388" t="s">
        <v>1446</v>
      </c>
      <c r="G1388" t="s">
        <v>1447</v>
      </c>
      <c r="H1388" t="s">
        <v>1448</v>
      </c>
      <c r="I1388" t="s">
        <v>1449</v>
      </c>
      <c r="J1388">
        <v>239.98</v>
      </c>
      <c r="K1388">
        <v>2</v>
      </c>
      <c r="L1388">
        <v>0</v>
      </c>
      <c r="M1388">
        <v>52.795599999999979</v>
      </c>
    </row>
    <row r="1389" spans="1:13" x14ac:dyDescent="0.35">
      <c r="A1389" t="s">
        <v>2176</v>
      </c>
      <c r="B1389" t="s">
        <v>1479</v>
      </c>
      <c r="C1389" t="s">
        <v>2177</v>
      </c>
      <c r="D1389" t="s">
        <v>1740</v>
      </c>
      <c r="E1389" t="s">
        <v>229</v>
      </c>
      <c r="F1389" t="s">
        <v>1455</v>
      </c>
      <c r="G1389" t="s">
        <v>1502</v>
      </c>
      <c r="H1389" t="s">
        <v>1448</v>
      </c>
      <c r="I1389" t="s">
        <v>1457</v>
      </c>
      <c r="J1389">
        <v>167.96</v>
      </c>
      <c r="K1389">
        <v>2</v>
      </c>
      <c r="L1389">
        <v>0</v>
      </c>
      <c r="M1389">
        <v>78.941199999999995</v>
      </c>
    </row>
    <row r="1390" spans="1:13" x14ac:dyDescent="0.35">
      <c r="A1390" t="s">
        <v>2176</v>
      </c>
      <c r="B1390" t="s">
        <v>1479</v>
      </c>
      <c r="C1390" t="s">
        <v>2177</v>
      </c>
      <c r="D1390" t="s">
        <v>1740</v>
      </c>
      <c r="E1390" t="s">
        <v>229</v>
      </c>
      <c r="F1390" t="s">
        <v>1468</v>
      </c>
      <c r="G1390" t="s">
        <v>206</v>
      </c>
      <c r="H1390" t="s">
        <v>1448</v>
      </c>
      <c r="I1390" t="s">
        <v>1449</v>
      </c>
      <c r="J1390">
        <v>104.85000000000001</v>
      </c>
      <c r="K1390">
        <v>3</v>
      </c>
      <c r="L1390">
        <v>0</v>
      </c>
      <c r="M1390">
        <v>28.309500000000007</v>
      </c>
    </row>
    <row r="1391" spans="1:13" x14ac:dyDescent="0.35">
      <c r="A1391" t="s">
        <v>2176</v>
      </c>
      <c r="B1391" t="s">
        <v>1479</v>
      </c>
      <c r="C1391" t="s">
        <v>2177</v>
      </c>
      <c r="D1391" t="s">
        <v>1740</v>
      </c>
      <c r="E1391" t="s">
        <v>229</v>
      </c>
      <c r="F1391" t="s">
        <v>1468</v>
      </c>
      <c r="G1391" t="s">
        <v>206</v>
      </c>
      <c r="H1391" t="s">
        <v>1463</v>
      </c>
      <c r="I1391" t="s">
        <v>1464</v>
      </c>
      <c r="J1391">
        <v>484.83000000000004</v>
      </c>
      <c r="K1391">
        <v>3</v>
      </c>
      <c r="L1391">
        <v>0</v>
      </c>
      <c r="M1391">
        <v>126.05580000000002</v>
      </c>
    </row>
    <row r="1392" spans="1:13" x14ac:dyDescent="0.35">
      <c r="A1392" t="s">
        <v>2176</v>
      </c>
      <c r="B1392" t="s">
        <v>1479</v>
      </c>
      <c r="C1392" t="s">
        <v>2177</v>
      </c>
      <c r="D1392" t="s">
        <v>1740</v>
      </c>
      <c r="E1392" t="s">
        <v>229</v>
      </c>
      <c r="F1392" t="s">
        <v>1455</v>
      </c>
      <c r="G1392" t="s">
        <v>1474</v>
      </c>
      <c r="H1392" t="s">
        <v>1448</v>
      </c>
      <c r="I1392" t="s">
        <v>1449</v>
      </c>
      <c r="J1392">
        <v>122.97</v>
      </c>
      <c r="K1392">
        <v>3</v>
      </c>
      <c r="L1392">
        <v>0</v>
      </c>
      <c r="M1392">
        <v>60.255300000000005</v>
      </c>
    </row>
    <row r="1393" spans="1:13" x14ac:dyDescent="0.35">
      <c r="A1393" t="s">
        <v>2176</v>
      </c>
      <c r="B1393" t="s">
        <v>1479</v>
      </c>
      <c r="C1393" t="s">
        <v>2177</v>
      </c>
      <c r="D1393" t="s">
        <v>1740</v>
      </c>
      <c r="E1393" t="s">
        <v>229</v>
      </c>
      <c r="F1393" t="s">
        <v>1455</v>
      </c>
      <c r="G1393" t="s">
        <v>1462</v>
      </c>
      <c r="H1393" t="s">
        <v>1448</v>
      </c>
      <c r="I1393" t="s">
        <v>1449</v>
      </c>
      <c r="J1393">
        <v>154.44</v>
      </c>
      <c r="K1393">
        <v>3</v>
      </c>
      <c r="L1393">
        <v>0</v>
      </c>
      <c r="M1393">
        <v>1.5444000000000031</v>
      </c>
    </row>
    <row r="1394" spans="1:13" x14ac:dyDescent="0.35">
      <c r="A1394" t="s">
        <v>2176</v>
      </c>
      <c r="B1394" t="s">
        <v>1479</v>
      </c>
      <c r="C1394" t="s">
        <v>2177</v>
      </c>
      <c r="D1394" t="s">
        <v>1740</v>
      </c>
      <c r="E1394" t="s">
        <v>229</v>
      </c>
      <c r="F1394" t="s">
        <v>1455</v>
      </c>
      <c r="G1394" t="s">
        <v>1474</v>
      </c>
      <c r="H1394" t="s">
        <v>1448</v>
      </c>
      <c r="I1394" t="s">
        <v>1457</v>
      </c>
      <c r="J1394">
        <v>342.37</v>
      </c>
      <c r="K1394">
        <v>7</v>
      </c>
      <c r="L1394">
        <v>0</v>
      </c>
      <c r="M1394">
        <v>160.91389999999998</v>
      </c>
    </row>
    <row r="1395" spans="1:13" x14ac:dyDescent="0.35">
      <c r="A1395" t="s">
        <v>2178</v>
      </c>
      <c r="B1395" t="s">
        <v>1452</v>
      </c>
      <c r="C1395" t="s">
        <v>1914</v>
      </c>
      <c r="D1395" t="s">
        <v>1473</v>
      </c>
      <c r="E1395" t="s">
        <v>229</v>
      </c>
      <c r="F1395" t="s">
        <v>1455</v>
      </c>
      <c r="G1395" t="s">
        <v>1467</v>
      </c>
      <c r="H1395" t="s">
        <v>1448</v>
      </c>
      <c r="I1395" t="s">
        <v>1449</v>
      </c>
      <c r="J1395">
        <v>9.5519999999999996</v>
      </c>
      <c r="K1395">
        <v>3</v>
      </c>
      <c r="L1395">
        <v>0.2</v>
      </c>
      <c r="M1395">
        <v>1.5521999999999991</v>
      </c>
    </row>
    <row r="1396" spans="1:13" x14ac:dyDescent="0.35">
      <c r="A1396" t="s">
        <v>1985</v>
      </c>
      <c r="B1396" t="s">
        <v>1452</v>
      </c>
      <c r="C1396" t="s">
        <v>1572</v>
      </c>
      <c r="D1396" t="s">
        <v>1510</v>
      </c>
      <c r="E1396" t="s">
        <v>1482</v>
      </c>
      <c r="F1396" t="s">
        <v>1446</v>
      </c>
      <c r="G1396" t="s">
        <v>1461</v>
      </c>
      <c r="H1396" t="s">
        <v>1463</v>
      </c>
      <c r="I1396" t="s">
        <v>1464</v>
      </c>
      <c r="J1396">
        <v>652.45000000000005</v>
      </c>
      <c r="K1396">
        <v>5</v>
      </c>
      <c r="L1396">
        <v>0.5</v>
      </c>
      <c r="M1396">
        <v>-430.61700000000019</v>
      </c>
    </row>
    <row r="1397" spans="1:13" x14ac:dyDescent="0.35">
      <c r="A1397" t="s">
        <v>1985</v>
      </c>
      <c r="B1397" t="s">
        <v>1452</v>
      </c>
      <c r="C1397" t="s">
        <v>1572</v>
      </c>
      <c r="D1397" t="s">
        <v>1510</v>
      </c>
      <c r="E1397" t="s">
        <v>1482</v>
      </c>
      <c r="F1397" t="s">
        <v>1446</v>
      </c>
      <c r="G1397" t="s">
        <v>1461</v>
      </c>
      <c r="H1397" t="s">
        <v>1448</v>
      </c>
      <c r="I1397" t="s">
        <v>1449</v>
      </c>
      <c r="J1397">
        <v>66.644999999999996</v>
      </c>
      <c r="K1397">
        <v>3</v>
      </c>
      <c r="L1397">
        <v>0.5</v>
      </c>
      <c r="M1397">
        <v>-42.652799999999999</v>
      </c>
    </row>
    <row r="1398" spans="1:13" x14ac:dyDescent="0.35">
      <c r="A1398" t="s">
        <v>2096</v>
      </c>
      <c r="B1398" t="s">
        <v>1443</v>
      </c>
      <c r="C1398" t="s">
        <v>1527</v>
      </c>
      <c r="D1398" t="s">
        <v>1528</v>
      </c>
      <c r="E1398" t="s">
        <v>201</v>
      </c>
      <c r="F1398" t="s">
        <v>1455</v>
      </c>
      <c r="G1398" t="s">
        <v>1469</v>
      </c>
      <c r="H1398" t="s">
        <v>1448</v>
      </c>
      <c r="I1398" t="s">
        <v>1449</v>
      </c>
      <c r="J1398">
        <v>17.216000000000001</v>
      </c>
      <c r="K1398">
        <v>4</v>
      </c>
      <c r="L1398">
        <v>0.2</v>
      </c>
      <c r="M1398">
        <v>6.025599999999999</v>
      </c>
    </row>
    <row r="1399" spans="1:13" x14ac:dyDescent="0.35">
      <c r="A1399" t="s">
        <v>2096</v>
      </c>
      <c r="B1399" t="s">
        <v>1443</v>
      </c>
      <c r="C1399" t="s">
        <v>1527</v>
      </c>
      <c r="D1399" t="s">
        <v>1528</v>
      </c>
      <c r="E1399" t="s">
        <v>201</v>
      </c>
      <c r="F1399" t="s">
        <v>1455</v>
      </c>
      <c r="G1399" t="s">
        <v>1474</v>
      </c>
      <c r="H1399" t="s">
        <v>1448</v>
      </c>
      <c r="I1399" t="s">
        <v>1457</v>
      </c>
      <c r="J1399">
        <v>11.56</v>
      </c>
      <c r="K1399">
        <v>2</v>
      </c>
      <c r="L1399">
        <v>0</v>
      </c>
      <c r="M1399">
        <v>5.6644000000000005</v>
      </c>
    </row>
    <row r="1400" spans="1:13" x14ac:dyDescent="0.35">
      <c r="A1400" t="s">
        <v>2096</v>
      </c>
      <c r="B1400" t="s">
        <v>1443</v>
      </c>
      <c r="C1400" t="s">
        <v>1527</v>
      </c>
      <c r="D1400" t="s">
        <v>1528</v>
      </c>
      <c r="E1400" t="s">
        <v>201</v>
      </c>
      <c r="F1400" t="s">
        <v>1468</v>
      </c>
      <c r="G1400" t="s">
        <v>1500</v>
      </c>
      <c r="H1400" t="s">
        <v>1448</v>
      </c>
      <c r="I1400" t="s">
        <v>1449</v>
      </c>
      <c r="J1400">
        <v>88.4</v>
      </c>
      <c r="K1400">
        <v>4</v>
      </c>
      <c r="L1400">
        <v>0</v>
      </c>
      <c r="M1400">
        <v>11.492000000000004</v>
      </c>
    </row>
    <row r="1401" spans="1:13" x14ac:dyDescent="0.35">
      <c r="A1401" t="s">
        <v>2096</v>
      </c>
      <c r="B1401" t="s">
        <v>1443</v>
      </c>
      <c r="C1401" t="s">
        <v>1527</v>
      </c>
      <c r="D1401" t="s">
        <v>1528</v>
      </c>
      <c r="E1401" t="s">
        <v>201</v>
      </c>
      <c r="F1401" t="s">
        <v>1455</v>
      </c>
      <c r="G1401" t="s">
        <v>1474</v>
      </c>
      <c r="H1401" t="s">
        <v>1463</v>
      </c>
      <c r="I1401" t="s">
        <v>1464</v>
      </c>
      <c r="J1401">
        <v>6.48</v>
      </c>
      <c r="K1401">
        <v>1</v>
      </c>
      <c r="L1401">
        <v>0</v>
      </c>
      <c r="M1401">
        <v>3.1104000000000003</v>
      </c>
    </row>
    <row r="1402" spans="1:13" x14ac:dyDescent="0.35">
      <c r="A1402" t="s">
        <v>2179</v>
      </c>
      <c r="B1402" t="s">
        <v>1479</v>
      </c>
      <c r="C1402" t="s">
        <v>1869</v>
      </c>
      <c r="D1402" t="s">
        <v>1540</v>
      </c>
      <c r="E1402" t="s">
        <v>229</v>
      </c>
      <c r="F1402" t="s">
        <v>1468</v>
      </c>
      <c r="G1402" t="s">
        <v>206</v>
      </c>
      <c r="H1402" t="s">
        <v>1448</v>
      </c>
      <c r="I1402" t="s">
        <v>1449</v>
      </c>
      <c r="J1402">
        <v>21.8</v>
      </c>
      <c r="K1402">
        <v>2</v>
      </c>
      <c r="L1402">
        <v>0</v>
      </c>
      <c r="M1402">
        <v>6.104000000000001</v>
      </c>
    </row>
    <row r="1403" spans="1:13" x14ac:dyDescent="0.35">
      <c r="A1403" t="s">
        <v>2179</v>
      </c>
      <c r="B1403" t="s">
        <v>1479</v>
      </c>
      <c r="C1403" t="s">
        <v>1869</v>
      </c>
      <c r="D1403" t="s">
        <v>1540</v>
      </c>
      <c r="E1403" t="s">
        <v>229</v>
      </c>
      <c r="F1403" t="s">
        <v>1455</v>
      </c>
      <c r="G1403" t="s">
        <v>1502</v>
      </c>
      <c r="H1403" t="s">
        <v>1448</v>
      </c>
      <c r="I1403" t="s">
        <v>1449</v>
      </c>
      <c r="J1403">
        <v>251.79000000000002</v>
      </c>
      <c r="K1403">
        <v>3</v>
      </c>
      <c r="L1403">
        <v>0</v>
      </c>
      <c r="M1403">
        <v>118.34129999999999</v>
      </c>
    </row>
    <row r="1404" spans="1:13" x14ac:dyDescent="0.35">
      <c r="A1404" t="s">
        <v>1558</v>
      </c>
      <c r="B1404" t="s">
        <v>1479</v>
      </c>
      <c r="C1404" t="s">
        <v>1583</v>
      </c>
      <c r="D1404" t="s">
        <v>1584</v>
      </c>
      <c r="E1404" t="s">
        <v>201</v>
      </c>
      <c r="F1404" t="s">
        <v>1446</v>
      </c>
      <c r="G1404" t="s">
        <v>1461</v>
      </c>
      <c r="H1404" t="s">
        <v>1448</v>
      </c>
      <c r="I1404" t="s">
        <v>1457</v>
      </c>
      <c r="J1404">
        <v>205.17599999999999</v>
      </c>
      <c r="K1404">
        <v>2</v>
      </c>
      <c r="L1404">
        <v>0.4</v>
      </c>
      <c r="M1404">
        <v>-58.133199999999988</v>
      </c>
    </row>
    <row r="1405" spans="1:13" x14ac:dyDescent="0.35">
      <c r="A1405" t="s">
        <v>1558</v>
      </c>
      <c r="B1405" t="s">
        <v>1479</v>
      </c>
      <c r="C1405" t="s">
        <v>1583</v>
      </c>
      <c r="D1405" t="s">
        <v>1584</v>
      </c>
      <c r="E1405" t="s">
        <v>201</v>
      </c>
      <c r="F1405" t="s">
        <v>1455</v>
      </c>
      <c r="G1405" t="s">
        <v>1474</v>
      </c>
      <c r="H1405" t="s">
        <v>1448</v>
      </c>
      <c r="I1405" t="s">
        <v>1449</v>
      </c>
      <c r="J1405">
        <v>419.4</v>
      </c>
      <c r="K1405">
        <v>5</v>
      </c>
      <c r="L1405">
        <v>0.2</v>
      </c>
      <c r="M1405">
        <v>146.79</v>
      </c>
    </row>
    <row r="1406" spans="1:13" x14ac:dyDescent="0.35">
      <c r="A1406" t="s">
        <v>1786</v>
      </c>
      <c r="B1406" t="s">
        <v>1479</v>
      </c>
      <c r="C1406" t="s">
        <v>1495</v>
      </c>
      <c r="D1406" t="s">
        <v>1496</v>
      </c>
      <c r="E1406" t="s">
        <v>201</v>
      </c>
      <c r="F1406" t="s">
        <v>1455</v>
      </c>
      <c r="G1406" t="s">
        <v>1599</v>
      </c>
      <c r="H1406" t="s">
        <v>1463</v>
      </c>
      <c r="I1406" t="s">
        <v>1464</v>
      </c>
      <c r="J1406">
        <v>10.304000000000002</v>
      </c>
      <c r="K1406">
        <v>1</v>
      </c>
      <c r="L1406">
        <v>0.2</v>
      </c>
      <c r="M1406">
        <v>-2.1896000000000004</v>
      </c>
    </row>
    <row r="1407" spans="1:13" x14ac:dyDescent="0.35">
      <c r="A1407" t="s">
        <v>1786</v>
      </c>
      <c r="B1407" t="s">
        <v>1479</v>
      </c>
      <c r="C1407" t="s">
        <v>1495</v>
      </c>
      <c r="D1407" t="s">
        <v>1496</v>
      </c>
      <c r="E1407" t="s">
        <v>201</v>
      </c>
      <c r="F1407" t="s">
        <v>1446</v>
      </c>
      <c r="G1407" t="s">
        <v>1461</v>
      </c>
      <c r="H1407" t="s">
        <v>1448</v>
      </c>
      <c r="I1407" t="s">
        <v>1449</v>
      </c>
      <c r="J1407">
        <v>154.76400000000001</v>
      </c>
      <c r="K1407">
        <v>3</v>
      </c>
      <c r="L1407">
        <v>0.4</v>
      </c>
      <c r="M1407">
        <v>-36.11160000000001</v>
      </c>
    </row>
    <row r="1408" spans="1:13" x14ac:dyDescent="0.35">
      <c r="A1408" t="s">
        <v>1786</v>
      </c>
      <c r="B1408" t="s">
        <v>1479</v>
      </c>
      <c r="C1408" t="s">
        <v>1495</v>
      </c>
      <c r="D1408" t="s">
        <v>1496</v>
      </c>
      <c r="E1408" t="s">
        <v>201</v>
      </c>
      <c r="F1408" t="s">
        <v>1468</v>
      </c>
      <c r="G1408" t="s">
        <v>1500</v>
      </c>
      <c r="H1408" t="s">
        <v>1448</v>
      </c>
      <c r="I1408" t="s">
        <v>1449</v>
      </c>
      <c r="J1408">
        <v>116.78399999999999</v>
      </c>
      <c r="K1408">
        <v>2</v>
      </c>
      <c r="L1408">
        <v>0.2</v>
      </c>
      <c r="M1408">
        <v>21.896999999999991</v>
      </c>
    </row>
    <row r="1409" spans="1:13" x14ac:dyDescent="0.35">
      <c r="A1409" t="s">
        <v>1538</v>
      </c>
      <c r="B1409" t="s">
        <v>1443</v>
      </c>
      <c r="C1409" t="s">
        <v>1527</v>
      </c>
      <c r="D1409" t="s">
        <v>1528</v>
      </c>
      <c r="E1409" t="s">
        <v>201</v>
      </c>
      <c r="F1409" t="s">
        <v>1455</v>
      </c>
      <c r="G1409" t="s">
        <v>1467</v>
      </c>
      <c r="H1409" t="s">
        <v>1448</v>
      </c>
      <c r="I1409" t="s">
        <v>1457</v>
      </c>
      <c r="J1409">
        <v>75.48</v>
      </c>
      <c r="K1409">
        <v>2</v>
      </c>
      <c r="L1409">
        <v>0</v>
      </c>
      <c r="M1409">
        <v>19.6248</v>
      </c>
    </row>
    <row r="1410" spans="1:13" x14ac:dyDescent="0.35">
      <c r="A1410" t="s">
        <v>1538</v>
      </c>
      <c r="B1410" t="s">
        <v>1443</v>
      </c>
      <c r="C1410" t="s">
        <v>1527</v>
      </c>
      <c r="D1410" t="s">
        <v>1528</v>
      </c>
      <c r="E1410" t="s">
        <v>201</v>
      </c>
      <c r="F1410" t="s">
        <v>1446</v>
      </c>
      <c r="G1410" t="s">
        <v>1466</v>
      </c>
      <c r="H1410" t="s">
        <v>1448</v>
      </c>
      <c r="I1410" t="s">
        <v>1449</v>
      </c>
      <c r="J1410">
        <v>39.979999999999997</v>
      </c>
      <c r="K1410">
        <v>2</v>
      </c>
      <c r="L1410">
        <v>0</v>
      </c>
      <c r="M1410">
        <v>9.9949999999999974</v>
      </c>
    </row>
    <row r="1411" spans="1:13" x14ac:dyDescent="0.35">
      <c r="A1411" t="s">
        <v>2180</v>
      </c>
      <c r="B1411" t="s">
        <v>1443</v>
      </c>
      <c r="C1411" t="s">
        <v>1594</v>
      </c>
      <c r="D1411" t="s">
        <v>1537</v>
      </c>
      <c r="E1411" t="s">
        <v>232</v>
      </c>
      <c r="F1411" t="s">
        <v>1446</v>
      </c>
      <c r="G1411" t="s">
        <v>1461</v>
      </c>
      <c r="H1411" t="s">
        <v>1463</v>
      </c>
      <c r="I1411" t="s">
        <v>1464</v>
      </c>
      <c r="J1411">
        <v>393.16500000000002</v>
      </c>
      <c r="K1411">
        <v>3</v>
      </c>
      <c r="L1411">
        <v>0.5</v>
      </c>
      <c r="M1411">
        <v>-204.44580000000005</v>
      </c>
    </row>
    <row r="1412" spans="1:13" x14ac:dyDescent="0.35">
      <c r="A1412" t="s">
        <v>2170</v>
      </c>
      <c r="B1412" t="s">
        <v>1479</v>
      </c>
      <c r="C1412" t="s">
        <v>1642</v>
      </c>
      <c r="D1412" t="s">
        <v>1481</v>
      </c>
      <c r="E1412" t="s">
        <v>1482</v>
      </c>
      <c r="F1412" t="s">
        <v>1455</v>
      </c>
      <c r="G1412" t="s">
        <v>1456</v>
      </c>
      <c r="H1412" t="s">
        <v>1448</v>
      </c>
      <c r="I1412" t="s">
        <v>1449</v>
      </c>
      <c r="J1412">
        <v>23.680000000000003</v>
      </c>
      <c r="K1412">
        <v>2</v>
      </c>
      <c r="L1412">
        <v>0.2</v>
      </c>
      <c r="M1412">
        <v>8.879999999999999</v>
      </c>
    </row>
    <row r="1413" spans="1:13" x14ac:dyDescent="0.35">
      <c r="A1413" t="s">
        <v>1600</v>
      </c>
      <c r="B1413" t="s">
        <v>1452</v>
      </c>
      <c r="C1413" t="s">
        <v>1527</v>
      </c>
      <c r="D1413" t="s">
        <v>1528</v>
      </c>
      <c r="E1413" t="s">
        <v>201</v>
      </c>
      <c r="F1413" t="s">
        <v>1446</v>
      </c>
      <c r="G1413" t="s">
        <v>1450</v>
      </c>
      <c r="H1413" t="s">
        <v>1448</v>
      </c>
      <c r="I1413" t="s">
        <v>1449</v>
      </c>
      <c r="J1413">
        <v>408.00599999999997</v>
      </c>
      <c r="K1413">
        <v>2</v>
      </c>
      <c r="L1413">
        <v>0.1</v>
      </c>
      <c r="M1413">
        <v>72.534400000000005</v>
      </c>
    </row>
    <row r="1414" spans="1:13" x14ac:dyDescent="0.35">
      <c r="A1414" t="s">
        <v>1600</v>
      </c>
      <c r="B1414" t="s">
        <v>1452</v>
      </c>
      <c r="C1414" t="s">
        <v>1527</v>
      </c>
      <c r="D1414" t="s">
        <v>1528</v>
      </c>
      <c r="E1414" t="s">
        <v>201</v>
      </c>
      <c r="F1414" t="s">
        <v>1446</v>
      </c>
      <c r="G1414" t="s">
        <v>1466</v>
      </c>
      <c r="H1414" t="s">
        <v>1448</v>
      </c>
      <c r="I1414" t="s">
        <v>1457</v>
      </c>
      <c r="J1414">
        <v>165.28</v>
      </c>
      <c r="K1414">
        <v>4</v>
      </c>
      <c r="L1414">
        <v>0</v>
      </c>
      <c r="M1414">
        <v>14.875200000000007</v>
      </c>
    </row>
    <row r="1415" spans="1:13" x14ac:dyDescent="0.35">
      <c r="A1415" t="s">
        <v>2181</v>
      </c>
      <c r="B1415" t="s">
        <v>1443</v>
      </c>
      <c r="C1415" t="s">
        <v>1527</v>
      </c>
      <c r="D1415" t="s">
        <v>1528</v>
      </c>
      <c r="E1415" t="s">
        <v>201</v>
      </c>
      <c r="F1415" t="s">
        <v>1455</v>
      </c>
      <c r="G1415" t="s">
        <v>1469</v>
      </c>
      <c r="H1415" t="s">
        <v>1448</v>
      </c>
      <c r="I1415" t="s">
        <v>1449</v>
      </c>
      <c r="J1415">
        <v>334.76800000000003</v>
      </c>
      <c r="K1415">
        <v>7</v>
      </c>
      <c r="L1415">
        <v>0.2</v>
      </c>
      <c r="M1415">
        <v>108.79959999999997</v>
      </c>
    </row>
    <row r="1416" spans="1:13" x14ac:dyDescent="0.35">
      <c r="A1416" t="s">
        <v>2182</v>
      </c>
      <c r="B1416" t="s">
        <v>1479</v>
      </c>
      <c r="C1416" t="s">
        <v>1822</v>
      </c>
      <c r="D1416" t="s">
        <v>1454</v>
      </c>
      <c r="E1416" t="s">
        <v>232</v>
      </c>
      <c r="F1416" t="s">
        <v>1468</v>
      </c>
      <c r="G1416" t="s">
        <v>1500</v>
      </c>
      <c r="H1416" t="s">
        <v>1463</v>
      </c>
      <c r="I1416" t="s">
        <v>1464</v>
      </c>
      <c r="J1416">
        <v>239.96999999999997</v>
      </c>
      <c r="K1416">
        <v>3</v>
      </c>
      <c r="L1416">
        <v>0</v>
      </c>
      <c r="M1416">
        <v>26.39670000000001</v>
      </c>
    </row>
    <row r="1417" spans="1:13" x14ac:dyDescent="0.35">
      <c r="A1417" t="s">
        <v>2182</v>
      </c>
      <c r="B1417" t="s">
        <v>1479</v>
      </c>
      <c r="C1417" t="s">
        <v>1822</v>
      </c>
      <c r="D1417" t="s">
        <v>1454</v>
      </c>
      <c r="E1417" t="s">
        <v>232</v>
      </c>
      <c r="F1417" t="s">
        <v>1446</v>
      </c>
      <c r="G1417" t="s">
        <v>1466</v>
      </c>
      <c r="H1417" t="s">
        <v>1448</v>
      </c>
      <c r="I1417" t="s">
        <v>1449</v>
      </c>
      <c r="J1417">
        <v>37.74</v>
      </c>
      <c r="K1417">
        <v>3</v>
      </c>
      <c r="L1417">
        <v>0</v>
      </c>
      <c r="M1417">
        <v>12.831599999999996</v>
      </c>
    </row>
    <row r="1418" spans="1:13" x14ac:dyDescent="0.35">
      <c r="A1418" t="s">
        <v>2183</v>
      </c>
      <c r="B1418" t="s">
        <v>1452</v>
      </c>
      <c r="C1418" t="s">
        <v>1504</v>
      </c>
      <c r="D1418" t="s">
        <v>1481</v>
      </c>
      <c r="E1418" t="s">
        <v>1482</v>
      </c>
      <c r="F1418" t="s">
        <v>1468</v>
      </c>
      <c r="G1418" t="s">
        <v>206</v>
      </c>
      <c r="H1418" t="s">
        <v>1448</v>
      </c>
      <c r="I1418" t="s">
        <v>1449</v>
      </c>
      <c r="J1418">
        <v>946.34400000000005</v>
      </c>
      <c r="K1418">
        <v>7</v>
      </c>
      <c r="L1418">
        <v>0.2</v>
      </c>
      <c r="M1418">
        <v>118.29299999999989</v>
      </c>
    </row>
    <row r="1419" spans="1:13" x14ac:dyDescent="0.35">
      <c r="A1419" t="s">
        <v>2183</v>
      </c>
      <c r="B1419" t="s">
        <v>1452</v>
      </c>
      <c r="C1419" t="s">
        <v>1504</v>
      </c>
      <c r="D1419" t="s">
        <v>1481</v>
      </c>
      <c r="E1419" t="s">
        <v>1482</v>
      </c>
      <c r="F1419" t="s">
        <v>1468</v>
      </c>
      <c r="G1419" t="s">
        <v>1500</v>
      </c>
      <c r="H1419" t="s">
        <v>1448</v>
      </c>
      <c r="I1419" t="s">
        <v>1457</v>
      </c>
      <c r="J1419">
        <v>151.20000000000002</v>
      </c>
      <c r="K1419">
        <v>3</v>
      </c>
      <c r="L1419">
        <v>0.2</v>
      </c>
      <c r="M1419">
        <v>32.130000000000003</v>
      </c>
    </row>
    <row r="1420" spans="1:13" x14ac:dyDescent="0.35">
      <c r="A1420" t="s">
        <v>2183</v>
      </c>
      <c r="B1420" t="s">
        <v>1452</v>
      </c>
      <c r="C1420" t="s">
        <v>1504</v>
      </c>
      <c r="D1420" t="s">
        <v>1481</v>
      </c>
      <c r="E1420" t="s">
        <v>1482</v>
      </c>
      <c r="F1420" t="s">
        <v>1446</v>
      </c>
      <c r="G1420" t="s">
        <v>1466</v>
      </c>
      <c r="H1420" t="s">
        <v>1448</v>
      </c>
      <c r="I1420" t="s">
        <v>1449</v>
      </c>
      <c r="J1420">
        <v>4.9280000000000008</v>
      </c>
      <c r="K1420">
        <v>4</v>
      </c>
      <c r="L1420">
        <v>0.6</v>
      </c>
      <c r="M1420">
        <v>-1.4783999999999997</v>
      </c>
    </row>
    <row r="1421" spans="1:13" x14ac:dyDescent="0.35">
      <c r="A1421" t="s">
        <v>2184</v>
      </c>
      <c r="B1421" t="s">
        <v>1452</v>
      </c>
      <c r="C1421" t="s">
        <v>1843</v>
      </c>
      <c r="D1421" t="s">
        <v>1537</v>
      </c>
      <c r="E1421" t="s">
        <v>232</v>
      </c>
      <c r="F1421" t="s">
        <v>1455</v>
      </c>
      <c r="G1421" t="s">
        <v>1474</v>
      </c>
      <c r="H1421" t="s">
        <v>1463</v>
      </c>
      <c r="I1421" t="s">
        <v>1464</v>
      </c>
      <c r="J1421">
        <v>86.272000000000006</v>
      </c>
      <c r="K1421">
        <v>4</v>
      </c>
      <c r="L1421">
        <v>0.2</v>
      </c>
      <c r="M1421">
        <v>31.273599999999998</v>
      </c>
    </row>
    <row r="1422" spans="1:13" x14ac:dyDescent="0.35">
      <c r="A1422" t="s">
        <v>2184</v>
      </c>
      <c r="B1422" t="s">
        <v>1452</v>
      </c>
      <c r="C1422" t="s">
        <v>1843</v>
      </c>
      <c r="D1422" t="s">
        <v>1537</v>
      </c>
      <c r="E1422" t="s">
        <v>232</v>
      </c>
      <c r="F1422" t="s">
        <v>1455</v>
      </c>
      <c r="G1422" t="s">
        <v>1469</v>
      </c>
      <c r="H1422" t="s">
        <v>1448</v>
      </c>
      <c r="I1422" t="s">
        <v>1449</v>
      </c>
      <c r="J1422">
        <v>72.588000000000008</v>
      </c>
      <c r="K1422">
        <v>2</v>
      </c>
      <c r="L1422">
        <v>0.7</v>
      </c>
      <c r="M1422">
        <v>-48.391999999999982</v>
      </c>
    </row>
    <row r="1423" spans="1:13" x14ac:dyDescent="0.35">
      <c r="A1423" t="s">
        <v>2184</v>
      </c>
      <c r="B1423" t="s">
        <v>1452</v>
      </c>
      <c r="C1423" t="s">
        <v>1843</v>
      </c>
      <c r="D1423" t="s">
        <v>1537</v>
      </c>
      <c r="E1423" t="s">
        <v>232</v>
      </c>
      <c r="F1423" t="s">
        <v>1455</v>
      </c>
      <c r="G1423" t="s">
        <v>1470</v>
      </c>
      <c r="H1423" t="s">
        <v>1448</v>
      </c>
      <c r="I1423" t="s">
        <v>1449</v>
      </c>
      <c r="J1423">
        <v>60.672000000000004</v>
      </c>
      <c r="K1423">
        <v>2</v>
      </c>
      <c r="L1423">
        <v>0.2</v>
      </c>
      <c r="M1423">
        <v>14.409600000000003</v>
      </c>
    </row>
    <row r="1424" spans="1:13" x14ac:dyDescent="0.35">
      <c r="A1424" t="s">
        <v>2184</v>
      </c>
      <c r="B1424" t="s">
        <v>1452</v>
      </c>
      <c r="C1424" t="s">
        <v>1843</v>
      </c>
      <c r="D1424" t="s">
        <v>1537</v>
      </c>
      <c r="E1424" t="s">
        <v>232</v>
      </c>
      <c r="F1424" t="s">
        <v>1455</v>
      </c>
      <c r="G1424" t="s">
        <v>1469</v>
      </c>
      <c r="H1424" t="s">
        <v>1448</v>
      </c>
      <c r="I1424" t="s">
        <v>1457</v>
      </c>
      <c r="J1424">
        <v>77.031000000000006</v>
      </c>
      <c r="K1424">
        <v>9</v>
      </c>
      <c r="L1424">
        <v>0.7</v>
      </c>
      <c r="M1424">
        <v>-59.057100000000005</v>
      </c>
    </row>
    <row r="1425" spans="1:13" x14ac:dyDescent="0.35">
      <c r="A1425" t="s">
        <v>2184</v>
      </c>
      <c r="B1425" t="s">
        <v>1452</v>
      </c>
      <c r="C1425" t="s">
        <v>1843</v>
      </c>
      <c r="D1425" t="s">
        <v>1537</v>
      </c>
      <c r="E1425" t="s">
        <v>232</v>
      </c>
      <c r="F1425" t="s">
        <v>1455</v>
      </c>
      <c r="G1425" t="s">
        <v>1462</v>
      </c>
      <c r="H1425" t="s">
        <v>1448</v>
      </c>
      <c r="I1425" t="s">
        <v>1449</v>
      </c>
      <c r="J1425">
        <v>119.90400000000001</v>
      </c>
      <c r="K1425">
        <v>6</v>
      </c>
      <c r="L1425">
        <v>0.2</v>
      </c>
      <c r="M1425">
        <v>-1.4988000000000135</v>
      </c>
    </row>
    <row r="1426" spans="1:13" x14ac:dyDescent="0.35">
      <c r="A1426" t="s">
        <v>2184</v>
      </c>
      <c r="B1426" t="s">
        <v>1452</v>
      </c>
      <c r="C1426" t="s">
        <v>1843</v>
      </c>
      <c r="D1426" t="s">
        <v>1537</v>
      </c>
      <c r="E1426" t="s">
        <v>232</v>
      </c>
      <c r="F1426" t="s">
        <v>1468</v>
      </c>
      <c r="G1426" t="s">
        <v>206</v>
      </c>
      <c r="H1426" t="s">
        <v>1463</v>
      </c>
      <c r="I1426" t="s">
        <v>1464</v>
      </c>
      <c r="J1426">
        <v>263.96000000000004</v>
      </c>
      <c r="K1426">
        <v>5</v>
      </c>
      <c r="L1426">
        <v>0.2</v>
      </c>
      <c r="M1426">
        <v>23.096500000000006</v>
      </c>
    </row>
    <row r="1427" spans="1:13" x14ac:dyDescent="0.35">
      <c r="A1427" t="s">
        <v>2184</v>
      </c>
      <c r="B1427" t="s">
        <v>1452</v>
      </c>
      <c r="C1427" t="s">
        <v>1843</v>
      </c>
      <c r="D1427" t="s">
        <v>1537</v>
      </c>
      <c r="E1427" t="s">
        <v>232</v>
      </c>
      <c r="F1427" t="s">
        <v>1455</v>
      </c>
      <c r="G1427" t="s">
        <v>1462</v>
      </c>
      <c r="H1427" t="s">
        <v>1448</v>
      </c>
      <c r="I1427" t="s">
        <v>1449</v>
      </c>
      <c r="J1427">
        <v>363.64800000000002</v>
      </c>
      <c r="K1427">
        <v>4</v>
      </c>
      <c r="L1427">
        <v>0.2</v>
      </c>
      <c r="M1427">
        <v>-86.366400000000027</v>
      </c>
    </row>
    <row r="1428" spans="1:13" x14ac:dyDescent="0.35">
      <c r="A1428" t="s">
        <v>2185</v>
      </c>
      <c r="B1428" t="s">
        <v>1452</v>
      </c>
      <c r="C1428" t="s">
        <v>1988</v>
      </c>
      <c r="D1428" t="s">
        <v>1454</v>
      </c>
      <c r="E1428" t="s">
        <v>232</v>
      </c>
      <c r="F1428" t="s">
        <v>1455</v>
      </c>
      <c r="G1428" t="s">
        <v>1469</v>
      </c>
      <c r="H1428" t="s">
        <v>1448</v>
      </c>
      <c r="I1428" t="s">
        <v>1449</v>
      </c>
      <c r="J1428">
        <v>9.7280000000000015</v>
      </c>
      <c r="K1428">
        <v>2</v>
      </c>
      <c r="L1428">
        <v>0.2</v>
      </c>
      <c r="M1428">
        <v>3.283199999999999</v>
      </c>
    </row>
    <row r="1429" spans="1:13" x14ac:dyDescent="0.35">
      <c r="A1429" t="s">
        <v>2185</v>
      </c>
      <c r="B1429" t="s">
        <v>1452</v>
      </c>
      <c r="C1429" t="s">
        <v>1988</v>
      </c>
      <c r="D1429" t="s">
        <v>1454</v>
      </c>
      <c r="E1429" t="s">
        <v>232</v>
      </c>
      <c r="F1429" t="s">
        <v>1455</v>
      </c>
      <c r="G1429" t="s">
        <v>1502</v>
      </c>
      <c r="H1429" t="s">
        <v>1448</v>
      </c>
      <c r="I1429" t="s">
        <v>1457</v>
      </c>
      <c r="J1429">
        <v>14.75</v>
      </c>
      <c r="K1429">
        <v>5</v>
      </c>
      <c r="L1429">
        <v>0</v>
      </c>
      <c r="M1429">
        <v>7.08</v>
      </c>
    </row>
    <row r="1430" spans="1:13" x14ac:dyDescent="0.35">
      <c r="A1430" t="s">
        <v>2185</v>
      </c>
      <c r="B1430" t="s">
        <v>1452</v>
      </c>
      <c r="C1430" t="s">
        <v>1988</v>
      </c>
      <c r="D1430" t="s">
        <v>1454</v>
      </c>
      <c r="E1430" t="s">
        <v>232</v>
      </c>
      <c r="F1430" t="s">
        <v>1455</v>
      </c>
      <c r="G1430" t="s">
        <v>1469</v>
      </c>
      <c r="H1430" t="s">
        <v>1448</v>
      </c>
      <c r="I1430" t="s">
        <v>1449</v>
      </c>
      <c r="J1430">
        <v>29.800000000000004</v>
      </c>
      <c r="K1430">
        <v>5</v>
      </c>
      <c r="L1430">
        <v>0.2</v>
      </c>
      <c r="M1430">
        <v>9.3124999999999982</v>
      </c>
    </row>
    <row r="1431" spans="1:13" x14ac:dyDescent="0.35">
      <c r="A1431" t="s">
        <v>2185</v>
      </c>
      <c r="B1431" t="s">
        <v>1452</v>
      </c>
      <c r="C1431" t="s">
        <v>1988</v>
      </c>
      <c r="D1431" t="s">
        <v>1454</v>
      </c>
      <c r="E1431" t="s">
        <v>232</v>
      </c>
      <c r="F1431" t="s">
        <v>1455</v>
      </c>
      <c r="G1431" t="s">
        <v>1456</v>
      </c>
      <c r="H1431" t="s">
        <v>1463</v>
      </c>
      <c r="I1431" t="s">
        <v>1464</v>
      </c>
      <c r="J1431">
        <v>427.42</v>
      </c>
      <c r="K1431">
        <v>14</v>
      </c>
      <c r="L1431">
        <v>0</v>
      </c>
      <c r="M1431">
        <v>196.61320000000001</v>
      </c>
    </row>
    <row r="1432" spans="1:13" x14ac:dyDescent="0.35">
      <c r="A1432" t="s">
        <v>1960</v>
      </c>
      <c r="B1432" t="s">
        <v>1443</v>
      </c>
      <c r="C1432" t="s">
        <v>1583</v>
      </c>
      <c r="D1432" t="s">
        <v>1584</v>
      </c>
      <c r="E1432" t="s">
        <v>201</v>
      </c>
      <c r="F1432" t="s">
        <v>1468</v>
      </c>
      <c r="G1432" t="s">
        <v>206</v>
      </c>
      <c r="H1432" t="s">
        <v>1448</v>
      </c>
      <c r="I1432" t="s">
        <v>1449</v>
      </c>
      <c r="J1432">
        <v>220.75200000000001</v>
      </c>
      <c r="K1432">
        <v>8</v>
      </c>
      <c r="L1432">
        <v>0.4</v>
      </c>
      <c r="M1432">
        <v>-40.47120000000001</v>
      </c>
    </row>
    <row r="1433" spans="1:13" x14ac:dyDescent="0.35">
      <c r="A1433" t="s">
        <v>1475</v>
      </c>
      <c r="B1433" t="s">
        <v>1443</v>
      </c>
      <c r="C1433" t="s">
        <v>1978</v>
      </c>
      <c r="D1433" t="s">
        <v>1549</v>
      </c>
      <c r="E1433" t="s">
        <v>229</v>
      </c>
      <c r="F1433" t="s">
        <v>1455</v>
      </c>
      <c r="G1433" t="s">
        <v>1469</v>
      </c>
      <c r="H1433" t="s">
        <v>1448</v>
      </c>
      <c r="I1433" t="s">
        <v>1449</v>
      </c>
      <c r="J1433">
        <v>152.76</v>
      </c>
      <c r="K1433">
        <v>6</v>
      </c>
      <c r="L1433">
        <v>0</v>
      </c>
      <c r="M1433">
        <v>74.852400000000003</v>
      </c>
    </row>
    <row r="1434" spans="1:13" x14ac:dyDescent="0.35">
      <c r="A1434" t="s">
        <v>1475</v>
      </c>
      <c r="B1434" t="s">
        <v>1443</v>
      </c>
      <c r="C1434" t="s">
        <v>1978</v>
      </c>
      <c r="D1434" t="s">
        <v>1549</v>
      </c>
      <c r="E1434" t="s">
        <v>229</v>
      </c>
      <c r="F1434" t="s">
        <v>1455</v>
      </c>
      <c r="G1434" t="s">
        <v>1599</v>
      </c>
      <c r="H1434" t="s">
        <v>1448</v>
      </c>
      <c r="I1434" t="s">
        <v>1457</v>
      </c>
      <c r="J1434">
        <v>7.27</v>
      </c>
      <c r="K1434">
        <v>1</v>
      </c>
      <c r="L1434">
        <v>0</v>
      </c>
      <c r="M1434">
        <v>1.9629000000000003</v>
      </c>
    </row>
    <row r="1435" spans="1:13" x14ac:dyDescent="0.35">
      <c r="A1435" t="s">
        <v>1475</v>
      </c>
      <c r="B1435" t="s">
        <v>1443</v>
      </c>
      <c r="C1435" t="s">
        <v>1978</v>
      </c>
      <c r="D1435" t="s">
        <v>1549</v>
      </c>
      <c r="E1435" t="s">
        <v>229</v>
      </c>
      <c r="F1435" t="s">
        <v>1446</v>
      </c>
      <c r="G1435" t="s">
        <v>1450</v>
      </c>
      <c r="H1435" t="s">
        <v>1448</v>
      </c>
      <c r="I1435" t="s">
        <v>1449</v>
      </c>
      <c r="J1435">
        <v>1819.8600000000001</v>
      </c>
      <c r="K1435">
        <v>14</v>
      </c>
      <c r="L1435">
        <v>0</v>
      </c>
      <c r="M1435">
        <v>163.78740000000002</v>
      </c>
    </row>
    <row r="1436" spans="1:13" x14ac:dyDescent="0.35">
      <c r="A1436" t="s">
        <v>1858</v>
      </c>
      <c r="B1436" t="s">
        <v>1443</v>
      </c>
      <c r="C1436" t="s">
        <v>1476</v>
      </c>
      <c r="D1436" t="s">
        <v>1477</v>
      </c>
      <c r="E1436" t="s">
        <v>232</v>
      </c>
      <c r="F1436" t="s">
        <v>1455</v>
      </c>
      <c r="G1436" t="s">
        <v>1474</v>
      </c>
      <c r="H1436" t="s">
        <v>1463</v>
      </c>
      <c r="I1436" t="s">
        <v>1464</v>
      </c>
      <c r="J1436">
        <v>33.9</v>
      </c>
      <c r="K1436">
        <v>5</v>
      </c>
      <c r="L1436">
        <v>0</v>
      </c>
      <c r="M1436">
        <v>15.593999999999999</v>
      </c>
    </row>
    <row r="1437" spans="1:13" x14ac:dyDescent="0.35">
      <c r="A1437" t="s">
        <v>2186</v>
      </c>
      <c r="B1437" t="s">
        <v>1443</v>
      </c>
      <c r="C1437" t="s">
        <v>2187</v>
      </c>
      <c r="D1437" t="s">
        <v>1584</v>
      </c>
      <c r="E1437" t="s">
        <v>201</v>
      </c>
      <c r="F1437" t="s">
        <v>1455</v>
      </c>
      <c r="G1437" t="s">
        <v>1474</v>
      </c>
      <c r="H1437" t="s">
        <v>1448</v>
      </c>
      <c r="I1437" t="s">
        <v>1449</v>
      </c>
      <c r="J1437">
        <v>31.104000000000006</v>
      </c>
      <c r="K1437">
        <v>6</v>
      </c>
      <c r="L1437">
        <v>0.2</v>
      </c>
      <c r="M1437">
        <v>10.8864</v>
      </c>
    </row>
    <row r="1438" spans="1:13" x14ac:dyDescent="0.35">
      <c r="A1438" t="s">
        <v>2186</v>
      </c>
      <c r="B1438" t="s">
        <v>1443</v>
      </c>
      <c r="C1438" t="s">
        <v>2187</v>
      </c>
      <c r="D1438" t="s">
        <v>1584</v>
      </c>
      <c r="E1438" t="s">
        <v>201</v>
      </c>
      <c r="F1438" t="s">
        <v>1455</v>
      </c>
      <c r="G1438" t="s">
        <v>1467</v>
      </c>
      <c r="H1438" t="s">
        <v>1448</v>
      </c>
      <c r="I1438" t="s">
        <v>1449</v>
      </c>
      <c r="J1438">
        <v>5.2480000000000002</v>
      </c>
      <c r="K1438">
        <v>2</v>
      </c>
      <c r="L1438">
        <v>0.2</v>
      </c>
      <c r="M1438">
        <v>0.59039999999999915</v>
      </c>
    </row>
    <row r="1439" spans="1:13" x14ac:dyDescent="0.35">
      <c r="A1439" t="s">
        <v>1543</v>
      </c>
      <c r="B1439" t="s">
        <v>1443</v>
      </c>
      <c r="C1439" t="s">
        <v>1804</v>
      </c>
      <c r="D1439" t="s">
        <v>1481</v>
      </c>
      <c r="E1439" t="s">
        <v>1482</v>
      </c>
      <c r="F1439" t="s">
        <v>1468</v>
      </c>
      <c r="G1439" t="s">
        <v>1500</v>
      </c>
      <c r="H1439" t="s">
        <v>1448</v>
      </c>
      <c r="I1439" t="s">
        <v>1457</v>
      </c>
      <c r="J1439">
        <v>263.88</v>
      </c>
      <c r="K1439">
        <v>3</v>
      </c>
      <c r="L1439">
        <v>0.2</v>
      </c>
      <c r="M1439">
        <v>42.880500000000012</v>
      </c>
    </row>
    <row r="1440" spans="1:13" x14ac:dyDescent="0.35">
      <c r="A1440" t="s">
        <v>1543</v>
      </c>
      <c r="B1440" t="s">
        <v>1443</v>
      </c>
      <c r="C1440" t="s">
        <v>1804</v>
      </c>
      <c r="D1440" t="s">
        <v>1481</v>
      </c>
      <c r="E1440" t="s">
        <v>1482</v>
      </c>
      <c r="F1440" t="s">
        <v>1446</v>
      </c>
      <c r="G1440" t="s">
        <v>1450</v>
      </c>
      <c r="H1440" t="s">
        <v>1448</v>
      </c>
      <c r="I1440" t="s">
        <v>1449</v>
      </c>
      <c r="J1440">
        <v>2453.4299999999998</v>
      </c>
      <c r="K1440">
        <v>5</v>
      </c>
      <c r="L1440">
        <v>0.3</v>
      </c>
      <c r="M1440">
        <v>-350.4899999999999</v>
      </c>
    </row>
    <row r="1441" spans="1:13" x14ac:dyDescent="0.35">
      <c r="A1441" t="s">
        <v>1850</v>
      </c>
      <c r="B1441" t="s">
        <v>1443</v>
      </c>
      <c r="C1441" t="s">
        <v>2137</v>
      </c>
      <c r="D1441" t="s">
        <v>1769</v>
      </c>
      <c r="E1441" t="s">
        <v>201</v>
      </c>
      <c r="F1441" t="s">
        <v>1455</v>
      </c>
      <c r="G1441" t="s">
        <v>1469</v>
      </c>
      <c r="H1441" t="s">
        <v>1463</v>
      </c>
      <c r="I1441" t="s">
        <v>1464</v>
      </c>
      <c r="J1441">
        <v>29.700000000000003</v>
      </c>
      <c r="K1441">
        <v>5</v>
      </c>
      <c r="L1441">
        <v>0</v>
      </c>
      <c r="M1441">
        <v>13.365</v>
      </c>
    </row>
    <row r="1442" spans="1:13" x14ac:dyDescent="0.35">
      <c r="A1442" t="s">
        <v>1850</v>
      </c>
      <c r="B1442" t="s">
        <v>1443</v>
      </c>
      <c r="C1442" t="s">
        <v>2137</v>
      </c>
      <c r="D1442" t="s">
        <v>1769</v>
      </c>
      <c r="E1442" t="s">
        <v>201</v>
      </c>
      <c r="F1442" t="s">
        <v>1455</v>
      </c>
      <c r="G1442" t="s">
        <v>1474</v>
      </c>
      <c r="H1442" t="s">
        <v>1448</v>
      </c>
      <c r="I1442" t="s">
        <v>1449</v>
      </c>
      <c r="J1442">
        <v>39.96</v>
      </c>
      <c r="K1442">
        <v>4</v>
      </c>
      <c r="L1442">
        <v>0</v>
      </c>
      <c r="M1442">
        <v>17.981999999999999</v>
      </c>
    </row>
    <row r="1443" spans="1:13" x14ac:dyDescent="0.35">
      <c r="A1443" t="s">
        <v>2188</v>
      </c>
      <c r="B1443" t="s">
        <v>1443</v>
      </c>
      <c r="C1443" t="s">
        <v>1490</v>
      </c>
      <c r="D1443" t="s">
        <v>1454</v>
      </c>
      <c r="E1443" t="s">
        <v>232</v>
      </c>
      <c r="F1443" t="s">
        <v>1455</v>
      </c>
      <c r="G1443" t="s">
        <v>1469</v>
      </c>
      <c r="H1443" t="s">
        <v>1448</v>
      </c>
      <c r="I1443" t="s">
        <v>1449</v>
      </c>
      <c r="J1443">
        <v>36.672000000000004</v>
      </c>
      <c r="K1443">
        <v>2</v>
      </c>
      <c r="L1443">
        <v>0.2</v>
      </c>
      <c r="M1443">
        <v>11.459999999999999</v>
      </c>
    </row>
    <row r="1444" spans="1:13" x14ac:dyDescent="0.35">
      <c r="A1444" t="s">
        <v>2189</v>
      </c>
      <c r="B1444" t="s">
        <v>1452</v>
      </c>
      <c r="C1444" t="s">
        <v>1779</v>
      </c>
      <c r="D1444" t="s">
        <v>1445</v>
      </c>
      <c r="E1444" t="s">
        <v>229</v>
      </c>
      <c r="F1444" t="s">
        <v>1455</v>
      </c>
      <c r="G1444" t="s">
        <v>1474</v>
      </c>
      <c r="H1444" t="s">
        <v>1448</v>
      </c>
      <c r="I1444" t="s">
        <v>1457</v>
      </c>
      <c r="J1444">
        <v>13.76</v>
      </c>
      <c r="K1444">
        <v>2</v>
      </c>
      <c r="L1444">
        <v>0</v>
      </c>
      <c r="M1444">
        <v>6.3295999999999992</v>
      </c>
    </row>
    <row r="1445" spans="1:13" x14ac:dyDescent="0.35">
      <c r="A1445" t="s">
        <v>2190</v>
      </c>
      <c r="B1445" t="s">
        <v>1452</v>
      </c>
      <c r="C1445" t="s">
        <v>1572</v>
      </c>
      <c r="D1445" t="s">
        <v>1573</v>
      </c>
      <c r="E1445" t="s">
        <v>232</v>
      </c>
      <c r="F1445" t="s">
        <v>1455</v>
      </c>
      <c r="G1445" t="s">
        <v>1462</v>
      </c>
      <c r="H1445" t="s">
        <v>1448</v>
      </c>
      <c r="I1445" t="s">
        <v>1449</v>
      </c>
      <c r="J1445">
        <v>139.42400000000001</v>
      </c>
      <c r="K1445">
        <v>4</v>
      </c>
      <c r="L1445">
        <v>0.2</v>
      </c>
      <c r="M1445">
        <v>17.42799999999999</v>
      </c>
    </row>
    <row r="1446" spans="1:13" x14ac:dyDescent="0.35">
      <c r="A1446" t="s">
        <v>1676</v>
      </c>
      <c r="B1446" t="s">
        <v>1443</v>
      </c>
      <c r="C1446" t="s">
        <v>1534</v>
      </c>
      <c r="D1446" t="s">
        <v>1510</v>
      </c>
      <c r="E1446" t="s">
        <v>1482</v>
      </c>
      <c r="F1446" t="s">
        <v>1468</v>
      </c>
      <c r="G1446" t="s">
        <v>206</v>
      </c>
      <c r="H1446" t="s">
        <v>1463</v>
      </c>
      <c r="I1446" t="s">
        <v>1464</v>
      </c>
      <c r="J1446">
        <v>1979.9280000000001</v>
      </c>
      <c r="K1446">
        <v>9</v>
      </c>
      <c r="L1446">
        <v>0.2</v>
      </c>
      <c r="M1446">
        <v>148.49459999999993</v>
      </c>
    </row>
    <row r="1447" spans="1:13" x14ac:dyDescent="0.35">
      <c r="A1447" t="s">
        <v>1786</v>
      </c>
      <c r="B1447" t="s">
        <v>1479</v>
      </c>
      <c r="C1447" t="s">
        <v>1534</v>
      </c>
      <c r="D1447" t="s">
        <v>1510</v>
      </c>
      <c r="E1447" t="s">
        <v>1482</v>
      </c>
      <c r="F1447" t="s">
        <v>1455</v>
      </c>
      <c r="G1447" t="s">
        <v>1462</v>
      </c>
      <c r="H1447" t="s">
        <v>1448</v>
      </c>
      <c r="I1447" t="s">
        <v>1449</v>
      </c>
      <c r="J1447">
        <v>164.73599999999999</v>
      </c>
      <c r="K1447">
        <v>4</v>
      </c>
      <c r="L1447">
        <v>0.2</v>
      </c>
      <c r="M1447">
        <v>-39.124799999999993</v>
      </c>
    </row>
    <row r="1448" spans="1:13" x14ac:dyDescent="0.35">
      <c r="A1448" t="s">
        <v>1786</v>
      </c>
      <c r="B1448" t="s">
        <v>1479</v>
      </c>
      <c r="C1448" t="s">
        <v>1534</v>
      </c>
      <c r="D1448" t="s">
        <v>1510</v>
      </c>
      <c r="E1448" t="s">
        <v>1482</v>
      </c>
      <c r="F1448" t="s">
        <v>1446</v>
      </c>
      <c r="G1448" t="s">
        <v>1450</v>
      </c>
      <c r="H1448" t="s">
        <v>1448</v>
      </c>
      <c r="I1448" t="s">
        <v>1449</v>
      </c>
      <c r="J1448">
        <v>470.30199999999996</v>
      </c>
      <c r="K1448">
        <v>7</v>
      </c>
      <c r="L1448">
        <v>0.3</v>
      </c>
      <c r="M1448">
        <v>-87.341800000000035</v>
      </c>
    </row>
    <row r="1449" spans="1:13" x14ac:dyDescent="0.35">
      <c r="A1449" t="s">
        <v>1786</v>
      </c>
      <c r="B1449" t="s">
        <v>1479</v>
      </c>
      <c r="C1449" t="s">
        <v>1534</v>
      </c>
      <c r="D1449" t="s">
        <v>1510</v>
      </c>
      <c r="E1449" t="s">
        <v>1482</v>
      </c>
      <c r="F1449" t="s">
        <v>1468</v>
      </c>
      <c r="G1449" t="s">
        <v>206</v>
      </c>
      <c r="H1449" t="s">
        <v>1448</v>
      </c>
      <c r="I1449" t="s">
        <v>1457</v>
      </c>
      <c r="J1449">
        <v>47.984000000000002</v>
      </c>
      <c r="K1449">
        <v>2</v>
      </c>
      <c r="L1449">
        <v>0.2</v>
      </c>
      <c r="M1449">
        <v>5.9979999999999922</v>
      </c>
    </row>
    <row r="1450" spans="1:13" x14ac:dyDescent="0.35">
      <c r="A1450" t="s">
        <v>2068</v>
      </c>
      <c r="B1450" t="s">
        <v>1452</v>
      </c>
      <c r="C1450" t="s">
        <v>1495</v>
      </c>
      <c r="D1450" t="s">
        <v>1496</v>
      </c>
      <c r="E1450" t="s">
        <v>201</v>
      </c>
      <c r="F1450" t="s">
        <v>1455</v>
      </c>
      <c r="G1450" t="s">
        <v>1469</v>
      </c>
      <c r="H1450" t="s">
        <v>1448</v>
      </c>
      <c r="I1450" t="s">
        <v>1449</v>
      </c>
      <c r="J1450">
        <v>2.5020000000000002</v>
      </c>
      <c r="K1450">
        <v>3</v>
      </c>
      <c r="L1450">
        <v>0.7</v>
      </c>
      <c r="M1450">
        <v>-1.7513999999999994</v>
      </c>
    </row>
    <row r="1451" spans="1:13" x14ac:dyDescent="0.35">
      <c r="A1451" t="s">
        <v>1630</v>
      </c>
      <c r="B1451" t="s">
        <v>1452</v>
      </c>
      <c r="C1451" t="s">
        <v>1453</v>
      </c>
      <c r="D1451" t="s">
        <v>1454</v>
      </c>
      <c r="E1451" t="s">
        <v>232</v>
      </c>
      <c r="F1451" t="s">
        <v>1468</v>
      </c>
      <c r="G1451" t="s">
        <v>206</v>
      </c>
      <c r="H1451" t="s">
        <v>1463</v>
      </c>
      <c r="I1451" t="s">
        <v>1464</v>
      </c>
      <c r="J1451">
        <v>88.751999999999995</v>
      </c>
      <c r="K1451">
        <v>3</v>
      </c>
      <c r="L1451">
        <v>0.2</v>
      </c>
      <c r="M1451">
        <v>11.093999999999998</v>
      </c>
    </row>
    <row r="1452" spans="1:13" x14ac:dyDescent="0.35">
      <c r="A1452" t="s">
        <v>2191</v>
      </c>
      <c r="B1452" t="s">
        <v>1443</v>
      </c>
      <c r="C1452" t="s">
        <v>1594</v>
      </c>
      <c r="D1452" t="s">
        <v>1537</v>
      </c>
      <c r="E1452" t="s">
        <v>232</v>
      </c>
      <c r="F1452" t="s">
        <v>1455</v>
      </c>
      <c r="G1452" t="s">
        <v>1469</v>
      </c>
      <c r="H1452" t="s">
        <v>1448</v>
      </c>
      <c r="I1452" t="s">
        <v>1449</v>
      </c>
      <c r="J1452">
        <v>2.0250000000000004</v>
      </c>
      <c r="K1452">
        <v>1</v>
      </c>
      <c r="L1452">
        <v>0.7</v>
      </c>
      <c r="M1452">
        <v>-1.3499999999999996</v>
      </c>
    </row>
    <row r="1453" spans="1:13" x14ac:dyDescent="0.35">
      <c r="A1453" t="s">
        <v>2192</v>
      </c>
      <c r="B1453" t="s">
        <v>1452</v>
      </c>
      <c r="C1453" t="s">
        <v>2193</v>
      </c>
      <c r="D1453" t="s">
        <v>1549</v>
      </c>
      <c r="E1453" t="s">
        <v>229</v>
      </c>
      <c r="F1453" t="s">
        <v>1455</v>
      </c>
      <c r="G1453" t="s">
        <v>1474</v>
      </c>
      <c r="H1453" t="s">
        <v>1448</v>
      </c>
      <c r="I1453" t="s">
        <v>1449</v>
      </c>
      <c r="J1453">
        <v>70.98</v>
      </c>
      <c r="K1453">
        <v>7</v>
      </c>
      <c r="L1453">
        <v>0</v>
      </c>
      <c r="M1453">
        <v>34.780200000000001</v>
      </c>
    </row>
    <row r="1454" spans="1:13" x14ac:dyDescent="0.35">
      <c r="A1454" t="s">
        <v>2192</v>
      </c>
      <c r="B1454" t="s">
        <v>1452</v>
      </c>
      <c r="C1454" t="s">
        <v>2193</v>
      </c>
      <c r="D1454" t="s">
        <v>1549</v>
      </c>
      <c r="E1454" t="s">
        <v>229</v>
      </c>
      <c r="F1454" t="s">
        <v>1455</v>
      </c>
      <c r="G1454" t="s">
        <v>1469</v>
      </c>
      <c r="H1454" t="s">
        <v>1448</v>
      </c>
      <c r="I1454" t="s">
        <v>1457</v>
      </c>
      <c r="J1454">
        <v>91.679999999999993</v>
      </c>
      <c r="K1454">
        <v>3</v>
      </c>
      <c r="L1454">
        <v>0</v>
      </c>
      <c r="M1454">
        <v>45.839999999999996</v>
      </c>
    </row>
    <row r="1455" spans="1:13" x14ac:dyDescent="0.35">
      <c r="A1455" t="s">
        <v>2192</v>
      </c>
      <c r="B1455" t="s">
        <v>1452</v>
      </c>
      <c r="C1455" t="s">
        <v>2193</v>
      </c>
      <c r="D1455" t="s">
        <v>1549</v>
      </c>
      <c r="E1455" t="s">
        <v>229</v>
      </c>
      <c r="F1455" t="s">
        <v>1455</v>
      </c>
      <c r="G1455" t="s">
        <v>1469</v>
      </c>
      <c r="H1455" t="s">
        <v>1448</v>
      </c>
      <c r="I1455" t="s">
        <v>1449</v>
      </c>
      <c r="J1455">
        <v>33.75</v>
      </c>
      <c r="K1455">
        <v>5</v>
      </c>
      <c r="L1455">
        <v>0</v>
      </c>
      <c r="M1455">
        <v>16.875</v>
      </c>
    </row>
    <row r="1456" spans="1:13" x14ac:dyDescent="0.35">
      <c r="A1456" t="s">
        <v>2192</v>
      </c>
      <c r="B1456" t="s">
        <v>1452</v>
      </c>
      <c r="C1456" t="s">
        <v>2193</v>
      </c>
      <c r="D1456" t="s">
        <v>1549</v>
      </c>
      <c r="E1456" t="s">
        <v>229</v>
      </c>
      <c r="F1456" t="s">
        <v>1468</v>
      </c>
      <c r="G1456" t="s">
        <v>1628</v>
      </c>
      <c r="H1456" t="s">
        <v>1463</v>
      </c>
      <c r="I1456" t="s">
        <v>1464</v>
      </c>
      <c r="J1456">
        <v>3040</v>
      </c>
      <c r="K1456">
        <v>8</v>
      </c>
      <c r="L1456">
        <v>0</v>
      </c>
      <c r="M1456">
        <v>1459.2</v>
      </c>
    </row>
    <row r="1457" spans="1:13" x14ac:dyDescent="0.35">
      <c r="A1457" t="s">
        <v>2194</v>
      </c>
      <c r="B1457" t="s">
        <v>1479</v>
      </c>
      <c r="C1457" t="s">
        <v>1583</v>
      </c>
      <c r="D1457" t="s">
        <v>1740</v>
      </c>
      <c r="E1457" t="s">
        <v>229</v>
      </c>
      <c r="F1457" t="s">
        <v>1455</v>
      </c>
      <c r="G1457" t="s">
        <v>1469</v>
      </c>
      <c r="H1457" t="s">
        <v>1448</v>
      </c>
      <c r="I1457" t="s">
        <v>1449</v>
      </c>
      <c r="J1457">
        <v>91.199999999999989</v>
      </c>
      <c r="K1457">
        <v>3</v>
      </c>
      <c r="L1457">
        <v>0</v>
      </c>
      <c r="M1457">
        <v>41.951999999999998</v>
      </c>
    </row>
    <row r="1458" spans="1:13" x14ac:dyDescent="0.35">
      <c r="A1458" t="s">
        <v>2194</v>
      </c>
      <c r="B1458" t="s">
        <v>1479</v>
      </c>
      <c r="C1458" t="s">
        <v>1583</v>
      </c>
      <c r="D1458" t="s">
        <v>1740</v>
      </c>
      <c r="E1458" t="s">
        <v>229</v>
      </c>
      <c r="F1458" t="s">
        <v>1446</v>
      </c>
      <c r="G1458" t="s">
        <v>1461</v>
      </c>
      <c r="H1458" t="s">
        <v>1448</v>
      </c>
      <c r="I1458" t="s">
        <v>1449</v>
      </c>
      <c r="J1458">
        <v>452.93999999999994</v>
      </c>
      <c r="K1458">
        <v>3</v>
      </c>
      <c r="L1458">
        <v>0</v>
      </c>
      <c r="M1458">
        <v>67.940999999999974</v>
      </c>
    </row>
    <row r="1459" spans="1:13" x14ac:dyDescent="0.35">
      <c r="A1459" t="s">
        <v>2190</v>
      </c>
      <c r="B1459" t="s">
        <v>1452</v>
      </c>
      <c r="C1459" t="s">
        <v>2195</v>
      </c>
      <c r="D1459" t="s">
        <v>1736</v>
      </c>
      <c r="E1459" t="s">
        <v>201</v>
      </c>
      <c r="F1459" t="s">
        <v>1455</v>
      </c>
      <c r="G1459" t="s">
        <v>1469</v>
      </c>
      <c r="H1459" t="s">
        <v>1448</v>
      </c>
      <c r="I1459" t="s">
        <v>1457</v>
      </c>
      <c r="J1459">
        <v>52.199999999999996</v>
      </c>
      <c r="K1459">
        <v>9</v>
      </c>
      <c r="L1459">
        <v>0</v>
      </c>
      <c r="M1459">
        <v>23.49</v>
      </c>
    </row>
    <row r="1460" spans="1:13" x14ac:dyDescent="0.35">
      <c r="A1460" t="s">
        <v>2196</v>
      </c>
      <c r="B1460" t="s">
        <v>1452</v>
      </c>
      <c r="C1460" t="s">
        <v>2197</v>
      </c>
      <c r="D1460" t="s">
        <v>1481</v>
      </c>
      <c r="E1460" t="s">
        <v>1482</v>
      </c>
      <c r="F1460" t="s">
        <v>1455</v>
      </c>
      <c r="G1460" t="s">
        <v>1456</v>
      </c>
      <c r="H1460" t="s">
        <v>1448</v>
      </c>
      <c r="I1460" t="s">
        <v>1449</v>
      </c>
      <c r="J1460">
        <v>15.936000000000002</v>
      </c>
      <c r="K1460">
        <v>4</v>
      </c>
      <c r="L1460">
        <v>0.2</v>
      </c>
      <c r="M1460">
        <v>5.1791999999999998</v>
      </c>
    </row>
    <row r="1461" spans="1:13" x14ac:dyDescent="0.35">
      <c r="A1461" t="s">
        <v>1471</v>
      </c>
      <c r="B1461" t="s">
        <v>1443</v>
      </c>
      <c r="C1461" t="s">
        <v>2159</v>
      </c>
      <c r="D1461" t="s">
        <v>1639</v>
      </c>
      <c r="E1461" t="s">
        <v>201</v>
      </c>
      <c r="F1461" t="s">
        <v>1446</v>
      </c>
      <c r="G1461" t="s">
        <v>1466</v>
      </c>
      <c r="H1461" t="s">
        <v>1463</v>
      </c>
      <c r="I1461" t="s">
        <v>1464</v>
      </c>
      <c r="J1461">
        <v>27.46</v>
      </c>
      <c r="K1461">
        <v>2</v>
      </c>
      <c r="L1461">
        <v>0</v>
      </c>
      <c r="M1461">
        <v>9.8856000000000002</v>
      </c>
    </row>
    <row r="1462" spans="1:13" x14ac:dyDescent="0.35">
      <c r="A1462" t="s">
        <v>1656</v>
      </c>
      <c r="B1462" t="s">
        <v>1443</v>
      </c>
      <c r="C1462" t="s">
        <v>1476</v>
      </c>
      <c r="D1462" t="s">
        <v>1477</v>
      </c>
      <c r="E1462" t="s">
        <v>232</v>
      </c>
      <c r="F1462" t="s">
        <v>1455</v>
      </c>
      <c r="G1462" t="s">
        <v>1469</v>
      </c>
      <c r="H1462" t="s">
        <v>1448</v>
      </c>
      <c r="I1462" t="s">
        <v>1449</v>
      </c>
      <c r="J1462">
        <v>55.424000000000007</v>
      </c>
      <c r="K1462">
        <v>2</v>
      </c>
      <c r="L1462">
        <v>0.2</v>
      </c>
      <c r="M1462">
        <v>19.398399999999995</v>
      </c>
    </row>
    <row r="1463" spans="1:13" x14ac:dyDescent="0.35">
      <c r="A1463" t="s">
        <v>2198</v>
      </c>
      <c r="B1463" t="s">
        <v>1443</v>
      </c>
      <c r="C1463" t="s">
        <v>2199</v>
      </c>
      <c r="D1463" t="s">
        <v>1650</v>
      </c>
      <c r="E1463" t="s">
        <v>201</v>
      </c>
      <c r="F1463" t="s">
        <v>1446</v>
      </c>
      <c r="G1463" t="s">
        <v>1461</v>
      </c>
      <c r="H1463" t="s">
        <v>1448</v>
      </c>
      <c r="I1463" t="s">
        <v>1449</v>
      </c>
      <c r="J1463">
        <v>244.00599999999997</v>
      </c>
      <c r="K1463">
        <v>2</v>
      </c>
      <c r="L1463">
        <v>0.3</v>
      </c>
      <c r="M1463">
        <v>-31.372200000000007</v>
      </c>
    </row>
    <row r="1464" spans="1:13" x14ac:dyDescent="0.35">
      <c r="A1464" t="s">
        <v>1508</v>
      </c>
      <c r="B1464" t="s">
        <v>1452</v>
      </c>
      <c r="C1464" t="s">
        <v>1606</v>
      </c>
      <c r="D1464" t="s">
        <v>1481</v>
      </c>
      <c r="E1464" t="s">
        <v>1482</v>
      </c>
      <c r="F1464" t="s">
        <v>1468</v>
      </c>
      <c r="G1464" t="s">
        <v>1500</v>
      </c>
      <c r="H1464" t="s">
        <v>1448</v>
      </c>
      <c r="I1464" t="s">
        <v>1457</v>
      </c>
      <c r="J1464">
        <v>159.98400000000001</v>
      </c>
      <c r="K1464">
        <v>2</v>
      </c>
      <c r="L1464">
        <v>0.2</v>
      </c>
      <c r="M1464">
        <v>43.995600000000003</v>
      </c>
    </row>
    <row r="1465" spans="1:13" x14ac:dyDescent="0.35">
      <c r="A1465" t="s">
        <v>1508</v>
      </c>
      <c r="B1465" t="s">
        <v>1452</v>
      </c>
      <c r="C1465" t="s">
        <v>1606</v>
      </c>
      <c r="D1465" t="s">
        <v>1481</v>
      </c>
      <c r="E1465" t="s">
        <v>1482</v>
      </c>
      <c r="F1465" t="s">
        <v>1446</v>
      </c>
      <c r="G1465" t="s">
        <v>1450</v>
      </c>
      <c r="H1465" t="s">
        <v>1448</v>
      </c>
      <c r="I1465" t="s">
        <v>1449</v>
      </c>
      <c r="J1465">
        <v>1024.7159999999999</v>
      </c>
      <c r="K1465">
        <v>6</v>
      </c>
      <c r="L1465">
        <v>0.3</v>
      </c>
      <c r="M1465">
        <v>-29.277599999999893</v>
      </c>
    </row>
    <row r="1466" spans="1:13" x14ac:dyDescent="0.35">
      <c r="A1466" t="s">
        <v>2200</v>
      </c>
      <c r="B1466" t="s">
        <v>1452</v>
      </c>
      <c r="C1466" t="s">
        <v>1527</v>
      </c>
      <c r="D1466" t="s">
        <v>1528</v>
      </c>
      <c r="E1466" t="s">
        <v>201</v>
      </c>
      <c r="F1466" t="s">
        <v>1455</v>
      </c>
      <c r="G1466" t="s">
        <v>1529</v>
      </c>
      <c r="H1466" t="s">
        <v>1463</v>
      </c>
      <c r="I1466" t="s">
        <v>1464</v>
      </c>
      <c r="J1466">
        <v>3.68</v>
      </c>
      <c r="K1466">
        <v>2</v>
      </c>
      <c r="L1466">
        <v>0</v>
      </c>
      <c r="M1466">
        <v>1.8032000000000001</v>
      </c>
    </row>
    <row r="1467" spans="1:13" x14ac:dyDescent="0.35">
      <c r="A1467" t="s">
        <v>1652</v>
      </c>
      <c r="B1467" t="s">
        <v>1443</v>
      </c>
      <c r="C1467" t="s">
        <v>2201</v>
      </c>
      <c r="D1467" t="s">
        <v>1537</v>
      </c>
      <c r="E1467" t="s">
        <v>232</v>
      </c>
      <c r="F1467" t="s">
        <v>1446</v>
      </c>
      <c r="G1467" t="s">
        <v>1466</v>
      </c>
      <c r="H1467" t="s">
        <v>1448</v>
      </c>
      <c r="I1467" t="s">
        <v>1449</v>
      </c>
      <c r="J1467">
        <v>121.376</v>
      </c>
      <c r="K1467">
        <v>4</v>
      </c>
      <c r="L1467">
        <v>0.2</v>
      </c>
      <c r="M1467">
        <v>-3.0344000000000122</v>
      </c>
    </row>
    <row r="1468" spans="1:13" x14ac:dyDescent="0.35">
      <c r="A1468" t="s">
        <v>1652</v>
      </c>
      <c r="B1468" t="s">
        <v>1443</v>
      </c>
      <c r="C1468" t="s">
        <v>2201</v>
      </c>
      <c r="D1468" t="s">
        <v>1537</v>
      </c>
      <c r="E1468" t="s">
        <v>232</v>
      </c>
      <c r="F1468" t="s">
        <v>1468</v>
      </c>
      <c r="G1468" t="s">
        <v>1500</v>
      </c>
      <c r="H1468" t="s">
        <v>1448</v>
      </c>
      <c r="I1468" t="s">
        <v>1449</v>
      </c>
      <c r="J1468">
        <v>95.976000000000013</v>
      </c>
      <c r="K1468">
        <v>3</v>
      </c>
      <c r="L1468">
        <v>0.2</v>
      </c>
      <c r="M1468">
        <v>-10.797300000000011</v>
      </c>
    </row>
    <row r="1469" spans="1:13" x14ac:dyDescent="0.35">
      <c r="A1469" t="s">
        <v>1926</v>
      </c>
      <c r="B1469" t="s">
        <v>1479</v>
      </c>
      <c r="C1469" t="s">
        <v>1792</v>
      </c>
      <c r="D1469" t="s">
        <v>1460</v>
      </c>
      <c r="E1469" t="s">
        <v>229</v>
      </c>
      <c r="F1469" t="s">
        <v>1468</v>
      </c>
      <c r="G1469" t="s">
        <v>1500</v>
      </c>
      <c r="H1469" t="s">
        <v>1448</v>
      </c>
      <c r="I1469" t="s">
        <v>1457</v>
      </c>
      <c r="J1469">
        <v>255.96799999999999</v>
      </c>
      <c r="K1469">
        <v>4</v>
      </c>
      <c r="L1469">
        <v>0.2</v>
      </c>
      <c r="M1469">
        <v>31.995999999999974</v>
      </c>
    </row>
    <row r="1470" spans="1:13" x14ac:dyDescent="0.35">
      <c r="A1470" t="s">
        <v>2185</v>
      </c>
      <c r="B1470" t="s">
        <v>1452</v>
      </c>
      <c r="C1470" t="s">
        <v>1670</v>
      </c>
      <c r="D1470" t="s">
        <v>1519</v>
      </c>
      <c r="E1470" t="s">
        <v>1482</v>
      </c>
      <c r="F1470" t="s">
        <v>1446</v>
      </c>
      <c r="G1470" t="s">
        <v>1450</v>
      </c>
      <c r="H1470" t="s">
        <v>1448</v>
      </c>
      <c r="I1470" t="s">
        <v>1449</v>
      </c>
      <c r="J1470">
        <v>872.94</v>
      </c>
      <c r="K1470">
        <v>3</v>
      </c>
      <c r="L1470">
        <v>0</v>
      </c>
      <c r="M1470">
        <v>226.96439999999998</v>
      </c>
    </row>
    <row r="1471" spans="1:13" x14ac:dyDescent="0.35">
      <c r="A1471" t="s">
        <v>2185</v>
      </c>
      <c r="B1471" t="s">
        <v>1452</v>
      </c>
      <c r="C1471" t="s">
        <v>1670</v>
      </c>
      <c r="D1471" t="s">
        <v>1519</v>
      </c>
      <c r="E1471" t="s">
        <v>1482</v>
      </c>
      <c r="F1471" t="s">
        <v>1455</v>
      </c>
      <c r="G1471" t="s">
        <v>1469</v>
      </c>
      <c r="H1471" t="s">
        <v>1463</v>
      </c>
      <c r="I1471" t="s">
        <v>1464</v>
      </c>
      <c r="J1471">
        <v>41.54</v>
      </c>
      <c r="K1471">
        <v>2</v>
      </c>
      <c r="L1471">
        <v>0</v>
      </c>
      <c r="M1471">
        <v>19.523799999999998</v>
      </c>
    </row>
    <row r="1472" spans="1:13" x14ac:dyDescent="0.35">
      <c r="A1472" t="s">
        <v>2185</v>
      </c>
      <c r="B1472" t="s">
        <v>1452</v>
      </c>
      <c r="C1472" t="s">
        <v>1670</v>
      </c>
      <c r="D1472" t="s">
        <v>1519</v>
      </c>
      <c r="E1472" t="s">
        <v>1482</v>
      </c>
      <c r="F1472" t="s">
        <v>1455</v>
      </c>
      <c r="G1472" t="s">
        <v>1474</v>
      </c>
      <c r="H1472" t="s">
        <v>1448</v>
      </c>
      <c r="I1472" t="s">
        <v>1449</v>
      </c>
      <c r="J1472">
        <v>12.96</v>
      </c>
      <c r="K1472">
        <v>2</v>
      </c>
      <c r="L1472">
        <v>0</v>
      </c>
      <c r="M1472">
        <v>6.2208000000000006</v>
      </c>
    </row>
    <row r="1473" spans="1:13" x14ac:dyDescent="0.35">
      <c r="A1473" t="s">
        <v>1514</v>
      </c>
      <c r="B1473" t="s">
        <v>1452</v>
      </c>
      <c r="C1473" t="s">
        <v>1495</v>
      </c>
      <c r="D1473" t="s">
        <v>1496</v>
      </c>
      <c r="E1473" t="s">
        <v>201</v>
      </c>
      <c r="F1473" t="s">
        <v>1455</v>
      </c>
      <c r="G1473" t="s">
        <v>1467</v>
      </c>
      <c r="H1473" t="s">
        <v>1448</v>
      </c>
      <c r="I1473" t="s">
        <v>1449</v>
      </c>
      <c r="J1473">
        <v>6.8480000000000008</v>
      </c>
      <c r="K1473">
        <v>2</v>
      </c>
      <c r="L1473">
        <v>0.2</v>
      </c>
      <c r="M1473">
        <v>0.59920000000000018</v>
      </c>
    </row>
    <row r="1474" spans="1:13" x14ac:dyDescent="0.35">
      <c r="A1474" t="s">
        <v>2202</v>
      </c>
      <c r="B1474" t="s">
        <v>1452</v>
      </c>
      <c r="C1474" t="s">
        <v>1453</v>
      </c>
      <c r="D1474" t="s">
        <v>1454</v>
      </c>
      <c r="E1474" t="s">
        <v>232</v>
      </c>
      <c r="F1474" t="s">
        <v>1455</v>
      </c>
      <c r="G1474" t="s">
        <v>1456</v>
      </c>
      <c r="H1474" t="s">
        <v>1448</v>
      </c>
      <c r="I1474" t="s">
        <v>1457</v>
      </c>
      <c r="J1474">
        <v>8.67</v>
      </c>
      <c r="K1474">
        <v>3</v>
      </c>
      <c r="L1474">
        <v>0</v>
      </c>
      <c r="M1474">
        <v>4.0749000000000004</v>
      </c>
    </row>
    <row r="1475" spans="1:13" x14ac:dyDescent="0.35">
      <c r="A1475" t="s">
        <v>2086</v>
      </c>
      <c r="B1475" t="s">
        <v>1443</v>
      </c>
      <c r="C1475" t="s">
        <v>1504</v>
      </c>
      <c r="D1475" t="s">
        <v>1481</v>
      </c>
      <c r="E1475" t="s">
        <v>1482</v>
      </c>
      <c r="F1475" t="s">
        <v>1446</v>
      </c>
      <c r="G1475" t="s">
        <v>1466</v>
      </c>
      <c r="H1475" t="s">
        <v>1448</v>
      </c>
      <c r="I1475" t="s">
        <v>1449</v>
      </c>
      <c r="J1475">
        <v>6.6879999999999997</v>
      </c>
      <c r="K1475">
        <v>4</v>
      </c>
      <c r="L1475">
        <v>0.6</v>
      </c>
      <c r="M1475">
        <v>-4.0127999999999986</v>
      </c>
    </row>
    <row r="1476" spans="1:13" x14ac:dyDescent="0.35">
      <c r="A1476" t="s">
        <v>2203</v>
      </c>
      <c r="B1476" t="s">
        <v>1479</v>
      </c>
      <c r="C1476" t="s">
        <v>2204</v>
      </c>
      <c r="D1476" t="s">
        <v>1528</v>
      </c>
      <c r="E1476" t="s">
        <v>201</v>
      </c>
      <c r="F1476" t="s">
        <v>1455</v>
      </c>
      <c r="G1476" t="s">
        <v>1467</v>
      </c>
      <c r="H1476" t="s">
        <v>1463</v>
      </c>
      <c r="I1476" t="s">
        <v>1464</v>
      </c>
      <c r="J1476">
        <v>17.28</v>
      </c>
      <c r="K1476">
        <v>6</v>
      </c>
      <c r="L1476">
        <v>0</v>
      </c>
      <c r="M1476">
        <v>5.0111999999999997</v>
      </c>
    </row>
    <row r="1477" spans="1:13" x14ac:dyDescent="0.35">
      <c r="A1477" t="s">
        <v>2203</v>
      </c>
      <c r="B1477" t="s">
        <v>1479</v>
      </c>
      <c r="C1477" t="s">
        <v>2204</v>
      </c>
      <c r="D1477" t="s">
        <v>1528</v>
      </c>
      <c r="E1477" t="s">
        <v>201</v>
      </c>
      <c r="F1477" t="s">
        <v>1455</v>
      </c>
      <c r="G1477" t="s">
        <v>1469</v>
      </c>
      <c r="H1477" t="s">
        <v>1448</v>
      </c>
      <c r="I1477" t="s">
        <v>1449</v>
      </c>
      <c r="J1477">
        <v>17.712</v>
      </c>
      <c r="K1477">
        <v>3</v>
      </c>
      <c r="L1477">
        <v>0.2</v>
      </c>
      <c r="M1477">
        <v>6.4206000000000012</v>
      </c>
    </row>
    <row r="1478" spans="1:13" x14ac:dyDescent="0.35">
      <c r="A1478" t="s">
        <v>2022</v>
      </c>
      <c r="B1478" t="s">
        <v>1479</v>
      </c>
      <c r="C1478" t="s">
        <v>1527</v>
      </c>
      <c r="D1478" t="s">
        <v>1528</v>
      </c>
      <c r="E1478" t="s">
        <v>201</v>
      </c>
      <c r="F1478" t="s">
        <v>1455</v>
      </c>
      <c r="G1478" t="s">
        <v>1456</v>
      </c>
      <c r="H1478" t="s">
        <v>1448</v>
      </c>
      <c r="I1478" t="s">
        <v>1449</v>
      </c>
      <c r="J1478">
        <v>28.91</v>
      </c>
      <c r="K1478">
        <v>7</v>
      </c>
      <c r="L1478">
        <v>0</v>
      </c>
      <c r="M1478">
        <v>13.2986</v>
      </c>
    </row>
    <row r="1479" spans="1:13" x14ac:dyDescent="0.35">
      <c r="A1479" t="s">
        <v>2205</v>
      </c>
      <c r="B1479" t="s">
        <v>1443</v>
      </c>
      <c r="C1479" t="s">
        <v>2206</v>
      </c>
      <c r="D1479" t="s">
        <v>1473</v>
      </c>
      <c r="E1479" t="s">
        <v>229</v>
      </c>
      <c r="F1479" t="s">
        <v>1455</v>
      </c>
      <c r="G1479" t="s">
        <v>1599</v>
      </c>
      <c r="H1479" t="s">
        <v>1448</v>
      </c>
      <c r="I1479" t="s">
        <v>1457</v>
      </c>
      <c r="J1479">
        <v>52.136000000000003</v>
      </c>
      <c r="K1479">
        <v>7</v>
      </c>
      <c r="L1479">
        <v>0.2</v>
      </c>
      <c r="M1479">
        <v>5.865299999999996</v>
      </c>
    </row>
    <row r="1480" spans="1:13" x14ac:dyDescent="0.35">
      <c r="A1480" t="s">
        <v>1566</v>
      </c>
      <c r="B1480" t="s">
        <v>1443</v>
      </c>
      <c r="C1480" t="s">
        <v>2207</v>
      </c>
      <c r="D1480" t="s">
        <v>1454</v>
      </c>
      <c r="E1480" t="s">
        <v>232</v>
      </c>
      <c r="F1480" t="s">
        <v>1468</v>
      </c>
      <c r="G1480" t="s">
        <v>206</v>
      </c>
      <c r="H1480" t="s">
        <v>1448</v>
      </c>
      <c r="I1480" t="s">
        <v>1449</v>
      </c>
      <c r="J1480">
        <v>31.968000000000004</v>
      </c>
      <c r="K1480">
        <v>4</v>
      </c>
      <c r="L1480">
        <v>0.2</v>
      </c>
      <c r="M1480">
        <v>2.3976000000000006</v>
      </c>
    </row>
    <row r="1481" spans="1:13" x14ac:dyDescent="0.35">
      <c r="A1481" t="s">
        <v>1791</v>
      </c>
      <c r="B1481" t="s">
        <v>1443</v>
      </c>
      <c r="C1481" t="s">
        <v>1490</v>
      </c>
      <c r="D1481" t="s">
        <v>1454</v>
      </c>
      <c r="E1481" t="s">
        <v>232</v>
      </c>
      <c r="F1481" t="s">
        <v>1455</v>
      </c>
      <c r="G1481" t="s">
        <v>1474</v>
      </c>
      <c r="H1481" t="s">
        <v>1463</v>
      </c>
      <c r="I1481" t="s">
        <v>1464</v>
      </c>
      <c r="J1481">
        <v>25.92</v>
      </c>
      <c r="K1481">
        <v>4</v>
      </c>
      <c r="L1481">
        <v>0</v>
      </c>
      <c r="M1481">
        <v>12.441600000000001</v>
      </c>
    </row>
    <row r="1482" spans="1:13" x14ac:dyDescent="0.35">
      <c r="A1482" t="s">
        <v>1791</v>
      </c>
      <c r="B1482" t="s">
        <v>1443</v>
      </c>
      <c r="C1482" t="s">
        <v>1490</v>
      </c>
      <c r="D1482" t="s">
        <v>1454</v>
      </c>
      <c r="E1482" t="s">
        <v>232</v>
      </c>
      <c r="F1482" t="s">
        <v>1455</v>
      </c>
      <c r="G1482" t="s">
        <v>1474</v>
      </c>
      <c r="H1482" t="s">
        <v>1448</v>
      </c>
      <c r="I1482" t="s">
        <v>1449</v>
      </c>
      <c r="J1482">
        <v>40.46</v>
      </c>
      <c r="K1482">
        <v>7</v>
      </c>
      <c r="L1482">
        <v>0</v>
      </c>
      <c r="M1482">
        <v>19.825400000000002</v>
      </c>
    </row>
    <row r="1483" spans="1:13" x14ac:dyDescent="0.35">
      <c r="A1483" t="s">
        <v>1791</v>
      </c>
      <c r="B1483" t="s">
        <v>1443</v>
      </c>
      <c r="C1483" t="s">
        <v>1490</v>
      </c>
      <c r="D1483" t="s">
        <v>1454</v>
      </c>
      <c r="E1483" t="s">
        <v>232</v>
      </c>
      <c r="F1483" t="s">
        <v>1455</v>
      </c>
      <c r="G1483" t="s">
        <v>1462</v>
      </c>
      <c r="H1483" t="s">
        <v>1448</v>
      </c>
      <c r="I1483" t="s">
        <v>1449</v>
      </c>
      <c r="J1483">
        <v>33.869999999999997</v>
      </c>
      <c r="K1483">
        <v>3</v>
      </c>
      <c r="L1483">
        <v>0</v>
      </c>
      <c r="M1483">
        <v>8.8061999999999987</v>
      </c>
    </row>
    <row r="1484" spans="1:13" x14ac:dyDescent="0.35">
      <c r="A1484" t="s">
        <v>2077</v>
      </c>
      <c r="B1484" t="s">
        <v>1443</v>
      </c>
      <c r="C1484" t="s">
        <v>1542</v>
      </c>
      <c r="D1484" t="s">
        <v>1545</v>
      </c>
      <c r="E1484" t="s">
        <v>229</v>
      </c>
      <c r="F1484" t="s">
        <v>1455</v>
      </c>
      <c r="G1484" t="s">
        <v>1467</v>
      </c>
      <c r="H1484" t="s">
        <v>1448</v>
      </c>
      <c r="I1484" t="s">
        <v>1457</v>
      </c>
      <c r="J1484">
        <v>9.7280000000000015</v>
      </c>
      <c r="K1484">
        <v>2</v>
      </c>
      <c r="L1484">
        <v>0.2</v>
      </c>
      <c r="M1484">
        <v>1.702399999999999</v>
      </c>
    </row>
    <row r="1485" spans="1:13" x14ac:dyDescent="0.35">
      <c r="A1485" t="s">
        <v>2077</v>
      </c>
      <c r="B1485" t="s">
        <v>1443</v>
      </c>
      <c r="C1485" t="s">
        <v>1542</v>
      </c>
      <c r="D1485" t="s">
        <v>1545</v>
      </c>
      <c r="E1485" t="s">
        <v>229</v>
      </c>
      <c r="F1485" t="s">
        <v>1455</v>
      </c>
      <c r="G1485" t="s">
        <v>1474</v>
      </c>
      <c r="H1485" t="s">
        <v>1448</v>
      </c>
      <c r="I1485" t="s">
        <v>1449</v>
      </c>
      <c r="J1485">
        <v>3.4240000000000004</v>
      </c>
      <c r="K1485">
        <v>1</v>
      </c>
      <c r="L1485">
        <v>0.2</v>
      </c>
      <c r="M1485">
        <v>1.0699999999999996</v>
      </c>
    </row>
    <row r="1486" spans="1:13" x14ac:dyDescent="0.35">
      <c r="A1486" t="s">
        <v>1950</v>
      </c>
      <c r="B1486" t="s">
        <v>1452</v>
      </c>
      <c r="C1486" t="s">
        <v>1476</v>
      </c>
      <c r="D1486" t="s">
        <v>1477</v>
      </c>
      <c r="E1486" t="s">
        <v>232</v>
      </c>
      <c r="F1486" t="s">
        <v>1468</v>
      </c>
      <c r="G1486" t="s">
        <v>1500</v>
      </c>
      <c r="H1486" t="s">
        <v>1463</v>
      </c>
      <c r="I1486" t="s">
        <v>1464</v>
      </c>
      <c r="J1486">
        <v>177</v>
      </c>
      <c r="K1486">
        <v>3</v>
      </c>
      <c r="L1486">
        <v>0</v>
      </c>
      <c r="M1486">
        <v>30.089999999999982</v>
      </c>
    </row>
    <row r="1487" spans="1:13" x14ac:dyDescent="0.35">
      <c r="A1487" t="s">
        <v>2208</v>
      </c>
      <c r="B1487" t="s">
        <v>1443</v>
      </c>
      <c r="C1487" t="s">
        <v>1527</v>
      </c>
      <c r="D1487" t="s">
        <v>1528</v>
      </c>
      <c r="E1487" t="s">
        <v>201</v>
      </c>
      <c r="F1487" t="s">
        <v>1455</v>
      </c>
      <c r="G1487" t="s">
        <v>1529</v>
      </c>
      <c r="H1487" t="s">
        <v>1448</v>
      </c>
      <c r="I1487" t="s">
        <v>1449</v>
      </c>
      <c r="J1487">
        <v>3.76</v>
      </c>
      <c r="K1487">
        <v>2</v>
      </c>
      <c r="L1487">
        <v>0</v>
      </c>
      <c r="M1487">
        <v>1.3159999999999998</v>
      </c>
    </row>
    <row r="1488" spans="1:13" x14ac:dyDescent="0.35">
      <c r="A1488" t="s">
        <v>2209</v>
      </c>
      <c r="B1488" t="s">
        <v>1479</v>
      </c>
      <c r="C1488" t="s">
        <v>1453</v>
      </c>
      <c r="D1488" t="s">
        <v>1454</v>
      </c>
      <c r="E1488" t="s">
        <v>232</v>
      </c>
      <c r="F1488" t="s">
        <v>1468</v>
      </c>
      <c r="G1488" t="s">
        <v>206</v>
      </c>
      <c r="H1488" t="s">
        <v>1448</v>
      </c>
      <c r="I1488" t="s">
        <v>1449</v>
      </c>
      <c r="J1488">
        <v>1212.848</v>
      </c>
      <c r="K1488">
        <v>7</v>
      </c>
      <c r="L1488">
        <v>0.2</v>
      </c>
      <c r="M1488">
        <v>106.12420000000014</v>
      </c>
    </row>
    <row r="1489" spans="1:13" x14ac:dyDescent="0.35">
      <c r="A1489" t="s">
        <v>2209</v>
      </c>
      <c r="B1489" t="s">
        <v>1479</v>
      </c>
      <c r="C1489" t="s">
        <v>1453</v>
      </c>
      <c r="D1489" t="s">
        <v>1454</v>
      </c>
      <c r="E1489" t="s">
        <v>232</v>
      </c>
      <c r="F1489" t="s">
        <v>1468</v>
      </c>
      <c r="G1489" t="s">
        <v>1500</v>
      </c>
      <c r="H1489" t="s">
        <v>1448</v>
      </c>
      <c r="I1489" t="s">
        <v>1457</v>
      </c>
      <c r="J1489">
        <v>89.97</v>
      </c>
      <c r="K1489">
        <v>3</v>
      </c>
      <c r="L1489">
        <v>0</v>
      </c>
      <c r="M1489">
        <v>37.787400000000005</v>
      </c>
    </row>
    <row r="1490" spans="1:13" x14ac:dyDescent="0.35">
      <c r="A1490" t="s">
        <v>2209</v>
      </c>
      <c r="B1490" t="s">
        <v>1479</v>
      </c>
      <c r="C1490" t="s">
        <v>1453</v>
      </c>
      <c r="D1490" t="s">
        <v>1454</v>
      </c>
      <c r="E1490" t="s">
        <v>232</v>
      </c>
      <c r="F1490" t="s">
        <v>1446</v>
      </c>
      <c r="G1490" t="s">
        <v>1466</v>
      </c>
      <c r="H1490" t="s">
        <v>1448</v>
      </c>
      <c r="I1490" t="s">
        <v>1449</v>
      </c>
      <c r="J1490">
        <v>42.599999999999994</v>
      </c>
      <c r="K1490">
        <v>3</v>
      </c>
      <c r="L1490">
        <v>0</v>
      </c>
      <c r="M1490">
        <v>16.614000000000001</v>
      </c>
    </row>
    <row r="1491" spans="1:13" x14ac:dyDescent="0.35">
      <c r="A1491" t="s">
        <v>2210</v>
      </c>
      <c r="B1491" t="s">
        <v>1443</v>
      </c>
      <c r="C1491" t="s">
        <v>1495</v>
      </c>
      <c r="D1491" t="s">
        <v>1496</v>
      </c>
      <c r="E1491" t="s">
        <v>201</v>
      </c>
      <c r="F1491" t="s">
        <v>1455</v>
      </c>
      <c r="G1491" t="s">
        <v>1456</v>
      </c>
      <c r="H1491" t="s">
        <v>1463</v>
      </c>
      <c r="I1491" t="s">
        <v>1464</v>
      </c>
      <c r="J1491">
        <v>5.04</v>
      </c>
      <c r="K1491">
        <v>2</v>
      </c>
      <c r="L1491">
        <v>0.2</v>
      </c>
      <c r="M1491">
        <v>1.764</v>
      </c>
    </row>
    <row r="1492" spans="1:13" x14ac:dyDescent="0.35">
      <c r="A1492" t="s">
        <v>2088</v>
      </c>
      <c r="B1492" t="s">
        <v>1452</v>
      </c>
      <c r="C1492" t="s">
        <v>1527</v>
      </c>
      <c r="D1492" t="s">
        <v>1528</v>
      </c>
      <c r="E1492" t="s">
        <v>201</v>
      </c>
      <c r="F1492" t="s">
        <v>1455</v>
      </c>
      <c r="G1492" t="s">
        <v>1502</v>
      </c>
      <c r="H1492" t="s">
        <v>1448</v>
      </c>
      <c r="I1492" t="s">
        <v>1449</v>
      </c>
      <c r="J1492">
        <v>62.96</v>
      </c>
      <c r="K1492">
        <v>4</v>
      </c>
      <c r="L1492">
        <v>0</v>
      </c>
      <c r="M1492">
        <v>28.332000000000001</v>
      </c>
    </row>
    <row r="1493" spans="1:13" x14ac:dyDescent="0.35">
      <c r="A1493" t="s">
        <v>2211</v>
      </c>
      <c r="B1493" t="s">
        <v>1452</v>
      </c>
      <c r="C1493" t="s">
        <v>1527</v>
      </c>
      <c r="D1493" t="s">
        <v>1528</v>
      </c>
      <c r="E1493" t="s">
        <v>201</v>
      </c>
      <c r="F1493" t="s">
        <v>1455</v>
      </c>
      <c r="G1493" t="s">
        <v>1474</v>
      </c>
      <c r="H1493" t="s">
        <v>1448</v>
      </c>
      <c r="I1493" t="s">
        <v>1449</v>
      </c>
      <c r="J1493">
        <v>5.88</v>
      </c>
      <c r="K1493">
        <v>1</v>
      </c>
      <c r="L1493">
        <v>0</v>
      </c>
      <c r="M1493">
        <v>2.8811999999999998</v>
      </c>
    </row>
    <row r="1494" spans="1:13" x14ac:dyDescent="0.35">
      <c r="A1494" t="s">
        <v>2211</v>
      </c>
      <c r="B1494" t="s">
        <v>1452</v>
      </c>
      <c r="C1494" t="s">
        <v>1527</v>
      </c>
      <c r="D1494" t="s">
        <v>1528</v>
      </c>
      <c r="E1494" t="s">
        <v>201</v>
      </c>
      <c r="F1494" t="s">
        <v>1446</v>
      </c>
      <c r="G1494" t="s">
        <v>1450</v>
      </c>
      <c r="H1494" t="s">
        <v>1448</v>
      </c>
      <c r="I1494" t="s">
        <v>1457</v>
      </c>
      <c r="J1494">
        <v>977.29200000000003</v>
      </c>
      <c r="K1494">
        <v>6</v>
      </c>
      <c r="L1494">
        <v>0.1</v>
      </c>
      <c r="M1494">
        <v>173.74080000000001</v>
      </c>
    </row>
    <row r="1495" spans="1:13" x14ac:dyDescent="0.35">
      <c r="A1495" t="s">
        <v>2212</v>
      </c>
      <c r="B1495" t="s">
        <v>1452</v>
      </c>
      <c r="C1495" t="s">
        <v>1901</v>
      </c>
      <c r="D1495" t="s">
        <v>1477</v>
      </c>
      <c r="E1495" t="s">
        <v>232</v>
      </c>
      <c r="F1495" t="s">
        <v>1446</v>
      </c>
      <c r="G1495" t="s">
        <v>1466</v>
      </c>
      <c r="H1495" t="s">
        <v>1448</v>
      </c>
      <c r="I1495" t="s">
        <v>1449</v>
      </c>
      <c r="J1495">
        <v>9.64</v>
      </c>
      <c r="K1495">
        <v>2</v>
      </c>
      <c r="L1495">
        <v>0</v>
      </c>
      <c r="M1495">
        <v>3.6632000000000007</v>
      </c>
    </row>
    <row r="1496" spans="1:13" x14ac:dyDescent="0.35">
      <c r="A1496" t="s">
        <v>1773</v>
      </c>
      <c r="B1496" t="s">
        <v>1443</v>
      </c>
      <c r="C1496" t="s">
        <v>1583</v>
      </c>
      <c r="D1496" t="s">
        <v>1740</v>
      </c>
      <c r="E1496" t="s">
        <v>229</v>
      </c>
      <c r="F1496" t="s">
        <v>1455</v>
      </c>
      <c r="G1496" t="s">
        <v>1467</v>
      </c>
      <c r="H1496" t="s">
        <v>1463</v>
      </c>
      <c r="I1496" t="s">
        <v>1464</v>
      </c>
      <c r="J1496">
        <v>40.049999999999997</v>
      </c>
      <c r="K1496">
        <v>3</v>
      </c>
      <c r="L1496">
        <v>0</v>
      </c>
      <c r="M1496">
        <v>11.213999999999999</v>
      </c>
    </row>
    <row r="1497" spans="1:13" x14ac:dyDescent="0.35">
      <c r="A1497" t="s">
        <v>2213</v>
      </c>
      <c r="B1497" t="s">
        <v>1443</v>
      </c>
      <c r="C1497" t="s">
        <v>2214</v>
      </c>
      <c r="D1497" t="s">
        <v>1481</v>
      </c>
      <c r="E1497" t="s">
        <v>1482</v>
      </c>
      <c r="F1497" t="s">
        <v>1455</v>
      </c>
      <c r="G1497" t="s">
        <v>1467</v>
      </c>
      <c r="H1497" t="s">
        <v>1448</v>
      </c>
      <c r="I1497" t="s">
        <v>1449</v>
      </c>
      <c r="J1497">
        <v>10.192000000000002</v>
      </c>
      <c r="K1497">
        <v>7</v>
      </c>
      <c r="L1497">
        <v>0.2</v>
      </c>
      <c r="M1497">
        <v>3.1849999999999992</v>
      </c>
    </row>
    <row r="1498" spans="1:13" x14ac:dyDescent="0.35">
      <c r="A1498" t="s">
        <v>2213</v>
      </c>
      <c r="B1498" t="s">
        <v>1443</v>
      </c>
      <c r="C1498" t="s">
        <v>2214</v>
      </c>
      <c r="D1498" t="s">
        <v>1481</v>
      </c>
      <c r="E1498" t="s">
        <v>1482</v>
      </c>
      <c r="F1498" t="s">
        <v>1455</v>
      </c>
      <c r="G1498" t="s">
        <v>1462</v>
      </c>
      <c r="H1498" t="s">
        <v>1448</v>
      </c>
      <c r="I1498" t="s">
        <v>1449</v>
      </c>
      <c r="J1498">
        <v>16.784000000000002</v>
      </c>
      <c r="K1498">
        <v>1</v>
      </c>
      <c r="L1498">
        <v>0.2</v>
      </c>
      <c r="M1498">
        <v>-0.20980000000000043</v>
      </c>
    </row>
    <row r="1499" spans="1:13" x14ac:dyDescent="0.35">
      <c r="A1499" t="s">
        <v>2213</v>
      </c>
      <c r="B1499" t="s">
        <v>1443</v>
      </c>
      <c r="C1499" t="s">
        <v>2214</v>
      </c>
      <c r="D1499" t="s">
        <v>1481</v>
      </c>
      <c r="E1499" t="s">
        <v>1482</v>
      </c>
      <c r="F1499" t="s">
        <v>1455</v>
      </c>
      <c r="G1499" t="s">
        <v>1467</v>
      </c>
      <c r="H1499" t="s">
        <v>1448</v>
      </c>
      <c r="I1499" t="s">
        <v>1457</v>
      </c>
      <c r="J1499">
        <v>13.120000000000001</v>
      </c>
      <c r="K1499">
        <v>5</v>
      </c>
      <c r="L1499">
        <v>0.2</v>
      </c>
      <c r="M1499">
        <v>3.7720000000000002</v>
      </c>
    </row>
    <row r="1500" spans="1:13" x14ac:dyDescent="0.35">
      <c r="A1500" t="s">
        <v>1615</v>
      </c>
      <c r="B1500" t="s">
        <v>1479</v>
      </c>
      <c r="C1500" t="s">
        <v>1490</v>
      </c>
      <c r="D1500" t="s">
        <v>1454</v>
      </c>
      <c r="E1500" t="s">
        <v>232</v>
      </c>
      <c r="F1500" t="s">
        <v>1455</v>
      </c>
      <c r="G1500" t="s">
        <v>1469</v>
      </c>
      <c r="H1500" t="s">
        <v>1448</v>
      </c>
      <c r="I1500" t="s">
        <v>1449</v>
      </c>
      <c r="J1500">
        <v>18.16</v>
      </c>
      <c r="K1500">
        <v>5</v>
      </c>
      <c r="L1500">
        <v>0.2</v>
      </c>
      <c r="M1500">
        <v>6.5830000000000011</v>
      </c>
    </row>
    <row r="1501" spans="1:13" x14ac:dyDescent="0.35">
      <c r="A1501" t="s">
        <v>1758</v>
      </c>
      <c r="B1501" t="s">
        <v>1443</v>
      </c>
      <c r="C1501" t="s">
        <v>1732</v>
      </c>
      <c r="D1501" t="s">
        <v>1481</v>
      </c>
      <c r="E1501" t="s">
        <v>1482</v>
      </c>
      <c r="F1501" t="s">
        <v>1455</v>
      </c>
      <c r="G1501" t="s">
        <v>1474</v>
      </c>
      <c r="H1501" t="s">
        <v>1463</v>
      </c>
      <c r="I1501" t="s">
        <v>1464</v>
      </c>
      <c r="J1501">
        <v>16.056000000000001</v>
      </c>
      <c r="K1501">
        <v>3</v>
      </c>
      <c r="L1501">
        <v>0.2</v>
      </c>
      <c r="M1501">
        <v>5.8203000000000005</v>
      </c>
    </row>
    <row r="1502" spans="1:13" x14ac:dyDescent="0.35">
      <c r="A1502" t="s">
        <v>1758</v>
      </c>
      <c r="B1502" t="s">
        <v>1443</v>
      </c>
      <c r="C1502" t="s">
        <v>1732</v>
      </c>
      <c r="D1502" t="s">
        <v>1481</v>
      </c>
      <c r="E1502" t="s">
        <v>1482</v>
      </c>
      <c r="F1502" t="s">
        <v>1455</v>
      </c>
      <c r="G1502" t="s">
        <v>1474</v>
      </c>
      <c r="H1502" t="s">
        <v>1448</v>
      </c>
      <c r="I1502" t="s">
        <v>1449</v>
      </c>
      <c r="J1502">
        <v>223.05600000000001</v>
      </c>
      <c r="K1502">
        <v>9</v>
      </c>
      <c r="L1502">
        <v>0.2</v>
      </c>
      <c r="M1502">
        <v>69.704999999999984</v>
      </c>
    </row>
    <row r="1503" spans="1:13" x14ac:dyDescent="0.35">
      <c r="A1503" t="s">
        <v>1758</v>
      </c>
      <c r="B1503" t="s">
        <v>1443</v>
      </c>
      <c r="C1503" t="s">
        <v>1732</v>
      </c>
      <c r="D1503" t="s">
        <v>1481</v>
      </c>
      <c r="E1503" t="s">
        <v>1482</v>
      </c>
      <c r="F1503" t="s">
        <v>1455</v>
      </c>
      <c r="G1503" t="s">
        <v>1462</v>
      </c>
      <c r="H1503" t="s">
        <v>1448</v>
      </c>
      <c r="I1503" t="s">
        <v>1449</v>
      </c>
      <c r="J1503">
        <v>540.048</v>
      </c>
      <c r="K1503">
        <v>3</v>
      </c>
      <c r="L1503">
        <v>0.2</v>
      </c>
      <c r="M1503">
        <v>-47.254199999999997</v>
      </c>
    </row>
    <row r="1504" spans="1:13" x14ac:dyDescent="0.35">
      <c r="A1504" t="s">
        <v>2107</v>
      </c>
      <c r="B1504" t="s">
        <v>1479</v>
      </c>
      <c r="C1504" t="s">
        <v>1453</v>
      </c>
      <c r="D1504" t="s">
        <v>1454</v>
      </c>
      <c r="E1504" t="s">
        <v>232</v>
      </c>
      <c r="F1504" t="s">
        <v>1468</v>
      </c>
      <c r="G1504" t="s">
        <v>206</v>
      </c>
      <c r="H1504" t="s">
        <v>1448</v>
      </c>
      <c r="I1504" t="s">
        <v>1457</v>
      </c>
      <c r="J1504">
        <v>33.520000000000003</v>
      </c>
      <c r="K1504">
        <v>2</v>
      </c>
      <c r="L1504">
        <v>0.2</v>
      </c>
      <c r="M1504">
        <v>3.3519999999999985</v>
      </c>
    </row>
    <row r="1505" spans="1:13" x14ac:dyDescent="0.35">
      <c r="A1505" t="s">
        <v>2107</v>
      </c>
      <c r="B1505" t="s">
        <v>1479</v>
      </c>
      <c r="C1505" t="s">
        <v>1453</v>
      </c>
      <c r="D1505" t="s">
        <v>1454</v>
      </c>
      <c r="E1505" t="s">
        <v>232</v>
      </c>
      <c r="F1505" t="s">
        <v>1446</v>
      </c>
      <c r="G1505" t="s">
        <v>1466</v>
      </c>
      <c r="H1505" t="s">
        <v>1448</v>
      </c>
      <c r="I1505" t="s">
        <v>1449</v>
      </c>
      <c r="J1505">
        <v>9.94</v>
      </c>
      <c r="K1505">
        <v>2</v>
      </c>
      <c r="L1505">
        <v>0</v>
      </c>
      <c r="M1505">
        <v>3.0813999999999995</v>
      </c>
    </row>
    <row r="1506" spans="1:13" x14ac:dyDescent="0.35">
      <c r="A1506" t="s">
        <v>2215</v>
      </c>
      <c r="B1506" t="s">
        <v>1479</v>
      </c>
      <c r="C1506" t="s">
        <v>1453</v>
      </c>
      <c r="D1506" t="s">
        <v>1454</v>
      </c>
      <c r="E1506" t="s">
        <v>232</v>
      </c>
      <c r="F1506" t="s">
        <v>1455</v>
      </c>
      <c r="G1506" t="s">
        <v>1467</v>
      </c>
      <c r="H1506" t="s">
        <v>1463</v>
      </c>
      <c r="I1506" t="s">
        <v>1464</v>
      </c>
      <c r="J1506">
        <v>6.72</v>
      </c>
      <c r="K1506">
        <v>4</v>
      </c>
      <c r="L1506">
        <v>0</v>
      </c>
      <c r="M1506">
        <v>3.36</v>
      </c>
    </row>
    <row r="1507" spans="1:13" x14ac:dyDescent="0.35">
      <c r="A1507" t="s">
        <v>2215</v>
      </c>
      <c r="B1507" t="s">
        <v>1479</v>
      </c>
      <c r="C1507" t="s">
        <v>1453</v>
      </c>
      <c r="D1507" t="s">
        <v>1454</v>
      </c>
      <c r="E1507" t="s">
        <v>232</v>
      </c>
      <c r="F1507" t="s">
        <v>1446</v>
      </c>
      <c r="G1507" t="s">
        <v>1461</v>
      </c>
      <c r="H1507" t="s">
        <v>1448</v>
      </c>
      <c r="I1507" t="s">
        <v>1449</v>
      </c>
      <c r="J1507">
        <v>1004.9760000000001</v>
      </c>
      <c r="K1507">
        <v>6</v>
      </c>
      <c r="L1507">
        <v>0.2</v>
      </c>
      <c r="M1507">
        <v>-175.87080000000009</v>
      </c>
    </row>
    <row r="1508" spans="1:13" x14ac:dyDescent="0.35">
      <c r="A1508" t="s">
        <v>2216</v>
      </c>
      <c r="B1508" t="s">
        <v>1443</v>
      </c>
      <c r="C1508" t="s">
        <v>1527</v>
      </c>
      <c r="D1508" t="s">
        <v>1528</v>
      </c>
      <c r="E1508" t="s">
        <v>201</v>
      </c>
      <c r="F1508" t="s">
        <v>1455</v>
      </c>
      <c r="G1508" t="s">
        <v>1469</v>
      </c>
      <c r="H1508" t="s">
        <v>1448</v>
      </c>
      <c r="I1508" t="s">
        <v>1449</v>
      </c>
      <c r="J1508">
        <v>17.880000000000003</v>
      </c>
      <c r="K1508">
        <v>3</v>
      </c>
      <c r="L1508">
        <v>0.2</v>
      </c>
      <c r="M1508">
        <v>5.5875000000000004</v>
      </c>
    </row>
    <row r="1509" spans="1:13" x14ac:dyDescent="0.35">
      <c r="A1509" t="s">
        <v>2205</v>
      </c>
      <c r="B1509" t="s">
        <v>1443</v>
      </c>
      <c r="C1509" t="s">
        <v>1583</v>
      </c>
      <c r="D1509" t="s">
        <v>1740</v>
      </c>
      <c r="E1509" t="s">
        <v>229</v>
      </c>
      <c r="F1509" t="s">
        <v>1468</v>
      </c>
      <c r="G1509" t="s">
        <v>1628</v>
      </c>
      <c r="H1509" t="s">
        <v>1448</v>
      </c>
      <c r="I1509" t="s">
        <v>1457</v>
      </c>
      <c r="J1509">
        <v>396</v>
      </c>
      <c r="K1509">
        <v>4</v>
      </c>
      <c r="L1509">
        <v>0</v>
      </c>
      <c r="M1509">
        <v>190.07999999999998</v>
      </c>
    </row>
    <row r="1510" spans="1:13" x14ac:dyDescent="0.35">
      <c r="A1510" t="s">
        <v>1595</v>
      </c>
      <c r="B1510" t="s">
        <v>1479</v>
      </c>
      <c r="C1510" t="s">
        <v>1970</v>
      </c>
      <c r="D1510" t="s">
        <v>1493</v>
      </c>
      <c r="E1510" t="s">
        <v>1482</v>
      </c>
      <c r="F1510" t="s">
        <v>1455</v>
      </c>
      <c r="G1510" t="s">
        <v>1469</v>
      </c>
      <c r="H1510" t="s">
        <v>1448</v>
      </c>
      <c r="I1510" t="s">
        <v>1449</v>
      </c>
      <c r="J1510">
        <v>34.5</v>
      </c>
      <c r="K1510">
        <v>3</v>
      </c>
      <c r="L1510">
        <v>0</v>
      </c>
      <c r="M1510">
        <v>15.524999999999999</v>
      </c>
    </row>
    <row r="1511" spans="1:13" x14ac:dyDescent="0.35">
      <c r="A1511" t="s">
        <v>2018</v>
      </c>
      <c r="B1511" t="s">
        <v>1443</v>
      </c>
      <c r="C1511" t="s">
        <v>1453</v>
      </c>
      <c r="D1511" t="s">
        <v>1454</v>
      </c>
      <c r="E1511" t="s">
        <v>232</v>
      </c>
      <c r="F1511" t="s">
        <v>1446</v>
      </c>
      <c r="G1511" t="s">
        <v>1466</v>
      </c>
      <c r="H1511" t="s">
        <v>1463</v>
      </c>
      <c r="I1511" t="s">
        <v>1464</v>
      </c>
      <c r="J1511">
        <v>8.36</v>
      </c>
      <c r="K1511">
        <v>2</v>
      </c>
      <c r="L1511">
        <v>0</v>
      </c>
      <c r="M1511">
        <v>3.0095999999999998</v>
      </c>
    </row>
    <row r="1512" spans="1:13" x14ac:dyDescent="0.35">
      <c r="A1512" t="s">
        <v>2196</v>
      </c>
      <c r="B1512" t="s">
        <v>1452</v>
      </c>
      <c r="C1512" t="s">
        <v>2217</v>
      </c>
      <c r="D1512" t="s">
        <v>1454</v>
      </c>
      <c r="E1512" t="s">
        <v>232</v>
      </c>
      <c r="F1512" t="s">
        <v>1455</v>
      </c>
      <c r="G1512" t="s">
        <v>1467</v>
      </c>
      <c r="H1512" t="s">
        <v>1448</v>
      </c>
      <c r="I1512" t="s">
        <v>1449</v>
      </c>
      <c r="J1512">
        <v>385.6</v>
      </c>
      <c r="K1512">
        <v>8</v>
      </c>
      <c r="L1512">
        <v>0</v>
      </c>
      <c r="M1512">
        <v>111.82399999999996</v>
      </c>
    </row>
    <row r="1513" spans="1:13" x14ac:dyDescent="0.35">
      <c r="A1513" t="s">
        <v>2196</v>
      </c>
      <c r="B1513" t="s">
        <v>1452</v>
      </c>
      <c r="C1513" t="s">
        <v>2217</v>
      </c>
      <c r="D1513" t="s">
        <v>1454</v>
      </c>
      <c r="E1513" t="s">
        <v>232</v>
      </c>
      <c r="F1513" t="s">
        <v>1455</v>
      </c>
      <c r="G1513" t="s">
        <v>1467</v>
      </c>
      <c r="H1513" t="s">
        <v>1448</v>
      </c>
      <c r="I1513" t="s">
        <v>1449</v>
      </c>
      <c r="J1513">
        <v>35.82</v>
      </c>
      <c r="K1513">
        <v>9</v>
      </c>
      <c r="L1513">
        <v>0</v>
      </c>
      <c r="M1513">
        <v>11.820599999999997</v>
      </c>
    </row>
    <row r="1514" spans="1:13" x14ac:dyDescent="0.35">
      <c r="A1514" t="s">
        <v>1752</v>
      </c>
      <c r="B1514" t="s">
        <v>1443</v>
      </c>
      <c r="C1514" t="s">
        <v>1657</v>
      </c>
      <c r="D1514" t="s">
        <v>1481</v>
      </c>
      <c r="E1514" t="s">
        <v>1482</v>
      </c>
      <c r="F1514" t="s">
        <v>1455</v>
      </c>
      <c r="G1514" t="s">
        <v>1462</v>
      </c>
      <c r="H1514" t="s">
        <v>1448</v>
      </c>
      <c r="I1514" t="s">
        <v>1457</v>
      </c>
      <c r="J1514">
        <v>200.06400000000002</v>
      </c>
      <c r="K1514">
        <v>3</v>
      </c>
      <c r="L1514">
        <v>0.2</v>
      </c>
      <c r="M1514">
        <v>12.504000000000005</v>
      </c>
    </row>
    <row r="1515" spans="1:13" x14ac:dyDescent="0.35">
      <c r="A1515" t="s">
        <v>1752</v>
      </c>
      <c r="B1515" t="s">
        <v>1443</v>
      </c>
      <c r="C1515" t="s">
        <v>1657</v>
      </c>
      <c r="D1515" t="s">
        <v>1481</v>
      </c>
      <c r="E1515" t="s">
        <v>1482</v>
      </c>
      <c r="F1515" t="s">
        <v>1455</v>
      </c>
      <c r="G1515" t="s">
        <v>1469</v>
      </c>
      <c r="H1515" t="s">
        <v>1448</v>
      </c>
      <c r="I1515" t="s">
        <v>1449</v>
      </c>
      <c r="J1515">
        <v>21.379999999999995</v>
      </c>
      <c r="K1515">
        <v>5</v>
      </c>
      <c r="L1515">
        <v>0.8</v>
      </c>
      <c r="M1515">
        <v>-33.139000000000003</v>
      </c>
    </row>
    <row r="1516" spans="1:13" x14ac:dyDescent="0.35">
      <c r="A1516" t="s">
        <v>1752</v>
      </c>
      <c r="B1516" t="s">
        <v>1443</v>
      </c>
      <c r="C1516" t="s">
        <v>1657</v>
      </c>
      <c r="D1516" t="s">
        <v>1481</v>
      </c>
      <c r="E1516" t="s">
        <v>1482</v>
      </c>
      <c r="F1516" t="s">
        <v>1455</v>
      </c>
      <c r="G1516" t="s">
        <v>1469</v>
      </c>
      <c r="H1516" t="s">
        <v>1463</v>
      </c>
      <c r="I1516" t="s">
        <v>1464</v>
      </c>
      <c r="J1516">
        <v>6.743999999999998</v>
      </c>
      <c r="K1516">
        <v>4</v>
      </c>
      <c r="L1516">
        <v>0.8</v>
      </c>
      <c r="M1516">
        <v>-11.4648</v>
      </c>
    </row>
    <row r="1517" spans="1:13" x14ac:dyDescent="0.35">
      <c r="A1517" t="s">
        <v>2218</v>
      </c>
      <c r="B1517" t="s">
        <v>1443</v>
      </c>
      <c r="C1517" t="s">
        <v>1495</v>
      </c>
      <c r="D1517" t="s">
        <v>1496</v>
      </c>
      <c r="E1517" t="s">
        <v>201</v>
      </c>
      <c r="F1517" t="s">
        <v>1446</v>
      </c>
      <c r="G1517" t="s">
        <v>1450</v>
      </c>
      <c r="H1517" t="s">
        <v>1448</v>
      </c>
      <c r="I1517" t="s">
        <v>1449</v>
      </c>
      <c r="J1517">
        <v>63.686</v>
      </c>
      <c r="K1517">
        <v>1</v>
      </c>
      <c r="L1517">
        <v>0.3</v>
      </c>
      <c r="M1517">
        <v>-9.0980000000000025</v>
      </c>
    </row>
    <row r="1518" spans="1:13" x14ac:dyDescent="0.35">
      <c r="A1518" t="s">
        <v>1915</v>
      </c>
      <c r="B1518" t="s">
        <v>1443</v>
      </c>
      <c r="C1518" t="s">
        <v>2219</v>
      </c>
      <c r="D1518" t="s">
        <v>1766</v>
      </c>
      <c r="E1518" t="s">
        <v>232</v>
      </c>
      <c r="F1518" t="s">
        <v>1446</v>
      </c>
      <c r="G1518" t="s">
        <v>1461</v>
      </c>
      <c r="H1518" t="s">
        <v>1448</v>
      </c>
      <c r="I1518" t="s">
        <v>1449</v>
      </c>
      <c r="J1518">
        <v>1669.6</v>
      </c>
      <c r="K1518">
        <v>4</v>
      </c>
      <c r="L1518">
        <v>0</v>
      </c>
      <c r="M1518">
        <v>116.87199999999984</v>
      </c>
    </row>
    <row r="1519" spans="1:13" x14ac:dyDescent="0.35">
      <c r="A1519" t="s">
        <v>2220</v>
      </c>
      <c r="B1519" t="s">
        <v>1443</v>
      </c>
      <c r="C1519" t="s">
        <v>1476</v>
      </c>
      <c r="D1519" t="s">
        <v>1477</v>
      </c>
      <c r="E1519" t="s">
        <v>232</v>
      </c>
      <c r="F1519" t="s">
        <v>1455</v>
      </c>
      <c r="G1519" t="s">
        <v>1469</v>
      </c>
      <c r="H1519" t="s">
        <v>1448</v>
      </c>
      <c r="I1519" t="s">
        <v>1457</v>
      </c>
      <c r="J1519">
        <v>83.84</v>
      </c>
      <c r="K1519">
        <v>2</v>
      </c>
      <c r="L1519">
        <v>0.2</v>
      </c>
      <c r="M1519">
        <v>27.247999999999998</v>
      </c>
    </row>
    <row r="1520" spans="1:13" x14ac:dyDescent="0.35">
      <c r="A1520" t="s">
        <v>2220</v>
      </c>
      <c r="B1520" t="s">
        <v>1443</v>
      </c>
      <c r="C1520" t="s">
        <v>1476</v>
      </c>
      <c r="D1520" t="s">
        <v>1477</v>
      </c>
      <c r="E1520" t="s">
        <v>232</v>
      </c>
      <c r="F1520" t="s">
        <v>1455</v>
      </c>
      <c r="G1520" t="s">
        <v>1469</v>
      </c>
      <c r="H1520" t="s">
        <v>1448</v>
      </c>
      <c r="I1520" t="s">
        <v>1449</v>
      </c>
      <c r="J1520">
        <v>13.272000000000002</v>
      </c>
      <c r="K1520">
        <v>3</v>
      </c>
      <c r="L1520">
        <v>0.2</v>
      </c>
      <c r="M1520">
        <v>4.3133999999999997</v>
      </c>
    </row>
    <row r="1521" spans="1:13" x14ac:dyDescent="0.35">
      <c r="A1521" t="s">
        <v>1664</v>
      </c>
      <c r="B1521" t="s">
        <v>1452</v>
      </c>
      <c r="C1521" t="s">
        <v>1490</v>
      </c>
      <c r="D1521" t="s">
        <v>1454</v>
      </c>
      <c r="E1521" t="s">
        <v>232</v>
      </c>
      <c r="F1521" t="s">
        <v>1455</v>
      </c>
      <c r="G1521" t="s">
        <v>1469</v>
      </c>
      <c r="H1521" t="s">
        <v>1463</v>
      </c>
      <c r="I1521" t="s">
        <v>1464</v>
      </c>
      <c r="J1521">
        <v>21.335999999999999</v>
      </c>
      <c r="K1521">
        <v>7</v>
      </c>
      <c r="L1521">
        <v>0.2</v>
      </c>
      <c r="M1521">
        <v>7.7343000000000011</v>
      </c>
    </row>
    <row r="1522" spans="1:13" x14ac:dyDescent="0.35">
      <c r="A1522" t="s">
        <v>2221</v>
      </c>
      <c r="B1522" t="s">
        <v>1479</v>
      </c>
      <c r="C1522" t="s">
        <v>1534</v>
      </c>
      <c r="D1522" t="s">
        <v>1510</v>
      </c>
      <c r="E1522" t="s">
        <v>1482</v>
      </c>
      <c r="F1522" t="s">
        <v>1455</v>
      </c>
      <c r="G1522" t="s">
        <v>1467</v>
      </c>
      <c r="H1522" t="s">
        <v>1448</v>
      </c>
      <c r="I1522" t="s">
        <v>1449</v>
      </c>
      <c r="J1522">
        <v>16.520000000000003</v>
      </c>
      <c r="K1522">
        <v>5</v>
      </c>
      <c r="L1522">
        <v>0.2</v>
      </c>
      <c r="M1522">
        <v>2.0649999999999986</v>
      </c>
    </row>
    <row r="1523" spans="1:13" x14ac:dyDescent="0.35">
      <c r="A1523" t="s">
        <v>2222</v>
      </c>
      <c r="B1523" t="s">
        <v>1443</v>
      </c>
      <c r="C1523" t="s">
        <v>1748</v>
      </c>
      <c r="D1523" t="s">
        <v>1537</v>
      </c>
      <c r="E1523" t="s">
        <v>232</v>
      </c>
      <c r="F1523" t="s">
        <v>1446</v>
      </c>
      <c r="G1523" t="s">
        <v>1466</v>
      </c>
      <c r="H1523" t="s">
        <v>1448</v>
      </c>
      <c r="I1523" t="s">
        <v>1449</v>
      </c>
      <c r="J1523">
        <v>206.11199999999997</v>
      </c>
      <c r="K1523">
        <v>6</v>
      </c>
      <c r="L1523">
        <v>0.2</v>
      </c>
      <c r="M1523">
        <v>48.951600000000013</v>
      </c>
    </row>
    <row r="1524" spans="1:13" x14ac:dyDescent="0.35">
      <c r="A1524" t="s">
        <v>2222</v>
      </c>
      <c r="B1524" t="s">
        <v>1443</v>
      </c>
      <c r="C1524" t="s">
        <v>1748</v>
      </c>
      <c r="D1524" t="s">
        <v>1537</v>
      </c>
      <c r="E1524" t="s">
        <v>232</v>
      </c>
      <c r="F1524" t="s">
        <v>1455</v>
      </c>
      <c r="G1524" t="s">
        <v>1474</v>
      </c>
      <c r="H1524" t="s">
        <v>1448</v>
      </c>
      <c r="I1524" t="s">
        <v>1457</v>
      </c>
      <c r="J1524">
        <v>19.920000000000002</v>
      </c>
      <c r="K1524">
        <v>5</v>
      </c>
      <c r="L1524">
        <v>0.2</v>
      </c>
      <c r="M1524">
        <v>6.7230000000000008</v>
      </c>
    </row>
    <row r="1525" spans="1:13" x14ac:dyDescent="0.35">
      <c r="A1525" t="s">
        <v>2222</v>
      </c>
      <c r="B1525" t="s">
        <v>1443</v>
      </c>
      <c r="C1525" t="s">
        <v>1748</v>
      </c>
      <c r="D1525" t="s">
        <v>1537</v>
      </c>
      <c r="E1525" t="s">
        <v>232</v>
      </c>
      <c r="F1525" t="s">
        <v>1455</v>
      </c>
      <c r="G1525" t="s">
        <v>1474</v>
      </c>
      <c r="H1525" t="s">
        <v>1448</v>
      </c>
      <c r="I1525" t="s">
        <v>1449</v>
      </c>
      <c r="J1525">
        <v>198.27200000000002</v>
      </c>
      <c r="K1525">
        <v>8</v>
      </c>
      <c r="L1525">
        <v>0.2</v>
      </c>
      <c r="M1525">
        <v>61.959999999999987</v>
      </c>
    </row>
    <row r="1526" spans="1:13" x14ac:dyDescent="0.35">
      <c r="A1526" t="s">
        <v>2222</v>
      </c>
      <c r="B1526" t="s">
        <v>1443</v>
      </c>
      <c r="C1526" t="s">
        <v>1748</v>
      </c>
      <c r="D1526" t="s">
        <v>1537</v>
      </c>
      <c r="E1526" t="s">
        <v>232</v>
      </c>
      <c r="F1526" t="s">
        <v>1455</v>
      </c>
      <c r="G1526" t="s">
        <v>1462</v>
      </c>
      <c r="H1526" t="s">
        <v>1463</v>
      </c>
      <c r="I1526" t="s">
        <v>1464</v>
      </c>
      <c r="J1526">
        <v>247.10399999999998</v>
      </c>
      <c r="K1526">
        <v>6</v>
      </c>
      <c r="L1526">
        <v>0.2</v>
      </c>
      <c r="M1526">
        <v>-58.68719999999999</v>
      </c>
    </row>
    <row r="1527" spans="1:13" x14ac:dyDescent="0.35">
      <c r="A1527" t="s">
        <v>2222</v>
      </c>
      <c r="B1527" t="s">
        <v>1443</v>
      </c>
      <c r="C1527" t="s">
        <v>1748</v>
      </c>
      <c r="D1527" t="s">
        <v>1537</v>
      </c>
      <c r="E1527" t="s">
        <v>232</v>
      </c>
      <c r="F1527" t="s">
        <v>1455</v>
      </c>
      <c r="G1527" t="s">
        <v>1467</v>
      </c>
      <c r="H1527" t="s">
        <v>1448</v>
      </c>
      <c r="I1527" t="s">
        <v>1449</v>
      </c>
      <c r="J1527">
        <v>86.304000000000002</v>
      </c>
      <c r="K1527">
        <v>6</v>
      </c>
      <c r="L1527">
        <v>0.2</v>
      </c>
      <c r="M1527">
        <v>9.7091999999999885</v>
      </c>
    </row>
    <row r="1528" spans="1:13" x14ac:dyDescent="0.35">
      <c r="A1528" t="s">
        <v>1776</v>
      </c>
      <c r="B1528" t="s">
        <v>1443</v>
      </c>
      <c r="C1528" t="s">
        <v>2223</v>
      </c>
      <c r="D1528" t="s">
        <v>1496</v>
      </c>
      <c r="E1528" t="s">
        <v>201</v>
      </c>
      <c r="F1528" t="s">
        <v>1455</v>
      </c>
      <c r="G1528" t="s">
        <v>1467</v>
      </c>
      <c r="H1528" t="s">
        <v>1448</v>
      </c>
      <c r="I1528" t="s">
        <v>1449</v>
      </c>
      <c r="J1528">
        <v>4.16</v>
      </c>
      <c r="K1528">
        <v>2</v>
      </c>
      <c r="L1528">
        <v>0.2</v>
      </c>
      <c r="M1528">
        <v>0.36400000000000032</v>
      </c>
    </row>
    <row r="1529" spans="1:13" x14ac:dyDescent="0.35">
      <c r="A1529" t="s">
        <v>1776</v>
      </c>
      <c r="B1529" t="s">
        <v>1443</v>
      </c>
      <c r="C1529" t="s">
        <v>2223</v>
      </c>
      <c r="D1529" t="s">
        <v>1496</v>
      </c>
      <c r="E1529" t="s">
        <v>201</v>
      </c>
      <c r="F1529" t="s">
        <v>1446</v>
      </c>
      <c r="G1529" t="s">
        <v>1466</v>
      </c>
      <c r="H1529" t="s">
        <v>1448</v>
      </c>
      <c r="I1529" t="s">
        <v>1457</v>
      </c>
      <c r="J1529">
        <v>11.648000000000001</v>
      </c>
      <c r="K1529">
        <v>2</v>
      </c>
      <c r="L1529">
        <v>0.2</v>
      </c>
      <c r="M1529">
        <v>3.3488000000000011</v>
      </c>
    </row>
    <row r="1530" spans="1:13" x14ac:dyDescent="0.35">
      <c r="A1530" t="s">
        <v>1968</v>
      </c>
      <c r="B1530" t="s">
        <v>1452</v>
      </c>
      <c r="C1530" t="s">
        <v>1608</v>
      </c>
      <c r="D1530" t="s">
        <v>1522</v>
      </c>
      <c r="E1530" t="s">
        <v>201</v>
      </c>
      <c r="F1530" t="s">
        <v>1455</v>
      </c>
      <c r="G1530" t="s">
        <v>1529</v>
      </c>
      <c r="H1530" t="s">
        <v>1448</v>
      </c>
      <c r="I1530" t="s">
        <v>1449</v>
      </c>
      <c r="J1530">
        <v>26.18</v>
      </c>
      <c r="K1530">
        <v>7</v>
      </c>
      <c r="L1530">
        <v>0</v>
      </c>
      <c r="M1530">
        <v>0.5236000000000014</v>
      </c>
    </row>
    <row r="1531" spans="1:13" x14ac:dyDescent="0.35">
      <c r="A1531" t="s">
        <v>1968</v>
      </c>
      <c r="B1531" t="s">
        <v>1452</v>
      </c>
      <c r="C1531" t="s">
        <v>1608</v>
      </c>
      <c r="D1531" t="s">
        <v>1522</v>
      </c>
      <c r="E1531" t="s">
        <v>201</v>
      </c>
      <c r="F1531" t="s">
        <v>1455</v>
      </c>
      <c r="G1531" t="s">
        <v>1474</v>
      </c>
      <c r="H1531" t="s">
        <v>1463</v>
      </c>
      <c r="I1531" t="s">
        <v>1464</v>
      </c>
      <c r="J1531">
        <v>7.3</v>
      </c>
      <c r="K1531">
        <v>2</v>
      </c>
      <c r="L1531">
        <v>0</v>
      </c>
      <c r="M1531">
        <v>3.4309999999999996</v>
      </c>
    </row>
    <row r="1532" spans="1:13" x14ac:dyDescent="0.35">
      <c r="A1532" t="s">
        <v>1956</v>
      </c>
      <c r="B1532" t="s">
        <v>1452</v>
      </c>
      <c r="C1532" t="s">
        <v>1772</v>
      </c>
      <c r="D1532" t="s">
        <v>1460</v>
      </c>
      <c r="E1532" t="s">
        <v>229</v>
      </c>
      <c r="F1532" t="s">
        <v>1455</v>
      </c>
      <c r="G1532" t="s">
        <v>1474</v>
      </c>
      <c r="H1532" t="s">
        <v>1448</v>
      </c>
      <c r="I1532" t="s">
        <v>1449</v>
      </c>
      <c r="J1532">
        <v>74.352000000000004</v>
      </c>
      <c r="K1532">
        <v>3</v>
      </c>
      <c r="L1532">
        <v>0.2</v>
      </c>
      <c r="M1532">
        <v>23.234999999999992</v>
      </c>
    </row>
    <row r="1533" spans="1:13" x14ac:dyDescent="0.35">
      <c r="A1533" t="s">
        <v>1857</v>
      </c>
      <c r="B1533" t="s">
        <v>1443</v>
      </c>
      <c r="C1533" t="s">
        <v>2224</v>
      </c>
      <c r="D1533" t="s">
        <v>1537</v>
      </c>
      <c r="E1533" t="s">
        <v>232</v>
      </c>
      <c r="F1533" t="s">
        <v>1455</v>
      </c>
      <c r="G1533" t="s">
        <v>1462</v>
      </c>
      <c r="H1533" t="s">
        <v>1448</v>
      </c>
      <c r="I1533" t="s">
        <v>1449</v>
      </c>
      <c r="J1533">
        <v>10.744</v>
      </c>
      <c r="K1533">
        <v>1</v>
      </c>
      <c r="L1533">
        <v>0.2</v>
      </c>
      <c r="M1533">
        <v>0.80579999999999963</v>
      </c>
    </row>
    <row r="1534" spans="1:13" x14ac:dyDescent="0.35">
      <c r="A1534" t="s">
        <v>1857</v>
      </c>
      <c r="B1534" t="s">
        <v>1443</v>
      </c>
      <c r="C1534" t="s">
        <v>2224</v>
      </c>
      <c r="D1534" t="s">
        <v>1537</v>
      </c>
      <c r="E1534" t="s">
        <v>232</v>
      </c>
      <c r="F1534" t="s">
        <v>1455</v>
      </c>
      <c r="G1534" t="s">
        <v>1529</v>
      </c>
      <c r="H1534" t="s">
        <v>1448</v>
      </c>
      <c r="I1534" t="s">
        <v>1457</v>
      </c>
      <c r="J1534">
        <v>8.3760000000000012</v>
      </c>
      <c r="K1534">
        <v>3</v>
      </c>
      <c r="L1534">
        <v>0.2</v>
      </c>
      <c r="M1534">
        <v>2.7222</v>
      </c>
    </row>
    <row r="1535" spans="1:13" x14ac:dyDescent="0.35">
      <c r="A1535" t="s">
        <v>1859</v>
      </c>
      <c r="B1535" t="s">
        <v>1452</v>
      </c>
      <c r="C1535" t="s">
        <v>1527</v>
      </c>
      <c r="D1535" t="s">
        <v>1528</v>
      </c>
      <c r="E1535" t="s">
        <v>201</v>
      </c>
      <c r="F1535" t="s">
        <v>1455</v>
      </c>
      <c r="G1535" t="s">
        <v>1462</v>
      </c>
      <c r="H1535" t="s">
        <v>1448</v>
      </c>
      <c r="I1535" t="s">
        <v>1449</v>
      </c>
      <c r="J1535">
        <v>212.88</v>
      </c>
      <c r="K1535">
        <v>6</v>
      </c>
      <c r="L1535">
        <v>0</v>
      </c>
      <c r="M1535">
        <v>0</v>
      </c>
    </row>
    <row r="1536" spans="1:13" x14ac:dyDescent="0.35">
      <c r="A1536" t="s">
        <v>2225</v>
      </c>
      <c r="B1536" t="s">
        <v>1479</v>
      </c>
      <c r="C1536" t="s">
        <v>2226</v>
      </c>
      <c r="D1536" t="s">
        <v>1454</v>
      </c>
      <c r="E1536" t="s">
        <v>232</v>
      </c>
      <c r="F1536" t="s">
        <v>1446</v>
      </c>
      <c r="G1536" t="s">
        <v>1447</v>
      </c>
      <c r="H1536" t="s">
        <v>1463</v>
      </c>
      <c r="I1536" t="s">
        <v>1464</v>
      </c>
      <c r="J1536">
        <v>203.98299999999998</v>
      </c>
      <c r="K1536">
        <v>2</v>
      </c>
      <c r="L1536">
        <v>0.15</v>
      </c>
      <c r="M1536">
        <v>16.798599999999979</v>
      </c>
    </row>
    <row r="1537" spans="1:13" x14ac:dyDescent="0.35">
      <c r="A1537" t="s">
        <v>2227</v>
      </c>
      <c r="B1537" t="s">
        <v>1452</v>
      </c>
      <c r="C1537" t="s">
        <v>2228</v>
      </c>
      <c r="D1537" t="s">
        <v>1650</v>
      </c>
      <c r="E1537" t="s">
        <v>201</v>
      </c>
      <c r="F1537" t="s">
        <v>1455</v>
      </c>
      <c r="G1537" t="s">
        <v>1462</v>
      </c>
      <c r="H1537" t="s">
        <v>1448</v>
      </c>
      <c r="I1537" t="s">
        <v>1449</v>
      </c>
      <c r="J1537">
        <v>40.74</v>
      </c>
      <c r="K1537">
        <v>3</v>
      </c>
      <c r="L1537">
        <v>0</v>
      </c>
      <c r="M1537">
        <v>0.4073999999999991</v>
      </c>
    </row>
    <row r="1538" spans="1:13" x14ac:dyDescent="0.35">
      <c r="A1538" t="s">
        <v>2227</v>
      </c>
      <c r="B1538" t="s">
        <v>1452</v>
      </c>
      <c r="C1538" t="s">
        <v>2228</v>
      </c>
      <c r="D1538" t="s">
        <v>1650</v>
      </c>
      <c r="E1538" t="s">
        <v>201</v>
      </c>
      <c r="F1538" t="s">
        <v>1455</v>
      </c>
      <c r="G1538" t="s">
        <v>1470</v>
      </c>
      <c r="H1538" t="s">
        <v>1448</v>
      </c>
      <c r="I1538" t="s">
        <v>1449</v>
      </c>
      <c r="J1538">
        <v>11.67</v>
      </c>
      <c r="K1538">
        <v>3</v>
      </c>
      <c r="L1538">
        <v>0</v>
      </c>
      <c r="M1538">
        <v>3.0342000000000002</v>
      </c>
    </row>
    <row r="1539" spans="1:13" x14ac:dyDescent="0.35">
      <c r="A1539" t="s">
        <v>2229</v>
      </c>
      <c r="B1539" t="s">
        <v>1443</v>
      </c>
      <c r="C1539" t="s">
        <v>2230</v>
      </c>
      <c r="D1539" t="s">
        <v>1736</v>
      </c>
      <c r="E1539" t="s">
        <v>201</v>
      </c>
      <c r="F1539" t="s">
        <v>1468</v>
      </c>
      <c r="G1539" t="s">
        <v>206</v>
      </c>
      <c r="H1539" t="s">
        <v>1448</v>
      </c>
      <c r="I1539" t="s">
        <v>1457</v>
      </c>
      <c r="J1539">
        <v>39.99</v>
      </c>
      <c r="K1539">
        <v>1</v>
      </c>
      <c r="L1539">
        <v>0</v>
      </c>
      <c r="M1539">
        <v>11.597099999999998</v>
      </c>
    </row>
    <row r="1540" spans="1:13" x14ac:dyDescent="0.35">
      <c r="A1540" t="s">
        <v>2229</v>
      </c>
      <c r="B1540" t="s">
        <v>1443</v>
      </c>
      <c r="C1540" t="s">
        <v>2230</v>
      </c>
      <c r="D1540" t="s">
        <v>1736</v>
      </c>
      <c r="E1540" t="s">
        <v>201</v>
      </c>
      <c r="F1540" t="s">
        <v>1455</v>
      </c>
      <c r="G1540" t="s">
        <v>1467</v>
      </c>
      <c r="H1540" t="s">
        <v>1448</v>
      </c>
      <c r="I1540" t="s">
        <v>1449</v>
      </c>
      <c r="J1540">
        <v>16.28</v>
      </c>
      <c r="K1540">
        <v>2</v>
      </c>
      <c r="L1540">
        <v>0</v>
      </c>
      <c r="M1540">
        <v>6.5120000000000005</v>
      </c>
    </row>
    <row r="1541" spans="1:13" x14ac:dyDescent="0.35">
      <c r="A1541" t="s">
        <v>2229</v>
      </c>
      <c r="B1541" t="s">
        <v>1443</v>
      </c>
      <c r="C1541" t="s">
        <v>2230</v>
      </c>
      <c r="D1541" t="s">
        <v>1736</v>
      </c>
      <c r="E1541" t="s">
        <v>201</v>
      </c>
      <c r="F1541" t="s">
        <v>1446</v>
      </c>
      <c r="G1541" t="s">
        <v>1447</v>
      </c>
      <c r="H1541" t="s">
        <v>1463</v>
      </c>
      <c r="I1541" t="s">
        <v>1464</v>
      </c>
      <c r="J1541">
        <v>782.94</v>
      </c>
      <c r="K1541">
        <v>3</v>
      </c>
      <c r="L1541">
        <v>0</v>
      </c>
      <c r="M1541">
        <v>203.56440000000003</v>
      </c>
    </row>
    <row r="1542" spans="1:13" x14ac:dyDescent="0.35">
      <c r="A1542" t="s">
        <v>2229</v>
      </c>
      <c r="B1542" t="s">
        <v>1443</v>
      </c>
      <c r="C1542" t="s">
        <v>2230</v>
      </c>
      <c r="D1542" t="s">
        <v>1736</v>
      </c>
      <c r="E1542" t="s">
        <v>201</v>
      </c>
      <c r="F1542" t="s">
        <v>1455</v>
      </c>
      <c r="G1542" t="s">
        <v>1469</v>
      </c>
      <c r="H1542" t="s">
        <v>1448</v>
      </c>
      <c r="I1542" t="s">
        <v>1449</v>
      </c>
      <c r="J1542">
        <v>242.48000000000002</v>
      </c>
      <c r="K1542">
        <v>7</v>
      </c>
      <c r="L1542">
        <v>0</v>
      </c>
      <c r="M1542">
        <v>116.39039999999999</v>
      </c>
    </row>
    <row r="1543" spans="1:13" x14ac:dyDescent="0.35">
      <c r="A1543" t="s">
        <v>1874</v>
      </c>
      <c r="B1543" t="s">
        <v>1443</v>
      </c>
      <c r="C1543" t="s">
        <v>1583</v>
      </c>
      <c r="D1543" t="s">
        <v>1584</v>
      </c>
      <c r="E1543" t="s">
        <v>201</v>
      </c>
      <c r="F1543" t="s">
        <v>1446</v>
      </c>
      <c r="G1543" t="s">
        <v>1466</v>
      </c>
      <c r="H1543" t="s">
        <v>1448</v>
      </c>
      <c r="I1543" t="s">
        <v>1449</v>
      </c>
      <c r="J1543">
        <v>8.32</v>
      </c>
      <c r="K1543">
        <v>5</v>
      </c>
      <c r="L1543">
        <v>0.2</v>
      </c>
      <c r="M1543">
        <v>2.2880000000000003</v>
      </c>
    </row>
    <row r="1544" spans="1:13" x14ac:dyDescent="0.35">
      <c r="A1544" t="s">
        <v>1874</v>
      </c>
      <c r="B1544" t="s">
        <v>1443</v>
      </c>
      <c r="C1544" t="s">
        <v>1583</v>
      </c>
      <c r="D1544" t="s">
        <v>1584</v>
      </c>
      <c r="E1544" t="s">
        <v>201</v>
      </c>
      <c r="F1544" t="s">
        <v>1455</v>
      </c>
      <c r="G1544" t="s">
        <v>1529</v>
      </c>
      <c r="H1544" t="s">
        <v>1448</v>
      </c>
      <c r="I1544" t="s">
        <v>1457</v>
      </c>
      <c r="J1544">
        <v>10.464000000000002</v>
      </c>
      <c r="K1544">
        <v>6</v>
      </c>
      <c r="L1544">
        <v>0.2</v>
      </c>
      <c r="M1544">
        <v>1.7003999999999992</v>
      </c>
    </row>
    <row r="1545" spans="1:13" x14ac:dyDescent="0.35">
      <c r="A1545" t="s">
        <v>2231</v>
      </c>
      <c r="B1545" t="s">
        <v>1479</v>
      </c>
      <c r="C1545" t="s">
        <v>1681</v>
      </c>
      <c r="D1545" t="s">
        <v>1454</v>
      </c>
      <c r="E1545" t="s">
        <v>232</v>
      </c>
      <c r="F1545" t="s">
        <v>1455</v>
      </c>
      <c r="G1545" t="s">
        <v>1469</v>
      </c>
      <c r="H1545" t="s">
        <v>1448</v>
      </c>
      <c r="I1545" t="s">
        <v>1449</v>
      </c>
      <c r="J1545">
        <v>82.896000000000001</v>
      </c>
      <c r="K1545">
        <v>3</v>
      </c>
      <c r="L1545">
        <v>0.2</v>
      </c>
      <c r="M1545">
        <v>29.0136</v>
      </c>
    </row>
    <row r="1546" spans="1:13" x14ac:dyDescent="0.35">
      <c r="A1546" t="s">
        <v>2231</v>
      </c>
      <c r="B1546" t="s">
        <v>1479</v>
      </c>
      <c r="C1546" t="s">
        <v>1681</v>
      </c>
      <c r="D1546" t="s">
        <v>1454</v>
      </c>
      <c r="E1546" t="s">
        <v>232</v>
      </c>
      <c r="F1546" t="s">
        <v>1455</v>
      </c>
      <c r="G1546" t="s">
        <v>1474</v>
      </c>
      <c r="H1546" t="s">
        <v>1463</v>
      </c>
      <c r="I1546" t="s">
        <v>1464</v>
      </c>
      <c r="J1546">
        <v>34.24</v>
      </c>
      <c r="K1546">
        <v>4</v>
      </c>
      <c r="L1546">
        <v>0</v>
      </c>
      <c r="M1546">
        <v>16.0928</v>
      </c>
    </row>
    <row r="1547" spans="1:13" x14ac:dyDescent="0.35">
      <c r="A1547" t="s">
        <v>2005</v>
      </c>
      <c r="B1547" t="s">
        <v>1452</v>
      </c>
      <c r="C1547" t="s">
        <v>2232</v>
      </c>
      <c r="D1547" t="s">
        <v>1528</v>
      </c>
      <c r="E1547" t="s">
        <v>201</v>
      </c>
      <c r="F1547" t="s">
        <v>1446</v>
      </c>
      <c r="G1547" t="s">
        <v>1447</v>
      </c>
      <c r="H1547" t="s">
        <v>1448</v>
      </c>
      <c r="I1547" t="s">
        <v>1449</v>
      </c>
      <c r="J1547">
        <v>1573.4880000000001</v>
      </c>
      <c r="K1547">
        <v>7</v>
      </c>
      <c r="L1547">
        <v>0.2</v>
      </c>
      <c r="M1547">
        <v>196.68599999999986</v>
      </c>
    </row>
    <row r="1548" spans="1:13" x14ac:dyDescent="0.35">
      <c r="A1548" t="s">
        <v>1739</v>
      </c>
      <c r="B1548" t="s">
        <v>1452</v>
      </c>
      <c r="C1548" t="s">
        <v>1627</v>
      </c>
      <c r="D1548" t="s">
        <v>1481</v>
      </c>
      <c r="E1548" t="s">
        <v>1482</v>
      </c>
      <c r="F1548" t="s">
        <v>1455</v>
      </c>
      <c r="G1548" t="s">
        <v>1474</v>
      </c>
      <c r="H1548" t="s">
        <v>1448</v>
      </c>
      <c r="I1548" t="s">
        <v>1449</v>
      </c>
      <c r="J1548">
        <v>335.52</v>
      </c>
      <c r="K1548">
        <v>4</v>
      </c>
      <c r="L1548">
        <v>0.2</v>
      </c>
      <c r="M1548">
        <v>117.43199999999999</v>
      </c>
    </row>
    <row r="1549" spans="1:13" x14ac:dyDescent="0.35">
      <c r="A1549" t="s">
        <v>1739</v>
      </c>
      <c r="B1549" t="s">
        <v>1452</v>
      </c>
      <c r="C1549" t="s">
        <v>1627</v>
      </c>
      <c r="D1549" t="s">
        <v>1481</v>
      </c>
      <c r="E1549" t="s">
        <v>1482</v>
      </c>
      <c r="F1549" t="s">
        <v>1455</v>
      </c>
      <c r="G1549" t="s">
        <v>1469</v>
      </c>
      <c r="H1549" t="s">
        <v>1448</v>
      </c>
      <c r="I1549" t="s">
        <v>1457</v>
      </c>
      <c r="J1549">
        <v>23.911999999999995</v>
      </c>
      <c r="K1549">
        <v>2</v>
      </c>
      <c r="L1549">
        <v>0.8</v>
      </c>
      <c r="M1549">
        <v>-40.650400000000019</v>
      </c>
    </row>
    <row r="1550" spans="1:13" x14ac:dyDescent="0.35">
      <c r="A1550" t="s">
        <v>1739</v>
      </c>
      <c r="B1550" t="s">
        <v>1452</v>
      </c>
      <c r="C1550" t="s">
        <v>1627</v>
      </c>
      <c r="D1550" t="s">
        <v>1481</v>
      </c>
      <c r="E1550" t="s">
        <v>1482</v>
      </c>
      <c r="F1550" t="s">
        <v>1455</v>
      </c>
      <c r="G1550" t="s">
        <v>1462</v>
      </c>
      <c r="H1550" t="s">
        <v>1448</v>
      </c>
      <c r="I1550" t="s">
        <v>1449</v>
      </c>
      <c r="J1550">
        <v>27.056000000000001</v>
      </c>
      <c r="K1550">
        <v>2</v>
      </c>
      <c r="L1550">
        <v>0.2</v>
      </c>
      <c r="M1550">
        <v>2.3673999999999991</v>
      </c>
    </row>
    <row r="1551" spans="1:13" x14ac:dyDescent="0.35">
      <c r="A1551" t="s">
        <v>1844</v>
      </c>
      <c r="B1551" t="s">
        <v>1443</v>
      </c>
      <c r="C1551" t="s">
        <v>1527</v>
      </c>
      <c r="D1551" t="s">
        <v>1528</v>
      </c>
      <c r="E1551" t="s">
        <v>201</v>
      </c>
      <c r="F1551" t="s">
        <v>1468</v>
      </c>
      <c r="G1551" t="s">
        <v>1729</v>
      </c>
      <c r="H1551" t="s">
        <v>1463</v>
      </c>
      <c r="I1551" t="s">
        <v>1464</v>
      </c>
      <c r="J1551">
        <v>559.99200000000008</v>
      </c>
      <c r="K1551">
        <v>1</v>
      </c>
      <c r="L1551">
        <v>0.2</v>
      </c>
      <c r="M1551">
        <v>174.99749999999997</v>
      </c>
    </row>
    <row r="1552" spans="1:13" x14ac:dyDescent="0.35">
      <c r="A1552" t="s">
        <v>2194</v>
      </c>
      <c r="B1552" t="s">
        <v>1479</v>
      </c>
      <c r="C1552" t="s">
        <v>1504</v>
      </c>
      <c r="D1552" t="s">
        <v>1481</v>
      </c>
      <c r="E1552" t="s">
        <v>1482</v>
      </c>
      <c r="F1552" t="s">
        <v>1455</v>
      </c>
      <c r="G1552" t="s">
        <v>1470</v>
      </c>
      <c r="H1552" t="s">
        <v>1448</v>
      </c>
      <c r="I1552" t="s">
        <v>1449</v>
      </c>
      <c r="J1552">
        <v>9.3239999999999981</v>
      </c>
      <c r="K1552">
        <v>6</v>
      </c>
      <c r="L1552">
        <v>0.8</v>
      </c>
      <c r="M1552">
        <v>-24.708599999999997</v>
      </c>
    </row>
    <row r="1553" spans="1:13" x14ac:dyDescent="0.35">
      <c r="A1553" t="s">
        <v>2233</v>
      </c>
      <c r="B1553" t="s">
        <v>1443</v>
      </c>
      <c r="C1553" t="s">
        <v>1681</v>
      </c>
      <c r="D1553" t="s">
        <v>1454</v>
      </c>
      <c r="E1553" t="s">
        <v>232</v>
      </c>
      <c r="F1553" t="s">
        <v>1455</v>
      </c>
      <c r="G1553" t="s">
        <v>1474</v>
      </c>
      <c r="H1553" t="s">
        <v>1448</v>
      </c>
      <c r="I1553" t="s">
        <v>1449</v>
      </c>
      <c r="J1553">
        <v>111.96</v>
      </c>
      <c r="K1553">
        <v>2</v>
      </c>
      <c r="L1553">
        <v>0</v>
      </c>
      <c r="M1553">
        <v>54.860399999999998</v>
      </c>
    </row>
    <row r="1554" spans="1:13" x14ac:dyDescent="0.35">
      <c r="A1554" t="s">
        <v>1802</v>
      </c>
      <c r="B1554" t="s">
        <v>1479</v>
      </c>
      <c r="C1554" t="s">
        <v>2234</v>
      </c>
      <c r="D1554" t="s">
        <v>1485</v>
      </c>
      <c r="E1554" t="s">
        <v>1482</v>
      </c>
      <c r="F1554" t="s">
        <v>1455</v>
      </c>
      <c r="G1554" t="s">
        <v>1456</v>
      </c>
      <c r="H1554" t="s">
        <v>1448</v>
      </c>
      <c r="I1554" t="s">
        <v>1457</v>
      </c>
      <c r="J1554">
        <v>21.560000000000002</v>
      </c>
      <c r="K1554">
        <v>7</v>
      </c>
      <c r="L1554">
        <v>0</v>
      </c>
      <c r="M1554">
        <v>10.348799999999999</v>
      </c>
    </row>
    <row r="1555" spans="1:13" x14ac:dyDescent="0.35">
      <c r="A1555" t="s">
        <v>2235</v>
      </c>
      <c r="B1555" t="s">
        <v>1443</v>
      </c>
      <c r="C1555" t="s">
        <v>1779</v>
      </c>
      <c r="D1555" t="s">
        <v>1445</v>
      </c>
      <c r="E1555" t="s">
        <v>229</v>
      </c>
      <c r="F1555" t="s">
        <v>1455</v>
      </c>
      <c r="G1555" t="s">
        <v>1469</v>
      </c>
      <c r="H1555" t="s">
        <v>1448</v>
      </c>
      <c r="I1555" t="s">
        <v>1449</v>
      </c>
      <c r="J1555">
        <v>124.75</v>
      </c>
      <c r="K1555">
        <v>5</v>
      </c>
      <c r="L1555">
        <v>0</v>
      </c>
      <c r="M1555">
        <v>57.384999999999991</v>
      </c>
    </row>
    <row r="1556" spans="1:13" x14ac:dyDescent="0.35">
      <c r="A1556" t="s">
        <v>1664</v>
      </c>
      <c r="B1556" t="s">
        <v>1452</v>
      </c>
      <c r="C1556" t="s">
        <v>2236</v>
      </c>
      <c r="D1556" t="s">
        <v>1477</v>
      </c>
      <c r="E1556" t="s">
        <v>232</v>
      </c>
      <c r="F1556" t="s">
        <v>1455</v>
      </c>
      <c r="G1556" t="s">
        <v>1467</v>
      </c>
      <c r="H1556" t="s">
        <v>1463</v>
      </c>
      <c r="I1556" t="s">
        <v>1464</v>
      </c>
      <c r="J1556">
        <v>5.28</v>
      </c>
      <c r="K1556">
        <v>3</v>
      </c>
      <c r="L1556">
        <v>0</v>
      </c>
      <c r="M1556">
        <v>1.5311999999999999</v>
      </c>
    </row>
    <row r="1557" spans="1:13" x14ac:dyDescent="0.35">
      <c r="A1557" t="s">
        <v>2237</v>
      </c>
      <c r="B1557" t="s">
        <v>1443</v>
      </c>
      <c r="C1557" t="s">
        <v>1721</v>
      </c>
      <c r="D1557" t="s">
        <v>1528</v>
      </c>
      <c r="E1557" t="s">
        <v>201</v>
      </c>
      <c r="F1557" t="s">
        <v>1468</v>
      </c>
      <c r="G1557" t="s">
        <v>1500</v>
      </c>
      <c r="H1557" t="s">
        <v>1448</v>
      </c>
      <c r="I1557" t="s">
        <v>1449</v>
      </c>
      <c r="J1557">
        <v>91.96</v>
      </c>
      <c r="K1557">
        <v>4</v>
      </c>
      <c r="L1557">
        <v>0</v>
      </c>
      <c r="M1557">
        <v>39.5428</v>
      </c>
    </row>
    <row r="1558" spans="1:13" x14ac:dyDescent="0.35">
      <c r="A1558" t="s">
        <v>2238</v>
      </c>
      <c r="B1558" t="s">
        <v>1443</v>
      </c>
      <c r="C1558" t="s">
        <v>1495</v>
      </c>
      <c r="D1558" t="s">
        <v>1496</v>
      </c>
      <c r="E1558" t="s">
        <v>201</v>
      </c>
      <c r="F1558" t="s">
        <v>1455</v>
      </c>
      <c r="G1558" t="s">
        <v>1502</v>
      </c>
      <c r="H1558" t="s">
        <v>1448</v>
      </c>
      <c r="I1558" t="s">
        <v>1449</v>
      </c>
      <c r="J1558">
        <v>9.3439999999999994</v>
      </c>
      <c r="K1558">
        <v>1</v>
      </c>
      <c r="L1558">
        <v>0.2</v>
      </c>
      <c r="M1558">
        <v>3.504</v>
      </c>
    </row>
    <row r="1559" spans="1:13" x14ac:dyDescent="0.35">
      <c r="A1559" t="s">
        <v>2238</v>
      </c>
      <c r="B1559" t="s">
        <v>1443</v>
      </c>
      <c r="C1559" t="s">
        <v>1495</v>
      </c>
      <c r="D1559" t="s">
        <v>1496</v>
      </c>
      <c r="E1559" t="s">
        <v>201</v>
      </c>
      <c r="F1559" t="s">
        <v>1455</v>
      </c>
      <c r="G1559" t="s">
        <v>1467</v>
      </c>
      <c r="H1559" t="s">
        <v>1448</v>
      </c>
      <c r="I1559" t="s">
        <v>1457</v>
      </c>
      <c r="J1559">
        <v>79.36</v>
      </c>
      <c r="K1559">
        <v>5</v>
      </c>
      <c r="L1559">
        <v>0.2</v>
      </c>
      <c r="M1559">
        <v>9.919999999999991</v>
      </c>
    </row>
    <row r="1560" spans="1:13" x14ac:dyDescent="0.35">
      <c r="A1560" t="s">
        <v>1808</v>
      </c>
      <c r="B1560" t="s">
        <v>1443</v>
      </c>
      <c r="C1560" t="s">
        <v>1476</v>
      </c>
      <c r="D1560" t="s">
        <v>1477</v>
      </c>
      <c r="E1560" t="s">
        <v>232</v>
      </c>
      <c r="F1560" t="s">
        <v>1446</v>
      </c>
      <c r="G1560" t="s">
        <v>1461</v>
      </c>
      <c r="H1560" t="s">
        <v>1448</v>
      </c>
      <c r="I1560" t="s">
        <v>1449</v>
      </c>
      <c r="J1560">
        <v>171.96</v>
      </c>
      <c r="K1560">
        <v>2</v>
      </c>
      <c r="L1560">
        <v>0</v>
      </c>
      <c r="M1560">
        <v>44.709600000000009</v>
      </c>
    </row>
    <row r="1561" spans="1:13" x14ac:dyDescent="0.35">
      <c r="A1561" t="s">
        <v>2239</v>
      </c>
      <c r="B1561" t="s">
        <v>1452</v>
      </c>
      <c r="C1561" t="s">
        <v>1476</v>
      </c>
      <c r="D1561" t="s">
        <v>1477</v>
      </c>
      <c r="E1561" t="s">
        <v>232</v>
      </c>
      <c r="F1561" t="s">
        <v>1455</v>
      </c>
      <c r="G1561" t="s">
        <v>1469</v>
      </c>
      <c r="H1561" t="s">
        <v>1463</v>
      </c>
      <c r="I1561" t="s">
        <v>1464</v>
      </c>
      <c r="J1561">
        <v>35.352000000000004</v>
      </c>
      <c r="K1561">
        <v>9</v>
      </c>
      <c r="L1561">
        <v>0.2</v>
      </c>
      <c r="M1561">
        <v>12.815099999999997</v>
      </c>
    </row>
    <row r="1562" spans="1:13" x14ac:dyDescent="0.35">
      <c r="A1562" t="s">
        <v>1996</v>
      </c>
      <c r="B1562" t="s">
        <v>1479</v>
      </c>
      <c r="C1562" t="s">
        <v>1490</v>
      </c>
      <c r="D1562" t="s">
        <v>1454</v>
      </c>
      <c r="E1562" t="s">
        <v>232</v>
      </c>
      <c r="F1562" t="s">
        <v>1455</v>
      </c>
      <c r="G1562" t="s">
        <v>1456</v>
      </c>
      <c r="H1562" t="s">
        <v>1448</v>
      </c>
      <c r="I1562" t="s">
        <v>1449</v>
      </c>
      <c r="J1562">
        <v>18.899999999999999</v>
      </c>
      <c r="K1562">
        <v>6</v>
      </c>
      <c r="L1562">
        <v>0</v>
      </c>
      <c r="M1562">
        <v>9.0719999999999992</v>
      </c>
    </row>
    <row r="1563" spans="1:13" x14ac:dyDescent="0.35">
      <c r="A1563" t="s">
        <v>1553</v>
      </c>
      <c r="B1563" t="s">
        <v>1479</v>
      </c>
      <c r="C1563" t="s">
        <v>1476</v>
      </c>
      <c r="D1563" t="s">
        <v>1477</v>
      </c>
      <c r="E1563" t="s">
        <v>232</v>
      </c>
      <c r="F1563" t="s">
        <v>1455</v>
      </c>
      <c r="G1563" t="s">
        <v>1467</v>
      </c>
      <c r="H1563" t="s">
        <v>1448</v>
      </c>
      <c r="I1563" t="s">
        <v>1449</v>
      </c>
      <c r="J1563">
        <v>2.78</v>
      </c>
      <c r="K1563">
        <v>1</v>
      </c>
      <c r="L1563">
        <v>0</v>
      </c>
      <c r="M1563">
        <v>0.72279999999999989</v>
      </c>
    </row>
    <row r="1564" spans="1:13" x14ac:dyDescent="0.35">
      <c r="A1564" t="s">
        <v>2240</v>
      </c>
      <c r="B1564" t="s">
        <v>1443</v>
      </c>
      <c r="C1564" t="s">
        <v>1527</v>
      </c>
      <c r="D1564" t="s">
        <v>1528</v>
      </c>
      <c r="E1564" t="s">
        <v>201</v>
      </c>
      <c r="F1564" t="s">
        <v>1446</v>
      </c>
      <c r="G1564" t="s">
        <v>1461</v>
      </c>
      <c r="H1564" t="s">
        <v>1448</v>
      </c>
      <c r="I1564" t="s">
        <v>1457</v>
      </c>
      <c r="J1564">
        <v>1044.6299999999999</v>
      </c>
      <c r="K1564">
        <v>5</v>
      </c>
      <c r="L1564">
        <v>0.4</v>
      </c>
      <c r="M1564">
        <v>-295.97849999999994</v>
      </c>
    </row>
    <row r="1565" spans="1:13" x14ac:dyDescent="0.35">
      <c r="A1565" t="s">
        <v>2241</v>
      </c>
      <c r="B1565" t="s">
        <v>1443</v>
      </c>
      <c r="C1565" t="s">
        <v>1495</v>
      </c>
      <c r="D1565" t="s">
        <v>1496</v>
      </c>
      <c r="E1565" t="s">
        <v>201</v>
      </c>
      <c r="F1565" t="s">
        <v>1455</v>
      </c>
      <c r="G1565" t="s">
        <v>1474</v>
      </c>
      <c r="H1565" t="s">
        <v>1448</v>
      </c>
      <c r="I1565" t="s">
        <v>1449</v>
      </c>
      <c r="J1565">
        <v>11.352000000000002</v>
      </c>
      <c r="K1565">
        <v>3</v>
      </c>
      <c r="L1565">
        <v>0.2</v>
      </c>
      <c r="M1565">
        <v>4.1151</v>
      </c>
    </row>
    <row r="1566" spans="1:13" x14ac:dyDescent="0.35">
      <c r="A1566" t="s">
        <v>1579</v>
      </c>
      <c r="B1566" t="s">
        <v>1443</v>
      </c>
      <c r="C1566" t="s">
        <v>1554</v>
      </c>
      <c r="D1566" t="s">
        <v>1555</v>
      </c>
      <c r="E1566" t="s">
        <v>229</v>
      </c>
      <c r="F1566" t="s">
        <v>1455</v>
      </c>
      <c r="G1566" t="s">
        <v>1462</v>
      </c>
      <c r="H1566" t="s">
        <v>1463</v>
      </c>
      <c r="I1566" t="s">
        <v>1464</v>
      </c>
      <c r="J1566">
        <v>354.90000000000003</v>
      </c>
      <c r="K1566">
        <v>5</v>
      </c>
      <c r="L1566">
        <v>0</v>
      </c>
      <c r="M1566">
        <v>17.744999999999962</v>
      </c>
    </row>
    <row r="1567" spans="1:13" x14ac:dyDescent="0.35">
      <c r="A1567" t="s">
        <v>1920</v>
      </c>
      <c r="B1567" t="s">
        <v>1479</v>
      </c>
      <c r="C1567" t="s">
        <v>1476</v>
      </c>
      <c r="D1567" t="s">
        <v>1477</v>
      </c>
      <c r="E1567" t="s">
        <v>232</v>
      </c>
      <c r="F1567" t="s">
        <v>1468</v>
      </c>
      <c r="G1567" t="s">
        <v>206</v>
      </c>
      <c r="H1567" t="s">
        <v>1448</v>
      </c>
      <c r="I1567" t="s">
        <v>1449</v>
      </c>
      <c r="J1567">
        <v>453.57600000000002</v>
      </c>
      <c r="K1567">
        <v>3</v>
      </c>
      <c r="L1567">
        <v>0.2</v>
      </c>
      <c r="M1567">
        <v>39.687899999999985</v>
      </c>
    </row>
    <row r="1568" spans="1:13" x14ac:dyDescent="0.35">
      <c r="A1568" t="s">
        <v>2242</v>
      </c>
      <c r="B1568" t="s">
        <v>1443</v>
      </c>
      <c r="C1568" t="s">
        <v>2243</v>
      </c>
      <c r="D1568" t="s">
        <v>1481</v>
      </c>
      <c r="E1568" t="s">
        <v>1482</v>
      </c>
      <c r="F1568" t="s">
        <v>1468</v>
      </c>
      <c r="G1568" t="s">
        <v>1500</v>
      </c>
      <c r="H1568" t="s">
        <v>1448</v>
      </c>
      <c r="I1568" t="s">
        <v>1449</v>
      </c>
      <c r="J1568">
        <v>21.48</v>
      </c>
      <c r="K1568">
        <v>3</v>
      </c>
      <c r="L1568">
        <v>0.2</v>
      </c>
      <c r="M1568">
        <v>-0.26850000000000307</v>
      </c>
    </row>
    <row r="1569" spans="1:13" x14ac:dyDescent="0.35">
      <c r="A1569" t="s">
        <v>2242</v>
      </c>
      <c r="B1569" t="s">
        <v>1443</v>
      </c>
      <c r="C1569" t="s">
        <v>2243</v>
      </c>
      <c r="D1569" t="s">
        <v>1481</v>
      </c>
      <c r="E1569" t="s">
        <v>1482</v>
      </c>
      <c r="F1569" t="s">
        <v>1455</v>
      </c>
      <c r="G1569" t="s">
        <v>1469</v>
      </c>
      <c r="H1569" t="s">
        <v>1448</v>
      </c>
      <c r="I1569" t="s">
        <v>1457</v>
      </c>
      <c r="J1569">
        <v>8.7839999999999989</v>
      </c>
      <c r="K1569">
        <v>4</v>
      </c>
      <c r="L1569">
        <v>0.8</v>
      </c>
      <c r="M1569">
        <v>-13.615200000000002</v>
      </c>
    </row>
    <row r="1570" spans="1:13" x14ac:dyDescent="0.35">
      <c r="A1570" t="s">
        <v>1866</v>
      </c>
      <c r="B1570" t="s">
        <v>1443</v>
      </c>
      <c r="C1570" t="s">
        <v>1453</v>
      </c>
      <c r="D1570" t="s">
        <v>1454</v>
      </c>
      <c r="E1570" t="s">
        <v>232</v>
      </c>
      <c r="F1570" t="s">
        <v>1455</v>
      </c>
      <c r="G1570" t="s">
        <v>1474</v>
      </c>
      <c r="H1570" t="s">
        <v>1448</v>
      </c>
      <c r="I1570" t="s">
        <v>1449</v>
      </c>
      <c r="J1570">
        <v>122.97</v>
      </c>
      <c r="K1570">
        <v>3</v>
      </c>
      <c r="L1570">
        <v>0</v>
      </c>
      <c r="M1570">
        <v>60.255300000000005</v>
      </c>
    </row>
    <row r="1571" spans="1:13" x14ac:dyDescent="0.35">
      <c r="A1571" t="s">
        <v>2017</v>
      </c>
      <c r="B1571" t="s">
        <v>1452</v>
      </c>
      <c r="C1571" t="s">
        <v>1826</v>
      </c>
      <c r="D1571" t="s">
        <v>1740</v>
      </c>
      <c r="E1571" t="s">
        <v>229</v>
      </c>
      <c r="F1571" t="s">
        <v>1455</v>
      </c>
      <c r="G1571" t="s">
        <v>1467</v>
      </c>
      <c r="H1571" t="s">
        <v>1463</v>
      </c>
      <c r="I1571" t="s">
        <v>1464</v>
      </c>
      <c r="J1571">
        <v>12.84</v>
      </c>
      <c r="K1571">
        <v>3</v>
      </c>
      <c r="L1571">
        <v>0</v>
      </c>
      <c r="M1571">
        <v>3.7235999999999989</v>
      </c>
    </row>
    <row r="1572" spans="1:13" x14ac:dyDescent="0.35">
      <c r="A1572" t="s">
        <v>1800</v>
      </c>
      <c r="B1572" t="s">
        <v>1443</v>
      </c>
      <c r="C1572" t="s">
        <v>1453</v>
      </c>
      <c r="D1572" t="s">
        <v>1454</v>
      </c>
      <c r="E1572" t="s">
        <v>232</v>
      </c>
      <c r="F1572" t="s">
        <v>1446</v>
      </c>
      <c r="G1572" t="s">
        <v>1450</v>
      </c>
      <c r="H1572" t="s">
        <v>1448</v>
      </c>
      <c r="I1572" t="s">
        <v>1449</v>
      </c>
      <c r="J1572">
        <v>603.91999999999996</v>
      </c>
      <c r="K1572">
        <v>5</v>
      </c>
      <c r="L1572">
        <v>0.2</v>
      </c>
      <c r="M1572">
        <v>-67.941000000000003</v>
      </c>
    </row>
    <row r="1573" spans="1:13" x14ac:dyDescent="0.35">
      <c r="A1573" t="s">
        <v>1800</v>
      </c>
      <c r="B1573" t="s">
        <v>1443</v>
      </c>
      <c r="C1573" t="s">
        <v>1453</v>
      </c>
      <c r="D1573" t="s">
        <v>1454</v>
      </c>
      <c r="E1573" t="s">
        <v>232</v>
      </c>
      <c r="F1573" t="s">
        <v>1455</v>
      </c>
      <c r="G1573" t="s">
        <v>1502</v>
      </c>
      <c r="H1573" t="s">
        <v>1448</v>
      </c>
      <c r="I1573" t="s">
        <v>1449</v>
      </c>
      <c r="J1573">
        <v>21.84</v>
      </c>
      <c r="K1573">
        <v>3</v>
      </c>
      <c r="L1573">
        <v>0</v>
      </c>
      <c r="M1573">
        <v>10.4832</v>
      </c>
    </row>
    <row r="1574" spans="1:13" x14ac:dyDescent="0.35">
      <c r="A1574" t="s">
        <v>1800</v>
      </c>
      <c r="B1574" t="s">
        <v>1443</v>
      </c>
      <c r="C1574" t="s">
        <v>1453</v>
      </c>
      <c r="D1574" t="s">
        <v>1454</v>
      </c>
      <c r="E1574" t="s">
        <v>232</v>
      </c>
      <c r="F1574" t="s">
        <v>1468</v>
      </c>
      <c r="G1574" t="s">
        <v>1500</v>
      </c>
      <c r="H1574" t="s">
        <v>1448</v>
      </c>
      <c r="I1574" t="s">
        <v>1457</v>
      </c>
      <c r="J1574">
        <v>29.99</v>
      </c>
      <c r="K1574">
        <v>1</v>
      </c>
      <c r="L1574">
        <v>0</v>
      </c>
      <c r="M1574">
        <v>6.2978999999999985</v>
      </c>
    </row>
    <row r="1575" spans="1:13" x14ac:dyDescent="0.35">
      <c r="A1575" t="s">
        <v>1800</v>
      </c>
      <c r="B1575" t="s">
        <v>1443</v>
      </c>
      <c r="C1575" t="s">
        <v>1453</v>
      </c>
      <c r="D1575" t="s">
        <v>1454</v>
      </c>
      <c r="E1575" t="s">
        <v>232</v>
      </c>
      <c r="F1575" t="s">
        <v>1446</v>
      </c>
      <c r="G1575" t="s">
        <v>1450</v>
      </c>
      <c r="H1575" t="s">
        <v>1448</v>
      </c>
      <c r="I1575" t="s">
        <v>1449</v>
      </c>
      <c r="J1575">
        <v>381.44000000000005</v>
      </c>
      <c r="K1575">
        <v>2</v>
      </c>
      <c r="L1575">
        <v>0.2</v>
      </c>
      <c r="M1575">
        <v>23.839999999999975</v>
      </c>
    </row>
    <row r="1576" spans="1:13" x14ac:dyDescent="0.35">
      <c r="A1576" t="s">
        <v>2244</v>
      </c>
      <c r="B1576" t="s">
        <v>1443</v>
      </c>
      <c r="C1576" t="s">
        <v>2245</v>
      </c>
      <c r="D1576" t="s">
        <v>1481</v>
      </c>
      <c r="E1576" t="s">
        <v>1482</v>
      </c>
      <c r="F1576" t="s">
        <v>1468</v>
      </c>
      <c r="G1576" t="s">
        <v>206</v>
      </c>
      <c r="H1576" t="s">
        <v>1463</v>
      </c>
      <c r="I1576" t="s">
        <v>1464</v>
      </c>
      <c r="J1576">
        <v>40.68</v>
      </c>
      <c r="K1576">
        <v>3</v>
      </c>
      <c r="L1576">
        <v>0.2</v>
      </c>
      <c r="M1576">
        <v>-9.153000000000004</v>
      </c>
    </row>
    <row r="1577" spans="1:13" x14ac:dyDescent="0.35">
      <c r="A1577" t="s">
        <v>2244</v>
      </c>
      <c r="B1577" t="s">
        <v>1443</v>
      </c>
      <c r="C1577" t="s">
        <v>2245</v>
      </c>
      <c r="D1577" t="s">
        <v>1481</v>
      </c>
      <c r="E1577" t="s">
        <v>1482</v>
      </c>
      <c r="F1577" t="s">
        <v>1446</v>
      </c>
      <c r="G1577" t="s">
        <v>1450</v>
      </c>
      <c r="H1577" t="s">
        <v>1448</v>
      </c>
      <c r="I1577" t="s">
        <v>1449</v>
      </c>
      <c r="J1577">
        <v>763.28</v>
      </c>
      <c r="K1577">
        <v>5</v>
      </c>
      <c r="L1577">
        <v>0.3</v>
      </c>
      <c r="M1577">
        <v>-21.807999999999993</v>
      </c>
    </row>
    <row r="1578" spans="1:13" x14ac:dyDescent="0.35">
      <c r="A1578" t="s">
        <v>2246</v>
      </c>
      <c r="B1578" t="s">
        <v>1479</v>
      </c>
      <c r="C1578" t="s">
        <v>1572</v>
      </c>
      <c r="D1578" t="s">
        <v>1510</v>
      </c>
      <c r="E1578" t="s">
        <v>1482</v>
      </c>
      <c r="F1578" t="s">
        <v>1455</v>
      </c>
      <c r="G1578" t="s">
        <v>1462</v>
      </c>
      <c r="H1578" t="s">
        <v>1448</v>
      </c>
      <c r="I1578" t="s">
        <v>1449</v>
      </c>
      <c r="J1578">
        <v>23.952000000000002</v>
      </c>
      <c r="K1578">
        <v>2</v>
      </c>
      <c r="L1578">
        <v>0.2</v>
      </c>
      <c r="M1578">
        <v>2.3952000000000018</v>
      </c>
    </row>
    <row r="1579" spans="1:13" x14ac:dyDescent="0.35">
      <c r="A1579" t="s">
        <v>2104</v>
      </c>
      <c r="B1579" t="s">
        <v>1479</v>
      </c>
      <c r="C1579" t="s">
        <v>1978</v>
      </c>
      <c r="D1579" t="s">
        <v>1549</v>
      </c>
      <c r="E1579" t="s">
        <v>229</v>
      </c>
      <c r="F1579" t="s">
        <v>1455</v>
      </c>
      <c r="G1579" t="s">
        <v>1474</v>
      </c>
      <c r="H1579" t="s">
        <v>1448</v>
      </c>
      <c r="I1579" t="s">
        <v>1457</v>
      </c>
      <c r="J1579">
        <v>4.9800000000000004</v>
      </c>
      <c r="K1579">
        <v>1</v>
      </c>
      <c r="L1579">
        <v>0</v>
      </c>
      <c r="M1579">
        <v>2.4402000000000004</v>
      </c>
    </row>
    <row r="1580" spans="1:13" x14ac:dyDescent="0.35">
      <c r="A1580" t="s">
        <v>1957</v>
      </c>
      <c r="B1580" t="s">
        <v>1443</v>
      </c>
      <c r="C1580" t="s">
        <v>1527</v>
      </c>
      <c r="D1580" t="s">
        <v>1528</v>
      </c>
      <c r="E1580" t="s">
        <v>201</v>
      </c>
      <c r="F1580" t="s">
        <v>1455</v>
      </c>
      <c r="G1580" t="s">
        <v>1470</v>
      </c>
      <c r="H1580" t="s">
        <v>1448</v>
      </c>
      <c r="I1580" t="s">
        <v>1449</v>
      </c>
      <c r="J1580">
        <v>170.88</v>
      </c>
      <c r="K1580">
        <v>3</v>
      </c>
      <c r="L1580">
        <v>0</v>
      </c>
      <c r="M1580">
        <v>49.555199999999978</v>
      </c>
    </row>
    <row r="1581" spans="1:13" x14ac:dyDescent="0.35">
      <c r="A1581" t="s">
        <v>1917</v>
      </c>
      <c r="B1581" t="s">
        <v>1443</v>
      </c>
      <c r="C1581" t="s">
        <v>1527</v>
      </c>
      <c r="D1581" t="s">
        <v>1528</v>
      </c>
      <c r="E1581" t="s">
        <v>201</v>
      </c>
      <c r="F1581" t="s">
        <v>1468</v>
      </c>
      <c r="G1581" t="s">
        <v>206</v>
      </c>
      <c r="H1581" t="s">
        <v>1463</v>
      </c>
      <c r="I1581" t="s">
        <v>1464</v>
      </c>
      <c r="J1581">
        <v>307.98</v>
      </c>
      <c r="K1581">
        <v>2</v>
      </c>
      <c r="L1581">
        <v>0</v>
      </c>
      <c r="M1581">
        <v>89.314199999999971</v>
      </c>
    </row>
    <row r="1582" spans="1:13" x14ac:dyDescent="0.35">
      <c r="A1582" t="s">
        <v>1917</v>
      </c>
      <c r="B1582" t="s">
        <v>1443</v>
      </c>
      <c r="C1582" t="s">
        <v>1527</v>
      </c>
      <c r="D1582" t="s">
        <v>1528</v>
      </c>
      <c r="E1582" t="s">
        <v>201</v>
      </c>
      <c r="F1582" t="s">
        <v>1446</v>
      </c>
      <c r="G1582" t="s">
        <v>1461</v>
      </c>
      <c r="H1582" t="s">
        <v>1448</v>
      </c>
      <c r="I1582" t="s">
        <v>1449</v>
      </c>
      <c r="J1582">
        <v>382.80599999999998</v>
      </c>
      <c r="K1582">
        <v>9</v>
      </c>
      <c r="L1582">
        <v>0.4</v>
      </c>
      <c r="M1582">
        <v>-153.12239999999997</v>
      </c>
    </row>
    <row r="1583" spans="1:13" x14ac:dyDescent="0.35">
      <c r="A1583" t="s">
        <v>1917</v>
      </c>
      <c r="B1583" t="s">
        <v>1443</v>
      </c>
      <c r="C1583" t="s">
        <v>1527</v>
      </c>
      <c r="D1583" t="s">
        <v>1528</v>
      </c>
      <c r="E1583" t="s">
        <v>201</v>
      </c>
      <c r="F1583" t="s">
        <v>1455</v>
      </c>
      <c r="G1583" t="s">
        <v>1462</v>
      </c>
      <c r="H1583" t="s">
        <v>1448</v>
      </c>
      <c r="I1583" t="s">
        <v>1449</v>
      </c>
      <c r="J1583">
        <v>41.96</v>
      </c>
      <c r="K1583">
        <v>2</v>
      </c>
      <c r="L1583">
        <v>0</v>
      </c>
      <c r="M1583">
        <v>2.9371999999999971</v>
      </c>
    </row>
    <row r="1584" spans="1:13" x14ac:dyDescent="0.35">
      <c r="A1584" t="s">
        <v>1917</v>
      </c>
      <c r="B1584" t="s">
        <v>1443</v>
      </c>
      <c r="C1584" t="s">
        <v>1527</v>
      </c>
      <c r="D1584" t="s">
        <v>1528</v>
      </c>
      <c r="E1584" t="s">
        <v>201</v>
      </c>
      <c r="F1584" t="s">
        <v>1455</v>
      </c>
      <c r="G1584" t="s">
        <v>1469</v>
      </c>
      <c r="H1584" t="s">
        <v>1448</v>
      </c>
      <c r="I1584" t="s">
        <v>1457</v>
      </c>
      <c r="J1584">
        <v>1217.568</v>
      </c>
      <c r="K1584">
        <v>2</v>
      </c>
      <c r="L1584">
        <v>0.2</v>
      </c>
      <c r="M1584">
        <v>456.58800000000002</v>
      </c>
    </row>
    <row r="1585" spans="1:13" x14ac:dyDescent="0.35">
      <c r="A1585" t="s">
        <v>1917</v>
      </c>
      <c r="B1585" t="s">
        <v>1443</v>
      </c>
      <c r="C1585" t="s">
        <v>1527</v>
      </c>
      <c r="D1585" t="s">
        <v>1528</v>
      </c>
      <c r="E1585" t="s">
        <v>201</v>
      </c>
      <c r="F1585" t="s">
        <v>1446</v>
      </c>
      <c r="G1585" t="s">
        <v>1466</v>
      </c>
      <c r="H1585" t="s">
        <v>1448</v>
      </c>
      <c r="I1585" t="s">
        <v>1449</v>
      </c>
      <c r="J1585">
        <v>47.04</v>
      </c>
      <c r="K1585">
        <v>3</v>
      </c>
      <c r="L1585">
        <v>0</v>
      </c>
      <c r="M1585">
        <v>18.345599999999997</v>
      </c>
    </row>
    <row r="1586" spans="1:13" x14ac:dyDescent="0.35">
      <c r="A1586" t="s">
        <v>1917</v>
      </c>
      <c r="B1586" t="s">
        <v>1443</v>
      </c>
      <c r="C1586" t="s">
        <v>1527</v>
      </c>
      <c r="D1586" t="s">
        <v>1528</v>
      </c>
      <c r="E1586" t="s">
        <v>201</v>
      </c>
      <c r="F1586" t="s">
        <v>1446</v>
      </c>
      <c r="G1586" t="s">
        <v>1466</v>
      </c>
      <c r="H1586" t="s">
        <v>1463</v>
      </c>
      <c r="I1586" t="s">
        <v>1464</v>
      </c>
      <c r="J1586">
        <v>6.16</v>
      </c>
      <c r="K1586">
        <v>2</v>
      </c>
      <c r="L1586">
        <v>0</v>
      </c>
      <c r="M1586">
        <v>2.9567999999999999</v>
      </c>
    </row>
    <row r="1587" spans="1:13" x14ac:dyDescent="0.35">
      <c r="A1587" t="s">
        <v>1917</v>
      </c>
      <c r="B1587" t="s">
        <v>1443</v>
      </c>
      <c r="C1587" t="s">
        <v>1527</v>
      </c>
      <c r="D1587" t="s">
        <v>1528</v>
      </c>
      <c r="E1587" t="s">
        <v>201</v>
      </c>
      <c r="F1587" t="s">
        <v>1468</v>
      </c>
      <c r="G1587" t="s">
        <v>206</v>
      </c>
      <c r="H1587" t="s">
        <v>1448</v>
      </c>
      <c r="I1587" t="s">
        <v>1449</v>
      </c>
      <c r="J1587">
        <v>979.95</v>
      </c>
      <c r="K1587">
        <v>5</v>
      </c>
      <c r="L1587">
        <v>0</v>
      </c>
      <c r="M1587">
        <v>274.38600000000008</v>
      </c>
    </row>
    <row r="1588" spans="1:13" x14ac:dyDescent="0.35">
      <c r="A1588" t="s">
        <v>1917</v>
      </c>
      <c r="B1588" t="s">
        <v>1443</v>
      </c>
      <c r="C1588" t="s">
        <v>1527</v>
      </c>
      <c r="D1588" t="s">
        <v>1528</v>
      </c>
      <c r="E1588" t="s">
        <v>201</v>
      </c>
      <c r="F1588" t="s">
        <v>1455</v>
      </c>
      <c r="G1588" t="s">
        <v>1474</v>
      </c>
      <c r="H1588" t="s">
        <v>1448</v>
      </c>
      <c r="I1588" t="s">
        <v>1449</v>
      </c>
      <c r="J1588">
        <v>143.69999999999999</v>
      </c>
      <c r="K1588">
        <v>3</v>
      </c>
      <c r="L1588">
        <v>0</v>
      </c>
      <c r="M1588">
        <v>68.975999999999999</v>
      </c>
    </row>
    <row r="1589" spans="1:13" x14ac:dyDescent="0.35">
      <c r="A1589" t="s">
        <v>1917</v>
      </c>
      <c r="B1589" t="s">
        <v>1443</v>
      </c>
      <c r="C1589" t="s">
        <v>1527</v>
      </c>
      <c r="D1589" t="s">
        <v>1528</v>
      </c>
      <c r="E1589" t="s">
        <v>201</v>
      </c>
      <c r="F1589" t="s">
        <v>1455</v>
      </c>
      <c r="G1589" t="s">
        <v>1529</v>
      </c>
      <c r="H1589" t="s">
        <v>1448</v>
      </c>
      <c r="I1589" t="s">
        <v>1457</v>
      </c>
      <c r="J1589">
        <v>10.649999999999999</v>
      </c>
      <c r="K1589">
        <v>3</v>
      </c>
      <c r="L1589">
        <v>0</v>
      </c>
      <c r="M1589">
        <v>5.0054999999999996</v>
      </c>
    </row>
    <row r="1590" spans="1:13" x14ac:dyDescent="0.35">
      <c r="A1590" t="s">
        <v>1917</v>
      </c>
      <c r="B1590" t="s">
        <v>1443</v>
      </c>
      <c r="C1590" t="s">
        <v>1527</v>
      </c>
      <c r="D1590" t="s">
        <v>1528</v>
      </c>
      <c r="E1590" t="s">
        <v>201</v>
      </c>
      <c r="F1590" t="s">
        <v>1468</v>
      </c>
      <c r="G1590" t="s">
        <v>1500</v>
      </c>
      <c r="H1590" t="s">
        <v>1448</v>
      </c>
      <c r="I1590" t="s">
        <v>1449</v>
      </c>
      <c r="J1590">
        <v>247.8</v>
      </c>
      <c r="K1590">
        <v>4</v>
      </c>
      <c r="L1590">
        <v>0</v>
      </c>
      <c r="M1590">
        <v>34.692000000000007</v>
      </c>
    </row>
    <row r="1591" spans="1:13" x14ac:dyDescent="0.35">
      <c r="A1591" t="s">
        <v>2247</v>
      </c>
      <c r="B1591" t="s">
        <v>1452</v>
      </c>
      <c r="C1591" t="s">
        <v>2044</v>
      </c>
      <c r="D1591" t="s">
        <v>1540</v>
      </c>
      <c r="E1591" t="s">
        <v>229</v>
      </c>
      <c r="F1591" t="s">
        <v>1455</v>
      </c>
      <c r="G1591" t="s">
        <v>1467</v>
      </c>
      <c r="H1591" t="s">
        <v>1463</v>
      </c>
      <c r="I1591" t="s">
        <v>1464</v>
      </c>
      <c r="J1591">
        <v>10.96</v>
      </c>
      <c r="K1591">
        <v>4</v>
      </c>
      <c r="L1591">
        <v>0</v>
      </c>
      <c r="M1591">
        <v>2.9592000000000009</v>
      </c>
    </row>
    <row r="1592" spans="1:13" x14ac:dyDescent="0.35">
      <c r="A1592" t="s">
        <v>2248</v>
      </c>
      <c r="B1592" t="s">
        <v>1452</v>
      </c>
      <c r="C1592" t="s">
        <v>2249</v>
      </c>
      <c r="D1592" t="s">
        <v>1481</v>
      </c>
      <c r="E1592" t="s">
        <v>1482</v>
      </c>
      <c r="F1592" t="s">
        <v>1455</v>
      </c>
      <c r="G1592" t="s">
        <v>1467</v>
      </c>
      <c r="H1592" t="s">
        <v>1448</v>
      </c>
      <c r="I1592" t="s">
        <v>1449</v>
      </c>
      <c r="J1592">
        <v>33.488000000000007</v>
      </c>
      <c r="K1592">
        <v>7</v>
      </c>
      <c r="L1592">
        <v>0.2</v>
      </c>
      <c r="M1592">
        <v>5.8603999999999967</v>
      </c>
    </row>
    <row r="1593" spans="1:13" x14ac:dyDescent="0.35">
      <c r="A1593" t="s">
        <v>2248</v>
      </c>
      <c r="B1593" t="s">
        <v>1452</v>
      </c>
      <c r="C1593" t="s">
        <v>2249</v>
      </c>
      <c r="D1593" t="s">
        <v>1481</v>
      </c>
      <c r="E1593" t="s">
        <v>1482</v>
      </c>
      <c r="F1593" t="s">
        <v>1455</v>
      </c>
      <c r="G1593" t="s">
        <v>1529</v>
      </c>
      <c r="H1593" t="s">
        <v>1448</v>
      </c>
      <c r="I1593" t="s">
        <v>1449</v>
      </c>
      <c r="J1593">
        <v>8.0399999999999991</v>
      </c>
      <c r="K1593">
        <v>5</v>
      </c>
      <c r="L1593">
        <v>0.2</v>
      </c>
      <c r="M1593">
        <v>2.9144999999999994</v>
      </c>
    </row>
    <row r="1594" spans="1:13" x14ac:dyDescent="0.35">
      <c r="A1594" t="s">
        <v>2250</v>
      </c>
      <c r="B1594" t="s">
        <v>1443</v>
      </c>
      <c r="C1594" t="s">
        <v>2050</v>
      </c>
      <c r="D1594" t="s">
        <v>1477</v>
      </c>
      <c r="E1594" t="s">
        <v>232</v>
      </c>
      <c r="F1594" t="s">
        <v>1468</v>
      </c>
      <c r="G1594" t="s">
        <v>206</v>
      </c>
      <c r="H1594" t="s">
        <v>1448</v>
      </c>
      <c r="I1594" t="s">
        <v>1457</v>
      </c>
      <c r="J1594">
        <v>201.56800000000001</v>
      </c>
      <c r="K1594">
        <v>4</v>
      </c>
      <c r="L1594">
        <v>0.2</v>
      </c>
      <c r="M1594">
        <v>22.676399999999994</v>
      </c>
    </row>
    <row r="1595" spans="1:13" x14ac:dyDescent="0.35">
      <c r="A1595" t="s">
        <v>1857</v>
      </c>
      <c r="B1595" t="s">
        <v>1443</v>
      </c>
      <c r="C1595" t="s">
        <v>1453</v>
      </c>
      <c r="D1595" t="s">
        <v>1454</v>
      </c>
      <c r="E1595" t="s">
        <v>232</v>
      </c>
      <c r="F1595" t="s">
        <v>1455</v>
      </c>
      <c r="G1595" t="s">
        <v>1474</v>
      </c>
      <c r="H1595" t="s">
        <v>1448</v>
      </c>
      <c r="I1595" t="s">
        <v>1449</v>
      </c>
      <c r="J1595">
        <v>13.440000000000001</v>
      </c>
      <c r="K1595">
        <v>3</v>
      </c>
      <c r="L1595">
        <v>0</v>
      </c>
      <c r="M1595">
        <v>6.5856000000000012</v>
      </c>
    </row>
    <row r="1596" spans="1:13" x14ac:dyDescent="0.35">
      <c r="A1596" t="s">
        <v>2251</v>
      </c>
      <c r="B1596" t="s">
        <v>1479</v>
      </c>
      <c r="C1596" t="s">
        <v>1763</v>
      </c>
      <c r="D1596" t="s">
        <v>1510</v>
      </c>
      <c r="E1596" t="s">
        <v>1482</v>
      </c>
      <c r="F1596" t="s">
        <v>1446</v>
      </c>
      <c r="G1596" t="s">
        <v>1447</v>
      </c>
      <c r="H1596" t="s">
        <v>1463</v>
      </c>
      <c r="I1596" t="s">
        <v>1464</v>
      </c>
      <c r="J1596">
        <v>359.05799999999994</v>
      </c>
      <c r="K1596">
        <v>3</v>
      </c>
      <c r="L1596">
        <v>0.3</v>
      </c>
      <c r="M1596">
        <v>-35.905799999999999</v>
      </c>
    </row>
    <row r="1597" spans="1:13" x14ac:dyDescent="0.35">
      <c r="A1597" t="s">
        <v>1819</v>
      </c>
      <c r="B1597" t="s">
        <v>1443</v>
      </c>
      <c r="C1597" t="s">
        <v>1583</v>
      </c>
      <c r="D1597" t="s">
        <v>1584</v>
      </c>
      <c r="E1597" t="s">
        <v>201</v>
      </c>
      <c r="F1597" t="s">
        <v>1446</v>
      </c>
      <c r="G1597" t="s">
        <v>1450</v>
      </c>
      <c r="H1597" t="s">
        <v>1448</v>
      </c>
      <c r="I1597" t="s">
        <v>1449</v>
      </c>
      <c r="J1597">
        <v>47.991999999999997</v>
      </c>
      <c r="K1597">
        <v>2</v>
      </c>
      <c r="L1597">
        <v>0.3</v>
      </c>
      <c r="M1597">
        <v>-2.0567999999999991</v>
      </c>
    </row>
    <row r="1598" spans="1:13" x14ac:dyDescent="0.35">
      <c r="A1598" t="s">
        <v>1823</v>
      </c>
      <c r="B1598" t="s">
        <v>1452</v>
      </c>
      <c r="C1598" t="s">
        <v>1527</v>
      </c>
      <c r="D1598" t="s">
        <v>1528</v>
      </c>
      <c r="E1598" t="s">
        <v>201</v>
      </c>
      <c r="F1598" t="s">
        <v>1446</v>
      </c>
      <c r="G1598" t="s">
        <v>1466</v>
      </c>
      <c r="H1598" t="s">
        <v>1448</v>
      </c>
      <c r="I1598" t="s">
        <v>1449</v>
      </c>
      <c r="J1598">
        <v>547.30000000000007</v>
      </c>
      <c r="K1598">
        <v>13</v>
      </c>
      <c r="L1598">
        <v>0</v>
      </c>
      <c r="M1598">
        <v>175.13599999999997</v>
      </c>
    </row>
    <row r="1599" spans="1:13" x14ac:dyDescent="0.35">
      <c r="A1599" t="s">
        <v>2237</v>
      </c>
      <c r="B1599" t="s">
        <v>1443</v>
      </c>
      <c r="C1599" t="s">
        <v>2252</v>
      </c>
      <c r="D1599" t="s">
        <v>1481</v>
      </c>
      <c r="E1599" t="s">
        <v>1482</v>
      </c>
      <c r="F1599" t="s">
        <v>1455</v>
      </c>
      <c r="G1599" t="s">
        <v>1474</v>
      </c>
      <c r="H1599" t="s">
        <v>1448</v>
      </c>
      <c r="I1599" t="s">
        <v>1457</v>
      </c>
      <c r="J1599">
        <v>16.896000000000001</v>
      </c>
      <c r="K1599">
        <v>4</v>
      </c>
      <c r="L1599">
        <v>0.2</v>
      </c>
      <c r="M1599">
        <v>5.2799999999999994</v>
      </c>
    </row>
    <row r="1600" spans="1:13" x14ac:dyDescent="0.35">
      <c r="A1600" t="s">
        <v>2237</v>
      </c>
      <c r="B1600" t="s">
        <v>1443</v>
      </c>
      <c r="C1600" t="s">
        <v>2252</v>
      </c>
      <c r="D1600" t="s">
        <v>1481</v>
      </c>
      <c r="E1600" t="s">
        <v>1482</v>
      </c>
      <c r="F1600" t="s">
        <v>1455</v>
      </c>
      <c r="G1600" t="s">
        <v>1599</v>
      </c>
      <c r="H1600" t="s">
        <v>1448</v>
      </c>
      <c r="I1600" t="s">
        <v>1449</v>
      </c>
      <c r="J1600">
        <v>6.6720000000000006</v>
      </c>
      <c r="K1600">
        <v>1</v>
      </c>
      <c r="L1600">
        <v>0.2</v>
      </c>
      <c r="M1600">
        <v>0.50039999999999996</v>
      </c>
    </row>
    <row r="1601" spans="1:13" x14ac:dyDescent="0.35">
      <c r="A1601" t="s">
        <v>2237</v>
      </c>
      <c r="B1601" t="s">
        <v>1443</v>
      </c>
      <c r="C1601" t="s">
        <v>2252</v>
      </c>
      <c r="D1601" t="s">
        <v>1481</v>
      </c>
      <c r="E1601" t="s">
        <v>1482</v>
      </c>
      <c r="F1601" t="s">
        <v>1455</v>
      </c>
      <c r="G1601" t="s">
        <v>1467</v>
      </c>
      <c r="H1601" t="s">
        <v>1463</v>
      </c>
      <c r="I1601" t="s">
        <v>1464</v>
      </c>
      <c r="J1601">
        <v>99.13600000000001</v>
      </c>
      <c r="K1601">
        <v>4</v>
      </c>
      <c r="L1601">
        <v>0.2</v>
      </c>
      <c r="M1601">
        <v>8.674399999999995</v>
      </c>
    </row>
    <row r="1602" spans="1:13" x14ac:dyDescent="0.35">
      <c r="A1602" t="s">
        <v>2237</v>
      </c>
      <c r="B1602" t="s">
        <v>1443</v>
      </c>
      <c r="C1602" t="s">
        <v>2252</v>
      </c>
      <c r="D1602" t="s">
        <v>1481</v>
      </c>
      <c r="E1602" t="s">
        <v>1482</v>
      </c>
      <c r="F1602" t="s">
        <v>1446</v>
      </c>
      <c r="G1602" t="s">
        <v>1466</v>
      </c>
      <c r="H1602" t="s">
        <v>1448</v>
      </c>
      <c r="I1602" t="s">
        <v>1449</v>
      </c>
      <c r="J1602">
        <v>15.991999999999999</v>
      </c>
      <c r="K1602">
        <v>2</v>
      </c>
      <c r="L1602">
        <v>0.6</v>
      </c>
      <c r="M1602">
        <v>-13.992999999999999</v>
      </c>
    </row>
    <row r="1603" spans="1:13" x14ac:dyDescent="0.35">
      <c r="A1603" t="s">
        <v>2008</v>
      </c>
      <c r="B1603" t="s">
        <v>1452</v>
      </c>
      <c r="C1603" t="s">
        <v>1521</v>
      </c>
      <c r="D1603" t="s">
        <v>1522</v>
      </c>
      <c r="E1603" t="s">
        <v>201</v>
      </c>
      <c r="F1603" t="s">
        <v>1446</v>
      </c>
      <c r="G1603" t="s">
        <v>1466</v>
      </c>
      <c r="H1603" t="s">
        <v>1448</v>
      </c>
      <c r="I1603" t="s">
        <v>1449</v>
      </c>
      <c r="J1603">
        <v>211.96</v>
      </c>
      <c r="K1603">
        <v>2</v>
      </c>
      <c r="L1603">
        <v>0</v>
      </c>
      <c r="M1603">
        <v>42.391999999999996</v>
      </c>
    </row>
    <row r="1604" spans="1:13" x14ac:dyDescent="0.35">
      <c r="A1604" t="s">
        <v>1856</v>
      </c>
      <c r="B1604" t="s">
        <v>1443</v>
      </c>
      <c r="C1604" t="s">
        <v>2177</v>
      </c>
      <c r="D1604" t="s">
        <v>1545</v>
      </c>
      <c r="E1604" t="s">
        <v>229</v>
      </c>
      <c r="F1604" t="s">
        <v>1455</v>
      </c>
      <c r="G1604" t="s">
        <v>1467</v>
      </c>
      <c r="H1604" t="s">
        <v>1448</v>
      </c>
      <c r="I1604" t="s">
        <v>1457</v>
      </c>
      <c r="J1604">
        <v>6.6719999999999988</v>
      </c>
      <c r="K1604">
        <v>3</v>
      </c>
      <c r="L1604">
        <v>0.2</v>
      </c>
      <c r="M1604">
        <v>1.6679999999999997</v>
      </c>
    </row>
    <row r="1605" spans="1:13" x14ac:dyDescent="0.35">
      <c r="A1605" t="s">
        <v>1890</v>
      </c>
      <c r="B1605" t="s">
        <v>1443</v>
      </c>
      <c r="C1605" t="s">
        <v>1608</v>
      </c>
      <c r="D1605" t="s">
        <v>1522</v>
      </c>
      <c r="E1605" t="s">
        <v>201</v>
      </c>
      <c r="F1605" t="s">
        <v>1455</v>
      </c>
      <c r="G1605" t="s">
        <v>1467</v>
      </c>
      <c r="H1605" t="s">
        <v>1448</v>
      </c>
      <c r="I1605" t="s">
        <v>1449</v>
      </c>
      <c r="J1605">
        <v>155.94</v>
      </c>
      <c r="K1605">
        <v>6</v>
      </c>
      <c r="L1605">
        <v>0</v>
      </c>
      <c r="M1605">
        <v>45.222599999999993</v>
      </c>
    </row>
    <row r="1606" spans="1:13" x14ac:dyDescent="0.35">
      <c r="A1606" t="s">
        <v>1699</v>
      </c>
      <c r="B1606" t="s">
        <v>1443</v>
      </c>
      <c r="C1606" t="s">
        <v>1453</v>
      </c>
      <c r="D1606" t="s">
        <v>1454</v>
      </c>
      <c r="E1606" t="s">
        <v>232</v>
      </c>
      <c r="F1606" t="s">
        <v>1468</v>
      </c>
      <c r="G1606" t="s">
        <v>206</v>
      </c>
      <c r="H1606" t="s">
        <v>1463</v>
      </c>
      <c r="I1606" t="s">
        <v>1464</v>
      </c>
      <c r="J1606">
        <v>39.960000000000008</v>
      </c>
      <c r="K1606">
        <v>5</v>
      </c>
      <c r="L1606">
        <v>0.2</v>
      </c>
      <c r="M1606">
        <v>12.986999999999995</v>
      </c>
    </row>
    <row r="1607" spans="1:13" x14ac:dyDescent="0.35">
      <c r="A1607" t="s">
        <v>1699</v>
      </c>
      <c r="B1607" t="s">
        <v>1443</v>
      </c>
      <c r="C1607" t="s">
        <v>1453</v>
      </c>
      <c r="D1607" t="s">
        <v>1454</v>
      </c>
      <c r="E1607" t="s">
        <v>232</v>
      </c>
      <c r="F1607" t="s">
        <v>1455</v>
      </c>
      <c r="G1607" t="s">
        <v>1467</v>
      </c>
      <c r="H1607" t="s">
        <v>1448</v>
      </c>
      <c r="I1607" t="s">
        <v>1449</v>
      </c>
      <c r="J1607">
        <v>5.46</v>
      </c>
      <c r="K1607">
        <v>3</v>
      </c>
      <c r="L1607">
        <v>0</v>
      </c>
      <c r="M1607">
        <v>1.5288000000000002</v>
      </c>
    </row>
    <row r="1608" spans="1:13" x14ac:dyDescent="0.35">
      <c r="A1608" t="s">
        <v>1699</v>
      </c>
      <c r="B1608" t="s">
        <v>1443</v>
      </c>
      <c r="C1608" t="s">
        <v>1453</v>
      </c>
      <c r="D1608" t="s">
        <v>1454</v>
      </c>
      <c r="E1608" t="s">
        <v>232</v>
      </c>
      <c r="F1608" t="s">
        <v>1455</v>
      </c>
      <c r="G1608" t="s">
        <v>1467</v>
      </c>
      <c r="H1608" t="s">
        <v>1448</v>
      </c>
      <c r="I1608" t="s">
        <v>1449</v>
      </c>
      <c r="J1608">
        <v>73.2</v>
      </c>
      <c r="K1608">
        <v>5</v>
      </c>
      <c r="L1608">
        <v>0</v>
      </c>
      <c r="M1608">
        <v>21.227999999999998</v>
      </c>
    </row>
    <row r="1609" spans="1:13" x14ac:dyDescent="0.35">
      <c r="A1609" t="s">
        <v>1699</v>
      </c>
      <c r="B1609" t="s">
        <v>1443</v>
      </c>
      <c r="C1609" t="s">
        <v>1453</v>
      </c>
      <c r="D1609" t="s">
        <v>1454</v>
      </c>
      <c r="E1609" t="s">
        <v>232</v>
      </c>
      <c r="F1609" t="s">
        <v>1455</v>
      </c>
      <c r="G1609" t="s">
        <v>1469</v>
      </c>
      <c r="H1609" t="s">
        <v>1448</v>
      </c>
      <c r="I1609" t="s">
        <v>1457</v>
      </c>
      <c r="J1609">
        <v>5.84</v>
      </c>
      <c r="K1609">
        <v>1</v>
      </c>
      <c r="L1609">
        <v>0.2</v>
      </c>
      <c r="M1609">
        <v>1.9709999999999996</v>
      </c>
    </row>
    <row r="1610" spans="1:13" x14ac:dyDescent="0.35">
      <c r="A1610" t="s">
        <v>1699</v>
      </c>
      <c r="B1610" t="s">
        <v>1443</v>
      </c>
      <c r="C1610" t="s">
        <v>1453</v>
      </c>
      <c r="D1610" t="s">
        <v>1454</v>
      </c>
      <c r="E1610" t="s">
        <v>232</v>
      </c>
      <c r="F1610" t="s">
        <v>1455</v>
      </c>
      <c r="G1610" t="s">
        <v>1474</v>
      </c>
      <c r="H1610" t="s">
        <v>1448</v>
      </c>
      <c r="I1610" t="s">
        <v>1449</v>
      </c>
      <c r="J1610">
        <v>22.72</v>
      </c>
      <c r="K1610">
        <v>4</v>
      </c>
      <c r="L1610">
        <v>0</v>
      </c>
      <c r="M1610">
        <v>10.223999999999998</v>
      </c>
    </row>
    <row r="1611" spans="1:13" x14ac:dyDescent="0.35">
      <c r="A1611" t="s">
        <v>1699</v>
      </c>
      <c r="B1611" t="s">
        <v>1443</v>
      </c>
      <c r="C1611" t="s">
        <v>1453</v>
      </c>
      <c r="D1611" t="s">
        <v>1454</v>
      </c>
      <c r="E1611" t="s">
        <v>232</v>
      </c>
      <c r="F1611" t="s">
        <v>1455</v>
      </c>
      <c r="G1611" t="s">
        <v>1469</v>
      </c>
      <c r="H1611" t="s">
        <v>1463</v>
      </c>
      <c r="I1611" t="s">
        <v>1464</v>
      </c>
      <c r="J1611">
        <v>9.3360000000000003</v>
      </c>
      <c r="K1611">
        <v>3</v>
      </c>
      <c r="L1611">
        <v>0.2</v>
      </c>
      <c r="M1611">
        <v>3.2675999999999994</v>
      </c>
    </row>
    <row r="1612" spans="1:13" x14ac:dyDescent="0.35">
      <c r="A1612" t="s">
        <v>2253</v>
      </c>
      <c r="B1612" t="s">
        <v>1452</v>
      </c>
      <c r="C1612" t="s">
        <v>1453</v>
      </c>
      <c r="D1612" t="s">
        <v>1454</v>
      </c>
      <c r="E1612" t="s">
        <v>232</v>
      </c>
      <c r="F1612" t="s">
        <v>1446</v>
      </c>
      <c r="G1612" t="s">
        <v>1447</v>
      </c>
      <c r="H1612" t="s">
        <v>1448</v>
      </c>
      <c r="I1612" t="s">
        <v>1449</v>
      </c>
      <c r="J1612">
        <v>290.666</v>
      </c>
      <c r="K1612">
        <v>2</v>
      </c>
      <c r="L1612">
        <v>0.15</v>
      </c>
      <c r="M1612">
        <v>27.356800000000007</v>
      </c>
    </row>
    <row r="1613" spans="1:13" x14ac:dyDescent="0.35">
      <c r="A1613" t="s">
        <v>2253</v>
      </c>
      <c r="B1613" t="s">
        <v>1452</v>
      </c>
      <c r="C1613" t="s">
        <v>1453</v>
      </c>
      <c r="D1613" t="s">
        <v>1454</v>
      </c>
      <c r="E1613" t="s">
        <v>232</v>
      </c>
      <c r="F1613" t="s">
        <v>1468</v>
      </c>
      <c r="G1613" t="s">
        <v>206</v>
      </c>
      <c r="H1613" t="s">
        <v>1448</v>
      </c>
      <c r="I1613" t="s">
        <v>1449</v>
      </c>
      <c r="J1613">
        <v>201.584</v>
      </c>
      <c r="K1613">
        <v>2</v>
      </c>
      <c r="L1613">
        <v>0.2</v>
      </c>
      <c r="M1613">
        <v>20.158400000000015</v>
      </c>
    </row>
    <row r="1614" spans="1:13" x14ac:dyDescent="0.35">
      <c r="A1614" t="s">
        <v>2253</v>
      </c>
      <c r="B1614" t="s">
        <v>1452</v>
      </c>
      <c r="C1614" t="s">
        <v>1453</v>
      </c>
      <c r="D1614" t="s">
        <v>1454</v>
      </c>
      <c r="E1614" t="s">
        <v>232</v>
      </c>
      <c r="F1614" t="s">
        <v>1468</v>
      </c>
      <c r="G1614" t="s">
        <v>206</v>
      </c>
      <c r="H1614" t="s">
        <v>1448</v>
      </c>
      <c r="I1614" t="s">
        <v>1457</v>
      </c>
      <c r="J1614">
        <v>83.984000000000009</v>
      </c>
      <c r="K1614">
        <v>2</v>
      </c>
      <c r="L1614">
        <v>0.2</v>
      </c>
      <c r="M1614">
        <v>31.494</v>
      </c>
    </row>
    <row r="1615" spans="1:13" x14ac:dyDescent="0.35">
      <c r="A1615" t="s">
        <v>2178</v>
      </c>
      <c r="B1615" t="s">
        <v>1452</v>
      </c>
      <c r="C1615" t="s">
        <v>2081</v>
      </c>
      <c r="D1615" t="s">
        <v>1454</v>
      </c>
      <c r="E1615" t="s">
        <v>232</v>
      </c>
      <c r="F1615" t="s">
        <v>1455</v>
      </c>
      <c r="G1615" t="s">
        <v>1462</v>
      </c>
      <c r="H1615" t="s">
        <v>1448</v>
      </c>
      <c r="I1615" t="s">
        <v>1449</v>
      </c>
      <c r="J1615">
        <v>1000.0200000000001</v>
      </c>
      <c r="K1615">
        <v>7</v>
      </c>
      <c r="L1615">
        <v>0</v>
      </c>
      <c r="M1615">
        <v>290.00579999999991</v>
      </c>
    </row>
    <row r="1616" spans="1:13" x14ac:dyDescent="0.35">
      <c r="A1616" t="s">
        <v>2221</v>
      </c>
      <c r="B1616" t="s">
        <v>1479</v>
      </c>
      <c r="C1616" t="s">
        <v>1495</v>
      </c>
      <c r="D1616" t="s">
        <v>1496</v>
      </c>
      <c r="E1616" t="s">
        <v>201</v>
      </c>
      <c r="F1616" t="s">
        <v>1468</v>
      </c>
      <c r="G1616" t="s">
        <v>1500</v>
      </c>
      <c r="H1616" t="s">
        <v>1463</v>
      </c>
      <c r="I1616" t="s">
        <v>1464</v>
      </c>
      <c r="J1616">
        <v>83.976000000000013</v>
      </c>
      <c r="K1616">
        <v>3</v>
      </c>
      <c r="L1616">
        <v>0.2</v>
      </c>
      <c r="M1616">
        <v>-13.646100000000001</v>
      </c>
    </row>
    <row r="1617" spans="1:13" x14ac:dyDescent="0.35">
      <c r="A1617" t="s">
        <v>2175</v>
      </c>
      <c r="B1617" t="s">
        <v>1479</v>
      </c>
      <c r="C1617" t="s">
        <v>1515</v>
      </c>
      <c r="D1617" t="s">
        <v>1516</v>
      </c>
      <c r="E1617" t="s">
        <v>1482</v>
      </c>
      <c r="F1617" t="s">
        <v>1455</v>
      </c>
      <c r="G1617" t="s">
        <v>1456</v>
      </c>
      <c r="H1617" t="s">
        <v>1448</v>
      </c>
      <c r="I1617" t="s">
        <v>1449</v>
      </c>
      <c r="J1617">
        <v>3.75</v>
      </c>
      <c r="K1617">
        <v>1</v>
      </c>
      <c r="L1617">
        <v>0</v>
      </c>
      <c r="M1617">
        <v>1.7999999999999998</v>
      </c>
    </row>
    <row r="1618" spans="1:13" x14ac:dyDescent="0.35">
      <c r="A1618" t="s">
        <v>2175</v>
      </c>
      <c r="B1618" t="s">
        <v>1479</v>
      </c>
      <c r="C1618" t="s">
        <v>1515</v>
      </c>
      <c r="D1618" t="s">
        <v>1516</v>
      </c>
      <c r="E1618" t="s">
        <v>1482</v>
      </c>
      <c r="F1618" t="s">
        <v>1455</v>
      </c>
      <c r="G1618" t="s">
        <v>1456</v>
      </c>
      <c r="H1618" t="s">
        <v>1448</v>
      </c>
      <c r="I1618" t="s">
        <v>1449</v>
      </c>
      <c r="J1618">
        <v>41.4</v>
      </c>
      <c r="K1618">
        <v>4</v>
      </c>
      <c r="L1618">
        <v>0</v>
      </c>
      <c r="M1618">
        <v>19.872</v>
      </c>
    </row>
    <row r="1619" spans="1:13" x14ac:dyDescent="0.35">
      <c r="A1619" t="s">
        <v>2175</v>
      </c>
      <c r="B1619" t="s">
        <v>1479</v>
      </c>
      <c r="C1619" t="s">
        <v>1515</v>
      </c>
      <c r="D1619" t="s">
        <v>1516</v>
      </c>
      <c r="E1619" t="s">
        <v>1482</v>
      </c>
      <c r="F1619" t="s">
        <v>1455</v>
      </c>
      <c r="G1619" t="s">
        <v>1467</v>
      </c>
      <c r="H1619" t="s">
        <v>1448</v>
      </c>
      <c r="I1619" t="s">
        <v>1457</v>
      </c>
      <c r="J1619">
        <v>29.79</v>
      </c>
      <c r="K1619">
        <v>3</v>
      </c>
      <c r="L1619">
        <v>0</v>
      </c>
      <c r="M1619">
        <v>12.511800000000001</v>
      </c>
    </row>
    <row r="1620" spans="1:13" x14ac:dyDescent="0.35">
      <c r="A1620" t="s">
        <v>1565</v>
      </c>
      <c r="B1620" t="s">
        <v>1479</v>
      </c>
      <c r="C1620" t="s">
        <v>1527</v>
      </c>
      <c r="D1620" t="s">
        <v>1528</v>
      </c>
      <c r="E1620" t="s">
        <v>201</v>
      </c>
      <c r="F1620" t="s">
        <v>1455</v>
      </c>
      <c r="G1620" t="s">
        <v>1462</v>
      </c>
      <c r="H1620" t="s">
        <v>1448</v>
      </c>
      <c r="I1620" t="s">
        <v>1449</v>
      </c>
      <c r="J1620">
        <v>59.48</v>
      </c>
      <c r="K1620">
        <v>2</v>
      </c>
      <c r="L1620">
        <v>0</v>
      </c>
      <c r="M1620">
        <v>8.9220000000000041</v>
      </c>
    </row>
    <row r="1621" spans="1:13" x14ac:dyDescent="0.35">
      <c r="A1621" t="s">
        <v>1565</v>
      </c>
      <c r="B1621" t="s">
        <v>1479</v>
      </c>
      <c r="C1621" t="s">
        <v>1527</v>
      </c>
      <c r="D1621" t="s">
        <v>1528</v>
      </c>
      <c r="E1621" t="s">
        <v>201</v>
      </c>
      <c r="F1621" t="s">
        <v>1455</v>
      </c>
      <c r="G1621" t="s">
        <v>1474</v>
      </c>
      <c r="H1621" t="s">
        <v>1463</v>
      </c>
      <c r="I1621" t="s">
        <v>1464</v>
      </c>
      <c r="J1621">
        <v>6.69</v>
      </c>
      <c r="K1621">
        <v>1</v>
      </c>
      <c r="L1621">
        <v>0</v>
      </c>
      <c r="M1621">
        <v>3.0773999999999999</v>
      </c>
    </row>
    <row r="1622" spans="1:13" x14ac:dyDescent="0.35">
      <c r="A1622" t="s">
        <v>2254</v>
      </c>
      <c r="B1622" t="s">
        <v>1443</v>
      </c>
      <c r="C1622" t="s">
        <v>2255</v>
      </c>
      <c r="D1622" t="s">
        <v>1477</v>
      </c>
      <c r="E1622" t="s">
        <v>232</v>
      </c>
      <c r="F1622" t="s">
        <v>1446</v>
      </c>
      <c r="G1622" t="s">
        <v>1466</v>
      </c>
      <c r="H1622" t="s">
        <v>1448</v>
      </c>
      <c r="I1622" t="s">
        <v>1449</v>
      </c>
      <c r="J1622">
        <v>198.46</v>
      </c>
      <c r="K1622">
        <v>2</v>
      </c>
      <c r="L1622">
        <v>0</v>
      </c>
      <c r="M1622">
        <v>99.23</v>
      </c>
    </row>
    <row r="1623" spans="1:13" x14ac:dyDescent="0.35">
      <c r="A1623" t="s">
        <v>2254</v>
      </c>
      <c r="B1623" t="s">
        <v>1443</v>
      </c>
      <c r="C1623" t="s">
        <v>2255</v>
      </c>
      <c r="D1623" t="s">
        <v>1477</v>
      </c>
      <c r="E1623" t="s">
        <v>232</v>
      </c>
      <c r="F1623" t="s">
        <v>1455</v>
      </c>
      <c r="G1623" t="s">
        <v>1456</v>
      </c>
      <c r="H1623" t="s">
        <v>1448</v>
      </c>
      <c r="I1623" t="s">
        <v>1449</v>
      </c>
      <c r="J1623">
        <v>786.48</v>
      </c>
      <c r="K1623">
        <v>8</v>
      </c>
      <c r="L1623">
        <v>0</v>
      </c>
      <c r="M1623">
        <v>385.37520000000001</v>
      </c>
    </row>
    <row r="1624" spans="1:13" x14ac:dyDescent="0.35">
      <c r="A1624" t="s">
        <v>2254</v>
      </c>
      <c r="B1624" t="s">
        <v>1443</v>
      </c>
      <c r="C1624" t="s">
        <v>2255</v>
      </c>
      <c r="D1624" t="s">
        <v>1477</v>
      </c>
      <c r="E1624" t="s">
        <v>232</v>
      </c>
      <c r="F1624" t="s">
        <v>1455</v>
      </c>
      <c r="G1624" t="s">
        <v>1469</v>
      </c>
      <c r="H1624" t="s">
        <v>1448</v>
      </c>
      <c r="I1624" t="s">
        <v>1457</v>
      </c>
      <c r="J1624">
        <v>23.168000000000003</v>
      </c>
      <c r="K1624">
        <v>2</v>
      </c>
      <c r="L1624">
        <v>0.2</v>
      </c>
      <c r="M1624">
        <v>7.8191999999999995</v>
      </c>
    </row>
    <row r="1625" spans="1:13" x14ac:dyDescent="0.35">
      <c r="A1625" t="s">
        <v>2254</v>
      </c>
      <c r="B1625" t="s">
        <v>1443</v>
      </c>
      <c r="C1625" t="s">
        <v>2255</v>
      </c>
      <c r="D1625" t="s">
        <v>1477</v>
      </c>
      <c r="E1625" t="s">
        <v>232</v>
      </c>
      <c r="F1625" t="s">
        <v>1468</v>
      </c>
      <c r="G1625" t="s">
        <v>1500</v>
      </c>
      <c r="H1625" t="s">
        <v>1448</v>
      </c>
      <c r="I1625" t="s">
        <v>1449</v>
      </c>
      <c r="J1625">
        <v>50</v>
      </c>
      <c r="K1625">
        <v>2</v>
      </c>
      <c r="L1625">
        <v>0</v>
      </c>
      <c r="M1625">
        <v>10.5</v>
      </c>
    </row>
    <row r="1626" spans="1:13" x14ac:dyDescent="0.35">
      <c r="A1626" t="s">
        <v>2256</v>
      </c>
      <c r="B1626" t="s">
        <v>1443</v>
      </c>
      <c r="C1626" t="s">
        <v>1453</v>
      </c>
      <c r="D1626" t="s">
        <v>1454</v>
      </c>
      <c r="E1626" t="s">
        <v>232</v>
      </c>
      <c r="F1626" t="s">
        <v>1468</v>
      </c>
      <c r="G1626" t="s">
        <v>206</v>
      </c>
      <c r="H1626" t="s">
        <v>1463</v>
      </c>
      <c r="I1626" t="s">
        <v>1464</v>
      </c>
      <c r="J1626">
        <v>675.96</v>
      </c>
      <c r="K1626">
        <v>5</v>
      </c>
      <c r="L1626">
        <v>0.2</v>
      </c>
      <c r="M1626">
        <v>84.494999999999948</v>
      </c>
    </row>
    <row r="1627" spans="1:13" x14ac:dyDescent="0.35">
      <c r="A1627" t="s">
        <v>2256</v>
      </c>
      <c r="B1627" t="s">
        <v>1443</v>
      </c>
      <c r="C1627" t="s">
        <v>1453</v>
      </c>
      <c r="D1627" t="s">
        <v>1454</v>
      </c>
      <c r="E1627" t="s">
        <v>232</v>
      </c>
      <c r="F1627" t="s">
        <v>1468</v>
      </c>
      <c r="G1627" t="s">
        <v>1500</v>
      </c>
      <c r="H1627" t="s">
        <v>1448</v>
      </c>
      <c r="I1627" t="s">
        <v>1449</v>
      </c>
      <c r="J1627">
        <v>1265.8499999999999</v>
      </c>
      <c r="K1627">
        <v>3</v>
      </c>
      <c r="L1627">
        <v>0</v>
      </c>
      <c r="M1627">
        <v>556.97400000000005</v>
      </c>
    </row>
    <row r="1628" spans="1:13" x14ac:dyDescent="0.35">
      <c r="A1628" t="s">
        <v>1793</v>
      </c>
      <c r="B1628" t="s">
        <v>1479</v>
      </c>
      <c r="C1628" t="s">
        <v>1527</v>
      </c>
      <c r="D1628" t="s">
        <v>1528</v>
      </c>
      <c r="E1628" t="s">
        <v>201</v>
      </c>
      <c r="F1628" t="s">
        <v>1455</v>
      </c>
      <c r="G1628" t="s">
        <v>1470</v>
      </c>
      <c r="H1628" t="s">
        <v>1448</v>
      </c>
      <c r="I1628" t="s">
        <v>1449</v>
      </c>
      <c r="J1628">
        <v>523.25</v>
      </c>
      <c r="K1628">
        <v>5</v>
      </c>
      <c r="L1628">
        <v>0</v>
      </c>
      <c r="M1628">
        <v>141.27749999999997</v>
      </c>
    </row>
    <row r="1629" spans="1:13" x14ac:dyDescent="0.35">
      <c r="A1629" t="s">
        <v>2257</v>
      </c>
      <c r="B1629" t="s">
        <v>1443</v>
      </c>
      <c r="C1629" t="s">
        <v>2258</v>
      </c>
      <c r="D1629" t="s">
        <v>1636</v>
      </c>
      <c r="E1629" t="s">
        <v>229</v>
      </c>
      <c r="F1629" t="s">
        <v>1446</v>
      </c>
      <c r="G1629" t="s">
        <v>1450</v>
      </c>
      <c r="H1629" t="s">
        <v>1448</v>
      </c>
      <c r="I1629" t="s">
        <v>1457</v>
      </c>
      <c r="J1629">
        <v>517.5</v>
      </c>
      <c r="K1629">
        <v>6</v>
      </c>
      <c r="L1629">
        <v>0</v>
      </c>
      <c r="M1629">
        <v>155.24999999999994</v>
      </c>
    </row>
    <row r="1630" spans="1:13" x14ac:dyDescent="0.35">
      <c r="A1630" t="s">
        <v>1875</v>
      </c>
      <c r="B1630" t="s">
        <v>1443</v>
      </c>
      <c r="C1630" t="s">
        <v>1908</v>
      </c>
      <c r="D1630" t="s">
        <v>1584</v>
      </c>
      <c r="E1630" t="s">
        <v>201</v>
      </c>
      <c r="F1630" t="s">
        <v>1446</v>
      </c>
      <c r="G1630" t="s">
        <v>1466</v>
      </c>
      <c r="H1630" t="s">
        <v>1448</v>
      </c>
      <c r="I1630" t="s">
        <v>1449</v>
      </c>
      <c r="J1630">
        <v>17.920000000000002</v>
      </c>
      <c r="K1630">
        <v>5</v>
      </c>
      <c r="L1630">
        <v>0.2</v>
      </c>
      <c r="M1630">
        <v>2.4639999999999986</v>
      </c>
    </row>
    <row r="1631" spans="1:13" x14ac:dyDescent="0.35">
      <c r="A1631" t="s">
        <v>1875</v>
      </c>
      <c r="B1631" t="s">
        <v>1443</v>
      </c>
      <c r="C1631" t="s">
        <v>1908</v>
      </c>
      <c r="D1631" t="s">
        <v>1584</v>
      </c>
      <c r="E1631" t="s">
        <v>201</v>
      </c>
      <c r="F1631" t="s">
        <v>1455</v>
      </c>
      <c r="G1631" t="s">
        <v>1469</v>
      </c>
      <c r="H1631" t="s">
        <v>1463</v>
      </c>
      <c r="I1631" t="s">
        <v>1464</v>
      </c>
      <c r="J1631">
        <v>41.256000000000007</v>
      </c>
      <c r="K1631">
        <v>6</v>
      </c>
      <c r="L1631">
        <v>0.7</v>
      </c>
      <c r="M1631">
        <v>-34.38000000000001</v>
      </c>
    </row>
    <row r="1632" spans="1:13" x14ac:dyDescent="0.35">
      <c r="A1632" t="s">
        <v>1579</v>
      </c>
      <c r="B1632" t="s">
        <v>1443</v>
      </c>
      <c r="C1632" t="s">
        <v>1908</v>
      </c>
      <c r="D1632" t="s">
        <v>1584</v>
      </c>
      <c r="E1632" t="s">
        <v>201</v>
      </c>
      <c r="F1632" t="s">
        <v>1455</v>
      </c>
      <c r="G1632" t="s">
        <v>1462</v>
      </c>
      <c r="H1632" t="s">
        <v>1448</v>
      </c>
      <c r="I1632" t="s">
        <v>1449</v>
      </c>
      <c r="J1632">
        <v>1006.056</v>
      </c>
      <c r="K1632">
        <v>3</v>
      </c>
      <c r="L1632">
        <v>0.2</v>
      </c>
      <c r="M1632">
        <v>88.029900000000055</v>
      </c>
    </row>
    <row r="1633" spans="1:13" x14ac:dyDescent="0.35">
      <c r="A1633" t="s">
        <v>1579</v>
      </c>
      <c r="B1633" t="s">
        <v>1443</v>
      </c>
      <c r="C1633" t="s">
        <v>1908</v>
      </c>
      <c r="D1633" t="s">
        <v>1584</v>
      </c>
      <c r="E1633" t="s">
        <v>201</v>
      </c>
      <c r="F1633" t="s">
        <v>1455</v>
      </c>
      <c r="G1633" t="s">
        <v>1474</v>
      </c>
      <c r="H1633" t="s">
        <v>1448</v>
      </c>
      <c r="I1633" t="s">
        <v>1449</v>
      </c>
      <c r="J1633">
        <v>10.688000000000001</v>
      </c>
      <c r="K1633">
        <v>2</v>
      </c>
      <c r="L1633">
        <v>0.2</v>
      </c>
      <c r="M1633">
        <v>3.7407999999999997</v>
      </c>
    </row>
    <row r="1634" spans="1:13" x14ac:dyDescent="0.35">
      <c r="A1634" t="s">
        <v>1579</v>
      </c>
      <c r="B1634" t="s">
        <v>1443</v>
      </c>
      <c r="C1634" t="s">
        <v>1908</v>
      </c>
      <c r="D1634" t="s">
        <v>1584</v>
      </c>
      <c r="E1634" t="s">
        <v>201</v>
      </c>
      <c r="F1634" t="s">
        <v>1455</v>
      </c>
      <c r="G1634" t="s">
        <v>1474</v>
      </c>
      <c r="H1634" t="s">
        <v>1448</v>
      </c>
      <c r="I1634" t="s">
        <v>1457</v>
      </c>
      <c r="J1634">
        <v>10.368000000000002</v>
      </c>
      <c r="K1634">
        <v>2</v>
      </c>
      <c r="L1634">
        <v>0.2</v>
      </c>
      <c r="M1634">
        <v>3.6288</v>
      </c>
    </row>
    <row r="1635" spans="1:13" x14ac:dyDescent="0.35">
      <c r="A1635" t="s">
        <v>1579</v>
      </c>
      <c r="B1635" t="s">
        <v>1443</v>
      </c>
      <c r="C1635" t="s">
        <v>1908</v>
      </c>
      <c r="D1635" t="s">
        <v>1584</v>
      </c>
      <c r="E1635" t="s">
        <v>201</v>
      </c>
      <c r="F1635" t="s">
        <v>1455</v>
      </c>
      <c r="G1635" t="s">
        <v>1462</v>
      </c>
      <c r="H1635" t="s">
        <v>1448</v>
      </c>
      <c r="I1635" t="s">
        <v>1449</v>
      </c>
      <c r="J1635">
        <v>25.12</v>
      </c>
      <c r="K1635">
        <v>2</v>
      </c>
      <c r="L1635">
        <v>0.2</v>
      </c>
      <c r="M1635">
        <v>1.5700000000000012</v>
      </c>
    </row>
    <row r="1636" spans="1:13" x14ac:dyDescent="0.35">
      <c r="A1636" t="s">
        <v>1579</v>
      </c>
      <c r="B1636" t="s">
        <v>1443</v>
      </c>
      <c r="C1636" t="s">
        <v>1908</v>
      </c>
      <c r="D1636" t="s">
        <v>1584</v>
      </c>
      <c r="E1636" t="s">
        <v>201</v>
      </c>
      <c r="F1636" t="s">
        <v>1468</v>
      </c>
      <c r="G1636" t="s">
        <v>1500</v>
      </c>
      <c r="H1636" t="s">
        <v>1463</v>
      </c>
      <c r="I1636" t="s">
        <v>1464</v>
      </c>
      <c r="J1636">
        <v>58.112000000000002</v>
      </c>
      <c r="K1636">
        <v>2</v>
      </c>
      <c r="L1636">
        <v>0.2</v>
      </c>
      <c r="M1636">
        <v>7.263999999999994</v>
      </c>
    </row>
    <row r="1637" spans="1:13" x14ac:dyDescent="0.35">
      <c r="A1637" t="s">
        <v>2259</v>
      </c>
      <c r="B1637" t="s">
        <v>1443</v>
      </c>
      <c r="C1637" t="s">
        <v>2260</v>
      </c>
      <c r="D1637" t="s">
        <v>1564</v>
      </c>
      <c r="E1637" t="s">
        <v>232</v>
      </c>
      <c r="F1637" t="s">
        <v>1455</v>
      </c>
      <c r="G1637" t="s">
        <v>1474</v>
      </c>
      <c r="H1637" t="s">
        <v>1448</v>
      </c>
      <c r="I1637" t="s">
        <v>1449</v>
      </c>
      <c r="J1637">
        <v>15.552000000000003</v>
      </c>
      <c r="K1637">
        <v>3</v>
      </c>
      <c r="L1637">
        <v>0.2</v>
      </c>
      <c r="M1637">
        <v>5.4432</v>
      </c>
    </row>
    <row r="1638" spans="1:13" x14ac:dyDescent="0.35">
      <c r="A1638" t="s">
        <v>2259</v>
      </c>
      <c r="B1638" t="s">
        <v>1443</v>
      </c>
      <c r="C1638" t="s">
        <v>2260</v>
      </c>
      <c r="D1638" t="s">
        <v>1564</v>
      </c>
      <c r="E1638" t="s">
        <v>232</v>
      </c>
      <c r="F1638" t="s">
        <v>1455</v>
      </c>
      <c r="G1638" t="s">
        <v>1462</v>
      </c>
      <c r="H1638" t="s">
        <v>1448</v>
      </c>
      <c r="I1638" t="s">
        <v>1449</v>
      </c>
      <c r="J1638">
        <v>669.08</v>
      </c>
      <c r="K1638">
        <v>5</v>
      </c>
      <c r="L1638">
        <v>0.2</v>
      </c>
      <c r="M1638">
        <v>-167.27</v>
      </c>
    </row>
    <row r="1639" spans="1:13" x14ac:dyDescent="0.35">
      <c r="A1639" t="s">
        <v>2259</v>
      </c>
      <c r="B1639" t="s">
        <v>1443</v>
      </c>
      <c r="C1639" t="s">
        <v>2260</v>
      </c>
      <c r="D1639" t="s">
        <v>1564</v>
      </c>
      <c r="E1639" t="s">
        <v>232</v>
      </c>
      <c r="F1639" t="s">
        <v>1468</v>
      </c>
      <c r="G1639" t="s">
        <v>206</v>
      </c>
      <c r="H1639" t="s">
        <v>1448</v>
      </c>
      <c r="I1639" t="s">
        <v>1457</v>
      </c>
      <c r="J1639">
        <v>438.33600000000001</v>
      </c>
      <c r="K1639">
        <v>4</v>
      </c>
      <c r="L1639">
        <v>0.2</v>
      </c>
      <c r="M1639">
        <v>-87.667200000000037</v>
      </c>
    </row>
    <row r="1640" spans="1:13" x14ac:dyDescent="0.35">
      <c r="A1640" t="s">
        <v>2261</v>
      </c>
      <c r="B1640" t="s">
        <v>1443</v>
      </c>
      <c r="C1640" t="s">
        <v>1477</v>
      </c>
      <c r="D1640" t="s">
        <v>2053</v>
      </c>
      <c r="E1640" t="s">
        <v>201</v>
      </c>
      <c r="F1640" t="s">
        <v>1455</v>
      </c>
      <c r="G1640" t="s">
        <v>1474</v>
      </c>
      <c r="H1640" t="s">
        <v>1448</v>
      </c>
      <c r="I1640" t="s">
        <v>1449</v>
      </c>
      <c r="J1640">
        <v>19.440000000000001</v>
      </c>
      <c r="K1640">
        <v>3</v>
      </c>
      <c r="L1640">
        <v>0</v>
      </c>
      <c r="M1640">
        <v>9.3312000000000008</v>
      </c>
    </row>
    <row r="1641" spans="1:13" x14ac:dyDescent="0.35">
      <c r="A1641" t="s">
        <v>2261</v>
      </c>
      <c r="B1641" t="s">
        <v>1443</v>
      </c>
      <c r="C1641" t="s">
        <v>1477</v>
      </c>
      <c r="D1641" t="s">
        <v>2053</v>
      </c>
      <c r="E1641" t="s">
        <v>201</v>
      </c>
      <c r="F1641" t="s">
        <v>1455</v>
      </c>
      <c r="G1641" t="s">
        <v>1469</v>
      </c>
      <c r="H1641" t="s">
        <v>1463</v>
      </c>
      <c r="I1641" t="s">
        <v>1464</v>
      </c>
      <c r="J1641">
        <v>9.64</v>
      </c>
      <c r="K1641">
        <v>2</v>
      </c>
      <c r="L1641">
        <v>0</v>
      </c>
      <c r="M1641">
        <v>4.4344000000000001</v>
      </c>
    </row>
    <row r="1642" spans="1:13" x14ac:dyDescent="0.35">
      <c r="A1642" t="s">
        <v>2261</v>
      </c>
      <c r="B1642" t="s">
        <v>1443</v>
      </c>
      <c r="C1642" t="s">
        <v>1477</v>
      </c>
      <c r="D1642" t="s">
        <v>2053</v>
      </c>
      <c r="E1642" t="s">
        <v>201</v>
      </c>
      <c r="F1642" t="s">
        <v>1455</v>
      </c>
      <c r="G1642" t="s">
        <v>1474</v>
      </c>
      <c r="H1642" t="s">
        <v>1448</v>
      </c>
      <c r="I1642" t="s">
        <v>1449</v>
      </c>
      <c r="J1642">
        <v>12.7</v>
      </c>
      <c r="K1642">
        <v>2</v>
      </c>
      <c r="L1642">
        <v>0</v>
      </c>
      <c r="M1642">
        <v>5.8419999999999996</v>
      </c>
    </row>
    <row r="1643" spans="1:13" x14ac:dyDescent="0.35">
      <c r="A1643" t="s">
        <v>2261</v>
      </c>
      <c r="B1643" t="s">
        <v>1443</v>
      </c>
      <c r="C1643" t="s">
        <v>1477</v>
      </c>
      <c r="D1643" t="s">
        <v>2053</v>
      </c>
      <c r="E1643" t="s">
        <v>201</v>
      </c>
      <c r="F1643" t="s">
        <v>1446</v>
      </c>
      <c r="G1643" t="s">
        <v>1466</v>
      </c>
      <c r="H1643" t="s">
        <v>1448</v>
      </c>
      <c r="I1643" t="s">
        <v>1449</v>
      </c>
      <c r="J1643">
        <v>41.37</v>
      </c>
      <c r="K1643">
        <v>3</v>
      </c>
      <c r="L1643">
        <v>0</v>
      </c>
      <c r="M1643">
        <v>17.375399999999999</v>
      </c>
    </row>
    <row r="1644" spans="1:13" x14ac:dyDescent="0.35">
      <c r="A1644" t="s">
        <v>2262</v>
      </c>
      <c r="B1644" t="s">
        <v>1452</v>
      </c>
      <c r="C1644" t="s">
        <v>2263</v>
      </c>
      <c r="D1644" t="s">
        <v>1510</v>
      </c>
      <c r="E1644" t="s">
        <v>1482</v>
      </c>
      <c r="F1644" t="s">
        <v>1455</v>
      </c>
      <c r="G1644" t="s">
        <v>1529</v>
      </c>
      <c r="H1644" t="s">
        <v>1448</v>
      </c>
      <c r="I1644" t="s">
        <v>1457</v>
      </c>
      <c r="J1644">
        <v>12.624000000000001</v>
      </c>
      <c r="K1644">
        <v>2</v>
      </c>
      <c r="L1644">
        <v>0.2</v>
      </c>
      <c r="M1644">
        <v>3.944999999999999</v>
      </c>
    </row>
    <row r="1645" spans="1:13" x14ac:dyDescent="0.35">
      <c r="A1645" t="s">
        <v>1651</v>
      </c>
      <c r="B1645" t="s">
        <v>1452</v>
      </c>
      <c r="C1645" t="s">
        <v>1476</v>
      </c>
      <c r="D1645" t="s">
        <v>1477</v>
      </c>
      <c r="E1645" t="s">
        <v>232</v>
      </c>
      <c r="F1645" t="s">
        <v>1455</v>
      </c>
      <c r="G1645" t="s">
        <v>1462</v>
      </c>
      <c r="H1645" t="s">
        <v>1448</v>
      </c>
      <c r="I1645" t="s">
        <v>1449</v>
      </c>
      <c r="J1645">
        <v>1247.6399999999999</v>
      </c>
      <c r="K1645">
        <v>3</v>
      </c>
      <c r="L1645">
        <v>0</v>
      </c>
      <c r="M1645">
        <v>349.33919999999995</v>
      </c>
    </row>
    <row r="1646" spans="1:13" x14ac:dyDescent="0.35">
      <c r="A1646" t="s">
        <v>1651</v>
      </c>
      <c r="B1646" t="s">
        <v>1452</v>
      </c>
      <c r="C1646" t="s">
        <v>1476</v>
      </c>
      <c r="D1646" t="s">
        <v>1477</v>
      </c>
      <c r="E1646" t="s">
        <v>232</v>
      </c>
      <c r="F1646" t="s">
        <v>1468</v>
      </c>
      <c r="G1646" t="s">
        <v>1729</v>
      </c>
      <c r="H1646" t="s">
        <v>1463</v>
      </c>
      <c r="I1646" t="s">
        <v>1464</v>
      </c>
      <c r="J1646">
        <v>3149.9300000000003</v>
      </c>
      <c r="K1646">
        <v>7</v>
      </c>
      <c r="L1646">
        <v>0</v>
      </c>
      <c r="M1646">
        <v>1480.4670999999998</v>
      </c>
    </row>
    <row r="1647" spans="1:13" x14ac:dyDescent="0.35">
      <c r="A1647" t="s">
        <v>1651</v>
      </c>
      <c r="B1647" t="s">
        <v>1452</v>
      </c>
      <c r="C1647" t="s">
        <v>1476</v>
      </c>
      <c r="D1647" t="s">
        <v>1477</v>
      </c>
      <c r="E1647" t="s">
        <v>232</v>
      </c>
      <c r="F1647" t="s">
        <v>1455</v>
      </c>
      <c r="G1647" t="s">
        <v>1474</v>
      </c>
      <c r="H1647" t="s">
        <v>1448</v>
      </c>
      <c r="I1647" t="s">
        <v>1449</v>
      </c>
      <c r="J1647">
        <v>209.7</v>
      </c>
      <c r="K1647">
        <v>2</v>
      </c>
      <c r="L1647">
        <v>0</v>
      </c>
      <c r="M1647">
        <v>100.65599999999999</v>
      </c>
    </row>
    <row r="1648" spans="1:13" x14ac:dyDescent="0.35">
      <c r="A1648" t="s">
        <v>1648</v>
      </c>
      <c r="B1648" t="s">
        <v>1479</v>
      </c>
      <c r="C1648" t="s">
        <v>1495</v>
      </c>
      <c r="D1648" t="s">
        <v>1496</v>
      </c>
      <c r="E1648" t="s">
        <v>201</v>
      </c>
      <c r="F1648" t="s">
        <v>1468</v>
      </c>
      <c r="G1648" t="s">
        <v>1500</v>
      </c>
      <c r="H1648" t="s">
        <v>1448</v>
      </c>
      <c r="I1648" t="s">
        <v>1449</v>
      </c>
      <c r="J1648">
        <v>35.360000000000007</v>
      </c>
      <c r="K1648">
        <v>2</v>
      </c>
      <c r="L1648">
        <v>0.2</v>
      </c>
      <c r="M1648">
        <v>-3.0939999999999994</v>
      </c>
    </row>
    <row r="1649" spans="1:13" x14ac:dyDescent="0.35">
      <c r="A1649" t="s">
        <v>1648</v>
      </c>
      <c r="B1649" t="s">
        <v>1479</v>
      </c>
      <c r="C1649" t="s">
        <v>1495</v>
      </c>
      <c r="D1649" t="s">
        <v>1496</v>
      </c>
      <c r="E1649" t="s">
        <v>201</v>
      </c>
      <c r="F1649" t="s">
        <v>1455</v>
      </c>
      <c r="G1649" t="s">
        <v>1529</v>
      </c>
      <c r="H1649" t="s">
        <v>1448</v>
      </c>
      <c r="I1649" t="s">
        <v>1457</v>
      </c>
      <c r="J1649">
        <v>3.1680000000000001</v>
      </c>
      <c r="K1649">
        <v>2</v>
      </c>
      <c r="L1649">
        <v>0.2</v>
      </c>
      <c r="M1649">
        <v>-0.71279999999999988</v>
      </c>
    </row>
    <row r="1650" spans="1:13" x14ac:dyDescent="0.35">
      <c r="A1650" t="s">
        <v>1861</v>
      </c>
      <c r="B1650" t="s">
        <v>1443</v>
      </c>
      <c r="C1650" t="s">
        <v>1495</v>
      </c>
      <c r="D1650" t="s">
        <v>1496</v>
      </c>
      <c r="E1650" t="s">
        <v>201</v>
      </c>
      <c r="F1650" t="s">
        <v>1455</v>
      </c>
      <c r="G1650" t="s">
        <v>1469</v>
      </c>
      <c r="H1650" t="s">
        <v>1448</v>
      </c>
      <c r="I1650" t="s">
        <v>1449</v>
      </c>
      <c r="J1650">
        <v>121.10400000000003</v>
      </c>
      <c r="K1650">
        <v>6</v>
      </c>
      <c r="L1650">
        <v>0.7</v>
      </c>
      <c r="M1650">
        <v>-100.91999999999999</v>
      </c>
    </row>
    <row r="1651" spans="1:13" x14ac:dyDescent="0.35">
      <c r="A1651" t="s">
        <v>1861</v>
      </c>
      <c r="B1651" t="s">
        <v>1443</v>
      </c>
      <c r="C1651" t="s">
        <v>1495</v>
      </c>
      <c r="D1651" t="s">
        <v>1496</v>
      </c>
      <c r="E1651" t="s">
        <v>201</v>
      </c>
      <c r="F1651" t="s">
        <v>1468</v>
      </c>
      <c r="G1651" t="s">
        <v>206</v>
      </c>
      <c r="H1651" t="s">
        <v>1463</v>
      </c>
      <c r="I1651" t="s">
        <v>1464</v>
      </c>
      <c r="J1651">
        <v>45.893999999999998</v>
      </c>
      <c r="K1651">
        <v>1</v>
      </c>
      <c r="L1651">
        <v>0.4</v>
      </c>
      <c r="M1651">
        <v>-9.178799999999999</v>
      </c>
    </row>
    <row r="1652" spans="1:13" x14ac:dyDescent="0.35">
      <c r="A1652" t="s">
        <v>2264</v>
      </c>
      <c r="B1652" t="s">
        <v>1452</v>
      </c>
      <c r="C1652" t="s">
        <v>1490</v>
      </c>
      <c r="D1652" t="s">
        <v>1454</v>
      </c>
      <c r="E1652" t="s">
        <v>232</v>
      </c>
      <c r="F1652" t="s">
        <v>1455</v>
      </c>
      <c r="G1652" t="s">
        <v>1474</v>
      </c>
      <c r="H1652" t="s">
        <v>1448</v>
      </c>
      <c r="I1652" t="s">
        <v>1449</v>
      </c>
      <c r="J1652">
        <v>109.92</v>
      </c>
      <c r="K1652">
        <v>2</v>
      </c>
      <c r="L1652">
        <v>0</v>
      </c>
      <c r="M1652">
        <v>53.860799999999998</v>
      </c>
    </row>
    <row r="1653" spans="1:13" x14ac:dyDescent="0.35">
      <c r="A1653" t="s">
        <v>2264</v>
      </c>
      <c r="B1653" t="s">
        <v>1452</v>
      </c>
      <c r="C1653" t="s">
        <v>1490</v>
      </c>
      <c r="D1653" t="s">
        <v>1454</v>
      </c>
      <c r="E1653" t="s">
        <v>232</v>
      </c>
      <c r="F1653" t="s">
        <v>1455</v>
      </c>
      <c r="G1653" t="s">
        <v>1474</v>
      </c>
      <c r="H1653" t="s">
        <v>1448</v>
      </c>
      <c r="I1653" t="s">
        <v>1449</v>
      </c>
      <c r="J1653">
        <v>13.36</v>
      </c>
      <c r="K1653">
        <v>2</v>
      </c>
      <c r="L1653">
        <v>0</v>
      </c>
      <c r="M1653">
        <v>6.4127999999999998</v>
      </c>
    </row>
    <row r="1654" spans="1:13" x14ac:dyDescent="0.35">
      <c r="A1654" t="s">
        <v>2265</v>
      </c>
      <c r="B1654" t="s">
        <v>1443</v>
      </c>
      <c r="C1654" t="s">
        <v>1476</v>
      </c>
      <c r="D1654" t="s">
        <v>1477</v>
      </c>
      <c r="E1654" t="s">
        <v>232</v>
      </c>
      <c r="F1654" t="s">
        <v>1455</v>
      </c>
      <c r="G1654" t="s">
        <v>1462</v>
      </c>
      <c r="H1654" t="s">
        <v>1448</v>
      </c>
      <c r="I1654" t="s">
        <v>1457</v>
      </c>
      <c r="J1654">
        <v>169.68</v>
      </c>
      <c r="K1654">
        <v>6</v>
      </c>
      <c r="L1654">
        <v>0</v>
      </c>
      <c r="M1654">
        <v>45.813600000000001</v>
      </c>
    </row>
    <row r="1655" spans="1:13" x14ac:dyDescent="0.35">
      <c r="A1655" t="s">
        <v>2265</v>
      </c>
      <c r="B1655" t="s">
        <v>1443</v>
      </c>
      <c r="C1655" t="s">
        <v>1476</v>
      </c>
      <c r="D1655" t="s">
        <v>1477</v>
      </c>
      <c r="E1655" t="s">
        <v>232</v>
      </c>
      <c r="F1655" t="s">
        <v>1468</v>
      </c>
      <c r="G1655" t="s">
        <v>1500</v>
      </c>
      <c r="H1655" t="s">
        <v>1448</v>
      </c>
      <c r="I1655" t="s">
        <v>1449</v>
      </c>
      <c r="J1655">
        <v>132.52000000000001</v>
      </c>
      <c r="K1655">
        <v>4</v>
      </c>
      <c r="L1655">
        <v>0</v>
      </c>
      <c r="M1655">
        <v>54.333200000000005</v>
      </c>
    </row>
    <row r="1656" spans="1:13" x14ac:dyDescent="0.35">
      <c r="A1656" t="s">
        <v>2265</v>
      </c>
      <c r="B1656" t="s">
        <v>1443</v>
      </c>
      <c r="C1656" t="s">
        <v>1476</v>
      </c>
      <c r="D1656" t="s">
        <v>1477</v>
      </c>
      <c r="E1656" t="s">
        <v>232</v>
      </c>
      <c r="F1656" t="s">
        <v>1455</v>
      </c>
      <c r="G1656" t="s">
        <v>1529</v>
      </c>
      <c r="H1656" t="s">
        <v>1463</v>
      </c>
      <c r="I1656" t="s">
        <v>1464</v>
      </c>
      <c r="J1656">
        <v>2.96</v>
      </c>
      <c r="K1656">
        <v>2</v>
      </c>
      <c r="L1656">
        <v>0</v>
      </c>
      <c r="M1656">
        <v>1.4207999999999998</v>
      </c>
    </row>
    <row r="1657" spans="1:13" x14ac:dyDescent="0.35">
      <c r="A1657" t="s">
        <v>2265</v>
      </c>
      <c r="B1657" t="s">
        <v>1443</v>
      </c>
      <c r="C1657" t="s">
        <v>1476</v>
      </c>
      <c r="D1657" t="s">
        <v>1477</v>
      </c>
      <c r="E1657" t="s">
        <v>232</v>
      </c>
      <c r="F1657" t="s">
        <v>1455</v>
      </c>
      <c r="G1657" t="s">
        <v>1469</v>
      </c>
      <c r="H1657" t="s">
        <v>1448</v>
      </c>
      <c r="I1657" t="s">
        <v>1449</v>
      </c>
      <c r="J1657">
        <v>8.4480000000000004</v>
      </c>
      <c r="K1657">
        <v>2</v>
      </c>
      <c r="L1657">
        <v>0.2</v>
      </c>
      <c r="M1657">
        <v>2.9568000000000003</v>
      </c>
    </row>
    <row r="1658" spans="1:13" x14ac:dyDescent="0.35">
      <c r="A1658" t="s">
        <v>2265</v>
      </c>
      <c r="B1658" t="s">
        <v>1443</v>
      </c>
      <c r="C1658" t="s">
        <v>1476</v>
      </c>
      <c r="D1658" t="s">
        <v>1477</v>
      </c>
      <c r="E1658" t="s">
        <v>232</v>
      </c>
      <c r="F1658" t="s">
        <v>1455</v>
      </c>
      <c r="G1658" t="s">
        <v>1462</v>
      </c>
      <c r="H1658" t="s">
        <v>1448</v>
      </c>
      <c r="I1658" t="s">
        <v>1449</v>
      </c>
      <c r="J1658">
        <v>95.94</v>
      </c>
      <c r="K1658">
        <v>3</v>
      </c>
      <c r="L1658">
        <v>0</v>
      </c>
      <c r="M1658">
        <v>9.5940000000000012</v>
      </c>
    </row>
    <row r="1659" spans="1:13" x14ac:dyDescent="0.35">
      <c r="A1659" t="s">
        <v>2006</v>
      </c>
      <c r="B1659" t="s">
        <v>1443</v>
      </c>
      <c r="C1659" t="s">
        <v>1975</v>
      </c>
      <c r="D1659" t="s">
        <v>1485</v>
      </c>
      <c r="E1659" t="s">
        <v>1482</v>
      </c>
      <c r="F1659" t="s">
        <v>1446</v>
      </c>
      <c r="G1659" t="s">
        <v>1466</v>
      </c>
      <c r="H1659" t="s">
        <v>1448</v>
      </c>
      <c r="I1659" t="s">
        <v>1457</v>
      </c>
      <c r="J1659">
        <v>34.79</v>
      </c>
      <c r="K1659">
        <v>7</v>
      </c>
      <c r="L1659">
        <v>0</v>
      </c>
      <c r="M1659">
        <v>10.784899999999999</v>
      </c>
    </row>
    <row r="1660" spans="1:13" x14ac:dyDescent="0.35">
      <c r="A1660" t="s">
        <v>2266</v>
      </c>
      <c r="B1660" t="s">
        <v>1443</v>
      </c>
      <c r="C1660" t="s">
        <v>1453</v>
      </c>
      <c r="D1660" t="s">
        <v>1454</v>
      </c>
      <c r="E1660" t="s">
        <v>232</v>
      </c>
      <c r="F1660" t="s">
        <v>1468</v>
      </c>
      <c r="G1660" t="s">
        <v>206</v>
      </c>
      <c r="H1660" t="s">
        <v>1448</v>
      </c>
      <c r="I1660" t="s">
        <v>1449</v>
      </c>
      <c r="J1660">
        <v>160.77600000000001</v>
      </c>
      <c r="K1660">
        <v>3</v>
      </c>
      <c r="L1660">
        <v>0.2</v>
      </c>
      <c r="M1660">
        <v>10.048500000000004</v>
      </c>
    </row>
    <row r="1661" spans="1:13" x14ac:dyDescent="0.35">
      <c r="A1661" t="s">
        <v>2267</v>
      </c>
      <c r="B1661" t="s">
        <v>1443</v>
      </c>
      <c r="C1661" t="s">
        <v>1476</v>
      </c>
      <c r="D1661" t="s">
        <v>1477</v>
      </c>
      <c r="E1661" t="s">
        <v>232</v>
      </c>
      <c r="F1661" t="s">
        <v>1455</v>
      </c>
      <c r="G1661" t="s">
        <v>1469</v>
      </c>
      <c r="H1661" t="s">
        <v>1463</v>
      </c>
      <c r="I1661" t="s">
        <v>1464</v>
      </c>
      <c r="J1661">
        <v>88.751999999999995</v>
      </c>
      <c r="K1661">
        <v>3</v>
      </c>
      <c r="L1661">
        <v>0.2</v>
      </c>
      <c r="M1661">
        <v>27.734999999999996</v>
      </c>
    </row>
    <row r="1662" spans="1:13" x14ac:dyDescent="0.35">
      <c r="A1662" t="s">
        <v>2267</v>
      </c>
      <c r="B1662" t="s">
        <v>1443</v>
      </c>
      <c r="C1662" t="s">
        <v>1476</v>
      </c>
      <c r="D1662" t="s">
        <v>1477</v>
      </c>
      <c r="E1662" t="s">
        <v>232</v>
      </c>
      <c r="F1662" t="s">
        <v>1455</v>
      </c>
      <c r="G1662" t="s">
        <v>1469</v>
      </c>
      <c r="H1662" t="s">
        <v>1448</v>
      </c>
      <c r="I1662" t="s">
        <v>1449</v>
      </c>
      <c r="J1662">
        <v>13.904</v>
      </c>
      <c r="K1662">
        <v>2</v>
      </c>
      <c r="L1662">
        <v>0.2</v>
      </c>
      <c r="M1662">
        <v>5.2139999999999995</v>
      </c>
    </row>
    <row r="1663" spans="1:13" x14ac:dyDescent="0.35">
      <c r="A1663" t="s">
        <v>2142</v>
      </c>
      <c r="B1663" t="s">
        <v>1452</v>
      </c>
      <c r="C1663" t="s">
        <v>1495</v>
      </c>
      <c r="D1663" t="s">
        <v>1496</v>
      </c>
      <c r="E1663" t="s">
        <v>201</v>
      </c>
      <c r="F1663" t="s">
        <v>1468</v>
      </c>
      <c r="G1663" t="s">
        <v>206</v>
      </c>
      <c r="H1663" t="s">
        <v>1448</v>
      </c>
      <c r="I1663" t="s">
        <v>1449</v>
      </c>
      <c r="J1663">
        <v>677.57999999999993</v>
      </c>
      <c r="K1663">
        <v>5</v>
      </c>
      <c r="L1663">
        <v>0.4</v>
      </c>
      <c r="M1663">
        <v>-158.10199999999998</v>
      </c>
    </row>
    <row r="1664" spans="1:13" x14ac:dyDescent="0.35">
      <c r="A1664" t="s">
        <v>2142</v>
      </c>
      <c r="B1664" t="s">
        <v>1452</v>
      </c>
      <c r="C1664" t="s">
        <v>1495</v>
      </c>
      <c r="D1664" t="s">
        <v>1496</v>
      </c>
      <c r="E1664" t="s">
        <v>201</v>
      </c>
      <c r="F1664" t="s">
        <v>1455</v>
      </c>
      <c r="G1664" t="s">
        <v>1469</v>
      </c>
      <c r="H1664" t="s">
        <v>1448</v>
      </c>
      <c r="I1664" t="s">
        <v>1457</v>
      </c>
      <c r="J1664">
        <v>13.896000000000001</v>
      </c>
      <c r="K1664">
        <v>3</v>
      </c>
      <c r="L1664">
        <v>0.7</v>
      </c>
      <c r="M1664">
        <v>-9.2639999999999993</v>
      </c>
    </row>
    <row r="1665" spans="1:13" x14ac:dyDescent="0.35">
      <c r="A1665" t="s">
        <v>2268</v>
      </c>
      <c r="B1665" t="s">
        <v>1443</v>
      </c>
      <c r="C1665" t="s">
        <v>1657</v>
      </c>
      <c r="D1665" t="s">
        <v>1481</v>
      </c>
      <c r="E1665" t="s">
        <v>1482</v>
      </c>
      <c r="F1665" t="s">
        <v>1455</v>
      </c>
      <c r="G1665" t="s">
        <v>1462</v>
      </c>
      <c r="H1665" t="s">
        <v>1448</v>
      </c>
      <c r="I1665" t="s">
        <v>1449</v>
      </c>
      <c r="J1665">
        <v>41.92</v>
      </c>
      <c r="K1665">
        <v>5</v>
      </c>
      <c r="L1665">
        <v>0.2</v>
      </c>
      <c r="M1665">
        <v>3.6679999999999993</v>
      </c>
    </row>
    <row r="1666" spans="1:13" x14ac:dyDescent="0.35">
      <c r="A1666" t="s">
        <v>2268</v>
      </c>
      <c r="B1666" t="s">
        <v>1443</v>
      </c>
      <c r="C1666" t="s">
        <v>1657</v>
      </c>
      <c r="D1666" t="s">
        <v>1481</v>
      </c>
      <c r="E1666" t="s">
        <v>1482</v>
      </c>
      <c r="F1666" t="s">
        <v>1468</v>
      </c>
      <c r="G1666" t="s">
        <v>1500</v>
      </c>
      <c r="H1666" t="s">
        <v>1463</v>
      </c>
      <c r="I1666" t="s">
        <v>1464</v>
      </c>
      <c r="J1666">
        <v>297.57600000000002</v>
      </c>
      <c r="K1666">
        <v>3</v>
      </c>
      <c r="L1666">
        <v>0.2</v>
      </c>
      <c r="M1666">
        <v>-7.4394000000000347</v>
      </c>
    </row>
    <row r="1667" spans="1:13" x14ac:dyDescent="0.35">
      <c r="A1667" t="s">
        <v>2268</v>
      </c>
      <c r="B1667" t="s">
        <v>1443</v>
      </c>
      <c r="C1667" t="s">
        <v>1657</v>
      </c>
      <c r="D1667" t="s">
        <v>1481</v>
      </c>
      <c r="E1667" t="s">
        <v>1482</v>
      </c>
      <c r="F1667" t="s">
        <v>1455</v>
      </c>
      <c r="G1667" t="s">
        <v>1529</v>
      </c>
      <c r="H1667" t="s">
        <v>1448</v>
      </c>
      <c r="I1667" t="s">
        <v>1449</v>
      </c>
      <c r="J1667">
        <v>4.3440000000000003</v>
      </c>
      <c r="K1667">
        <v>3</v>
      </c>
      <c r="L1667">
        <v>0.2</v>
      </c>
      <c r="M1667">
        <v>0.86879999999999979</v>
      </c>
    </row>
    <row r="1668" spans="1:13" x14ac:dyDescent="0.35">
      <c r="A1668" t="s">
        <v>2268</v>
      </c>
      <c r="B1668" t="s">
        <v>1443</v>
      </c>
      <c r="C1668" t="s">
        <v>1657</v>
      </c>
      <c r="D1668" t="s">
        <v>1481</v>
      </c>
      <c r="E1668" t="s">
        <v>1482</v>
      </c>
      <c r="F1668" t="s">
        <v>1468</v>
      </c>
      <c r="G1668" t="s">
        <v>1500</v>
      </c>
      <c r="H1668" t="s">
        <v>1448</v>
      </c>
      <c r="I1668" t="s">
        <v>1449</v>
      </c>
      <c r="J1668">
        <v>94.992000000000004</v>
      </c>
      <c r="K1668">
        <v>2</v>
      </c>
      <c r="L1668">
        <v>0.2</v>
      </c>
      <c r="M1668">
        <v>-2.374800000000004</v>
      </c>
    </row>
    <row r="1669" spans="1:13" x14ac:dyDescent="0.35">
      <c r="A1669" t="s">
        <v>2268</v>
      </c>
      <c r="B1669" t="s">
        <v>1443</v>
      </c>
      <c r="C1669" t="s">
        <v>1657</v>
      </c>
      <c r="D1669" t="s">
        <v>1481</v>
      </c>
      <c r="E1669" t="s">
        <v>1482</v>
      </c>
      <c r="F1669" t="s">
        <v>1455</v>
      </c>
      <c r="G1669" t="s">
        <v>1474</v>
      </c>
      <c r="H1669" t="s">
        <v>1448</v>
      </c>
      <c r="I1669" t="s">
        <v>1457</v>
      </c>
      <c r="J1669">
        <v>74.352000000000004</v>
      </c>
      <c r="K1669">
        <v>3</v>
      </c>
      <c r="L1669">
        <v>0.2</v>
      </c>
      <c r="M1669">
        <v>23.234999999999992</v>
      </c>
    </row>
    <row r="1670" spans="1:13" x14ac:dyDescent="0.35">
      <c r="A1670" t="s">
        <v>2268</v>
      </c>
      <c r="B1670" t="s">
        <v>1443</v>
      </c>
      <c r="C1670" t="s">
        <v>1657</v>
      </c>
      <c r="D1670" t="s">
        <v>1481</v>
      </c>
      <c r="E1670" t="s">
        <v>1482</v>
      </c>
      <c r="F1670" t="s">
        <v>1455</v>
      </c>
      <c r="G1670" t="s">
        <v>1467</v>
      </c>
      <c r="H1670" t="s">
        <v>1448</v>
      </c>
      <c r="I1670" t="s">
        <v>1449</v>
      </c>
      <c r="J1670">
        <v>14.04</v>
      </c>
      <c r="K1670">
        <v>3</v>
      </c>
      <c r="L1670">
        <v>0.2</v>
      </c>
      <c r="M1670">
        <v>1.5794999999999986</v>
      </c>
    </row>
    <row r="1671" spans="1:13" x14ac:dyDescent="0.35">
      <c r="A1671" t="s">
        <v>2188</v>
      </c>
      <c r="B1671" t="s">
        <v>1443</v>
      </c>
      <c r="C1671" t="s">
        <v>1527</v>
      </c>
      <c r="D1671" t="s">
        <v>1528</v>
      </c>
      <c r="E1671" t="s">
        <v>201</v>
      </c>
      <c r="F1671" t="s">
        <v>1446</v>
      </c>
      <c r="G1671" t="s">
        <v>1461</v>
      </c>
      <c r="H1671" t="s">
        <v>1463</v>
      </c>
      <c r="I1671" t="s">
        <v>1464</v>
      </c>
      <c r="J1671">
        <v>1018.1039999999999</v>
      </c>
      <c r="K1671">
        <v>4</v>
      </c>
      <c r="L1671">
        <v>0.4</v>
      </c>
      <c r="M1671">
        <v>-373.3048</v>
      </c>
    </row>
    <row r="1672" spans="1:13" x14ac:dyDescent="0.35">
      <c r="A1672" t="s">
        <v>2250</v>
      </c>
      <c r="B1672" t="s">
        <v>1443</v>
      </c>
      <c r="C1672" t="s">
        <v>1504</v>
      </c>
      <c r="D1672" t="s">
        <v>1481</v>
      </c>
      <c r="E1672" t="s">
        <v>1482</v>
      </c>
      <c r="F1672" t="s">
        <v>1468</v>
      </c>
      <c r="G1672" t="s">
        <v>206</v>
      </c>
      <c r="H1672" t="s">
        <v>1448</v>
      </c>
      <c r="I1672" t="s">
        <v>1449</v>
      </c>
      <c r="J1672">
        <v>16.68</v>
      </c>
      <c r="K1672">
        <v>3</v>
      </c>
      <c r="L1672">
        <v>0.2</v>
      </c>
      <c r="M1672">
        <v>5.2125000000000004</v>
      </c>
    </row>
    <row r="1673" spans="1:13" x14ac:dyDescent="0.35">
      <c r="A1673" t="s">
        <v>2269</v>
      </c>
      <c r="B1673" t="s">
        <v>1452</v>
      </c>
      <c r="C1673" t="s">
        <v>2219</v>
      </c>
      <c r="D1673" t="s">
        <v>1766</v>
      </c>
      <c r="E1673" t="s">
        <v>232</v>
      </c>
      <c r="F1673" t="s">
        <v>1468</v>
      </c>
      <c r="G1673" t="s">
        <v>1500</v>
      </c>
      <c r="H1673" t="s">
        <v>1448</v>
      </c>
      <c r="I1673" t="s">
        <v>1449</v>
      </c>
      <c r="J1673">
        <v>58.58</v>
      </c>
      <c r="K1673">
        <v>2</v>
      </c>
      <c r="L1673">
        <v>0</v>
      </c>
      <c r="M1673">
        <v>19.331399999999995</v>
      </c>
    </row>
    <row r="1674" spans="1:13" x14ac:dyDescent="0.35">
      <c r="A1674" t="s">
        <v>2045</v>
      </c>
      <c r="B1674" t="s">
        <v>1443</v>
      </c>
      <c r="C1674" t="s">
        <v>2270</v>
      </c>
      <c r="D1674" t="s">
        <v>1481</v>
      </c>
      <c r="E1674" t="s">
        <v>1482</v>
      </c>
      <c r="F1674" t="s">
        <v>1468</v>
      </c>
      <c r="G1674" t="s">
        <v>206</v>
      </c>
      <c r="H1674" t="s">
        <v>1448</v>
      </c>
      <c r="I1674" t="s">
        <v>1457</v>
      </c>
      <c r="J1674">
        <v>167.96800000000002</v>
      </c>
      <c r="K1674">
        <v>4</v>
      </c>
      <c r="L1674">
        <v>0.2</v>
      </c>
      <c r="M1674">
        <v>62.988</v>
      </c>
    </row>
    <row r="1675" spans="1:13" x14ac:dyDescent="0.35">
      <c r="A1675" t="s">
        <v>2271</v>
      </c>
      <c r="B1675" t="s">
        <v>1443</v>
      </c>
      <c r="C1675" t="s">
        <v>2272</v>
      </c>
      <c r="D1675" t="s">
        <v>1540</v>
      </c>
      <c r="E1675" t="s">
        <v>229</v>
      </c>
      <c r="F1675" t="s">
        <v>1455</v>
      </c>
      <c r="G1675" t="s">
        <v>1456</v>
      </c>
      <c r="H1675" t="s">
        <v>1448</v>
      </c>
      <c r="I1675" t="s">
        <v>1449</v>
      </c>
      <c r="J1675">
        <v>196.62</v>
      </c>
      <c r="K1675">
        <v>2</v>
      </c>
      <c r="L1675">
        <v>0</v>
      </c>
      <c r="M1675">
        <v>96.343800000000002</v>
      </c>
    </row>
    <row r="1676" spans="1:13" x14ac:dyDescent="0.35">
      <c r="A1676" t="s">
        <v>1883</v>
      </c>
      <c r="B1676" t="s">
        <v>1452</v>
      </c>
      <c r="C1676" t="s">
        <v>1504</v>
      </c>
      <c r="D1676" t="s">
        <v>1481</v>
      </c>
      <c r="E1676" t="s">
        <v>1482</v>
      </c>
      <c r="F1676" t="s">
        <v>1446</v>
      </c>
      <c r="G1676" t="s">
        <v>1466</v>
      </c>
      <c r="H1676" t="s">
        <v>1463</v>
      </c>
      <c r="I1676" t="s">
        <v>1464</v>
      </c>
      <c r="J1676">
        <v>21.936000000000003</v>
      </c>
      <c r="K1676">
        <v>2</v>
      </c>
      <c r="L1676">
        <v>0.6</v>
      </c>
      <c r="M1676">
        <v>-10.419600000000003</v>
      </c>
    </row>
    <row r="1677" spans="1:13" x14ac:dyDescent="0.35">
      <c r="A1677" t="s">
        <v>1883</v>
      </c>
      <c r="B1677" t="s">
        <v>1452</v>
      </c>
      <c r="C1677" t="s">
        <v>1504</v>
      </c>
      <c r="D1677" t="s">
        <v>1481</v>
      </c>
      <c r="E1677" t="s">
        <v>1482</v>
      </c>
      <c r="F1677" t="s">
        <v>1455</v>
      </c>
      <c r="G1677" t="s">
        <v>1469</v>
      </c>
      <c r="H1677" t="s">
        <v>1448</v>
      </c>
      <c r="I1677" t="s">
        <v>1449</v>
      </c>
      <c r="J1677">
        <v>6.5879999999999992</v>
      </c>
      <c r="K1677">
        <v>3</v>
      </c>
      <c r="L1677">
        <v>0.8</v>
      </c>
      <c r="M1677">
        <v>-10.211400000000005</v>
      </c>
    </row>
    <row r="1678" spans="1:13" x14ac:dyDescent="0.35">
      <c r="A1678" t="s">
        <v>2273</v>
      </c>
      <c r="B1678" t="s">
        <v>1443</v>
      </c>
      <c r="C1678" t="s">
        <v>1490</v>
      </c>
      <c r="D1678" t="s">
        <v>1454</v>
      </c>
      <c r="E1678" t="s">
        <v>232</v>
      </c>
      <c r="F1678" t="s">
        <v>1455</v>
      </c>
      <c r="G1678" t="s">
        <v>1462</v>
      </c>
      <c r="H1678" t="s">
        <v>1448</v>
      </c>
      <c r="I1678" t="s">
        <v>1449</v>
      </c>
      <c r="J1678">
        <v>104.28</v>
      </c>
      <c r="K1678">
        <v>3</v>
      </c>
      <c r="L1678">
        <v>0</v>
      </c>
      <c r="M1678">
        <v>26.069999999999993</v>
      </c>
    </row>
    <row r="1679" spans="1:13" x14ac:dyDescent="0.35">
      <c r="A1679" t="s">
        <v>2273</v>
      </c>
      <c r="B1679" t="s">
        <v>1443</v>
      </c>
      <c r="C1679" t="s">
        <v>1490</v>
      </c>
      <c r="D1679" t="s">
        <v>1454</v>
      </c>
      <c r="E1679" t="s">
        <v>232</v>
      </c>
      <c r="F1679" t="s">
        <v>1455</v>
      </c>
      <c r="G1679" t="s">
        <v>1474</v>
      </c>
      <c r="H1679" t="s">
        <v>1448</v>
      </c>
      <c r="I1679" t="s">
        <v>1457</v>
      </c>
      <c r="J1679">
        <v>17.940000000000001</v>
      </c>
      <c r="K1679">
        <v>3</v>
      </c>
      <c r="L1679">
        <v>0</v>
      </c>
      <c r="M1679">
        <v>8.7906000000000013</v>
      </c>
    </row>
    <row r="1680" spans="1:13" x14ac:dyDescent="0.35">
      <c r="A1680" t="s">
        <v>1686</v>
      </c>
      <c r="B1680" t="s">
        <v>1452</v>
      </c>
      <c r="C1680" t="s">
        <v>1495</v>
      </c>
      <c r="D1680" t="s">
        <v>1496</v>
      </c>
      <c r="E1680" t="s">
        <v>201</v>
      </c>
      <c r="F1680" t="s">
        <v>1455</v>
      </c>
      <c r="G1680" t="s">
        <v>1462</v>
      </c>
      <c r="H1680" t="s">
        <v>1448</v>
      </c>
      <c r="I1680" t="s">
        <v>1449</v>
      </c>
      <c r="J1680">
        <v>64.784000000000006</v>
      </c>
      <c r="K1680">
        <v>1</v>
      </c>
      <c r="L1680">
        <v>0.2</v>
      </c>
      <c r="M1680">
        <v>-14.576399999999996</v>
      </c>
    </row>
    <row r="1681" spans="1:13" x14ac:dyDescent="0.35">
      <c r="A1681" t="s">
        <v>1686</v>
      </c>
      <c r="B1681" t="s">
        <v>1452</v>
      </c>
      <c r="C1681" t="s">
        <v>1495</v>
      </c>
      <c r="D1681" t="s">
        <v>1496</v>
      </c>
      <c r="E1681" t="s">
        <v>201</v>
      </c>
      <c r="F1681" t="s">
        <v>1468</v>
      </c>
      <c r="G1681" t="s">
        <v>206</v>
      </c>
      <c r="H1681" t="s">
        <v>1463</v>
      </c>
      <c r="I1681" t="s">
        <v>1464</v>
      </c>
      <c r="J1681">
        <v>32.381999999999998</v>
      </c>
      <c r="K1681">
        <v>3</v>
      </c>
      <c r="L1681">
        <v>0.4</v>
      </c>
      <c r="M1681">
        <v>4.3175999999999988</v>
      </c>
    </row>
    <row r="1682" spans="1:13" x14ac:dyDescent="0.35">
      <c r="A1682" t="s">
        <v>1686</v>
      </c>
      <c r="B1682" t="s">
        <v>1452</v>
      </c>
      <c r="C1682" t="s">
        <v>1495</v>
      </c>
      <c r="D1682" t="s">
        <v>1496</v>
      </c>
      <c r="E1682" t="s">
        <v>201</v>
      </c>
      <c r="F1682" t="s">
        <v>1446</v>
      </c>
      <c r="G1682" t="s">
        <v>1466</v>
      </c>
      <c r="H1682" t="s">
        <v>1448</v>
      </c>
      <c r="I1682" t="s">
        <v>1449</v>
      </c>
      <c r="J1682">
        <v>42.368000000000002</v>
      </c>
      <c r="K1682">
        <v>2</v>
      </c>
      <c r="L1682">
        <v>0.2</v>
      </c>
      <c r="M1682">
        <v>8.4735999999999958</v>
      </c>
    </row>
    <row r="1683" spans="1:13" x14ac:dyDescent="0.35">
      <c r="A1683" t="s">
        <v>1686</v>
      </c>
      <c r="B1683" t="s">
        <v>1452</v>
      </c>
      <c r="C1683" t="s">
        <v>1495</v>
      </c>
      <c r="D1683" t="s">
        <v>1496</v>
      </c>
      <c r="E1683" t="s">
        <v>201</v>
      </c>
      <c r="F1683" t="s">
        <v>1468</v>
      </c>
      <c r="G1683" t="s">
        <v>1628</v>
      </c>
      <c r="H1683" t="s">
        <v>1448</v>
      </c>
      <c r="I1683" t="s">
        <v>1449</v>
      </c>
      <c r="J1683">
        <v>399.54</v>
      </c>
      <c r="K1683">
        <v>4</v>
      </c>
      <c r="L1683">
        <v>0.7</v>
      </c>
      <c r="M1683">
        <v>-559.35599999999988</v>
      </c>
    </row>
    <row r="1684" spans="1:13" x14ac:dyDescent="0.35">
      <c r="A1684" t="s">
        <v>2274</v>
      </c>
      <c r="B1684" t="s">
        <v>1443</v>
      </c>
      <c r="C1684" t="s">
        <v>1453</v>
      </c>
      <c r="D1684" t="s">
        <v>1454</v>
      </c>
      <c r="E1684" t="s">
        <v>232</v>
      </c>
      <c r="F1684" t="s">
        <v>1455</v>
      </c>
      <c r="G1684" t="s">
        <v>1474</v>
      </c>
      <c r="H1684" t="s">
        <v>1448</v>
      </c>
      <c r="I1684" t="s">
        <v>1457</v>
      </c>
      <c r="J1684">
        <v>18.97</v>
      </c>
      <c r="K1684">
        <v>1</v>
      </c>
      <c r="L1684">
        <v>0</v>
      </c>
      <c r="M1684">
        <v>9.105599999999999</v>
      </c>
    </row>
    <row r="1685" spans="1:13" x14ac:dyDescent="0.35">
      <c r="A1685" t="s">
        <v>1690</v>
      </c>
      <c r="B1685" t="s">
        <v>1452</v>
      </c>
      <c r="C1685" t="s">
        <v>1490</v>
      </c>
      <c r="D1685" t="s">
        <v>1454</v>
      </c>
      <c r="E1685" t="s">
        <v>232</v>
      </c>
      <c r="F1685" t="s">
        <v>1446</v>
      </c>
      <c r="G1685" t="s">
        <v>1466</v>
      </c>
      <c r="H1685" t="s">
        <v>1448</v>
      </c>
      <c r="I1685" t="s">
        <v>1449</v>
      </c>
      <c r="J1685">
        <v>14.82</v>
      </c>
      <c r="K1685">
        <v>3</v>
      </c>
      <c r="L1685">
        <v>0</v>
      </c>
      <c r="M1685">
        <v>6.224400000000001</v>
      </c>
    </row>
    <row r="1686" spans="1:13" x14ac:dyDescent="0.35">
      <c r="A1686" t="s">
        <v>2185</v>
      </c>
      <c r="B1686" t="s">
        <v>1452</v>
      </c>
      <c r="C1686" t="s">
        <v>1495</v>
      </c>
      <c r="D1686" t="s">
        <v>1496</v>
      </c>
      <c r="E1686" t="s">
        <v>201</v>
      </c>
      <c r="F1686" t="s">
        <v>1455</v>
      </c>
      <c r="G1686" t="s">
        <v>1470</v>
      </c>
      <c r="H1686" t="s">
        <v>1463</v>
      </c>
      <c r="I1686" t="s">
        <v>1464</v>
      </c>
      <c r="J1686">
        <v>99.28</v>
      </c>
      <c r="K1686">
        <v>2</v>
      </c>
      <c r="L1686">
        <v>0.2</v>
      </c>
      <c r="M1686">
        <v>12.409999999999989</v>
      </c>
    </row>
    <row r="1687" spans="1:13" x14ac:dyDescent="0.35">
      <c r="A1687" t="s">
        <v>2185</v>
      </c>
      <c r="B1687" t="s">
        <v>1452</v>
      </c>
      <c r="C1687" t="s">
        <v>1495</v>
      </c>
      <c r="D1687" t="s">
        <v>1496</v>
      </c>
      <c r="E1687" t="s">
        <v>201</v>
      </c>
      <c r="F1687" t="s">
        <v>1455</v>
      </c>
      <c r="G1687" t="s">
        <v>1469</v>
      </c>
      <c r="H1687" t="s">
        <v>1448</v>
      </c>
      <c r="I1687" t="s">
        <v>1449</v>
      </c>
      <c r="J1687">
        <v>1.1880000000000002</v>
      </c>
      <c r="K1687">
        <v>2</v>
      </c>
      <c r="L1687">
        <v>0.7</v>
      </c>
      <c r="M1687">
        <v>-0.98999999999999977</v>
      </c>
    </row>
    <row r="1688" spans="1:13" x14ac:dyDescent="0.35">
      <c r="A1688" t="s">
        <v>2185</v>
      </c>
      <c r="B1688" t="s">
        <v>1452</v>
      </c>
      <c r="C1688" t="s">
        <v>1495</v>
      </c>
      <c r="D1688" t="s">
        <v>1496</v>
      </c>
      <c r="E1688" t="s">
        <v>201</v>
      </c>
      <c r="F1688" t="s">
        <v>1455</v>
      </c>
      <c r="G1688" t="s">
        <v>1469</v>
      </c>
      <c r="H1688" t="s">
        <v>1448</v>
      </c>
      <c r="I1688" t="s">
        <v>1449</v>
      </c>
      <c r="J1688">
        <v>7.5180000000000007</v>
      </c>
      <c r="K1688">
        <v>2</v>
      </c>
      <c r="L1688">
        <v>0.7</v>
      </c>
      <c r="M1688">
        <v>-5.7637999999999998</v>
      </c>
    </row>
    <row r="1689" spans="1:13" x14ac:dyDescent="0.35">
      <c r="A1689" t="s">
        <v>2242</v>
      </c>
      <c r="B1689" t="s">
        <v>1443</v>
      </c>
      <c r="C1689" t="s">
        <v>1495</v>
      </c>
      <c r="D1689" t="s">
        <v>1496</v>
      </c>
      <c r="E1689" t="s">
        <v>201</v>
      </c>
      <c r="F1689" t="s">
        <v>1455</v>
      </c>
      <c r="G1689" t="s">
        <v>1474</v>
      </c>
      <c r="H1689" t="s">
        <v>1448</v>
      </c>
      <c r="I1689" t="s">
        <v>1457</v>
      </c>
      <c r="J1689">
        <v>10.368000000000002</v>
      </c>
      <c r="K1689">
        <v>2</v>
      </c>
      <c r="L1689">
        <v>0.2</v>
      </c>
      <c r="M1689">
        <v>3.6288</v>
      </c>
    </row>
    <row r="1690" spans="1:13" x14ac:dyDescent="0.35">
      <c r="A1690" t="s">
        <v>2242</v>
      </c>
      <c r="B1690" t="s">
        <v>1443</v>
      </c>
      <c r="C1690" t="s">
        <v>1495</v>
      </c>
      <c r="D1690" t="s">
        <v>1496</v>
      </c>
      <c r="E1690" t="s">
        <v>201</v>
      </c>
      <c r="F1690" t="s">
        <v>1446</v>
      </c>
      <c r="G1690" t="s">
        <v>1466</v>
      </c>
      <c r="H1690" t="s">
        <v>1448</v>
      </c>
      <c r="I1690" t="s">
        <v>1449</v>
      </c>
      <c r="J1690">
        <v>310.88000000000005</v>
      </c>
      <c r="K1690">
        <v>2</v>
      </c>
      <c r="L1690">
        <v>0.2</v>
      </c>
      <c r="M1690">
        <v>23.315999999999988</v>
      </c>
    </row>
    <row r="1691" spans="1:13" x14ac:dyDescent="0.35">
      <c r="A1691" t="s">
        <v>1593</v>
      </c>
      <c r="B1691" t="s">
        <v>1443</v>
      </c>
      <c r="C1691" t="s">
        <v>1495</v>
      </c>
      <c r="D1691" t="s">
        <v>1496</v>
      </c>
      <c r="E1691" t="s">
        <v>201</v>
      </c>
      <c r="F1691" t="s">
        <v>1446</v>
      </c>
      <c r="G1691" t="s">
        <v>1461</v>
      </c>
      <c r="H1691" t="s">
        <v>1463</v>
      </c>
      <c r="I1691" t="s">
        <v>1464</v>
      </c>
      <c r="J1691">
        <v>853.09199999999987</v>
      </c>
      <c r="K1691">
        <v>6</v>
      </c>
      <c r="L1691">
        <v>0.4</v>
      </c>
      <c r="M1691">
        <v>-227.49120000000016</v>
      </c>
    </row>
    <row r="1692" spans="1:13" x14ac:dyDescent="0.35">
      <c r="A1692" t="s">
        <v>2275</v>
      </c>
      <c r="B1692" t="s">
        <v>1443</v>
      </c>
      <c r="C1692" t="s">
        <v>2276</v>
      </c>
      <c r="D1692" t="s">
        <v>1525</v>
      </c>
      <c r="E1692" t="s">
        <v>1482</v>
      </c>
      <c r="F1692" t="s">
        <v>1455</v>
      </c>
      <c r="G1692" t="s">
        <v>1474</v>
      </c>
      <c r="H1692" t="s">
        <v>1448</v>
      </c>
      <c r="I1692" t="s">
        <v>1449</v>
      </c>
      <c r="J1692">
        <v>33.450000000000003</v>
      </c>
      <c r="K1692">
        <v>5</v>
      </c>
      <c r="L1692">
        <v>0</v>
      </c>
      <c r="M1692">
        <v>15.387</v>
      </c>
    </row>
    <row r="1693" spans="1:13" x14ac:dyDescent="0.35">
      <c r="A1693" t="s">
        <v>2275</v>
      </c>
      <c r="B1693" t="s">
        <v>1443</v>
      </c>
      <c r="C1693" t="s">
        <v>2276</v>
      </c>
      <c r="D1693" t="s">
        <v>1525</v>
      </c>
      <c r="E1693" t="s">
        <v>1482</v>
      </c>
      <c r="F1693" t="s">
        <v>1455</v>
      </c>
      <c r="G1693" t="s">
        <v>1469</v>
      </c>
      <c r="H1693" t="s">
        <v>1448</v>
      </c>
      <c r="I1693" t="s">
        <v>1449</v>
      </c>
      <c r="J1693">
        <v>10.4</v>
      </c>
      <c r="K1693">
        <v>5</v>
      </c>
      <c r="L1693">
        <v>0</v>
      </c>
      <c r="M1693">
        <v>5.0960000000000001</v>
      </c>
    </row>
    <row r="1694" spans="1:13" x14ac:dyDescent="0.35">
      <c r="A1694" t="s">
        <v>2277</v>
      </c>
      <c r="B1694" t="s">
        <v>1443</v>
      </c>
      <c r="C1694" t="s">
        <v>1583</v>
      </c>
      <c r="D1694" t="s">
        <v>1584</v>
      </c>
      <c r="E1694" t="s">
        <v>201</v>
      </c>
      <c r="F1694" t="s">
        <v>1446</v>
      </c>
      <c r="G1694" t="s">
        <v>1466</v>
      </c>
      <c r="H1694" t="s">
        <v>1448</v>
      </c>
      <c r="I1694" t="s">
        <v>1457</v>
      </c>
      <c r="J1694">
        <v>21.880000000000003</v>
      </c>
      <c r="K1694">
        <v>5</v>
      </c>
      <c r="L1694">
        <v>0.2</v>
      </c>
      <c r="M1694">
        <v>6.2904999999999998</v>
      </c>
    </row>
    <row r="1695" spans="1:13" x14ac:dyDescent="0.35">
      <c r="A1695" t="s">
        <v>2156</v>
      </c>
      <c r="B1695" t="s">
        <v>1479</v>
      </c>
      <c r="C1695" t="s">
        <v>2270</v>
      </c>
      <c r="D1695" t="s">
        <v>1481</v>
      </c>
      <c r="E1695" t="s">
        <v>1482</v>
      </c>
      <c r="F1695" t="s">
        <v>1468</v>
      </c>
      <c r="G1695" t="s">
        <v>1500</v>
      </c>
      <c r="H1695" t="s">
        <v>1448</v>
      </c>
      <c r="I1695" t="s">
        <v>1449</v>
      </c>
      <c r="J1695">
        <v>13.616</v>
      </c>
      <c r="K1695">
        <v>2</v>
      </c>
      <c r="L1695">
        <v>0.2</v>
      </c>
      <c r="M1695">
        <v>3.5742000000000012</v>
      </c>
    </row>
    <row r="1696" spans="1:13" x14ac:dyDescent="0.35">
      <c r="A1696" t="s">
        <v>1941</v>
      </c>
      <c r="B1696" t="s">
        <v>1479</v>
      </c>
      <c r="C1696" t="s">
        <v>2278</v>
      </c>
      <c r="D1696" t="s">
        <v>1650</v>
      </c>
      <c r="E1696" t="s">
        <v>201</v>
      </c>
      <c r="F1696" t="s">
        <v>1468</v>
      </c>
      <c r="G1696" t="s">
        <v>1500</v>
      </c>
      <c r="H1696" t="s">
        <v>1463</v>
      </c>
      <c r="I1696" t="s">
        <v>1464</v>
      </c>
      <c r="J1696">
        <v>63.96</v>
      </c>
      <c r="K1696">
        <v>4</v>
      </c>
      <c r="L1696">
        <v>0</v>
      </c>
      <c r="M1696">
        <v>19.827599999999997</v>
      </c>
    </row>
    <row r="1697" spans="1:13" x14ac:dyDescent="0.35">
      <c r="A1697" t="s">
        <v>1941</v>
      </c>
      <c r="B1697" t="s">
        <v>1479</v>
      </c>
      <c r="C1697" t="s">
        <v>2278</v>
      </c>
      <c r="D1697" t="s">
        <v>1650</v>
      </c>
      <c r="E1697" t="s">
        <v>201</v>
      </c>
      <c r="F1697" t="s">
        <v>1455</v>
      </c>
      <c r="G1697" t="s">
        <v>1469</v>
      </c>
      <c r="H1697" t="s">
        <v>1448</v>
      </c>
      <c r="I1697" t="s">
        <v>1449</v>
      </c>
      <c r="J1697">
        <v>14.46</v>
      </c>
      <c r="K1697">
        <v>3</v>
      </c>
      <c r="L1697">
        <v>0</v>
      </c>
      <c r="M1697">
        <v>7.0853999999999999</v>
      </c>
    </row>
    <row r="1698" spans="1:13" x14ac:dyDescent="0.35">
      <c r="A1698" t="s">
        <v>1941</v>
      </c>
      <c r="B1698" t="s">
        <v>1479</v>
      </c>
      <c r="C1698" t="s">
        <v>2278</v>
      </c>
      <c r="D1698" t="s">
        <v>1650</v>
      </c>
      <c r="E1698" t="s">
        <v>201</v>
      </c>
      <c r="F1698" t="s">
        <v>1468</v>
      </c>
      <c r="G1698" t="s">
        <v>206</v>
      </c>
      <c r="H1698" t="s">
        <v>1448</v>
      </c>
      <c r="I1698" t="s">
        <v>1449</v>
      </c>
      <c r="J1698">
        <v>104.98</v>
      </c>
      <c r="K1698">
        <v>2</v>
      </c>
      <c r="L1698">
        <v>0</v>
      </c>
      <c r="M1698">
        <v>52.49</v>
      </c>
    </row>
    <row r="1699" spans="1:13" x14ac:dyDescent="0.35">
      <c r="A1699" t="s">
        <v>1747</v>
      </c>
      <c r="B1699" t="s">
        <v>1443</v>
      </c>
      <c r="C1699" t="s">
        <v>1453</v>
      </c>
      <c r="D1699" t="s">
        <v>1454</v>
      </c>
      <c r="E1699" t="s">
        <v>232</v>
      </c>
      <c r="F1699" t="s">
        <v>1455</v>
      </c>
      <c r="G1699" t="s">
        <v>1470</v>
      </c>
      <c r="H1699" t="s">
        <v>1448</v>
      </c>
      <c r="I1699" t="s">
        <v>1457</v>
      </c>
      <c r="J1699">
        <v>106.96</v>
      </c>
      <c r="K1699">
        <v>2</v>
      </c>
      <c r="L1699">
        <v>0</v>
      </c>
      <c r="M1699">
        <v>31.018399999999986</v>
      </c>
    </row>
    <row r="1700" spans="1:13" x14ac:dyDescent="0.35">
      <c r="A1700" t="s">
        <v>1747</v>
      </c>
      <c r="B1700" t="s">
        <v>1443</v>
      </c>
      <c r="C1700" t="s">
        <v>1453</v>
      </c>
      <c r="D1700" t="s">
        <v>1454</v>
      </c>
      <c r="E1700" t="s">
        <v>232</v>
      </c>
      <c r="F1700" t="s">
        <v>1455</v>
      </c>
      <c r="G1700" t="s">
        <v>1456</v>
      </c>
      <c r="H1700" t="s">
        <v>1448</v>
      </c>
      <c r="I1700" t="s">
        <v>1449</v>
      </c>
      <c r="J1700">
        <v>21.560000000000002</v>
      </c>
      <c r="K1700">
        <v>7</v>
      </c>
      <c r="L1700">
        <v>0</v>
      </c>
      <c r="M1700">
        <v>10.348799999999999</v>
      </c>
    </row>
    <row r="1701" spans="1:13" x14ac:dyDescent="0.35">
      <c r="A1701" t="s">
        <v>1588</v>
      </c>
      <c r="B1701" t="s">
        <v>1443</v>
      </c>
      <c r="C1701" t="s">
        <v>1476</v>
      </c>
      <c r="D1701" t="s">
        <v>1477</v>
      </c>
      <c r="E1701" t="s">
        <v>232</v>
      </c>
      <c r="F1701" t="s">
        <v>1446</v>
      </c>
      <c r="G1701" t="s">
        <v>1461</v>
      </c>
      <c r="H1701" t="s">
        <v>1463</v>
      </c>
      <c r="I1701" t="s">
        <v>1464</v>
      </c>
      <c r="J1701">
        <v>515.88</v>
      </c>
      <c r="K1701">
        <v>6</v>
      </c>
      <c r="L1701">
        <v>0</v>
      </c>
      <c r="M1701">
        <v>113.49359999999999</v>
      </c>
    </row>
    <row r="1702" spans="1:13" x14ac:dyDescent="0.35">
      <c r="A1702" t="s">
        <v>2165</v>
      </c>
      <c r="B1702" t="s">
        <v>1443</v>
      </c>
      <c r="C1702" t="s">
        <v>1527</v>
      </c>
      <c r="D1702" t="s">
        <v>1528</v>
      </c>
      <c r="E1702" t="s">
        <v>201</v>
      </c>
      <c r="F1702" t="s">
        <v>1455</v>
      </c>
      <c r="G1702" t="s">
        <v>1469</v>
      </c>
      <c r="H1702" t="s">
        <v>1448</v>
      </c>
      <c r="I1702" t="s">
        <v>1449</v>
      </c>
      <c r="J1702">
        <v>11.808</v>
      </c>
      <c r="K1702">
        <v>2</v>
      </c>
      <c r="L1702">
        <v>0.2</v>
      </c>
      <c r="M1702">
        <v>4.2804000000000002</v>
      </c>
    </row>
    <row r="1703" spans="1:13" x14ac:dyDescent="0.35">
      <c r="A1703" t="s">
        <v>2165</v>
      </c>
      <c r="B1703" t="s">
        <v>1443</v>
      </c>
      <c r="C1703" t="s">
        <v>1527</v>
      </c>
      <c r="D1703" t="s">
        <v>1528</v>
      </c>
      <c r="E1703" t="s">
        <v>201</v>
      </c>
      <c r="F1703" t="s">
        <v>1446</v>
      </c>
      <c r="G1703" t="s">
        <v>1450</v>
      </c>
      <c r="H1703" t="s">
        <v>1448</v>
      </c>
      <c r="I1703" t="s">
        <v>1449</v>
      </c>
      <c r="J1703">
        <v>1931.04</v>
      </c>
      <c r="K1703">
        <v>9</v>
      </c>
      <c r="L1703">
        <v>0.1</v>
      </c>
      <c r="M1703">
        <v>321.83999999999992</v>
      </c>
    </row>
    <row r="1704" spans="1:13" x14ac:dyDescent="0.35">
      <c r="A1704" t="s">
        <v>2165</v>
      </c>
      <c r="B1704" t="s">
        <v>1443</v>
      </c>
      <c r="C1704" t="s">
        <v>1527</v>
      </c>
      <c r="D1704" t="s">
        <v>1528</v>
      </c>
      <c r="E1704" t="s">
        <v>201</v>
      </c>
      <c r="F1704" t="s">
        <v>1455</v>
      </c>
      <c r="G1704" t="s">
        <v>1474</v>
      </c>
      <c r="H1704" t="s">
        <v>1448</v>
      </c>
      <c r="I1704" t="s">
        <v>1457</v>
      </c>
      <c r="J1704">
        <v>9.9600000000000009</v>
      </c>
      <c r="K1704">
        <v>2</v>
      </c>
      <c r="L1704">
        <v>0</v>
      </c>
      <c r="M1704">
        <v>4.6812000000000005</v>
      </c>
    </row>
    <row r="1705" spans="1:13" x14ac:dyDescent="0.35">
      <c r="A1705" t="s">
        <v>2279</v>
      </c>
      <c r="B1705" t="s">
        <v>1479</v>
      </c>
      <c r="C1705" t="s">
        <v>1681</v>
      </c>
      <c r="D1705" t="s">
        <v>1454</v>
      </c>
      <c r="E1705" t="s">
        <v>232</v>
      </c>
      <c r="F1705" t="s">
        <v>1455</v>
      </c>
      <c r="G1705" t="s">
        <v>1529</v>
      </c>
      <c r="H1705" t="s">
        <v>1448</v>
      </c>
      <c r="I1705" t="s">
        <v>1449</v>
      </c>
      <c r="J1705">
        <v>12.350000000000001</v>
      </c>
      <c r="K1705">
        <v>5</v>
      </c>
      <c r="L1705">
        <v>0</v>
      </c>
      <c r="M1705">
        <v>5.8045</v>
      </c>
    </row>
    <row r="1706" spans="1:13" x14ac:dyDescent="0.35">
      <c r="A1706" t="s">
        <v>1977</v>
      </c>
      <c r="B1706" t="s">
        <v>1443</v>
      </c>
      <c r="C1706" t="s">
        <v>2201</v>
      </c>
      <c r="D1706" t="s">
        <v>1537</v>
      </c>
      <c r="E1706" t="s">
        <v>232</v>
      </c>
      <c r="F1706" t="s">
        <v>1455</v>
      </c>
      <c r="G1706" t="s">
        <v>1469</v>
      </c>
      <c r="H1706" t="s">
        <v>1463</v>
      </c>
      <c r="I1706" t="s">
        <v>1464</v>
      </c>
      <c r="J1706">
        <v>9.7020000000000017</v>
      </c>
      <c r="K1706">
        <v>3</v>
      </c>
      <c r="L1706">
        <v>0.7</v>
      </c>
      <c r="M1706">
        <v>-7.1147999999999989</v>
      </c>
    </row>
    <row r="1707" spans="1:13" x14ac:dyDescent="0.35">
      <c r="A1707" t="s">
        <v>1475</v>
      </c>
      <c r="B1707" t="s">
        <v>1443</v>
      </c>
      <c r="C1707" t="s">
        <v>1495</v>
      </c>
      <c r="D1707" t="s">
        <v>1496</v>
      </c>
      <c r="E1707" t="s">
        <v>201</v>
      </c>
      <c r="F1707" t="s">
        <v>1455</v>
      </c>
      <c r="G1707" t="s">
        <v>1469</v>
      </c>
      <c r="H1707" t="s">
        <v>1448</v>
      </c>
      <c r="I1707" t="s">
        <v>1449</v>
      </c>
      <c r="J1707">
        <v>11.610000000000003</v>
      </c>
      <c r="K1707">
        <v>2</v>
      </c>
      <c r="L1707">
        <v>0.7</v>
      </c>
      <c r="M1707">
        <v>-9.2880000000000003</v>
      </c>
    </row>
    <row r="1708" spans="1:13" x14ac:dyDescent="0.35">
      <c r="A1708" t="s">
        <v>2280</v>
      </c>
      <c r="B1708" t="s">
        <v>1443</v>
      </c>
      <c r="C1708" t="s">
        <v>1490</v>
      </c>
      <c r="D1708" t="s">
        <v>1454</v>
      </c>
      <c r="E1708" t="s">
        <v>232</v>
      </c>
      <c r="F1708" t="s">
        <v>1455</v>
      </c>
      <c r="G1708" t="s">
        <v>1456</v>
      </c>
      <c r="H1708" t="s">
        <v>1448</v>
      </c>
      <c r="I1708" t="s">
        <v>1449</v>
      </c>
      <c r="J1708">
        <v>43.86</v>
      </c>
      <c r="K1708">
        <v>6</v>
      </c>
      <c r="L1708">
        <v>0</v>
      </c>
      <c r="M1708">
        <v>20.614199999999997</v>
      </c>
    </row>
    <row r="1709" spans="1:13" x14ac:dyDescent="0.35">
      <c r="A1709" t="s">
        <v>2280</v>
      </c>
      <c r="B1709" t="s">
        <v>1443</v>
      </c>
      <c r="C1709" t="s">
        <v>1490</v>
      </c>
      <c r="D1709" t="s">
        <v>1454</v>
      </c>
      <c r="E1709" t="s">
        <v>232</v>
      </c>
      <c r="F1709" t="s">
        <v>1468</v>
      </c>
      <c r="G1709" t="s">
        <v>206</v>
      </c>
      <c r="H1709" t="s">
        <v>1448</v>
      </c>
      <c r="I1709" t="s">
        <v>1457</v>
      </c>
      <c r="J1709">
        <v>148.47999999999999</v>
      </c>
      <c r="K1709">
        <v>2</v>
      </c>
      <c r="L1709">
        <v>0.2</v>
      </c>
      <c r="M1709">
        <v>16.703999999999986</v>
      </c>
    </row>
    <row r="1710" spans="1:13" x14ac:dyDescent="0.35">
      <c r="A1710" t="s">
        <v>2280</v>
      </c>
      <c r="B1710" t="s">
        <v>1443</v>
      </c>
      <c r="C1710" t="s">
        <v>1490</v>
      </c>
      <c r="D1710" t="s">
        <v>1454</v>
      </c>
      <c r="E1710" t="s">
        <v>232</v>
      </c>
      <c r="F1710" t="s">
        <v>1455</v>
      </c>
      <c r="G1710" t="s">
        <v>1474</v>
      </c>
      <c r="H1710" t="s">
        <v>1448</v>
      </c>
      <c r="I1710" t="s">
        <v>1449</v>
      </c>
      <c r="J1710">
        <v>7.42</v>
      </c>
      <c r="K1710">
        <v>2</v>
      </c>
      <c r="L1710">
        <v>0</v>
      </c>
      <c r="M1710">
        <v>3.71</v>
      </c>
    </row>
    <row r="1711" spans="1:13" x14ac:dyDescent="0.35">
      <c r="A1711" t="s">
        <v>2280</v>
      </c>
      <c r="B1711" t="s">
        <v>1443</v>
      </c>
      <c r="C1711" t="s">
        <v>1490</v>
      </c>
      <c r="D1711" t="s">
        <v>1454</v>
      </c>
      <c r="E1711" t="s">
        <v>232</v>
      </c>
      <c r="F1711" t="s">
        <v>1446</v>
      </c>
      <c r="G1711" t="s">
        <v>1450</v>
      </c>
      <c r="H1711" t="s">
        <v>1463</v>
      </c>
      <c r="I1711" t="s">
        <v>1464</v>
      </c>
      <c r="J1711">
        <v>71.992000000000004</v>
      </c>
      <c r="K1711">
        <v>1</v>
      </c>
      <c r="L1711">
        <v>0.2</v>
      </c>
      <c r="M1711">
        <v>-0.89990000000001302</v>
      </c>
    </row>
    <row r="1712" spans="1:13" x14ac:dyDescent="0.35">
      <c r="A1712" t="s">
        <v>2280</v>
      </c>
      <c r="B1712" t="s">
        <v>1443</v>
      </c>
      <c r="C1712" t="s">
        <v>1490</v>
      </c>
      <c r="D1712" t="s">
        <v>1454</v>
      </c>
      <c r="E1712" t="s">
        <v>232</v>
      </c>
      <c r="F1712" t="s">
        <v>1455</v>
      </c>
      <c r="G1712" t="s">
        <v>1467</v>
      </c>
      <c r="H1712" t="s">
        <v>1448</v>
      </c>
      <c r="I1712" t="s">
        <v>1449</v>
      </c>
      <c r="J1712">
        <v>19.899999999999999</v>
      </c>
      <c r="K1712">
        <v>5</v>
      </c>
      <c r="L1712">
        <v>0</v>
      </c>
      <c r="M1712">
        <v>6.5669999999999984</v>
      </c>
    </row>
    <row r="1713" spans="1:13" x14ac:dyDescent="0.35">
      <c r="A1713" t="s">
        <v>2280</v>
      </c>
      <c r="B1713" t="s">
        <v>1443</v>
      </c>
      <c r="C1713" t="s">
        <v>1490</v>
      </c>
      <c r="D1713" t="s">
        <v>1454</v>
      </c>
      <c r="E1713" t="s">
        <v>232</v>
      </c>
      <c r="F1713" t="s">
        <v>1455</v>
      </c>
      <c r="G1713" t="s">
        <v>1470</v>
      </c>
      <c r="H1713" t="s">
        <v>1448</v>
      </c>
      <c r="I1713" t="s">
        <v>1449</v>
      </c>
      <c r="J1713">
        <v>1702.12</v>
      </c>
      <c r="K1713">
        <v>14</v>
      </c>
      <c r="L1713">
        <v>0</v>
      </c>
      <c r="M1713">
        <v>510.63599999999985</v>
      </c>
    </row>
    <row r="1714" spans="1:13" x14ac:dyDescent="0.35">
      <c r="A1714" t="s">
        <v>1807</v>
      </c>
      <c r="B1714" t="s">
        <v>1443</v>
      </c>
      <c r="C1714" t="s">
        <v>1504</v>
      </c>
      <c r="D1714" t="s">
        <v>1481</v>
      </c>
      <c r="E1714" t="s">
        <v>1482</v>
      </c>
      <c r="F1714" t="s">
        <v>1455</v>
      </c>
      <c r="G1714" t="s">
        <v>1474</v>
      </c>
      <c r="H1714" t="s">
        <v>1448</v>
      </c>
      <c r="I1714" t="s">
        <v>1457</v>
      </c>
      <c r="J1714">
        <v>14.303999999999998</v>
      </c>
      <c r="K1714">
        <v>6</v>
      </c>
      <c r="L1714">
        <v>0.2</v>
      </c>
      <c r="M1714">
        <v>5.0064000000000002</v>
      </c>
    </row>
    <row r="1715" spans="1:13" x14ac:dyDescent="0.35">
      <c r="A1715" t="s">
        <v>2267</v>
      </c>
      <c r="B1715" t="s">
        <v>1443</v>
      </c>
      <c r="C1715" t="s">
        <v>1534</v>
      </c>
      <c r="D1715" t="s">
        <v>1510</v>
      </c>
      <c r="E1715" t="s">
        <v>1482</v>
      </c>
      <c r="F1715" t="s">
        <v>1446</v>
      </c>
      <c r="G1715" t="s">
        <v>1461</v>
      </c>
      <c r="H1715" t="s">
        <v>1448</v>
      </c>
      <c r="I1715" t="s">
        <v>1449</v>
      </c>
      <c r="J1715">
        <v>765.625</v>
      </c>
      <c r="K1715">
        <v>7</v>
      </c>
      <c r="L1715">
        <v>0.5</v>
      </c>
      <c r="M1715">
        <v>-566.5625</v>
      </c>
    </row>
    <row r="1716" spans="1:13" x14ac:dyDescent="0.35">
      <c r="A1716" t="s">
        <v>1948</v>
      </c>
      <c r="B1716" t="s">
        <v>1443</v>
      </c>
      <c r="C1716" t="s">
        <v>1490</v>
      </c>
      <c r="D1716" t="s">
        <v>1454</v>
      </c>
      <c r="E1716" t="s">
        <v>232</v>
      </c>
      <c r="F1716" t="s">
        <v>1446</v>
      </c>
      <c r="G1716" t="s">
        <v>1447</v>
      </c>
      <c r="H1716" t="s">
        <v>1463</v>
      </c>
      <c r="I1716" t="s">
        <v>1464</v>
      </c>
      <c r="J1716">
        <v>307.666</v>
      </c>
      <c r="K1716">
        <v>2</v>
      </c>
      <c r="L1716">
        <v>0.15</v>
      </c>
      <c r="M1716">
        <v>-14.478399999999979</v>
      </c>
    </row>
    <row r="1717" spans="1:13" x14ac:dyDescent="0.35">
      <c r="A1717" t="s">
        <v>1893</v>
      </c>
      <c r="B1717" t="s">
        <v>1443</v>
      </c>
      <c r="C1717" t="s">
        <v>1527</v>
      </c>
      <c r="D1717" t="s">
        <v>1528</v>
      </c>
      <c r="E1717" t="s">
        <v>201</v>
      </c>
      <c r="F1717" t="s">
        <v>1455</v>
      </c>
      <c r="G1717" t="s">
        <v>1469</v>
      </c>
      <c r="H1717" t="s">
        <v>1448</v>
      </c>
      <c r="I1717" t="s">
        <v>1449</v>
      </c>
      <c r="J1717">
        <v>7.7120000000000006</v>
      </c>
      <c r="K1717">
        <v>2</v>
      </c>
      <c r="L1717">
        <v>0.2</v>
      </c>
      <c r="M1717">
        <v>2.7956000000000003</v>
      </c>
    </row>
    <row r="1718" spans="1:13" x14ac:dyDescent="0.35">
      <c r="A1718" t="s">
        <v>1829</v>
      </c>
      <c r="B1718" t="s">
        <v>1443</v>
      </c>
      <c r="C1718" t="s">
        <v>1527</v>
      </c>
      <c r="D1718" t="s">
        <v>1528</v>
      </c>
      <c r="E1718" t="s">
        <v>201</v>
      </c>
      <c r="F1718" t="s">
        <v>1455</v>
      </c>
      <c r="G1718" t="s">
        <v>1470</v>
      </c>
      <c r="H1718" t="s">
        <v>1448</v>
      </c>
      <c r="I1718" t="s">
        <v>1449</v>
      </c>
      <c r="J1718">
        <v>242.89999999999998</v>
      </c>
      <c r="K1718">
        <v>5</v>
      </c>
      <c r="L1718">
        <v>0</v>
      </c>
      <c r="M1718">
        <v>70.440999999999974</v>
      </c>
    </row>
    <row r="1719" spans="1:13" x14ac:dyDescent="0.35">
      <c r="A1719" t="s">
        <v>1829</v>
      </c>
      <c r="B1719" t="s">
        <v>1443</v>
      </c>
      <c r="C1719" t="s">
        <v>1527</v>
      </c>
      <c r="D1719" t="s">
        <v>1528</v>
      </c>
      <c r="E1719" t="s">
        <v>201</v>
      </c>
      <c r="F1719" t="s">
        <v>1455</v>
      </c>
      <c r="G1719" t="s">
        <v>1462</v>
      </c>
      <c r="H1719" t="s">
        <v>1448</v>
      </c>
      <c r="I1719" t="s">
        <v>1457</v>
      </c>
      <c r="J1719">
        <v>454.90000000000003</v>
      </c>
      <c r="K1719">
        <v>5</v>
      </c>
      <c r="L1719">
        <v>0</v>
      </c>
      <c r="M1719">
        <v>0</v>
      </c>
    </row>
    <row r="1720" spans="1:13" x14ac:dyDescent="0.35">
      <c r="A1720" t="s">
        <v>1829</v>
      </c>
      <c r="B1720" t="s">
        <v>1443</v>
      </c>
      <c r="C1720" t="s">
        <v>1527</v>
      </c>
      <c r="D1720" t="s">
        <v>1528</v>
      </c>
      <c r="E1720" t="s">
        <v>201</v>
      </c>
      <c r="F1720" t="s">
        <v>1446</v>
      </c>
      <c r="G1720" t="s">
        <v>1466</v>
      </c>
      <c r="H1720" t="s">
        <v>1448</v>
      </c>
      <c r="I1720" t="s">
        <v>1449</v>
      </c>
      <c r="J1720">
        <v>35.92</v>
      </c>
      <c r="K1720">
        <v>4</v>
      </c>
      <c r="L1720">
        <v>0</v>
      </c>
      <c r="M1720">
        <v>15.086400000000001</v>
      </c>
    </row>
    <row r="1721" spans="1:13" x14ac:dyDescent="0.35">
      <c r="A1721" t="s">
        <v>1829</v>
      </c>
      <c r="B1721" t="s">
        <v>1443</v>
      </c>
      <c r="C1721" t="s">
        <v>1527</v>
      </c>
      <c r="D1721" t="s">
        <v>1528</v>
      </c>
      <c r="E1721" t="s">
        <v>201</v>
      </c>
      <c r="F1721" t="s">
        <v>1446</v>
      </c>
      <c r="G1721" t="s">
        <v>1466</v>
      </c>
      <c r="H1721" t="s">
        <v>1463</v>
      </c>
      <c r="I1721" t="s">
        <v>1464</v>
      </c>
      <c r="J1721">
        <v>39.76</v>
      </c>
      <c r="K1721">
        <v>8</v>
      </c>
      <c r="L1721">
        <v>0</v>
      </c>
      <c r="M1721">
        <v>12.325599999999998</v>
      </c>
    </row>
    <row r="1722" spans="1:13" x14ac:dyDescent="0.35">
      <c r="A1722" t="s">
        <v>1829</v>
      </c>
      <c r="B1722" t="s">
        <v>1443</v>
      </c>
      <c r="C1722" t="s">
        <v>1527</v>
      </c>
      <c r="D1722" t="s">
        <v>1528</v>
      </c>
      <c r="E1722" t="s">
        <v>201</v>
      </c>
      <c r="F1722" t="s">
        <v>1455</v>
      </c>
      <c r="G1722" t="s">
        <v>1469</v>
      </c>
      <c r="H1722" t="s">
        <v>1448</v>
      </c>
      <c r="I1722" t="s">
        <v>1449</v>
      </c>
      <c r="J1722">
        <v>47.744</v>
      </c>
      <c r="K1722">
        <v>4</v>
      </c>
      <c r="L1722">
        <v>0.2</v>
      </c>
      <c r="M1722">
        <v>14.919999999999995</v>
      </c>
    </row>
    <row r="1723" spans="1:13" x14ac:dyDescent="0.35">
      <c r="A1723" t="s">
        <v>1566</v>
      </c>
      <c r="B1723" t="s">
        <v>1443</v>
      </c>
      <c r="C1723" t="s">
        <v>1534</v>
      </c>
      <c r="D1723" t="s">
        <v>1510</v>
      </c>
      <c r="E1723" t="s">
        <v>1482</v>
      </c>
      <c r="F1723" t="s">
        <v>1468</v>
      </c>
      <c r="G1723" t="s">
        <v>206</v>
      </c>
      <c r="H1723" t="s">
        <v>1448</v>
      </c>
      <c r="I1723" t="s">
        <v>1449</v>
      </c>
      <c r="J1723">
        <v>159.98400000000001</v>
      </c>
      <c r="K1723">
        <v>2</v>
      </c>
      <c r="L1723">
        <v>0.2</v>
      </c>
      <c r="M1723">
        <v>11.998799999999996</v>
      </c>
    </row>
    <row r="1724" spans="1:13" x14ac:dyDescent="0.35">
      <c r="A1724" t="s">
        <v>1566</v>
      </c>
      <c r="B1724" t="s">
        <v>1443</v>
      </c>
      <c r="C1724" t="s">
        <v>1534</v>
      </c>
      <c r="D1724" t="s">
        <v>1510</v>
      </c>
      <c r="E1724" t="s">
        <v>1482</v>
      </c>
      <c r="F1724" t="s">
        <v>1468</v>
      </c>
      <c r="G1724" t="s">
        <v>1500</v>
      </c>
      <c r="H1724" t="s">
        <v>1448</v>
      </c>
      <c r="I1724" t="s">
        <v>1457</v>
      </c>
      <c r="J1724">
        <v>255.96799999999999</v>
      </c>
      <c r="K1724">
        <v>4</v>
      </c>
      <c r="L1724">
        <v>0.2</v>
      </c>
      <c r="M1724">
        <v>51.193599999999996</v>
      </c>
    </row>
    <row r="1725" spans="1:13" x14ac:dyDescent="0.35">
      <c r="A1725" t="s">
        <v>1566</v>
      </c>
      <c r="B1725" t="s">
        <v>1443</v>
      </c>
      <c r="C1725" t="s">
        <v>1534</v>
      </c>
      <c r="D1725" t="s">
        <v>1510</v>
      </c>
      <c r="E1725" t="s">
        <v>1482</v>
      </c>
      <c r="F1725" t="s">
        <v>1446</v>
      </c>
      <c r="G1725" t="s">
        <v>1447</v>
      </c>
      <c r="H1725" t="s">
        <v>1448</v>
      </c>
      <c r="I1725" t="s">
        <v>1449</v>
      </c>
      <c r="J1725">
        <v>359.05799999999994</v>
      </c>
      <c r="K1725">
        <v>3</v>
      </c>
      <c r="L1725">
        <v>0.3</v>
      </c>
      <c r="M1725">
        <v>-71.811600000000027</v>
      </c>
    </row>
    <row r="1726" spans="1:13" x14ac:dyDescent="0.35">
      <c r="A1726" t="s">
        <v>1922</v>
      </c>
      <c r="B1726" t="s">
        <v>1443</v>
      </c>
      <c r="C1726" t="s">
        <v>1495</v>
      </c>
      <c r="D1726" t="s">
        <v>1496</v>
      </c>
      <c r="E1726" t="s">
        <v>201</v>
      </c>
      <c r="F1726" t="s">
        <v>1455</v>
      </c>
      <c r="G1726" t="s">
        <v>1470</v>
      </c>
      <c r="H1726" t="s">
        <v>1463</v>
      </c>
      <c r="I1726" t="s">
        <v>1464</v>
      </c>
      <c r="J1726">
        <v>434.35199999999998</v>
      </c>
      <c r="K1726">
        <v>3</v>
      </c>
      <c r="L1726">
        <v>0.2</v>
      </c>
      <c r="M1726">
        <v>43.43519999999998</v>
      </c>
    </row>
    <row r="1727" spans="1:13" x14ac:dyDescent="0.35">
      <c r="A1727" t="s">
        <v>1922</v>
      </c>
      <c r="B1727" t="s">
        <v>1443</v>
      </c>
      <c r="C1727" t="s">
        <v>1495</v>
      </c>
      <c r="D1727" t="s">
        <v>1496</v>
      </c>
      <c r="E1727" t="s">
        <v>201</v>
      </c>
      <c r="F1727" t="s">
        <v>1455</v>
      </c>
      <c r="G1727" t="s">
        <v>1470</v>
      </c>
      <c r="H1727" t="s">
        <v>1448</v>
      </c>
      <c r="I1727" t="s">
        <v>1449</v>
      </c>
      <c r="J1727">
        <v>3.5520000000000005</v>
      </c>
      <c r="K1727">
        <v>2</v>
      </c>
      <c r="L1727">
        <v>0.2</v>
      </c>
      <c r="M1727">
        <v>0.44399999999999973</v>
      </c>
    </row>
    <row r="1728" spans="1:13" x14ac:dyDescent="0.35">
      <c r="A1728" t="s">
        <v>1922</v>
      </c>
      <c r="B1728" t="s">
        <v>1443</v>
      </c>
      <c r="C1728" t="s">
        <v>1495</v>
      </c>
      <c r="D1728" t="s">
        <v>1496</v>
      </c>
      <c r="E1728" t="s">
        <v>201</v>
      </c>
      <c r="F1728" t="s">
        <v>1455</v>
      </c>
      <c r="G1728" t="s">
        <v>1470</v>
      </c>
      <c r="H1728" t="s">
        <v>1448</v>
      </c>
      <c r="I1728" t="s">
        <v>1449</v>
      </c>
      <c r="J1728">
        <v>88.832000000000008</v>
      </c>
      <c r="K1728">
        <v>4</v>
      </c>
      <c r="L1728">
        <v>0.2</v>
      </c>
      <c r="M1728">
        <v>7.7728000000000002</v>
      </c>
    </row>
    <row r="1729" spans="1:13" x14ac:dyDescent="0.35">
      <c r="A1729" t="s">
        <v>2281</v>
      </c>
      <c r="B1729" t="s">
        <v>1452</v>
      </c>
      <c r="C1729" t="s">
        <v>1668</v>
      </c>
      <c r="D1729" t="s">
        <v>1584</v>
      </c>
      <c r="E1729" t="s">
        <v>201</v>
      </c>
      <c r="F1729" t="s">
        <v>1446</v>
      </c>
      <c r="G1729" t="s">
        <v>1461</v>
      </c>
      <c r="H1729" t="s">
        <v>1448</v>
      </c>
      <c r="I1729" t="s">
        <v>1457</v>
      </c>
      <c r="J1729">
        <v>1048.3499999999999</v>
      </c>
      <c r="K1729">
        <v>5</v>
      </c>
      <c r="L1729">
        <v>0.4</v>
      </c>
      <c r="M1729">
        <v>-69.889999999999986</v>
      </c>
    </row>
    <row r="1730" spans="1:13" x14ac:dyDescent="0.35">
      <c r="A1730" t="s">
        <v>1882</v>
      </c>
      <c r="B1730" t="s">
        <v>1443</v>
      </c>
      <c r="C1730" t="s">
        <v>1539</v>
      </c>
      <c r="D1730" t="s">
        <v>1540</v>
      </c>
      <c r="E1730" t="s">
        <v>229</v>
      </c>
      <c r="F1730" t="s">
        <v>1468</v>
      </c>
      <c r="G1730" t="s">
        <v>1500</v>
      </c>
      <c r="H1730" t="s">
        <v>1448</v>
      </c>
      <c r="I1730" t="s">
        <v>1449</v>
      </c>
      <c r="J1730">
        <v>100</v>
      </c>
      <c r="K1730">
        <v>4</v>
      </c>
      <c r="L1730">
        <v>0</v>
      </c>
      <c r="M1730">
        <v>21</v>
      </c>
    </row>
    <row r="1731" spans="1:13" x14ac:dyDescent="0.35">
      <c r="A1731" t="s">
        <v>1882</v>
      </c>
      <c r="B1731" t="s">
        <v>1443</v>
      </c>
      <c r="C1731" t="s">
        <v>1539</v>
      </c>
      <c r="D1731" t="s">
        <v>1540</v>
      </c>
      <c r="E1731" t="s">
        <v>229</v>
      </c>
      <c r="F1731" t="s">
        <v>1455</v>
      </c>
      <c r="G1731" t="s">
        <v>1456</v>
      </c>
      <c r="H1731" t="s">
        <v>1463</v>
      </c>
      <c r="I1731" t="s">
        <v>1464</v>
      </c>
      <c r="J1731">
        <v>7.83</v>
      </c>
      <c r="K1731">
        <v>3</v>
      </c>
      <c r="L1731">
        <v>0</v>
      </c>
      <c r="M1731">
        <v>3.6017999999999999</v>
      </c>
    </row>
    <row r="1732" spans="1:13" x14ac:dyDescent="0.35">
      <c r="A1732" t="s">
        <v>2200</v>
      </c>
      <c r="B1732" t="s">
        <v>1452</v>
      </c>
      <c r="C1732" t="s">
        <v>1820</v>
      </c>
      <c r="D1732" t="s">
        <v>1473</v>
      </c>
      <c r="E1732" t="s">
        <v>229</v>
      </c>
      <c r="F1732" t="s">
        <v>1455</v>
      </c>
      <c r="G1732" t="s">
        <v>1474</v>
      </c>
      <c r="H1732" t="s">
        <v>1448</v>
      </c>
      <c r="I1732" t="s">
        <v>1449</v>
      </c>
      <c r="J1732">
        <v>96.256</v>
      </c>
      <c r="K1732">
        <v>8</v>
      </c>
      <c r="L1732">
        <v>0.2</v>
      </c>
      <c r="M1732">
        <v>31.283199999999987</v>
      </c>
    </row>
    <row r="1733" spans="1:13" x14ac:dyDescent="0.35">
      <c r="A1733" t="s">
        <v>2200</v>
      </c>
      <c r="B1733" t="s">
        <v>1452</v>
      </c>
      <c r="C1733" t="s">
        <v>1820</v>
      </c>
      <c r="D1733" t="s">
        <v>1473</v>
      </c>
      <c r="E1733" t="s">
        <v>229</v>
      </c>
      <c r="F1733" t="s">
        <v>1455</v>
      </c>
      <c r="G1733" t="s">
        <v>1474</v>
      </c>
      <c r="H1733" t="s">
        <v>1448</v>
      </c>
      <c r="I1733" t="s">
        <v>1449</v>
      </c>
      <c r="J1733">
        <v>10.688000000000001</v>
      </c>
      <c r="K1733">
        <v>2</v>
      </c>
      <c r="L1733">
        <v>0.2</v>
      </c>
      <c r="M1733">
        <v>3.7407999999999997</v>
      </c>
    </row>
    <row r="1734" spans="1:13" x14ac:dyDescent="0.35">
      <c r="A1734" t="s">
        <v>1679</v>
      </c>
      <c r="B1734" t="s">
        <v>1443</v>
      </c>
      <c r="C1734" t="s">
        <v>1657</v>
      </c>
      <c r="D1734" t="s">
        <v>1481</v>
      </c>
      <c r="E1734" t="s">
        <v>1482</v>
      </c>
      <c r="F1734" t="s">
        <v>1455</v>
      </c>
      <c r="G1734" t="s">
        <v>1462</v>
      </c>
      <c r="H1734" t="s">
        <v>1448</v>
      </c>
      <c r="I1734" t="s">
        <v>1457</v>
      </c>
      <c r="J1734">
        <v>338.04</v>
      </c>
      <c r="K1734">
        <v>3</v>
      </c>
      <c r="L1734">
        <v>0.2</v>
      </c>
      <c r="M1734">
        <v>-33.804000000000002</v>
      </c>
    </row>
    <row r="1735" spans="1:13" x14ac:dyDescent="0.35">
      <c r="A1735" t="s">
        <v>1679</v>
      </c>
      <c r="B1735" t="s">
        <v>1443</v>
      </c>
      <c r="C1735" t="s">
        <v>1657</v>
      </c>
      <c r="D1735" t="s">
        <v>1481</v>
      </c>
      <c r="E1735" t="s">
        <v>1482</v>
      </c>
      <c r="F1735" t="s">
        <v>1455</v>
      </c>
      <c r="G1735" t="s">
        <v>1467</v>
      </c>
      <c r="H1735" t="s">
        <v>1448</v>
      </c>
      <c r="I1735" t="s">
        <v>1449</v>
      </c>
      <c r="J1735">
        <v>154.24</v>
      </c>
      <c r="K1735">
        <v>4</v>
      </c>
      <c r="L1735">
        <v>0.2</v>
      </c>
      <c r="M1735">
        <v>17.351999999999975</v>
      </c>
    </row>
    <row r="1736" spans="1:13" x14ac:dyDescent="0.35">
      <c r="A1736" t="s">
        <v>1770</v>
      </c>
      <c r="B1736" t="s">
        <v>1443</v>
      </c>
      <c r="C1736" t="s">
        <v>1792</v>
      </c>
      <c r="D1736" t="s">
        <v>1473</v>
      </c>
      <c r="E1736" t="s">
        <v>229</v>
      </c>
      <c r="F1736" t="s">
        <v>1455</v>
      </c>
      <c r="G1736" t="s">
        <v>1470</v>
      </c>
      <c r="H1736" t="s">
        <v>1463</v>
      </c>
      <c r="I1736" t="s">
        <v>1464</v>
      </c>
      <c r="J1736">
        <v>34.848000000000006</v>
      </c>
      <c r="K1736">
        <v>2</v>
      </c>
      <c r="L1736">
        <v>0.2</v>
      </c>
      <c r="M1736">
        <v>6.5339999999999971</v>
      </c>
    </row>
    <row r="1737" spans="1:13" x14ac:dyDescent="0.35">
      <c r="A1737" t="s">
        <v>1770</v>
      </c>
      <c r="B1737" t="s">
        <v>1443</v>
      </c>
      <c r="C1737" t="s">
        <v>1792</v>
      </c>
      <c r="D1737" t="s">
        <v>1473</v>
      </c>
      <c r="E1737" t="s">
        <v>229</v>
      </c>
      <c r="F1737" t="s">
        <v>1468</v>
      </c>
      <c r="G1737" t="s">
        <v>206</v>
      </c>
      <c r="H1737" t="s">
        <v>1448</v>
      </c>
      <c r="I1737" t="s">
        <v>1449</v>
      </c>
      <c r="J1737">
        <v>22</v>
      </c>
      <c r="K1737">
        <v>5</v>
      </c>
      <c r="L1737">
        <v>0.2</v>
      </c>
      <c r="M1737">
        <v>1.375</v>
      </c>
    </row>
    <row r="1738" spans="1:13" x14ac:dyDescent="0.35">
      <c r="A1738" t="s">
        <v>1770</v>
      </c>
      <c r="B1738" t="s">
        <v>1443</v>
      </c>
      <c r="C1738" t="s">
        <v>1792</v>
      </c>
      <c r="D1738" t="s">
        <v>1473</v>
      </c>
      <c r="E1738" t="s">
        <v>229</v>
      </c>
      <c r="F1738" t="s">
        <v>1455</v>
      </c>
      <c r="G1738" t="s">
        <v>1467</v>
      </c>
      <c r="H1738" t="s">
        <v>1448</v>
      </c>
      <c r="I1738" t="s">
        <v>1449</v>
      </c>
      <c r="J1738">
        <v>4.3680000000000003</v>
      </c>
      <c r="K1738">
        <v>3</v>
      </c>
      <c r="L1738">
        <v>0.2</v>
      </c>
      <c r="M1738">
        <v>0.3822000000000001</v>
      </c>
    </row>
    <row r="1739" spans="1:13" x14ac:dyDescent="0.35">
      <c r="A1739" t="s">
        <v>1674</v>
      </c>
      <c r="B1739" t="s">
        <v>1452</v>
      </c>
      <c r="C1739" t="s">
        <v>1490</v>
      </c>
      <c r="D1739" t="s">
        <v>1454</v>
      </c>
      <c r="E1739" t="s">
        <v>232</v>
      </c>
      <c r="F1739" t="s">
        <v>1455</v>
      </c>
      <c r="G1739" t="s">
        <v>1462</v>
      </c>
      <c r="H1739" t="s">
        <v>1448</v>
      </c>
      <c r="I1739" t="s">
        <v>1457</v>
      </c>
      <c r="J1739">
        <v>31.44</v>
      </c>
      <c r="K1739">
        <v>3</v>
      </c>
      <c r="L1739">
        <v>0</v>
      </c>
      <c r="M1739">
        <v>8.4888000000000012</v>
      </c>
    </row>
    <row r="1740" spans="1:13" x14ac:dyDescent="0.35">
      <c r="A1740" t="s">
        <v>1674</v>
      </c>
      <c r="B1740" t="s">
        <v>1452</v>
      </c>
      <c r="C1740" t="s">
        <v>1490</v>
      </c>
      <c r="D1740" t="s">
        <v>1454</v>
      </c>
      <c r="E1740" t="s">
        <v>232</v>
      </c>
      <c r="F1740" t="s">
        <v>1468</v>
      </c>
      <c r="G1740" t="s">
        <v>1500</v>
      </c>
      <c r="H1740" t="s">
        <v>1448</v>
      </c>
      <c r="I1740" t="s">
        <v>1449</v>
      </c>
      <c r="J1740">
        <v>17.899999999999999</v>
      </c>
      <c r="K1740">
        <v>2</v>
      </c>
      <c r="L1740">
        <v>0</v>
      </c>
      <c r="M1740">
        <v>3.400999999999998</v>
      </c>
    </row>
    <row r="1741" spans="1:13" x14ac:dyDescent="0.35">
      <c r="A1741" t="s">
        <v>1674</v>
      </c>
      <c r="B1741" t="s">
        <v>1452</v>
      </c>
      <c r="C1741" t="s">
        <v>1490</v>
      </c>
      <c r="D1741" t="s">
        <v>1454</v>
      </c>
      <c r="E1741" t="s">
        <v>232</v>
      </c>
      <c r="F1741" t="s">
        <v>1468</v>
      </c>
      <c r="G1741" t="s">
        <v>1500</v>
      </c>
      <c r="H1741" t="s">
        <v>1463</v>
      </c>
      <c r="I1741" t="s">
        <v>1464</v>
      </c>
      <c r="J1741">
        <v>129.44999999999999</v>
      </c>
      <c r="K1741">
        <v>5</v>
      </c>
      <c r="L1741">
        <v>0</v>
      </c>
      <c r="M1741">
        <v>46.601999999999997</v>
      </c>
    </row>
    <row r="1742" spans="1:13" x14ac:dyDescent="0.35">
      <c r="A1742" t="s">
        <v>2282</v>
      </c>
      <c r="B1742" t="s">
        <v>1479</v>
      </c>
      <c r="C1742" t="s">
        <v>1681</v>
      </c>
      <c r="D1742" t="s">
        <v>1454</v>
      </c>
      <c r="E1742" t="s">
        <v>232</v>
      </c>
      <c r="F1742" t="s">
        <v>1455</v>
      </c>
      <c r="G1742" t="s">
        <v>1456</v>
      </c>
      <c r="H1742" t="s">
        <v>1448</v>
      </c>
      <c r="I1742" t="s">
        <v>1449</v>
      </c>
      <c r="J1742">
        <v>20.88</v>
      </c>
      <c r="K1742">
        <v>8</v>
      </c>
      <c r="L1742">
        <v>0</v>
      </c>
      <c r="M1742">
        <v>9.6047999999999991</v>
      </c>
    </row>
    <row r="1743" spans="1:13" x14ac:dyDescent="0.35">
      <c r="A1743" t="s">
        <v>2244</v>
      </c>
      <c r="B1743" t="s">
        <v>1443</v>
      </c>
      <c r="C1743" t="s">
        <v>1495</v>
      </c>
      <c r="D1743" t="s">
        <v>1496</v>
      </c>
      <c r="E1743" t="s">
        <v>201</v>
      </c>
      <c r="F1743" t="s">
        <v>1455</v>
      </c>
      <c r="G1743" t="s">
        <v>1474</v>
      </c>
      <c r="H1743" t="s">
        <v>1448</v>
      </c>
      <c r="I1743" t="s">
        <v>1449</v>
      </c>
      <c r="J1743">
        <v>20.736000000000004</v>
      </c>
      <c r="K1743">
        <v>4</v>
      </c>
      <c r="L1743">
        <v>0.2</v>
      </c>
      <c r="M1743">
        <v>7.2576000000000001</v>
      </c>
    </row>
    <row r="1744" spans="1:13" x14ac:dyDescent="0.35">
      <c r="A1744" t="s">
        <v>2244</v>
      </c>
      <c r="B1744" t="s">
        <v>1443</v>
      </c>
      <c r="C1744" t="s">
        <v>1495</v>
      </c>
      <c r="D1744" t="s">
        <v>1496</v>
      </c>
      <c r="E1744" t="s">
        <v>201</v>
      </c>
      <c r="F1744" t="s">
        <v>1446</v>
      </c>
      <c r="G1744" t="s">
        <v>1466</v>
      </c>
      <c r="H1744" t="s">
        <v>1448</v>
      </c>
      <c r="I1744" t="s">
        <v>1457</v>
      </c>
      <c r="J1744">
        <v>7.168000000000001</v>
      </c>
      <c r="K1744">
        <v>2</v>
      </c>
      <c r="L1744">
        <v>0.2</v>
      </c>
      <c r="M1744">
        <v>0.98559999999999937</v>
      </c>
    </row>
    <row r="1745" spans="1:13" x14ac:dyDescent="0.35">
      <c r="A1745" t="s">
        <v>2244</v>
      </c>
      <c r="B1745" t="s">
        <v>1443</v>
      </c>
      <c r="C1745" t="s">
        <v>1495</v>
      </c>
      <c r="D1745" t="s">
        <v>1496</v>
      </c>
      <c r="E1745" t="s">
        <v>201</v>
      </c>
      <c r="F1745" t="s">
        <v>1455</v>
      </c>
      <c r="G1745" t="s">
        <v>1462</v>
      </c>
      <c r="H1745" t="s">
        <v>1448</v>
      </c>
      <c r="I1745" t="s">
        <v>1449</v>
      </c>
      <c r="J1745">
        <v>11.168000000000001</v>
      </c>
      <c r="K1745">
        <v>2</v>
      </c>
      <c r="L1745">
        <v>0.2</v>
      </c>
      <c r="M1745">
        <v>-2.5128000000000008</v>
      </c>
    </row>
    <row r="1746" spans="1:13" x14ac:dyDescent="0.35">
      <c r="A1746" t="s">
        <v>2244</v>
      </c>
      <c r="B1746" t="s">
        <v>1443</v>
      </c>
      <c r="C1746" t="s">
        <v>1495</v>
      </c>
      <c r="D1746" t="s">
        <v>1496</v>
      </c>
      <c r="E1746" t="s">
        <v>201</v>
      </c>
      <c r="F1746" t="s">
        <v>1468</v>
      </c>
      <c r="G1746" t="s">
        <v>1500</v>
      </c>
      <c r="H1746" t="s">
        <v>1463</v>
      </c>
      <c r="I1746" t="s">
        <v>1464</v>
      </c>
      <c r="J1746">
        <v>442.40000000000003</v>
      </c>
      <c r="K1746">
        <v>7</v>
      </c>
      <c r="L1746">
        <v>0.2</v>
      </c>
      <c r="M1746">
        <v>-55.300000000000068</v>
      </c>
    </row>
    <row r="1747" spans="1:13" x14ac:dyDescent="0.35">
      <c r="A1747" t="s">
        <v>1958</v>
      </c>
      <c r="B1747" t="s">
        <v>1443</v>
      </c>
      <c r="C1747" t="s">
        <v>1557</v>
      </c>
      <c r="D1747" t="s">
        <v>1528</v>
      </c>
      <c r="E1747" t="s">
        <v>201</v>
      </c>
      <c r="F1747" t="s">
        <v>1455</v>
      </c>
      <c r="G1747" t="s">
        <v>1467</v>
      </c>
      <c r="H1747" t="s">
        <v>1448</v>
      </c>
      <c r="I1747" t="s">
        <v>1449</v>
      </c>
      <c r="J1747">
        <v>13.36</v>
      </c>
      <c r="K1747">
        <v>2</v>
      </c>
      <c r="L1747">
        <v>0</v>
      </c>
      <c r="M1747">
        <v>4.9431999999999992</v>
      </c>
    </row>
    <row r="1748" spans="1:13" x14ac:dyDescent="0.35">
      <c r="A1748" t="s">
        <v>1811</v>
      </c>
      <c r="B1748" t="s">
        <v>1443</v>
      </c>
      <c r="C1748" t="s">
        <v>1792</v>
      </c>
      <c r="D1748" t="s">
        <v>1473</v>
      </c>
      <c r="E1748" t="s">
        <v>229</v>
      </c>
      <c r="F1748" t="s">
        <v>1455</v>
      </c>
      <c r="G1748" t="s">
        <v>1469</v>
      </c>
      <c r="H1748" t="s">
        <v>1448</v>
      </c>
      <c r="I1748" t="s">
        <v>1449</v>
      </c>
      <c r="J1748">
        <v>11.232000000000001</v>
      </c>
      <c r="K1748">
        <v>8</v>
      </c>
      <c r="L1748">
        <v>0.7</v>
      </c>
      <c r="M1748">
        <v>-8.2367999999999988</v>
      </c>
    </row>
    <row r="1749" spans="1:13" x14ac:dyDescent="0.35">
      <c r="A1749" t="s">
        <v>1811</v>
      </c>
      <c r="B1749" t="s">
        <v>1443</v>
      </c>
      <c r="C1749" t="s">
        <v>1792</v>
      </c>
      <c r="D1749" t="s">
        <v>1473</v>
      </c>
      <c r="E1749" t="s">
        <v>229</v>
      </c>
      <c r="F1749" t="s">
        <v>1455</v>
      </c>
      <c r="G1749" t="s">
        <v>1474</v>
      </c>
      <c r="H1749" t="s">
        <v>1448</v>
      </c>
      <c r="I1749" t="s">
        <v>1457</v>
      </c>
      <c r="J1749">
        <v>10.272000000000002</v>
      </c>
      <c r="K1749">
        <v>3</v>
      </c>
      <c r="L1749">
        <v>0.2</v>
      </c>
      <c r="M1749">
        <v>3.2099999999999982</v>
      </c>
    </row>
    <row r="1750" spans="1:13" x14ac:dyDescent="0.35">
      <c r="A1750" t="s">
        <v>2283</v>
      </c>
      <c r="B1750" t="s">
        <v>1479</v>
      </c>
      <c r="C1750" t="s">
        <v>1504</v>
      </c>
      <c r="D1750" t="s">
        <v>1481</v>
      </c>
      <c r="E1750" t="s">
        <v>1482</v>
      </c>
      <c r="F1750" t="s">
        <v>1455</v>
      </c>
      <c r="G1750" t="s">
        <v>1474</v>
      </c>
      <c r="H1750" t="s">
        <v>1448</v>
      </c>
      <c r="I1750" t="s">
        <v>1449</v>
      </c>
      <c r="J1750">
        <v>10.368000000000002</v>
      </c>
      <c r="K1750">
        <v>2</v>
      </c>
      <c r="L1750">
        <v>0.2</v>
      </c>
      <c r="M1750">
        <v>3.6288</v>
      </c>
    </row>
    <row r="1751" spans="1:13" x14ac:dyDescent="0.35">
      <c r="A1751" t="s">
        <v>2283</v>
      </c>
      <c r="B1751" t="s">
        <v>1479</v>
      </c>
      <c r="C1751" t="s">
        <v>1504</v>
      </c>
      <c r="D1751" t="s">
        <v>1481</v>
      </c>
      <c r="E1751" t="s">
        <v>1482</v>
      </c>
      <c r="F1751" t="s">
        <v>1455</v>
      </c>
      <c r="G1751" t="s">
        <v>1467</v>
      </c>
      <c r="H1751" t="s">
        <v>1463</v>
      </c>
      <c r="I1751" t="s">
        <v>1464</v>
      </c>
      <c r="J1751">
        <v>6.24</v>
      </c>
      <c r="K1751">
        <v>3</v>
      </c>
      <c r="L1751">
        <v>0.2</v>
      </c>
      <c r="M1751">
        <v>0.54600000000000071</v>
      </c>
    </row>
    <row r="1752" spans="1:13" x14ac:dyDescent="0.35">
      <c r="A1752" t="s">
        <v>1885</v>
      </c>
      <c r="B1752" t="s">
        <v>1479</v>
      </c>
      <c r="C1752" t="s">
        <v>1627</v>
      </c>
      <c r="D1752" t="s">
        <v>1481</v>
      </c>
      <c r="E1752" t="s">
        <v>1482</v>
      </c>
      <c r="F1752" t="s">
        <v>1446</v>
      </c>
      <c r="G1752" t="s">
        <v>1461</v>
      </c>
      <c r="H1752" t="s">
        <v>1448</v>
      </c>
      <c r="I1752" t="s">
        <v>1449</v>
      </c>
      <c r="J1752">
        <v>206.96200000000002</v>
      </c>
      <c r="K1752">
        <v>2</v>
      </c>
      <c r="L1752">
        <v>0.3</v>
      </c>
      <c r="M1752">
        <v>-32.522600000000011</v>
      </c>
    </row>
    <row r="1753" spans="1:13" x14ac:dyDescent="0.35">
      <c r="A1753" t="s">
        <v>2284</v>
      </c>
      <c r="B1753" t="s">
        <v>1443</v>
      </c>
      <c r="C1753" t="s">
        <v>2081</v>
      </c>
      <c r="D1753" t="s">
        <v>1454</v>
      </c>
      <c r="E1753" t="s">
        <v>232</v>
      </c>
      <c r="F1753" t="s">
        <v>1446</v>
      </c>
      <c r="G1753" t="s">
        <v>1466</v>
      </c>
      <c r="H1753" t="s">
        <v>1448</v>
      </c>
      <c r="I1753" t="s">
        <v>1449</v>
      </c>
      <c r="J1753">
        <v>9.4600000000000009</v>
      </c>
      <c r="K1753">
        <v>2</v>
      </c>
      <c r="L1753">
        <v>0</v>
      </c>
      <c r="M1753">
        <v>3.6894000000000009</v>
      </c>
    </row>
    <row r="1754" spans="1:13" x14ac:dyDescent="0.35">
      <c r="A1754" t="s">
        <v>1664</v>
      </c>
      <c r="B1754" t="s">
        <v>1452</v>
      </c>
      <c r="C1754" t="s">
        <v>1490</v>
      </c>
      <c r="D1754" t="s">
        <v>1454</v>
      </c>
      <c r="E1754" t="s">
        <v>232</v>
      </c>
      <c r="F1754" t="s">
        <v>1455</v>
      </c>
      <c r="G1754" t="s">
        <v>1462</v>
      </c>
      <c r="H1754" t="s">
        <v>1448</v>
      </c>
      <c r="I1754" t="s">
        <v>1457</v>
      </c>
      <c r="J1754">
        <v>559.62</v>
      </c>
      <c r="K1754">
        <v>9</v>
      </c>
      <c r="L1754">
        <v>0</v>
      </c>
      <c r="M1754">
        <v>151.09740000000002</v>
      </c>
    </row>
    <row r="1755" spans="1:13" x14ac:dyDescent="0.35">
      <c r="A1755" t="s">
        <v>1664</v>
      </c>
      <c r="B1755" t="s">
        <v>1452</v>
      </c>
      <c r="C1755" t="s">
        <v>1490</v>
      </c>
      <c r="D1755" t="s">
        <v>1454</v>
      </c>
      <c r="E1755" t="s">
        <v>232</v>
      </c>
      <c r="F1755" t="s">
        <v>1455</v>
      </c>
      <c r="G1755" t="s">
        <v>1474</v>
      </c>
      <c r="H1755" t="s">
        <v>1448</v>
      </c>
      <c r="I1755" t="s">
        <v>1449</v>
      </c>
      <c r="J1755">
        <v>109.92</v>
      </c>
      <c r="K1755">
        <v>2</v>
      </c>
      <c r="L1755">
        <v>0</v>
      </c>
      <c r="M1755">
        <v>53.860799999999998</v>
      </c>
    </row>
    <row r="1756" spans="1:13" x14ac:dyDescent="0.35">
      <c r="A1756" t="s">
        <v>1664</v>
      </c>
      <c r="B1756" t="s">
        <v>1452</v>
      </c>
      <c r="C1756" t="s">
        <v>1490</v>
      </c>
      <c r="D1756" t="s">
        <v>1454</v>
      </c>
      <c r="E1756" t="s">
        <v>232</v>
      </c>
      <c r="F1756" t="s">
        <v>1455</v>
      </c>
      <c r="G1756" t="s">
        <v>1474</v>
      </c>
      <c r="H1756" t="s">
        <v>1463</v>
      </c>
      <c r="I1756" t="s">
        <v>1464</v>
      </c>
      <c r="J1756">
        <v>8.56</v>
      </c>
      <c r="K1756">
        <v>2</v>
      </c>
      <c r="L1756">
        <v>0</v>
      </c>
      <c r="M1756">
        <v>3.8519999999999994</v>
      </c>
    </row>
    <row r="1757" spans="1:13" x14ac:dyDescent="0.35">
      <c r="A1757" t="s">
        <v>2246</v>
      </c>
      <c r="B1757" t="s">
        <v>1479</v>
      </c>
      <c r="C1757" t="s">
        <v>1480</v>
      </c>
      <c r="D1757" t="s">
        <v>1481</v>
      </c>
      <c r="E1757" t="s">
        <v>1482</v>
      </c>
      <c r="F1757" t="s">
        <v>1455</v>
      </c>
      <c r="G1757" t="s">
        <v>1474</v>
      </c>
      <c r="H1757" t="s">
        <v>1448</v>
      </c>
      <c r="I1757" t="s">
        <v>1449</v>
      </c>
      <c r="J1757">
        <v>360.71199999999999</v>
      </c>
      <c r="K1757">
        <v>11</v>
      </c>
      <c r="L1757">
        <v>0.2</v>
      </c>
      <c r="M1757">
        <v>130.75810000000001</v>
      </c>
    </row>
    <row r="1758" spans="1:13" x14ac:dyDescent="0.35">
      <c r="A1758" t="s">
        <v>2246</v>
      </c>
      <c r="B1758" t="s">
        <v>1479</v>
      </c>
      <c r="C1758" t="s">
        <v>1480</v>
      </c>
      <c r="D1758" t="s">
        <v>1481</v>
      </c>
      <c r="E1758" t="s">
        <v>1482</v>
      </c>
      <c r="F1758" t="s">
        <v>1468</v>
      </c>
      <c r="G1758" t="s">
        <v>206</v>
      </c>
      <c r="H1758" t="s">
        <v>1448</v>
      </c>
      <c r="I1758" t="s">
        <v>1449</v>
      </c>
      <c r="J1758">
        <v>1718.4</v>
      </c>
      <c r="K1758">
        <v>6</v>
      </c>
      <c r="L1758">
        <v>0.2</v>
      </c>
      <c r="M1758">
        <v>150.36000000000013</v>
      </c>
    </row>
    <row r="1759" spans="1:13" x14ac:dyDescent="0.35">
      <c r="A1759" t="s">
        <v>2042</v>
      </c>
      <c r="B1759" t="s">
        <v>1479</v>
      </c>
      <c r="C1759" t="s">
        <v>1504</v>
      </c>
      <c r="D1759" t="s">
        <v>1481</v>
      </c>
      <c r="E1759" t="s">
        <v>1482</v>
      </c>
      <c r="F1759" t="s">
        <v>1455</v>
      </c>
      <c r="G1759" t="s">
        <v>1469</v>
      </c>
      <c r="H1759" t="s">
        <v>1448</v>
      </c>
      <c r="I1759" t="s">
        <v>1457</v>
      </c>
      <c r="J1759">
        <v>41.567999999999991</v>
      </c>
      <c r="K1759">
        <v>6</v>
      </c>
      <c r="L1759">
        <v>0.8</v>
      </c>
      <c r="M1759">
        <v>-66.508800000000036</v>
      </c>
    </row>
    <row r="1760" spans="1:13" x14ac:dyDescent="0.35">
      <c r="A1760" t="s">
        <v>2285</v>
      </c>
      <c r="B1760" t="s">
        <v>1443</v>
      </c>
      <c r="C1760" t="s">
        <v>1504</v>
      </c>
      <c r="D1760" t="s">
        <v>1481</v>
      </c>
      <c r="E1760" t="s">
        <v>1482</v>
      </c>
      <c r="F1760" t="s">
        <v>1468</v>
      </c>
      <c r="G1760" t="s">
        <v>1500</v>
      </c>
      <c r="H1760" t="s">
        <v>1448</v>
      </c>
      <c r="I1760" t="s">
        <v>1449</v>
      </c>
      <c r="J1760">
        <v>46.864000000000004</v>
      </c>
      <c r="K1760">
        <v>2</v>
      </c>
      <c r="L1760">
        <v>0.2</v>
      </c>
      <c r="M1760">
        <v>7.615399999999994</v>
      </c>
    </row>
    <row r="1761" spans="1:13" x14ac:dyDescent="0.35">
      <c r="A1761" t="s">
        <v>2198</v>
      </c>
      <c r="B1761" t="s">
        <v>1443</v>
      </c>
      <c r="C1761" t="s">
        <v>1495</v>
      </c>
      <c r="D1761" t="s">
        <v>1496</v>
      </c>
      <c r="E1761" t="s">
        <v>201</v>
      </c>
      <c r="F1761" t="s">
        <v>1455</v>
      </c>
      <c r="G1761" t="s">
        <v>1467</v>
      </c>
      <c r="H1761" t="s">
        <v>1463</v>
      </c>
      <c r="I1761" t="s">
        <v>1464</v>
      </c>
      <c r="J1761">
        <v>19.536000000000001</v>
      </c>
      <c r="K1761">
        <v>3</v>
      </c>
      <c r="L1761">
        <v>0.2</v>
      </c>
      <c r="M1761">
        <v>4.8840000000000003</v>
      </c>
    </row>
    <row r="1762" spans="1:13" x14ac:dyDescent="0.35">
      <c r="A1762" t="s">
        <v>1747</v>
      </c>
      <c r="B1762" t="s">
        <v>1443</v>
      </c>
      <c r="C1762" t="s">
        <v>1681</v>
      </c>
      <c r="D1762" t="s">
        <v>1454</v>
      </c>
      <c r="E1762" t="s">
        <v>232</v>
      </c>
      <c r="F1762" t="s">
        <v>1446</v>
      </c>
      <c r="G1762" t="s">
        <v>1447</v>
      </c>
      <c r="H1762" t="s">
        <v>1448</v>
      </c>
      <c r="I1762" t="s">
        <v>1449</v>
      </c>
      <c r="J1762">
        <v>411.33199999999999</v>
      </c>
      <c r="K1762">
        <v>4</v>
      </c>
      <c r="L1762">
        <v>0.15</v>
      </c>
      <c r="M1762">
        <v>-4.8391999999999769</v>
      </c>
    </row>
    <row r="1763" spans="1:13" x14ac:dyDescent="0.35">
      <c r="A1763" t="s">
        <v>1747</v>
      </c>
      <c r="B1763" t="s">
        <v>1443</v>
      </c>
      <c r="C1763" t="s">
        <v>1681</v>
      </c>
      <c r="D1763" t="s">
        <v>1454</v>
      </c>
      <c r="E1763" t="s">
        <v>232</v>
      </c>
      <c r="F1763" t="s">
        <v>1455</v>
      </c>
      <c r="G1763" t="s">
        <v>1469</v>
      </c>
      <c r="H1763" t="s">
        <v>1448</v>
      </c>
      <c r="I1763" t="s">
        <v>1449</v>
      </c>
      <c r="J1763">
        <v>28.752000000000002</v>
      </c>
      <c r="K1763">
        <v>6</v>
      </c>
      <c r="L1763">
        <v>0.2</v>
      </c>
      <c r="M1763">
        <v>9.7037999999999993</v>
      </c>
    </row>
    <row r="1764" spans="1:13" x14ac:dyDescent="0.35">
      <c r="A1764" t="s">
        <v>1747</v>
      </c>
      <c r="B1764" t="s">
        <v>1443</v>
      </c>
      <c r="C1764" t="s">
        <v>1681</v>
      </c>
      <c r="D1764" t="s">
        <v>1454</v>
      </c>
      <c r="E1764" t="s">
        <v>232</v>
      </c>
      <c r="F1764" t="s">
        <v>1446</v>
      </c>
      <c r="G1764" t="s">
        <v>1447</v>
      </c>
      <c r="H1764" t="s">
        <v>1448</v>
      </c>
      <c r="I1764" t="s">
        <v>1457</v>
      </c>
      <c r="J1764">
        <v>293.19900000000001</v>
      </c>
      <c r="K1764">
        <v>3</v>
      </c>
      <c r="L1764">
        <v>0.15</v>
      </c>
      <c r="M1764">
        <v>-20.696400000000025</v>
      </c>
    </row>
    <row r="1765" spans="1:13" x14ac:dyDescent="0.35">
      <c r="A1765" t="s">
        <v>2286</v>
      </c>
      <c r="B1765" t="s">
        <v>1479</v>
      </c>
      <c r="C1765" t="s">
        <v>2272</v>
      </c>
      <c r="D1765" t="s">
        <v>1540</v>
      </c>
      <c r="E1765" t="s">
        <v>229</v>
      </c>
      <c r="F1765" t="s">
        <v>1455</v>
      </c>
      <c r="G1765" t="s">
        <v>1599</v>
      </c>
      <c r="H1765" t="s">
        <v>1448</v>
      </c>
      <c r="I1765" t="s">
        <v>1449</v>
      </c>
      <c r="J1765">
        <v>35.06</v>
      </c>
      <c r="K1765">
        <v>2</v>
      </c>
      <c r="L1765">
        <v>0</v>
      </c>
      <c r="M1765">
        <v>10.517999999999997</v>
      </c>
    </row>
    <row r="1766" spans="1:13" x14ac:dyDescent="0.35">
      <c r="A1766" t="s">
        <v>2286</v>
      </c>
      <c r="B1766" t="s">
        <v>1479</v>
      </c>
      <c r="C1766" t="s">
        <v>2272</v>
      </c>
      <c r="D1766" t="s">
        <v>1540</v>
      </c>
      <c r="E1766" t="s">
        <v>229</v>
      </c>
      <c r="F1766" t="s">
        <v>1455</v>
      </c>
      <c r="G1766" t="s">
        <v>1456</v>
      </c>
      <c r="H1766" t="s">
        <v>1463</v>
      </c>
      <c r="I1766" t="s">
        <v>1464</v>
      </c>
      <c r="J1766">
        <v>4.13</v>
      </c>
      <c r="K1766">
        <v>1</v>
      </c>
      <c r="L1766">
        <v>0</v>
      </c>
      <c r="M1766">
        <v>1.8997999999999999</v>
      </c>
    </row>
    <row r="1767" spans="1:13" x14ac:dyDescent="0.35">
      <c r="A1767" t="s">
        <v>2286</v>
      </c>
      <c r="B1767" t="s">
        <v>1479</v>
      </c>
      <c r="C1767" t="s">
        <v>2272</v>
      </c>
      <c r="D1767" t="s">
        <v>1540</v>
      </c>
      <c r="E1767" t="s">
        <v>229</v>
      </c>
      <c r="F1767" t="s">
        <v>1446</v>
      </c>
      <c r="G1767" t="s">
        <v>1466</v>
      </c>
      <c r="H1767" t="s">
        <v>1448</v>
      </c>
      <c r="I1767" t="s">
        <v>1449</v>
      </c>
      <c r="J1767">
        <v>109.8</v>
      </c>
      <c r="K1767">
        <v>9</v>
      </c>
      <c r="L1767">
        <v>0</v>
      </c>
      <c r="M1767">
        <v>46.116000000000007</v>
      </c>
    </row>
    <row r="1768" spans="1:13" x14ac:dyDescent="0.35">
      <c r="A1768" t="s">
        <v>2286</v>
      </c>
      <c r="B1768" t="s">
        <v>1479</v>
      </c>
      <c r="C1768" t="s">
        <v>2272</v>
      </c>
      <c r="D1768" t="s">
        <v>1540</v>
      </c>
      <c r="E1768" t="s">
        <v>229</v>
      </c>
      <c r="F1768" t="s">
        <v>1455</v>
      </c>
      <c r="G1768" t="s">
        <v>1456</v>
      </c>
      <c r="H1768" t="s">
        <v>1448</v>
      </c>
      <c r="I1768" t="s">
        <v>1449</v>
      </c>
      <c r="J1768">
        <v>9.82</v>
      </c>
      <c r="K1768">
        <v>2</v>
      </c>
      <c r="L1768">
        <v>0</v>
      </c>
      <c r="M1768">
        <v>4.8117999999999999</v>
      </c>
    </row>
    <row r="1769" spans="1:13" x14ac:dyDescent="0.35">
      <c r="A1769" t="s">
        <v>2287</v>
      </c>
      <c r="B1769" t="s">
        <v>1443</v>
      </c>
      <c r="C1769" t="s">
        <v>2288</v>
      </c>
      <c r="D1769" t="s">
        <v>1473</v>
      </c>
      <c r="E1769" t="s">
        <v>229</v>
      </c>
      <c r="F1769" t="s">
        <v>1455</v>
      </c>
      <c r="G1769" t="s">
        <v>1469</v>
      </c>
      <c r="H1769" t="s">
        <v>1448</v>
      </c>
      <c r="I1769" t="s">
        <v>1457</v>
      </c>
      <c r="J1769">
        <v>7.644000000000001</v>
      </c>
      <c r="K1769">
        <v>4</v>
      </c>
      <c r="L1769">
        <v>0.7</v>
      </c>
      <c r="M1769">
        <v>-5.8603999999999985</v>
      </c>
    </row>
    <row r="1770" spans="1:13" x14ac:dyDescent="0.35">
      <c r="A1770" t="s">
        <v>2287</v>
      </c>
      <c r="B1770" t="s">
        <v>1443</v>
      </c>
      <c r="C1770" t="s">
        <v>2288</v>
      </c>
      <c r="D1770" t="s">
        <v>1473</v>
      </c>
      <c r="E1770" t="s">
        <v>229</v>
      </c>
      <c r="F1770" t="s">
        <v>1455</v>
      </c>
      <c r="G1770" t="s">
        <v>1469</v>
      </c>
      <c r="H1770" t="s">
        <v>1448</v>
      </c>
      <c r="I1770" t="s">
        <v>1449</v>
      </c>
      <c r="J1770">
        <v>51.465000000000018</v>
      </c>
      <c r="K1770">
        <v>5</v>
      </c>
      <c r="L1770">
        <v>0.7</v>
      </c>
      <c r="M1770">
        <v>-39.456499999999991</v>
      </c>
    </row>
    <row r="1771" spans="1:13" x14ac:dyDescent="0.35">
      <c r="A1771" t="s">
        <v>1547</v>
      </c>
      <c r="B1771" t="s">
        <v>1452</v>
      </c>
      <c r="C1771" t="s">
        <v>1657</v>
      </c>
      <c r="D1771" t="s">
        <v>1481</v>
      </c>
      <c r="E1771" t="s">
        <v>1482</v>
      </c>
      <c r="F1771" t="s">
        <v>1455</v>
      </c>
      <c r="G1771" t="s">
        <v>1599</v>
      </c>
      <c r="H1771" t="s">
        <v>1463</v>
      </c>
      <c r="I1771" t="s">
        <v>1464</v>
      </c>
      <c r="J1771">
        <v>6.9760000000000009</v>
      </c>
      <c r="K1771">
        <v>4</v>
      </c>
      <c r="L1771">
        <v>0.2</v>
      </c>
      <c r="M1771">
        <v>-1.3952000000000013</v>
      </c>
    </row>
    <row r="1772" spans="1:13" x14ac:dyDescent="0.35">
      <c r="A1772" t="s">
        <v>1547</v>
      </c>
      <c r="B1772" t="s">
        <v>1452</v>
      </c>
      <c r="C1772" t="s">
        <v>1657</v>
      </c>
      <c r="D1772" t="s">
        <v>1481</v>
      </c>
      <c r="E1772" t="s">
        <v>1482</v>
      </c>
      <c r="F1772" t="s">
        <v>1455</v>
      </c>
      <c r="G1772" t="s">
        <v>1469</v>
      </c>
      <c r="H1772" t="s">
        <v>1448</v>
      </c>
      <c r="I1772" t="s">
        <v>1449</v>
      </c>
      <c r="J1772">
        <v>12.221999999999998</v>
      </c>
      <c r="K1772">
        <v>7</v>
      </c>
      <c r="L1772">
        <v>0.8</v>
      </c>
      <c r="M1772">
        <v>-20.166300000000007</v>
      </c>
    </row>
    <row r="1773" spans="1:13" x14ac:dyDescent="0.35">
      <c r="A1773" t="s">
        <v>1586</v>
      </c>
      <c r="B1773" t="s">
        <v>1452</v>
      </c>
      <c r="C1773" t="s">
        <v>1534</v>
      </c>
      <c r="D1773" t="s">
        <v>1510</v>
      </c>
      <c r="E1773" t="s">
        <v>1482</v>
      </c>
      <c r="F1773" t="s">
        <v>1455</v>
      </c>
      <c r="G1773" t="s">
        <v>1462</v>
      </c>
      <c r="H1773" t="s">
        <v>1448</v>
      </c>
      <c r="I1773" t="s">
        <v>1449</v>
      </c>
      <c r="J1773">
        <v>97.984000000000009</v>
      </c>
      <c r="K1773">
        <v>2</v>
      </c>
      <c r="L1773">
        <v>0.2</v>
      </c>
      <c r="M1773">
        <v>-24.496000000000002</v>
      </c>
    </row>
    <row r="1774" spans="1:13" x14ac:dyDescent="0.35">
      <c r="A1774" t="s">
        <v>1586</v>
      </c>
      <c r="B1774" t="s">
        <v>1452</v>
      </c>
      <c r="C1774" t="s">
        <v>1534</v>
      </c>
      <c r="D1774" t="s">
        <v>1510</v>
      </c>
      <c r="E1774" t="s">
        <v>1482</v>
      </c>
      <c r="F1774" t="s">
        <v>1468</v>
      </c>
      <c r="G1774" t="s">
        <v>1500</v>
      </c>
      <c r="H1774" t="s">
        <v>1448</v>
      </c>
      <c r="I1774" t="s">
        <v>1457</v>
      </c>
      <c r="J1774">
        <v>62.400000000000006</v>
      </c>
      <c r="K1774">
        <v>6</v>
      </c>
      <c r="L1774">
        <v>0.2</v>
      </c>
      <c r="M1774">
        <v>19.499999999999993</v>
      </c>
    </row>
    <row r="1775" spans="1:13" x14ac:dyDescent="0.35">
      <c r="A1775" t="s">
        <v>2248</v>
      </c>
      <c r="B1775" t="s">
        <v>1452</v>
      </c>
      <c r="C1775" t="s">
        <v>2289</v>
      </c>
      <c r="D1775" t="s">
        <v>2004</v>
      </c>
      <c r="E1775" t="s">
        <v>201</v>
      </c>
      <c r="F1775" t="s">
        <v>1455</v>
      </c>
      <c r="G1775" t="s">
        <v>1469</v>
      </c>
      <c r="H1775" t="s">
        <v>1448</v>
      </c>
      <c r="I1775" t="s">
        <v>1449</v>
      </c>
      <c r="J1775">
        <v>20.86</v>
      </c>
      <c r="K1775">
        <v>2</v>
      </c>
      <c r="L1775">
        <v>0</v>
      </c>
      <c r="M1775">
        <v>9.3869999999999987</v>
      </c>
    </row>
    <row r="1776" spans="1:13" x14ac:dyDescent="0.35">
      <c r="A1776" t="s">
        <v>2248</v>
      </c>
      <c r="B1776" t="s">
        <v>1452</v>
      </c>
      <c r="C1776" t="s">
        <v>2289</v>
      </c>
      <c r="D1776" t="s">
        <v>2004</v>
      </c>
      <c r="E1776" t="s">
        <v>201</v>
      </c>
      <c r="F1776" t="s">
        <v>1455</v>
      </c>
      <c r="G1776" t="s">
        <v>1462</v>
      </c>
      <c r="H1776" t="s">
        <v>1463</v>
      </c>
      <c r="I1776" t="s">
        <v>1464</v>
      </c>
      <c r="J1776">
        <v>497.61</v>
      </c>
      <c r="K1776">
        <v>9</v>
      </c>
      <c r="L1776">
        <v>0</v>
      </c>
      <c r="M1776">
        <v>129.37860000000001</v>
      </c>
    </row>
    <row r="1777" spans="1:13" x14ac:dyDescent="0.35">
      <c r="A1777" t="s">
        <v>2248</v>
      </c>
      <c r="B1777" t="s">
        <v>1452</v>
      </c>
      <c r="C1777" t="s">
        <v>2289</v>
      </c>
      <c r="D1777" t="s">
        <v>2004</v>
      </c>
      <c r="E1777" t="s">
        <v>201</v>
      </c>
      <c r="F1777" t="s">
        <v>1455</v>
      </c>
      <c r="G1777" t="s">
        <v>1467</v>
      </c>
      <c r="H1777" t="s">
        <v>1448</v>
      </c>
      <c r="I1777" t="s">
        <v>1449</v>
      </c>
      <c r="J1777">
        <v>5.34</v>
      </c>
      <c r="K1777">
        <v>2</v>
      </c>
      <c r="L1777">
        <v>0</v>
      </c>
      <c r="M1777">
        <v>1.4952000000000001</v>
      </c>
    </row>
    <row r="1778" spans="1:13" x14ac:dyDescent="0.35">
      <c r="A1778" t="s">
        <v>2248</v>
      </c>
      <c r="B1778" t="s">
        <v>1452</v>
      </c>
      <c r="C1778" t="s">
        <v>2289</v>
      </c>
      <c r="D1778" t="s">
        <v>2004</v>
      </c>
      <c r="E1778" t="s">
        <v>201</v>
      </c>
      <c r="F1778" t="s">
        <v>1455</v>
      </c>
      <c r="G1778" t="s">
        <v>1456</v>
      </c>
      <c r="H1778" t="s">
        <v>1448</v>
      </c>
      <c r="I1778" t="s">
        <v>1449</v>
      </c>
      <c r="J1778">
        <v>3.15</v>
      </c>
      <c r="K1778">
        <v>1</v>
      </c>
      <c r="L1778">
        <v>0</v>
      </c>
      <c r="M1778">
        <v>1.512</v>
      </c>
    </row>
    <row r="1779" spans="1:13" x14ac:dyDescent="0.35">
      <c r="A1779" t="s">
        <v>1523</v>
      </c>
      <c r="B1779" t="s">
        <v>1443</v>
      </c>
      <c r="C1779" t="s">
        <v>1453</v>
      </c>
      <c r="D1779" t="s">
        <v>1454</v>
      </c>
      <c r="E1779" t="s">
        <v>232</v>
      </c>
      <c r="F1779" t="s">
        <v>1455</v>
      </c>
      <c r="G1779" t="s">
        <v>1474</v>
      </c>
      <c r="H1779" t="s">
        <v>1448</v>
      </c>
      <c r="I1779" t="s">
        <v>1457</v>
      </c>
      <c r="J1779">
        <v>368.91</v>
      </c>
      <c r="K1779">
        <v>9</v>
      </c>
      <c r="L1779">
        <v>0</v>
      </c>
      <c r="M1779">
        <v>180.76590000000002</v>
      </c>
    </row>
    <row r="1780" spans="1:13" x14ac:dyDescent="0.35">
      <c r="A1780" t="s">
        <v>1523</v>
      </c>
      <c r="B1780" t="s">
        <v>1443</v>
      </c>
      <c r="C1780" t="s">
        <v>1453</v>
      </c>
      <c r="D1780" t="s">
        <v>1454</v>
      </c>
      <c r="E1780" t="s">
        <v>232</v>
      </c>
      <c r="F1780" t="s">
        <v>1455</v>
      </c>
      <c r="G1780" t="s">
        <v>1467</v>
      </c>
      <c r="H1780" t="s">
        <v>1448</v>
      </c>
      <c r="I1780" t="s">
        <v>1449</v>
      </c>
      <c r="J1780">
        <v>14.7</v>
      </c>
      <c r="K1780">
        <v>5</v>
      </c>
      <c r="L1780">
        <v>0</v>
      </c>
      <c r="M1780">
        <v>6.6150000000000002</v>
      </c>
    </row>
    <row r="1781" spans="1:13" x14ac:dyDescent="0.35">
      <c r="A1781" t="s">
        <v>2133</v>
      </c>
      <c r="B1781" t="s">
        <v>1443</v>
      </c>
      <c r="C1781" t="s">
        <v>1527</v>
      </c>
      <c r="D1781" t="s">
        <v>1528</v>
      </c>
      <c r="E1781" t="s">
        <v>201</v>
      </c>
      <c r="F1781" t="s">
        <v>1468</v>
      </c>
      <c r="G1781" t="s">
        <v>1500</v>
      </c>
      <c r="H1781" t="s">
        <v>1463</v>
      </c>
      <c r="I1781" t="s">
        <v>1464</v>
      </c>
      <c r="J1781">
        <v>59.97</v>
      </c>
      <c r="K1781">
        <v>3</v>
      </c>
      <c r="L1781">
        <v>0</v>
      </c>
      <c r="M1781">
        <v>14.992499999999996</v>
      </c>
    </row>
    <row r="1782" spans="1:13" x14ac:dyDescent="0.35">
      <c r="A1782" t="s">
        <v>2133</v>
      </c>
      <c r="B1782" t="s">
        <v>1443</v>
      </c>
      <c r="C1782" t="s">
        <v>1527</v>
      </c>
      <c r="D1782" t="s">
        <v>1528</v>
      </c>
      <c r="E1782" t="s">
        <v>201</v>
      </c>
      <c r="F1782" t="s">
        <v>1455</v>
      </c>
      <c r="G1782" t="s">
        <v>1462</v>
      </c>
      <c r="H1782" t="s">
        <v>1448</v>
      </c>
      <c r="I1782" t="s">
        <v>1449</v>
      </c>
      <c r="J1782">
        <v>83.36</v>
      </c>
      <c r="K1782">
        <v>1</v>
      </c>
      <c r="L1782">
        <v>0</v>
      </c>
      <c r="M1782">
        <v>20.840000000000003</v>
      </c>
    </row>
    <row r="1783" spans="1:13" x14ac:dyDescent="0.35">
      <c r="A1783" t="s">
        <v>1690</v>
      </c>
      <c r="B1783" t="s">
        <v>1452</v>
      </c>
      <c r="C1783" t="s">
        <v>1610</v>
      </c>
      <c r="D1783" t="s">
        <v>1736</v>
      </c>
      <c r="E1783" t="s">
        <v>201</v>
      </c>
      <c r="F1783" t="s">
        <v>1455</v>
      </c>
      <c r="G1783" t="s">
        <v>1474</v>
      </c>
      <c r="H1783" t="s">
        <v>1448</v>
      </c>
      <c r="I1783" t="s">
        <v>1449</v>
      </c>
      <c r="J1783">
        <v>6.58</v>
      </c>
      <c r="K1783">
        <v>2</v>
      </c>
      <c r="L1783">
        <v>0</v>
      </c>
      <c r="M1783">
        <v>3.0267999999999997</v>
      </c>
    </row>
    <row r="1784" spans="1:13" x14ac:dyDescent="0.35">
      <c r="A1784" t="s">
        <v>1690</v>
      </c>
      <c r="B1784" t="s">
        <v>1452</v>
      </c>
      <c r="C1784" t="s">
        <v>1610</v>
      </c>
      <c r="D1784" t="s">
        <v>1736</v>
      </c>
      <c r="E1784" t="s">
        <v>201</v>
      </c>
      <c r="F1784" t="s">
        <v>1455</v>
      </c>
      <c r="G1784" t="s">
        <v>1469</v>
      </c>
      <c r="H1784" t="s">
        <v>1448</v>
      </c>
      <c r="I1784" t="s">
        <v>1457</v>
      </c>
      <c r="J1784">
        <v>122.94</v>
      </c>
      <c r="K1784">
        <v>3</v>
      </c>
      <c r="L1784">
        <v>0</v>
      </c>
      <c r="M1784">
        <v>59.011199999999988</v>
      </c>
    </row>
    <row r="1785" spans="1:13" x14ac:dyDescent="0.35">
      <c r="A1785" t="s">
        <v>2290</v>
      </c>
      <c r="B1785" t="s">
        <v>1452</v>
      </c>
      <c r="C1785" t="s">
        <v>1975</v>
      </c>
      <c r="D1785" t="s">
        <v>1485</v>
      </c>
      <c r="E1785" t="s">
        <v>1482</v>
      </c>
      <c r="F1785" t="s">
        <v>1455</v>
      </c>
      <c r="G1785" t="s">
        <v>1474</v>
      </c>
      <c r="H1785" t="s">
        <v>1448</v>
      </c>
      <c r="I1785" t="s">
        <v>1449</v>
      </c>
      <c r="J1785">
        <v>219.84</v>
      </c>
      <c r="K1785">
        <v>4</v>
      </c>
      <c r="L1785">
        <v>0</v>
      </c>
      <c r="M1785">
        <v>107.7216</v>
      </c>
    </row>
    <row r="1786" spans="1:13" x14ac:dyDescent="0.35">
      <c r="A1786" t="s">
        <v>2290</v>
      </c>
      <c r="B1786" t="s">
        <v>1452</v>
      </c>
      <c r="C1786" t="s">
        <v>1975</v>
      </c>
      <c r="D1786" t="s">
        <v>1485</v>
      </c>
      <c r="E1786" t="s">
        <v>1482</v>
      </c>
      <c r="F1786" t="s">
        <v>1468</v>
      </c>
      <c r="G1786" t="s">
        <v>1500</v>
      </c>
      <c r="H1786" t="s">
        <v>1463</v>
      </c>
      <c r="I1786" t="s">
        <v>1464</v>
      </c>
      <c r="J1786">
        <v>98.16</v>
      </c>
      <c r="K1786">
        <v>6</v>
      </c>
      <c r="L1786">
        <v>0</v>
      </c>
      <c r="M1786">
        <v>9.8159999999999954</v>
      </c>
    </row>
    <row r="1787" spans="1:13" x14ac:dyDescent="0.35">
      <c r="A1787" t="s">
        <v>2290</v>
      </c>
      <c r="B1787" t="s">
        <v>1452</v>
      </c>
      <c r="C1787" t="s">
        <v>1975</v>
      </c>
      <c r="D1787" t="s">
        <v>1485</v>
      </c>
      <c r="E1787" t="s">
        <v>1482</v>
      </c>
      <c r="F1787" t="s">
        <v>1455</v>
      </c>
      <c r="G1787" t="s">
        <v>1469</v>
      </c>
      <c r="H1787" t="s">
        <v>1448</v>
      </c>
      <c r="I1787" t="s">
        <v>1449</v>
      </c>
      <c r="J1787">
        <v>33.04</v>
      </c>
      <c r="K1787">
        <v>8</v>
      </c>
      <c r="L1787">
        <v>0</v>
      </c>
      <c r="M1787">
        <v>15.5288</v>
      </c>
    </row>
    <row r="1788" spans="1:13" x14ac:dyDescent="0.35">
      <c r="A1788" t="s">
        <v>2290</v>
      </c>
      <c r="B1788" t="s">
        <v>1452</v>
      </c>
      <c r="C1788" t="s">
        <v>1975</v>
      </c>
      <c r="D1788" t="s">
        <v>1485</v>
      </c>
      <c r="E1788" t="s">
        <v>1482</v>
      </c>
      <c r="F1788" t="s">
        <v>1468</v>
      </c>
      <c r="G1788" t="s">
        <v>206</v>
      </c>
      <c r="H1788" t="s">
        <v>1448</v>
      </c>
      <c r="I1788" t="s">
        <v>1449</v>
      </c>
      <c r="J1788">
        <v>86.97</v>
      </c>
      <c r="K1788">
        <v>3</v>
      </c>
      <c r="L1788">
        <v>0</v>
      </c>
      <c r="M1788">
        <v>25.221299999999989</v>
      </c>
    </row>
    <row r="1789" spans="1:13" x14ac:dyDescent="0.35">
      <c r="A1789" t="s">
        <v>2291</v>
      </c>
      <c r="B1789" t="s">
        <v>1452</v>
      </c>
      <c r="C1789" t="s">
        <v>2292</v>
      </c>
      <c r="D1789" t="s">
        <v>1485</v>
      </c>
      <c r="E1789" t="s">
        <v>1482</v>
      </c>
      <c r="F1789" t="s">
        <v>1468</v>
      </c>
      <c r="G1789" t="s">
        <v>206</v>
      </c>
      <c r="H1789" t="s">
        <v>1448</v>
      </c>
      <c r="I1789" t="s">
        <v>1457</v>
      </c>
      <c r="J1789">
        <v>134.97</v>
      </c>
      <c r="K1789">
        <v>3</v>
      </c>
      <c r="L1789">
        <v>0</v>
      </c>
      <c r="M1789">
        <v>64.785599999999988</v>
      </c>
    </row>
    <row r="1790" spans="1:13" x14ac:dyDescent="0.35">
      <c r="A1790" t="s">
        <v>2291</v>
      </c>
      <c r="B1790" t="s">
        <v>1452</v>
      </c>
      <c r="C1790" t="s">
        <v>2292</v>
      </c>
      <c r="D1790" t="s">
        <v>1485</v>
      </c>
      <c r="E1790" t="s">
        <v>1482</v>
      </c>
      <c r="F1790" t="s">
        <v>1468</v>
      </c>
      <c r="G1790" t="s">
        <v>206</v>
      </c>
      <c r="H1790" t="s">
        <v>1448</v>
      </c>
      <c r="I1790" t="s">
        <v>1449</v>
      </c>
      <c r="J1790">
        <v>699.98</v>
      </c>
      <c r="K1790">
        <v>2</v>
      </c>
      <c r="L1790">
        <v>0</v>
      </c>
      <c r="M1790">
        <v>195.99440000000004</v>
      </c>
    </row>
    <row r="1791" spans="1:13" x14ac:dyDescent="0.35">
      <c r="A1791" t="s">
        <v>2291</v>
      </c>
      <c r="B1791" t="s">
        <v>1452</v>
      </c>
      <c r="C1791" t="s">
        <v>2292</v>
      </c>
      <c r="D1791" t="s">
        <v>1485</v>
      </c>
      <c r="E1791" t="s">
        <v>1482</v>
      </c>
      <c r="F1791" t="s">
        <v>1468</v>
      </c>
      <c r="G1791" t="s">
        <v>1500</v>
      </c>
      <c r="H1791" t="s">
        <v>1463</v>
      </c>
      <c r="I1791" t="s">
        <v>1464</v>
      </c>
      <c r="J1791">
        <v>139.94999999999999</v>
      </c>
      <c r="K1791">
        <v>5</v>
      </c>
      <c r="L1791">
        <v>0</v>
      </c>
      <c r="M1791">
        <v>26.590499999999988</v>
      </c>
    </row>
    <row r="1792" spans="1:13" x14ac:dyDescent="0.35">
      <c r="A1792" t="s">
        <v>1752</v>
      </c>
      <c r="B1792" t="s">
        <v>1443</v>
      </c>
      <c r="C1792" t="s">
        <v>1527</v>
      </c>
      <c r="D1792" t="s">
        <v>1528</v>
      </c>
      <c r="E1792" t="s">
        <v>201</v>
      </c>
      <c r="F1792" t="s">
        <v>1455</v>
      </c>
      <c r="G1792" t="s">
        <v>1474</v>
      </c>
      <c r="H1792" t="s">
        <v>1448</v>
      </c>
      <c r="I1792" t="s">
        <v>1449</v>
      </c>
      <c r="J1792">
        <v>48.94</v>
      </c>
      <c r="K1792">
        <v>1</v>
      </c>
      <c r="L1792">
        <v>0</v>
      </c>
      <c r="M1792">
        <v>24.47</v>
      </c>
    </row>
    <row r="1793" spans="1:13" x14ac:dyDescent="0.35">
      <c r="A1793" t="s">
        <v>1907</v>
      </c>
      <c r="B1793" t="s">
        <v>1443</v>
      </c>
      <c r="C1793" t="s">
        <v>1484</v>
      </c>
      <c r="D1793" t="s">
        <v>1485</v>
      </c>
      <c r="E1793" t="s">
        <v>1482</v>
      </c>
      <c r="F1793" t="s">
        <v>1446</v>
      </c>
      <c r="G1793" t="s">
        <v>1450</v>
      </c>
      <c r="H1793" t="s">
        <v>1448</v>
      </c>
      <c r="I1793" t="s">
        <v>1449</v>
      </c>
      <c r="J1793">
        <v>2807.84</v>
      </c>
      <c r="K1793">
        <v>8</v>
      </c>
      <c r="L1793">
        <v>0</v>
      </c>
      <c r="M1793">
        <v>673.88160000000016</v>
      </c>
    </row>
    <row r="1794" spans="1:13" x14ac:dyDescent="0.35">
      <c r="A1794" t="s">
        <v>1907</v>
      </c>
      <c r="B1794" t="s">
        <v>1443</v>
      </c>
      <c r="C1794" t="s">
        <v>1484</v>
      </c>
      <c r="D1794" t="s">
        <v>1485</v>
      </c>
      <c r="E1794" t="s">
        <v>1482</v>
      </c>
      <c r="F1794" t="s">
        <v>1455</v>
      </c>
      <c r="G1794" t="s">
        <v>1467</v>
      </c>
      <c r="H1794" t="s">
        <v>1448</v>
      </c>
      <c r="I1794" t="s">
        <v>1457</v>
      </c>
      <c r="J1794">
        <v>46.64</v>
      </c>
      <c r="K1794">
        <v>4</v>
      </c>
      <c r="L1794">
        <v>0</v>
      </c>
      <c r="M1794">
        <v>12.592800000000004</v>
      </c>
    </row>
    <row r="1795" spans="1:13" x14ac:dyDescent="0.35">
      <c r="A1795" t="s">
        <v>2293</v>
      </c>
      <c r="B1795" t="s">
        <v>1452</v>
      </c>
      <c r="C1795" t="s">
        <v>1504</v>
      </c>
      <c r="D1795" t="s">
        <v>1481</v>
      </c>
      <c r="E1795" t="s">
        <v>1482</v>
      </c>
      <c r="F1795" t="s">
        <v>1455</v>
      </c>
      <c r="G1795" t="s">
        <v>1462</v>
      </c>
      <c r="H1795" t="s">
        <v>1448</v>
      </c>
      <c r="I1795" t="s">
        <v>1449</v>
      </c>
      <c r="J1795">
        <v>60.415999999999997</v>
      </c>
      <c r="K1795">
        <v>2</v>
      </c>
      <c r="L1795">
        <v>0.2</v>
      </c>
      <c r="M1795">
        <v>6.0416000000000025</v>
      </c>
    </row>
    <row r="1796" spans="1:13" x14ac:dyDescent="0.35">
      <c r="A1796" t="s">
        <v>2294</v>
      </c>
      <c r="B1796" t="s">
        <v>1479</v>
      </c>
      <c r="C1796" t="s">
        <v>2295</v>
      </c>
      <c r="D1796" t="s">
        <v>2296</v>
      </c>
      <c r="E1796" t="s">
        <v>1482</v>
      </c>
      <c r="F1796" t="s">
        <v>1455</v>
      </c>
      <c r="G1796" t="s">
        <v>1467</v>
      </c>
      <c r="H1796" t="s">
        <v>1463</v>
      </c>
      <c r="I1796" t="s">
        <v>1464</v>
      </c>
      <c r="J1796">
        <v>107.94</v>
      </c>
      <c r="K1796">
        <v>3</v>
      </c>
      <c r="L1796">
        <v>0</v>
      </c>
      <c r="M1796">
        <v>26.984999999999992</v>
      </c>
    </row>
    <row r="1797" spans="1:13" x14ac:dyDescent="0.35">
      <c r="A1797" t="s">
        <v>1934</v>
      </c>
      <c r="B1797" t="s">
        <v>1479</v>
      </c>
      <c r="C1797" t="s">
        <v>1527</v>
      </c>
      <c r="D1797" t="s">
        <v>1528</v>
      </c>
      <c r="E1797" t="s">
        <v>201</v>
      </c>
      <c r="F1797" t="s">
        <v>1455</v>
      </c>
      <c r="G1797" t="s">
        <v>1462</v>
      </c>
      <c r="H1797" t="s">
        <v>1448</v>
      </c>
      <c r="I1797" t="s">
        <v>1449</v>
      </c>
      <c r="J1797">
        <v>63.84</v>
      </c>
      <c r="K1797">
        <v>8</v>
      </c>
      <c r="L1797">
        <v>0</v>
      </c>
      <c r="M1797">
        <v>16.598399999999998</v>
      </c>
    </row>
    <row r="1798" spans="1:13" x14ac:dyDescent="0.35">
      <c r="A1798" t="s">
        <v>1934</v>
      </c>
      <c r="B1798" t="s">
        <v>1479</v>
      </c>
      <c r="C1798" t="s">
        <v>1527</v>
      </c>
      <c r="D1798" t="s">
        <v>1528</v>
      </c>
      <c r="E1798" t="s">
        <v>201</v>
      </c>
      <c r="F1798" t="s">
        <v>1468</v>
      </c>
      <c r="G1798" t="s">
        <v>206</v>
      </c>
      <c r="H1798" t="s">
        <v>1448</v>
      </c>
      <c r="I1798" t="s">
        <v>1449</v>
      </c>
      <c r="J1798">
        <v>347.96999999999997</v>
      </c>
      <c r="K1798">
        <v>3</v>
      </c>
      <c r="L1798">
        <v>0</v>
      </c>
      <c r="M1798">
        <v>100.91129999999997</v>
      </c>
    </row>
    <row r="1799" spans="1:13" x14ac:dyDescent="0.35">
      <c r="A1799" t="s">
        <v>1934</v>
      </c>
      <c r="B1799" t="s">
        <v>1479</v>
      </c>
      <c r="C1799" t="s">
        <v>1527</v>
      </c>
      <c r="D1799" t="s">
        <v>1528</v>
      </c>
      <c r="E1799" t="s">
        <v>201</v>
      </c>
      <c r="F1799" t="s">
        <v>1455</v>
      </c>
      <c r="G1799" t="s">
        <v>1469</v>
      </c>
      <c r="H1799" t="s">
        <v>1448</v>
      </c>
      <c r="I1799" t="s">
        <v>1457</v>
      </c>
      <c r="J1799">
        <v>37.008000000000003</v>
      </c>
      <c r="K1799">
        <v>6</v>
      </c>
      <c r="L1799">
        <v>0.2</v>
      </c>
      <c r="M1799">
        <v>11.565</v>
      </c>
    </row>
    <row r="1800" spans="1:13" x14ac:dyDescent="0.35">
      <c r="A1800" t="s">
        <v>2285</v>
      </c>
      <c r="B1800" t="s">
        <v>1443</v>
      </c>
      <c r="C1800" t="s">
        <v>1614</v>
      </c>
      <c r="D1800" t="s">
        <v>1454</v>
      </c>
      <c r="E1800" t="s">
        <v>232</v>
      </c>
      <c r="F1800" t="s">
        <v>1446</v>
      </c>
      <c r="G1800" t="s">
        <v>1466</v>
      </c>
      <c r="H1800" t="s">
        <v>1448</v>
      </c>
      <c r="I1800" t="s">
        <v>1449</v>
      </c>
      <c r="J1800">
        <v>215.65</v>
      </c>
      <c r="K1800">
        <v>5</v>
      </c>
      <c r="L1800">
        <v>0</v>
      </c>
      <c r="M1800">
        <v>73.320999999999998</v>
      </c>
    </row>
    <row r="1801" spans="1:13" x14ac:dyDescent="0.35">
      <c r="A1801" t="s">
        <v>2297</v>
      </c>
      <c r="B1801" t="s">
        <v>1443</v>
      </c>
      <c r="C1801" t="s">
        <v>1657</v>
      </c>
      <c r="D1801" t="s">
        <v>1481</v>
      </c>
      <c r="E1801" t="s">
        <v>1482</v>
      </c>
      <c r="F1801" t="s">
        <v>1455</v>
      </c>
      <c r="G1801" t="s">
        <v>1529</v>
      </c>
      <c r="H1801" t="s">
        <v>1463</v>
      </c>
      <c r="I1801" t="s">
        <v>1464</v>
      </c>
      <c r="J1801">
        <v>11.168000000000001</v>
      </c>
      <c r="K1801">
        <v>4</v>
      </c>
      <c r="L1801">
        <v>0.2</v>
      </c>
      <c r="M1801">
        <v>3.6295999999999995</v>
      </c>
    </row>
    <row r="1802" spans="1:13" x14ac:dyDescent="0.35">
      <c r="A1802" t="s">
        <v>2297</v>
      </c>
      <c r="B1802" t="s">
        <v>1443</v>
      </c>
      <c r="C1802" t="s">
        <v>1657</v>
      </c>
      <c r="D1802" t="s">
        <v>1481</v>
      </c>
      <c r="E1802" t="s">
        <v>1482</v>
      </c>
      <c r="F1802" t="s">
        <v>1455</v>
      </c>
      <c r="G1802" t="s">
        <v>1474</v>
      </c>
      <c r="H1802" t="s">
        <v>1448</v>
      </c>
      <c r="I1802" t="s">
        <v>1449</v>
      </c>
      <c r="J1802">
        <v>53.952000000000005</v>
      </c>
      <c r="K1802">
        <v>3</v>
      </c>
      <c r="L1802">
        <v>0.2</v>
      </c>
      <c r="M1802">
        <v>17.534399999999998</v>
      </c>
    </row>
    <row r="1803" spans="1:13" x14ac:dyDescent="0.35">
      <c r="A1803" t="s">
        <v>1849</v>
      </c>
      <c r="B1803" t="s">
        <v>1479</v>
      </c>
      <c r="C1803" t="s">
        <v>1797</v>
      </c>
      <c r="D1803" t="s">
        <v>1477</v>
      </c>
      <c r="E1803" t="s">
        <v>232</v>
      </c>
      <c r="F1803" t="s">
        <v>1446</v>
      </c>
      <c r="G1803" t="s">
        <v>1466</v>
      </c>
      <c r="H1803" t="s">
        <v>1448</v>
      </c>
      <c r="I1803" t="s">
        <v>1449</v>
      </c>
      <c r="J1803">
        <v>4.18</v>
      </c>
      <c r="K1803">
        <v>1</v>
      </c>
      <c r="L1803">
        <v>0</v>
      </c>
      <c r="M1803">
        <v>1.5047999999999999</v>
      </c>
    </row>
    <row r="1804" spans="1:13" x14ac:dyDescent="0.35">
      <c r="A1804" t="s">
        <v>2032</v>
      </c>
      <c r="B1804" t="s">
        <v>1443</v>
      </c>
      <c r="C1804" t="s">
        <v>1495</v>
      </c>
      <c r="D1804" t="s">
        <v>1496</v>
      </c>
      <c r="E1804" t="s">
        <v>201</v>
      </c>
      <c r="F1804" t="s">
        <v>1455</v>
      </c>
      <c r="G1804" t="s">
        <v>1469</v>
      </c>
      <c r="H1804" t="s">
        <v>1448</v>
      </c>
      <c r="I1804" t="s">
        <v>1457</v>
      </c>
      <c r="J1804">
        <v>5.6070000000000011</v>
      </c>
      <c r="K1804">
        <v>1</v>
      </c>
      <c r="L1804">
        <v>0.7</v>
      </c>
      <c r="M1804">
        <v>-4.2987000000000002</v>
      </c>
    </row>
    <row r="1805" spans="1:13" x14ac:dyDescent="0.35">
      <c r="A1805" t="s">
        <v>2032</v>
      </c>
      <c r="B1805" t="s">
        <v>1443</v>
      </c>
      <c r="C1805" t="s">
        <v>1495</v>
      </c>
      <c r="D1805" t="s">
        <v>1496</v>
      </c>
      <c r="E1805" t="s">
        <v>201</v>
      </c>
      <c r="F1805" t="s">
        <v>1455</v>
      </c>
      <c r="G1805" t="s">
        <v>1599</v>
      </c>
      <c r="H1805" t="s">
        <v>1448</v>
      </c>
      <c r="I1805" t="s">
        <v>1449</v>
      </c>
      <c r="J1805">
        <v>4663.7360000000008</v>
      </c>
      <c r="K1805">
        <v>7</v>
      </c>
      <c r="L1805">
        <v>0.2</v>
      </c>
      <c r="M1805">
        <v>-1049.3406</v>
      </c>
    </row>
    <row r="1806" spans="1:13" x14ac:dyDescent="0.35">
      <c r="A1806" t="s">
        <v>2032</v>
      </c>
      <c r="B1806" t="s">
        <v>1443</v>
      </c>
      <c r="C1806" t="s">
        <v>1495</v>
      </c>
      <c r="D1806" t="s">
        <v>1496</v>
      </c>
      <c r="E1806" t="s">
        <v>201</v>
      </c>
      <c r="F1806" t="s">
        <v>1468</v>
      </c>
      <c r="G1806" t="s">
        <v>1500</v>
      </c>
      <c r="H1806" t="s">
        <v>1463</v>
      </c>
      <c r="I1806" t="s">
        <v>1464</v>
      </c>
      <c r="J1806">
        <v>79.984000000000009</v>
      </c>
      <c r="K1806">
        <v>2</v>
      </c>
      <c r="L1806">
        <v>0.2</v>
      </c>
      <c r="M1806">
        <v>22.995400000000004</v>
      </c>
    </row>
    <row r="1807" spans="1:13" x14ac:dyDescent="0.35">
      <c r="A1807" t="s">
        <v>1722</v>
      </c>
      <c r="B1807" t="s">
        <v>1452</v>
      </c>
      <c r="C1807" t="s">
        <v>1453</v>
      </c>
      <c r="D1807" t="s">
        <v>1454</v>
      </c>
      <c r="E1807" t="s">
        <v>232</v>
      </c>
      <c r="F1807" t="s">
        <v>1468</v>
      </c>
      <c r="G1807" t="s">
        <v>206</v>
      </c>
      <c r="H1807" t="s">
        <v>1448</v>
      </c>
      <c r="I1807" t="s">
        <v>1449</v>
      </c>
      <c r="J1807">
        <v>2575.944</v>
      </c>
      <c r="K1807">
        <v>7</v>
      </c>
      <c r="L1807">
        <v>0.2</v>
      </c>
      <c r="M1807">
        <v>257.59440000000029</v>
      </c>
    </row>
    <row r="1808" spans="1:13" x14ac:dyDescent="0.35">
      <c r="A1808" t="s">
        <v>1722</v>
      </c>
      <c r="B1808" t="s">
        <v>1452</v>
      </c>
      <c r="C1808" t="s">
        <v>1453</v>
      </c>
      <c r="D1808" t="s">
        <v>1454</v>
      </c>
      <c r="E1808" t="s">
        <v>232</v>
      </c>
      <c r="F1808" t="s">
        <v>1455</v>
      </c>
      <c r="G1808" t="s">
        <v>1474</v>
      </c>
      <c r="H1808" t="s">
        <v>1448</v>
      </c>
      <c r="I1808" t="s">
        <v>1449</v>
      </c>
      <c r="J1808">
        <v>45.36</v>
      </c>
      <c r="K1808">
        <v>7</v>
      </c>
      <c r="L1808">
        <v>0</v>
      </c>
      <c r="M1808">
        <v>21.772800000000004</v>
      </c>
    </row>
    <row r="1809" spans="1:13" x14ac:dyDescent="0.35">
      <c r="A1809" t="s">
        <v>1722</v>
      </c>
      <c r="B1809" t="s">
        <v>1452</v>
      </c>
      <c r="C1809" t="s">
        <v>1453</v>
      </c>
      <c r="D1809" t="s">
        <v>1454</v>
      </c>
      <c r="E1809" t="s">
        <v>232</v>
      </c>
      <c r="F1809" t="s">
        <v>1468</v>
      </c>
      <c r="G1809" t="s">
        <v>1500</v>
      </c>
      <c r="H1809" t="s">
        <v>1448</v>
      </c>
      <c r="I1809" t="s">
        <v>1457</v>
      </c>
      <c r="J1809">
        <v>254.24</v>
      </c>
      <c r="K1809">
        <v>7</v>
      </c>
      <c r="L1809">
        <v>0</v>
      </c>
      <c r="M1809">
        <v>76.271999999999977</v>
      </c>
    </row>
    <row r="1810" spans="1:13" x14ac:dyDescent="0.35">
      <c r="A1810" t="s">
        <v>2298</v>
      </c>
      <c r="B1810" t="s">
        <v>1452</v>
      </c>
      <c r="C1810" t="s">
        <v>2299</v>
      </c>
      <c r="D1810" t="s">
        <v>1619</v>
      </c>
      <c r="E1810" t="s">
        <v>1482</v>
      </c>
      <c r="F1810" t="s">
        <v>1468</v>
      </c>
      <c r="G1810" t="s">
        <v>206</v>
      </c>
      <c r="H1810" t="s">
        <v>1448</v>
      </c>
      <c r="I1810" t="s">
        <v>1449</v>
      </c>
      <c r="J1810">
        <v>69.930000000000007</v>
      </c>
      <c r="K1810">
        <v>7</v>
      </c>
      <c r="L1810">
        <v>0</v>
      </c>
      <c r="M1810">
        <v>0.69929999999999914</v>
      </c>
    </row>
    <row r="1811" spans="1:13" x14ac:dyDescent="0.35">
      <c r="A1811" t="s">
        <v>1658</v>
      </c>
      <c r="B1811" t="s">
        <v>1452</v>
      </c>
      <c r="C1811" t="s">
        <v>1534</v>
      </c>
      <c r="D1811" t="s">
        <v>1510</v>
      </c>
      <c r="E1811" t="s">
        <v>1482</v>
      </c>
      <c r="F1811" t="s">
        <v>1446</v>
      </c>
      <c r="G1811" t="s">
        <v>1466</v>
      </c>
      <c r="H1811" t="s">
        <v>1463</v>
      </c>
      <c r="I1811" t="s">
        <v>1464</v>
      </c>
      <c r="J1811">
        <v>16.155999999999999</v>
      </c>
      <c r="K1811">
        <v>7</v>
      </c>
      <c r="L1811">
        <v>0.6</v>
      </c>
      <c r="M1811">
        <v>-12.116999999999999</v>
      </c>
    </row>
    <row r="1812" spans="1:13" x14ac:dyDescent="0.35">
      <c r="A1812" t="s">
        <v>1658</v>
      </c>
      <c r="B1812" t="s">
        <v>1452</v>
      </c>
      <c r="C1812" t="s">
        <v>1534</v>
      </c>
      <c r="D1812" t="s">
        <v>1510</v>
      </c>
      <c r="E1812" t="s">
        <v>1482</v>
      </c>
      <c r="F1812" t="s">
        <v>1455</v>
      </c>
      <c r="G1812" t="s">
        <v>1474</v>
      </c>
      <c r="H1812" t="s">
        <v>1448</v>
      </c>
      <c r="I1812" t="s">
        <v>1449</v>
      </c>
      <c r="J1812">
        <v>54.816000000000003</v>
      </c>
      <c r="K1812">
        <v>3</v>
      </c>
      <c r="L1812">
        <v>0.2</v>
      </c>
      <c r="M1812">
        <v>17.815199999999997</v>
      </c>
    </row>
    <row r="1813" spans="1:13" x14ac:dyDescent="0.35">
      <c r="A1813" t="s">
        <v>2074</v>
      </c>
      <c r="B1813" t="s">
        <v>1443</v>
      </c>
      <c r="C1813" t="s">
        <v>2100</v>
      </c>
      <c r="D1813" t="s">
        <v>1540</v>
      </c>
      <c r="E1813" t="s">
        <v>229</v>
      </c>
      <c r="F1813" t="s">
        <v>1446</v>
      </c>
      <c r="G1813" t="s">
        <v>1461</v>
      </c>
      <c r="H1813" t="s">
        <v>1448</v>
      </c>
      <c r="I1813" t="s">
        <v>1449</v>
      </c>
      <c r="J1813">
        <v>1441.3</v>
      </c>
      <c r="K1813">
        <v>7</v>
      </c>
      <c r="L1813">
        <v>0</v>
      </c>
      <c r="M1813">
        <v>245.0209999999999</v>
      </c>
    </row>
    <row r="1814" spans="1:13" x14ac:dyDescent="0.35">
      <c r="A1814" t="s">
        <v>2300</v>
      </c>
      <c r="B1814" t="s">
        <v>1443</v>
      </c>
      <c r="C1814" t="s">
        <v>1608</v>
      </c>
      <c r="D1814" t="s">
        <v>1584</v>
      </c>
      <c r="E1814" t="s">
        <v>201</v>
      </c>
      <c r="F1814" t="s">
        <v>1446</v>
      </c>
      <c r="G1814" t="s">
        <v>1466</v>
      </c>
      <c r="H1814" t="s">
        <v>1448</v>
      </c>
      <c r="I1814" t="s">
        <v>1457</v>
      </c>
      <c r="J1814">
        <v>77.599999999999994</v>
      </c>
      <c r="K1814">
        <v>5</v>
      </c>
      <c r="L1814">
        <v>0.2</v>
      </c>
      <c r="M1814">
        <v>28.129999999999995</v>
      </c>
    </row>
    <row r="1815" spans="1:13" x14ac:dyDescent="0.35">
      <c r="A1815" t="s">
        <v>2300</v>
      </c>
      <c r="B1815" t="s">
        <v>1443</v>
      </c>
      <c r="C1815" t="s">
        <v>1608</v>
      </c>
      <c r="D1815" t="s">
        <v>1584</v>
      </c>
      <c r="E1815" t="s">
        <v>201</v>
      </c>
      <c r="F1815" t="s">
        <v>1446</v>
      </c>
      <c r="G1815" t="s">
        <v>1466</v>
      </c>
      <c r="H1815" t="s">
        <v>1448</v>
      </c>
      <c r="I1815" t="s">
        <v>1449</v>
      </c>
      <c r="J1815">
        <v>4.6560000000000006</v>
      </c>
      <c r="K1815">
        <v>2</v>
      </c>
      <c r="L1815">
        <v>0.2</v>
      </c>
      <c r="M1815">
        <v>1.5713999999999997</v>
      </c>
    </row>
    <row r="1816" spans="1:13" x14ac:dyDescent="0.35">
      <c r="A1816" t="s">
        <v>2115</v>
      </c>
      <c r="B1816" t="s">
        <v>1452</v>
      </c>
      <c r="C1816" t="s">
        <v>1453</v>
      </c>
      <c r="D1816" t="s">
        <v>1454</v>
      </c>
      <c r="E1816" t="s">
        <v>232</v>
      </c>
      <c r="F1816" t="s">
        <v>1446</v>
      </c>
      <c r="G1816" t="s">
        <v>1461</v>
      </c>
      <c r="H1816" t="s">
        <v>1463</v>
      </c>
      <c r="I1816" t="s">
        <v>1464</v>
      </c>
      <c r="J1816">
        <v>170.13600000000002</v>
      </c>
      <c r="K1816">
        <v>3</v>
      </c>
      <c r="L1816">
        <v>0.2</v>
      </c>
      <c r="M1816">
        <v>-8.5067999999999913</v>
      </c>
    </row>
    <row r="1817" spans="1:13" x14ac:dyDescent="0.35">
      <c r="A1817" t="s">
        <v>2001</v>
      </c>
      <c r="B1817" t="s">
        <v>1443</v>
      </c>
      <c r="C1817" t="s">
        <v>1476</v>
      </c>
      <c r="D1817" t="s">
        <v>1477</v>
      </c>
      <c r="E1817" t="s">
        <v>232</v>
      </c>
      <c r="F1817" t="s">
        <v>1455</v>
      </c>
      <c r="G1817" t="s">
        <v>1456</v>
      </c>
      <c r="H1817" t="s">
        <v>1448</v>
      </c>
      <c r="I1817" t="s">
        <v>1449</v>
      </c>
      <c r="J1817">
        <v>7.38</v>
      </c>
      <c r="K1817">
        <v>2</v>
      </c>
      <c r="L1817">
        <v>0</v>
      </c>
      <c r="M1817">
        <v>3.4685999999999999</v>
      </c>
    </row>
    <row r="1818" spans="1:13" x14ac:dyDescent="0.35">
      <c r="A1818" t="s">
        <v>2001</v>
      </c>
      <c r="B1818" t="s">
        <v>1443</v>
      </c>
      <c r="C1818" t="s">
        <v>1476</v>
      </c>
      <c r="D1818" t="s">
        <v>1477</v>
      </c>
      <c r="E1818" t="s">
        <v>232</v>
      </c>
      <c r="F1818" t="s">
        <v>1455</v>
      </c>
      <c r="G1818" t="s">
        <v>1467</v>
      </c>
      <c r="H1818" t="s">
        <v>1448</v>
      </c>
      <c r="I1818" t="s">
        <v>1449</v>
      </c>
      <c r="J1818">
        <v>9.26</v>
      </c>
      <c r="K1818">
        <v>2</v>
      </c>
      <c r="L1818">
        <v>0</v>
      </c>
      <c r="M1818">
        <v>3.0557999999999996</v>
      </c>
    </row>
    <row r="1819" spans="1:13" x14ac:dyDescent="0.35">
      <c r="A1819" t="s">
        <v>2148</v>
      </c>
      <c r="B1819" t="s">
        <v>1443</v>
      </c>
      <c r="C1819" t="s">
        <v>1453</v>
      </c>
      <c r="D1819" t="s">
        <v>1454</v>
      </c>
      <c r="E1819" t="s">
        <v>232</v>
      </c>
      <c r="F1819" t="s">
        <v>1455</v>
      </c>
      <c r="G1819" t="s">
        <v>1456</v>
      </c>
      <c r="H1819" t="s">
        <v>1448</v>
      </c>
      <c r="I1819" t="s">
        <v>1457</v>
      </c>
      <c r="J1819">
        <v>9.9600000000000009</v>
      </c>
      <c r="K1819">
        <v>2</v>
      </c>
      <c r="L1819">
        <v>0</v>
      </c>
      <c r="M1819">
        <v>4.5815999999999999</v>
      </c>
    </row>
    <row r="1820" spans="1:13" x14ac:dyDescent="0.35">
      <c r="A1820" t="s">
        <v>2301</v>
      </c>
      <c r="B1820" t="s">
        <v>1443</v>
      </c>
      <c r="C1820" t="s">
        <v>1534</v>
      </c>
      <c r="D1820" t="s">
        <v>1510</v>
      </c>
      <c r="E1820" t="s">
        <v>1482</v>
      </c>
      <c r="F1820" t="s">
        <v>1455</v>
      </c>
      <c r="G1820" t="s">
        <v>1470</v>
      </c>
      <c r="H1820" t="s">
        <v>1448</v>
      </c>
      <c r="I1820" t="s">
        <v>1449</v>
      </c>
      <c r="J1820">
        <v>75.59999999999998</v>
      </c>
      <c r="K1820">
        <v>2</v>
      </c>
      <c r="L1820">
        <v>0.8</v>
      </c>
      <c r="M1820">
        <v>-166.32000000000005</v>
      </c>
    </row>
    <row r="1821" spans="1:13" x14ac:dyDescent="0.35">
      <c r="A1821" t="s">
        <v>2301</v>
      </c>
      <c r="B1821" t="s">
        <v>1443</v>
      </c>
      <c r="C1821" t="s">
        <v>1534</v>
      </c>
      <c r="D1821" t="s">
        <v>1510</v>
      </c>
      <c r="E1821" t="s">
        <v>1482</v>
      </c>
      <c r="F1821" t="s">
        <v>1446</v>
      </c>
      <c r="G1821" t="s">
        <v>1466</v>
      </c>
      <c r="H1821" t="s">
        <v>1463</v>
      </c>
      <c r="I1821" t="s">
        <v>1464</v>
      </c>
      <c r="J1821">
        <v>29.32</v>
      </c>
      <c r="K1821">
        <v>2</v>
      </c>
      <c r="L1821">
        <v>0.6</v>
      </c>
      <c r="M1821">
        <v>-24.188999999999993</v>
      </c>
    </row>
    <row r="1822" spans="1:13" x14ac:dyDescent="0.35">
      <c r="A1822" t="s">
        <v>1672</v>
      </c>
      <c r="B1822" t="s">
        <v>1452</v>
      </c>
      <c r="C1822" t="s">
        <v>1534</v>
      </c>
      <c r="D1822" t="s">
        <v>1510</v>
      </c>
      <c r="E1822" t="s">
        <v>1482</v>
      </c>
      <c r="F1822" t="s">
        <v>1455</v>
      </c>
      <c r="G1822" t="s">
        <v>1470</v>
      </c>
      <c r="H1822" t="s">
        <v>1448</v>
      </c>
      <c r="I1822" t="s">
        <v>1449</v>
      </c>
      <c r="J1822">
        <v>92.063999999999979</v>
      </c>
      <c r="K1822">
        <v>6</v>
      </c>
      <c r="L1822">
        <v>0.8</v>
      </c>
      <c r="M1822">
        <v>-225.55680000000007</v>
      </c>
    </row>
    <row r="1823" spans="1:13" x14ac:dyDescent="0.35">
      <c r="A1823" t="s">
        <v>1672</v>
      </c>
      <c r="B1823" t="s">
        <v>1452</v>
      </c>
      <c r="C1823" t="s">
        <v>1534</v>
      </c>
      <c r="D1823" t="s">
        <v>1510</v>
      </c>
      <c r="E1823" t="s">
        <v>1482</v>
      </c>
      <c r="F1823" t="s">
        <v>1455</v>
      </c>
      <c r="G1823" t="s">
        <v>1529</v>
      </c>
      <c r="H1823" t="s">
        <v>1448</v>
      </c>
      <c r="I1823" t="s">
        <v>1449</v>
      </c>
      <c r="J1823">
        <v>6.9760000000000009</v>
      </c>
      <c r="K1823">
        <v>4</v>
      </c>
      <c r="L1823">
        <v>0.2</v>
      </c>
      <c r="M1823">
        <v>1.8312000000000004</v>
      </c>
    </row>
    <row r="1824" spans="1:13" x14ac:dyDescent="0.35">
      <c r="A1824" t="s">
        <v>1672</v>
      </c>
      <c r="B1824" t="s">
        <v>1452</v>
      </c>
      <c r="C1824" t="s">
        <v>1534</v>
      </c>
      <c r="D1824" t="s">
        <v>1510</v>
      </c>
      <c r="E1824" t="s">
        <v>1482</v>
      </c>
      <c r="F1824" t="s">
        <v>1446</v>
      </c>
      <c r="G1824" t="s">
        <v>1450</v>
      </c>
      <c r="H1824" t="s">
        <v>1448</v>
      </c>
      <c r="I1824" t="s">
        <v>1457</v>
      </c>
      <c r="J1824">
        <v>62.957999999999998</v>
      </c>
      <c r="K1824">
        <v>3</v>
      </c>
      <c r="L1824">
        <v>0.3</v>
      </c>
      <c r="M1824">
        <v>-2.6981999999999999</v>
      </c>
    </row>
    <row r="1825" spans="1:13" x14ac:dyDescent="0.35">
      <c r="A1825" t="s">
        <v>1672</v>
      </c>
      <c r="B1825" t="s">
        <v>1452</v>
      </c>
      <c r="C1825" t="s">
        <v>1534</v>
      </c>
      <c r="D1825" t="s">
        <v>1510</v>
      </c>
      <c r="E1825" t="s">
        <v>1482</v>
      </c>
      <c r="F1825" t="s">
        <v>1455</v>
      </c>
      <c r="G1825" t="s">
        <v>1474</v>
      </c>
      <c r="H1825" t="s">
        <v>1448</v>
      </c>
      <c r="I1825" t="s">
        <v>1449</v>
      </c>
      <c r="J1825">
        <v>5.1840000000000011</v>
      </c>
      <c r="K1825">
        <v>1</v>
      </c>
      <c r="L1825">
        <v>0.2</v>
      </c>
      <c r="M1825">
        <v>1.8144</v>
      </c>
    </row>
    <row r="1826" spans="1:13" x14ac:dyDescent="0.35">
      <c r="A1826" t="s">
        <v>1813</v>
      </c>
      <c r="B1826" t="s">
        <v>1443</v>
      </c>
      <c r="C1826" t="s">
        <v>2302</v>
      </c>
      <c r="D1826" t="s">
        <v>1564</v>
      </c>
      <c r="E1826" t="s">
        <v>232</v>
      </c>
      <c r="F1826" t="s">
        <v>1455</v>
      </c>
      <c r="G1826" t="s">
        <v>1469</v>
      </c>
      <c r="H1826" t="s">
        <v>1448</v>
      </c>
      <c r="I1826" t="s">
        <v>1464</v>
      </c>
      <c r="J1826">
        <v>31.32</v>
      </c>
      <c r="K1826">
        <v>10</v>
      </c>
      <c r="L1826">
        <v>0.7</v>
      </c>
      <c r="M1826">
        <v>-25.05599999999999</v>
      </c>
    </row>
    <row r="1827" spans="1:13" x14ac:dyDescent="0.35">
      <c r="A1827" t="s">
        <v>1813</v>
      </c>
      <c r="B1827" t="s">
        <v>1443</v>
      </c>
      <c r="C1827" t="s">
        <v>2302</v>
      </c>
      <c r="D1827" t="s">
        <v>1564</v>
      </c>
      <c r="E1827" t="s">
        <v>232</v>
      </c>
      <c r="F1827" t="s">
        <v>1446</v>
      </c>
      <c r="G1827" t="s">
        <v>1466</v>
      </c>
      <c r="H1827" t="s">
        <v>1448</v>
      </c>
      <c r="I1827" t="s">
        <v>1449</v>
      </c>
      <c r="J1827">
        <v>11.840000000000002</v>
      </c>
      <c r="K1827">
        <v>4</v>
      </c>
      <c r="L1827">
        <v>0.2</v>
      </c>
      <c r="M1827">
        <v>3.108000000000001</v>
      </c>
    </row>
    <row r="1828" spans="1:13" x14ac:dyDescent="0.35">
      <c r="A1828" t="s">
        <v>1813</v>
      </c>
      <c r="B1828" t="s">
        <v>1443</v>
      </c>
      <c r="C1828" t="s">
        <v>2302</v>
      </c>
      <c r="D1828" t="s">
        <v>1564</v>
      </c>
      <c r="E1828" t="s">
        <v>232</v>
      </c>
      <c r="F1828" t="s">
        <v>1446</v>
      </c>
      <c r="G1828" t="s">
        <v>1466</v>
      </c>
      <c r="H1828" t="s">
        <v>1448</v>
      </c>
      <c r="I1828" t="s">
        <v>1449</v>
      </c>
      <c r="J1828">
        <v>22.784000000000002</v>
      </c>
      <c r="K1828">
        <v>1</v>
      </c>
      <c r="L1828">
        <v>0.2</v>
      </c>
      <c r="M1828">
        <v>4.8416000000000006</v>
      </c>
    </row>
    <row r="1829" spans="1:13" x14ac:dyDescent="0.35">
      <c r="A1829" t="s">
        <v>2303</v>
      </c>
      <c r="B1829" t="s">
        <v>1479</v>
      </c>
      <c r="C1829" t="s">
        <v>2304</v>
      </c>
      <c r="D1829" t="s">
        <v>1473</v>
      </c>
      <c r="E1829" t="s">
        <v>229</v>
      </c>
      <c r="F1829" t="s">
        <v>1468</v>
      </c>
      <c r="G1829" t="s">
        <v>206</v>
      </c>
      <c r="H1829" t="s">
        <v>1448</v>
      </c>
      <c r="I1829" t="s">
        <v>1457</v>
      </c>
      <c r="J1829">
        <v>1127.9760000000001</v>
      </c>
      <c r="K1829">
        <v>3</v>
      </c>
      <c r="L1829">
        <v>0.2</v>
      </c>
      <c r="M1829">
        <v>126.8972999999998</v>
      </c>
    </row>
    <row r="1830" spans="1:13" x14ac:dyDescent="0.35">
      <c r="A1830" t="s">
        <v>2305</v>
      </c>
      <c r="B1830" t="s">
        <v>1452</v>
      </c>
      <c r="C1830" t="s">
        <v>2134</v>
      </c>
      <c r="D1830" t="s">
        <v>1740</v>
      </c>
      <c r="E1830" t="s">
        <v>229</v>
      </c>
      <c r="F1830" t="s">
        <v>1455</v>
      </c>
      <c r="G1830" t="s">
        <v>1474</v>
      </c>
      <c r="H1830" t="s">
        <v>1463</v>
      </c>
      <c r="I1830" t="s">
        <v>1449</v>
      </c>
      <c r="J1830">
        <v>38.880000000000003</v>
      </c>
      <c r="K1830">
        <v>6</v>
      </c>
      <c r="L1830">
        <v>0</v>
      </c>
      <c r="M1830">
        <v>18.662400000000002</v>
      </c>
    </row>
    <row r="1831" spans="1:13" x14ac:dyDescent="0.35">
      <c r="A1831" t="s">
        <v>1654</v>
      </c>
      <c r="B1831" t="s">
        <v>1443</v>
      </c>
      <c r="C1831" t="s">
        <v>1908</v>
      </c>
      <c r="D1831" t="s">
        <v>1584</v>
      </c>
      <c r="E1831" t="s">
        <v>201</v>
      </c>
      <c r="F1831" t="s">
        <v>1468</v>
      </c>
      <c r="G1831" t="s">
        <v>206</v>
      </c>
      <c r="H1831" t="s">
        <v>1448</v>
      </c>
      <c r="I1831" t="s">
        <v>1464</v>
      </c>
      <c r="J1831">
        <v>779.79600000000005</v>
      </c>
      <c r="K1831">
        <v>2</v>
      </c>
      <c r="L1831">
        <v>0.4</v>
      </c>
      <c r="M1831">
        <v>-168.95579999999995</v>
      </c>
    </row>
    <row r="1832" spans="1:13" x14ac:dyDescent="0.35">
      <c r="A1832" t="s">
        <v>2042</v>
      </c>
      <c r="B1832" t="s">
        <v>1479</v>
      </c>
      <c r="C1832" t="s">
        <v>2306</v>
      </c>
      <c r="D1832" t="s">
        <v>1619</v>
      </c>
      <c r="E1832" t="s">
        <v>1482</v>
      </c>
      <c r="F1832" t="s">
        <v>1468</v>
      </c>
      <c r="G1832" t="s">
        <v>206</v>
      </c>
      <c r="H1832" t="s">
        <v>1448</v>
      </c>
      <c r="I1832" t="s">
        <v>1449</v>
      </c>
      <c r="J1832">
        <v>1439.92</v>
      </c>
      <c r="K1832">
        <v>8</v>
      </c>
      <c r="L1832">
        <v>0</v>
      </c>
      <c r="M1832">
        <v>374.37920000000008</v>
      </c>
    </row>
    <row r="1833" spans="1:13" x14ac:dyDescent="0.35">
      <c r="A1833" t="s">
        <v>2042</v>
      </c>
      <c r="B1833" t="s">
        <v>1479</v>
      </c>
      <c r="C1833" t="s">
        <v>2306</v>
      </c>
      <c r="D1833" t="s">
        <v>1619</v>
      </c>
      <c r="E1833" t="s">
        <v>1482</v>
      </c>
      <c r="F1833" t="s">
        <v>1446</v>
      </c>
      <c r="G1833" t="s">
        <v>1461</v>
      </c>
      <c r="H1833" t="s">
        <v>1448</v>
      </c>
      <c r="I1833" t="s">
        <v>1449</v>
      </c>
      <c r="J1833">
        <v>262.11</v>
      </c>
      <c r="K1833">
        <v>1</v>
      </c>
      <c r="L1833">
        <v>0</v>
      </c>
      <c r="M1833">
        <v>62.906399999999991</v>
      </c>
    </row>
    <row r="1834" spans="1:13" x14ac:dyDescent="0.35">
      <c r="A1834" t="s">
        <v>2008</v>
      </c>
      <c r="B1834" t="s">
        <v>1452</v>
      </c>
      <c r="C1834" t="s">
        <v>1635</v>
      </c>
      <c r="D1834" t="s">
        <v>1473</v>
      </c>
      <c r="E1834" t="s">
        <v>229</v>
      </c>
      <c r="F1834" t="s">
        <v>1446</v>
      </c>
      <c r="G1834" t="s">
        <v>1450</v>
      </c>
      <c r="H1834" t="s">
        <v>1448</v>
      </c>
      <c r="I1834" t="s">
        <v>1457</v>
      </c>
      <c r="J1834">
        <v>207</v>
      </c>
      <c r="K1834">
        <v>3</v>
      </c>
      <c r="L1834">
        <v>0.2</v>
      </c>
      <c r="M1834">
        <v>25.874999999999972</v>
      </c>
    </row>
    <row r="1835" spans="1:13" x14ac:dyDescent="0.35">
      <c r="A1835" t="s">
        <v>2162</v>
      </c>
      <c r="B1835" t="s">
        <v>1452</v>
      </c>
      <c r="C1835" t="s">
        <v>1732</v>
      </c>
      <c r="D1835" t="s">
        <v>1481</v>
      </c>
      <c r="E1835" t="s">
        <v>1482</v>
      </c>
      <c r="F1835" t="s">
        <v>1468</v>
      </c>
      <c r="G1835" t="s">
        <v>1628</v>
      </c>
      <c r="H1835" t="s">
        <v>1463</v>
      </c>
      <c r="I1835" t="s">
        <v>1449</v>
      </c>
      <c r="J1835">
        <v>1439.982</v>
      </c>
      <c r="K1835">
        <v>3</v>
      </c>
      <c r="L1835">
        <v>0.4</v>
      </c>
      <c r="M1835">
        <v>-263.99670000000026</v>
      </c>
    </row>
    <row r="1836" spans="1:13" x14ac:dyDescent="0.35">
      <c r="A1836" t="s">
        <v>2162</v>
      </c>
      <c r="B1836" t="s">
        <v>1452</v>
      </c>
      <c r="C1836" t="s">
        <v>1732</v>
      </c>
      <c r="D1836" t="s">
        <v>1481</v>
      </c>
      <c r="E1836" t="s">
        <v>1482</v>
      </c>
      <c r="F1836" t="s">
        <v>1455</v>
      </c>
      <c r="G1836" t="s">
        <v>1474</v>
      </c>
      <c r="H1836" t="s">
        <v>1448</v>
      </c>
      <c r="I1836" t="s">
        <v>1464</v>
      </c>
      <c r="J1836">
        <v>36.288000000000011</v>
      </c>
      <c r="K1836">
        <v>7</v>
      </c>
      <c r="L1836">
        <v>0.2</v>
      </c>
      <c r="M1836">
        <v>12.700800000000001</v>
      </c>
    </row>
    <row r="1837" spans="1:13" x14ac:dyDescent="0.35">
      <c r="A1837" t="s">
        <v>2285</v>
      </c>
      <c r="B1837" t="s">
        <v>1443</v>
      </c>
      <c r="C1837" t="s">
        <v>2307</v>
      </c>
      <c r="D1837" t="s">
        <v>1639</v>
      </c>
      <c r="E1837" t="s">
        <v>201</v>
      </c>
      <c r="F1837" t="s">
        <v>1455</v>
      </c>
      <c r="G1837" t="s">
        <v>1467</v>
      </c>
      <c r="H1837" t="s">
        <v>1448</v>
      </c>
      <c r="I1837" t="s">
        <v>1449</v>
      </c>
      <c r="J1837">
        <v>21.400000000000002</v>
      </c>
      <c r="K1837">
        <v>5</v>
      </c>
      <c r="L1837">
        <v>0</v>
      </c>
      <c r="M1837">
        <v>6.2059999999999977</v>
      </c>
    </row>
    <row r="1838" spans="1:13" x14ac:dyDescent="0.35">
      <c r="A1838" t="s">
        <v>2196</v>
      </c>
      <c r="B1838" t="s">
        <v>1452</v>
      </c>
      <c r="C1838" t="s">
        <v>2090</v>
      </c>
      <c r="D1838" t="s">
        <v>1740</v>
      </c>
      <c r="E1838" t="s">
        <v>229</v>
      </c>
      <c r="F1838" t="s">
        <v>1455</v>
      </c>
      <c r="G1838" t="s">
        <v>1470</v>
      </c>
      <c r="H1838" t="s">
        <v>1448</v>
      </c>
      <c r="I1838" t="s">
        <v>1449</v>
      </c>
      <c r="J1838">
        <v>1245.8599999999999</v>
      </c>
      <c r="K1838">
        <v>7</v>
      </c>
      <c r="L1838">
        <v>0</v>
      </c>
      <c r="M1838">
        <v>361.29939999999988</v>
      </c>
    </row>
    <row r="1839" spans="1:13" x14ac:dyDescent="0.35">
      <c r="A1839" t="s">
        <v>2308</v>
      </c>
      <c r="B1839" t="s">
        <v>1452</v>
      </c>
      <c r="C1839" t="s">
        <v>1575</v>
      </c>
      <c r="D1839" t="s">
        <v>1473</v>
      </c>
      <c r="E1839" t="s">
        <v>229</v>
      </c>
      <c r="F1839" t="s">
        <v>1455</v>
      </c>
      <c r="G1839" t="s">
        <v>1456</v>
      </c>
      <c r="H1839" t="s">
        <v>1448</v>
      </c>
      <c r="I1839" t="s">
        <v>1457</v>
      </c>
      <c r="J1839">
        <v>17.544</v>
      </c>
      <c r="K1839">
        <v>3</v>
      </c>
      <c r="L1839">
        <v>0.2</v>
      </c>
      <c r="M1839">
        <v>5.9210999999999983</v>
      </c>
    </row>
    <row r="1840" spans="1:13" x14ac:dyDescent="0.35">
      <c r="A1840" t="s">
        <v>2308</v>
      </c>
      <c r="B1840" t="s">
        <v>1452</v>
      </c>
      <c r="C1840" t="s">
        <v>1575</v>
      </c>
      <c r="D1840" t="s">
        <v>1473</v>
      </c>
      <c r="E1840" t="s">
        <v>229</v>
      </c>
      <c r="F1840" t="s">
        <v>1446</v>
      </c>
      <c r="G1840" t="s">
        <v>1466</v>
      </c>
      <c r="H1840" t="s">
        <v>1463</v>
      </c>
      <c r="I1840" t="s">
        <v>1449</v>
      </c>
      <c r="J1840">
        <v>44.128</v>
      </c>
      <c r="K1840">
        <v>4</v>
      </c>
      <c r="L1840">
        <v>0.2</v>
      </c>
      <c r="M1840">
        <v>12.135200000000001</v>
      </c>
    </row>
    <row r="1841" spans="1:13" x14ac:dyDescent="0.35">
      <c r="A1841" t="s">
        <v>2308</v>
      </c>
      <c r="B1841" t="s">
        <v>1452</v>
      </c>
      <c r="C1841" t="s">
        <v>1575</v>
      </c>
      <c r="D1841" t="s">
        <v>1473</v>
      </c>
      <c r="E1841" t="s">
        <v>229</v>
      </c>
      <c r="F1841" t="s">
        <v>1455</v>
      </c>
      <c r="G1841" t="s">
        <v>1470</v>
      </c>
      <c r="H1841" t="s">
        <v>1448</v>
      </c>
      <c r="I1841" t="s">
        <v>1464</v>
      </c>
      <c r="J1841">
        <v>62.920000000000009</v>
      </c>
      <c r="K1841">
        <v>1</v>
      </c>
      <c r="L1841">
        <v>0.2</v>
      </c>
      <c r="M1841">
        <v>10.224499999999994</v>
      </c>
    </row>
    <row r="1842" spans="1:13" x14ac:dyDescent="0.35">
      <c r="A1842" t="s">
        <v>2308</v>
      </c>
      <c r="B1842" t="s">
        <v>1452</v>
      </c>
      <c r="C1842" t="s">
        <v>1575</v>
      </c>
      <c r="D1842" t="s">
        <v>1473</v>
      </c>
      <c r="E1842" t="s">
        <v>229</v>
      </c>
      <c r="F1842" t="s">
        <v>1455</v>
      </c>
      <c r="G1842" t="s">
        <v>1474</v>
      </c>
      <c r="H1842" t="s">
        <v>1448</v>
      </c>
      <c r="I1842" t="s">
        <v>1449</v>
      </c>
      <c r="J1842">
        <v>78.304000000000002</v>
      </c>
      <c r="K1842">
        <v>2</v>
      </c>
      <c r="L1842">
        <v>0.2</v>
      </c>
      <c r="M1842">
        <v>29.363999999999997</v>
      </c>
    </row>
    <row r="1843" spans="1:13" x14ac:dyDescent="0.35">
      <c r="A1843" t="s">
        <v>2309</v>
      </c>
      <c r="B1843" t="s">
        <v>1452</v>
      </c>
      <c r="C1843" t="s">
        <v>2310</v>
      </c>
      <c r="D1843" t="s">
        <v>1445</v>
      </c>
      <c r="E1843" t="s">
        <v>229</v>
      </c>
      <c r="F1843" t="s">
        <v>1446</v>
      </c>
      <c r="G1843" t="s">
        <v>1450</v>
      </c>
      <c r="H1843" t="s">
        <v>1448</v>
      </c>
      <c r="I1843" t="s">
        <v>1449</v>
      </c>
      <c r="J1843">
        <v>140.81</v>
      </c>
      <c r="K1843">
        <v>1</v>
      </c>
      <c r="L1843">
        <v>0</v>
      </c>
      <c r="M1843">
        <v>39.4268</v>
      </c>
    </row>
    <row r="1844" spans="1:13" x14ac:dyDescent="0.35">
      <c r="A1844" t="s">
        <v>1720</v>
      </c>
      <c r="B1844" t="s">
        <v>1452</v>
      </c>
      <c r="C1844" t="s">
        <v>1627</v>
      </c>
      <c r="D1844" t="s">
        <v>1481</v>
      </c>
      <c r="E1844" t="s">
        <v>1482</v>
      </c>
      <c r="F1844" t="s">
        <v>1455</v>
      </c>
      <c r="G1844" t="s">
        <v>1456</v>
      </c>
      <c r="H1844" t="s">
        <v>1448</v>
      </c>
      <c r="I1844" t="s">
        <v>1457</v>
      </c>
      <c r="J1844">
        <v>40.096000000000004</v>
      </c>
      <c r="K1844">
        <v>4</v>
      </c>
      <c r="L1844">
        <v>0.2</v>
      </c>
      <c r="M1844">
        <v>13.532399999999996</v>
      </c>
    </row>
    <row r="1845" spans="1:13" x14ac:dyDescent="0.35">
      <c r="A1845" t="s">
        <v>1720</v>
      </c>
      <c r="B1845" t="s">
        <v>1452</v>
      </c>
      <c r="C1845" t="s">
        <v>1627</v>
      </c>
      <c r="D1845" t="s">
        <v>1481</v>
      </c>
      <c r="E1845" t="s">
        <v>1482</v>
      </c>
      <c r="F1845" t="s">
        <v>1446</v>
      </c>
      <c r="G1845" t="s">
        <v>1466</v>
      </c>
      <c r="H1845" t="s">
        <v>1463</v>
      </c>
      <c r="I1845" t="s">
        <v>1449</v>
      </c>
      <c r="J1845">
        <v>40.783999999999999</v>
      </c>
      <c r="K1845">
        <v>2</v>
      </c>
      <c r="L1845">
        <v>0.6</v>
      </c>
      <c r="M1845">
        <v>-30.588000000000001</v>
      </c>
    </row>
    <row r="1846" spans="1:13" x14ac:dyDescent="0.35">
      <c r="A1846" t="s">
        <v>2311</v>
      </c>
      <c r="B1846" t="s">
        <v>1443</v>
      </c>
      <c r="C1846" t="s">
        <v>1476</v>
      </c>
      <c r="D1846" t="s">
        <v>1477</v>
      </c>
      <c r="E1846" t="s">
        <v>232</v>
      </c>
      <c r="F1846" t="s">
        <v>1468</v>
      </c>
      <c r="G1846" t="s">
        <v>1500</v>
      </c>
      <c r="H1846" t="s">
        <v>1448</v>
      </c>
      <c r="I1846" t="s">
        <v>1464</v>
      </c>
      <c r="J1846">
        <v>90.570000000000007</v>
      </c>
      <c r="K1846">
        <v>3</v>
      </c>
      <c r="L1846">
        <v>0</v>
      </c>
      <c r="M1846">
        <v>11.774100000000004</v>
      </c>
    </row>
    <row r="1847" spans="1:13" x14ac:dyDescent="0.35">
      <c r="A1847" t="s">
        <v>2283</v>
      </c>
      <c r="B1847" t="s">
        <v>1479</v>
      </c>
      <c r="C1847" t="s">
        <v>1477</v>
      </c>
      <c r="D1847" t="s">
        <v>2053</v>
      </c>
      <c r="E1847" t="s">
        <v>201</v>
      </c>
      <c r="F1847" t="s">
        <v>1455</v>
      </c>
      <c r="G1847" t="s">
        <v>1474</v>
      </c>
      <c r="H1847" t="s">
        <v>1448</v>
      </c>
      <c r="I1847" t="s">
        <v>1449</v>
      </c>
      <c r="J1847">
        <v>40.08</v>
      </c>
      <c r="K1847">
        <v>6</v>
      </c>
      <c r="L1847">
        <v>0</v>
      </c>
      <c r="M1847">
        <v>19.238399999999999</v>
      </c>
    </row>
    <row r="1848" spans="1:13" x14ac:dyDescent="0.35">
      <c r="A1848" t="s">
        <v>2283</v>
      </c>
      <c r="B1848" t="s">
        <v>1479</v>
      </c>
      <c r="C1848" t="s">
        <v>1477</v>
      </c>
      <c r="D1848" t="s">
        <v>2053</v>
      </c>
      <c r="E1848" t="s">
        <v>201</v>
      </c>
      <c r="F1848" t="s">
        <v>1446</v>
      </c>
      <c r="G1848" t="s">
        <v>1466</v>
      </c>
      <c r="H1848" t="s">
        <v>1448</v>
      </c>
      <c r="I1848" t="s">
        <v>1449</v>
      </c>
      <c r="J1848">
        <v>37.68</v>
      </c>
      <c r="K1848">
        <v>2</v>
      </c>
      <c r="L1848">
        <v>0</v>
      </c>
      <c r="M1848">
        <v>15.825600000000001</v>
      </c>
    </row>
    <row r="1849" spans="1:13" x14ac:dyDescent="0.35">
      <c r="A1849" t="s">
        <v>2094</v>
      </c>
      <c r="B1849" t="s">
        <v>1452</v>
      </c>
      <c r="C1849" t="s">
        <v>1453</v>
      </c>
      <c r="D1849" t="s">
        <v>1454</v>
      </c>
      <c r="E1849" t="s">
        <v>232</v>
      </c>
      <c r="F1849" t="s">
        <v>1446</v>
      </c>
      <c r="G1849" t="s">
        <v>1450</v>
      </c>
      <c r="H1849" t="s">
        <v>1448</v>
      </c>
      <c r="I1849" t="s">
        <v>1457</v>
      </c>
      <c r="J1849">
        <v>362.35199999999998</v>
      </c>
      <c r="K1849">
        <v>3</v>
      </c>
      <c r="L1849">
        <v>0.2</v>
      </c>
      <c r="M1849">
        <v>27.176400000000015</v>
      </c>
    </row>
    <row r="1850" spans="1:13" x14ac:dyDescent="0.35">
      <c r="A1850" t="s">
        <v>2094</v>
      </c>
      <c r="B1850" t="s">
        <v>1452</v>
      </c>
      <c r="C1850" t="s">
        <v>1453</v>
      </c>
      <c r="D1850" t="s">
        <v>1454</v>
      </c>
      <c r="E1850" t="s">
        <v>232</v>
      </c>
      <c r="F1850" t="s">
        <v>1455</v>
      </c>
      <c r="G1850" t="s">
        <v>1469</v>
      </c>
      <c r="H1850" t="s">
        <v>1463</v>
      </c>
      <c r="I1850" t="s">
        <v>1449</v>
      </c>
      <c r="J1850">
        <v>7.1840000000000011</v>
      </c>
      <c r="K1850">
        <v>2</v>
      </c>
      <c r="L1850">
        <v>0.2</v>
      </c>
      <c r="M1850">
        <v>2.2449999999999992</v>
      </c>
    </row>
    <row r="1851" spans="1:13" x14ac:dyDescent="0.35">
      <c r="A1851" t="s">
        <v>2021</v>
      </c>
      <c r="B1851" t="s">
        <v>1443</v>
      </c>
      <c r="C1851" t="s">
        <v>2312</v>
      </c>
      <c r="D1851" t="s">
        <v>1525</v>
      </c>
      <c r="E1851" t="s">
        <v>1482</v>
      </c>
      <c r="F1851" t="s">
        <v>1455</v>
      </c>
      <c r="G1851" t="s">
        <v>1462</v>
      </c>
      <c r="H1851" t="s">
        <v>1448</v>
      </c>
      <c r="I1851" t="s">
        <v>1464</v>
      </c>
      <c r="J1851">
        <v>34.76</v>
      </c>
      <c r="K1851">
        <v>1</v>
      </c>
      <c r="L1851">
        <v>0</v>
      </c>
      <c r="M1851">
        <v>9.732800000000001</v>
      </c>
    </row>
    <row r="1852" spans="1:13" x14ac:dyDescent="0.35">
      <c r="A1852" t="s">
        <v>2021</v>
      </c>
      <c r="B1852" t="s">
        <v>1443</v>
      </c>
      <c r="C1852" t="s">
        <v>2312</v>
      </c>
      <c r="D1852" t="s">
        <v>1525</v>
      </c>
      <c r="E1852" t="s">
        <v>1482</v>
      </c>
      <c r="F1852" t="s">
        <v>1468</v>
      </c>
      <c r="G1852" t="s">
        <v>1500</v>
      </c>
      <c r="H1852" t="s">
        <v>1448</v>
      </c>
      <c r="I1852" t="s">
        <v>1449</v>
      </c>
      <c r="J1852">
        <v>831.2</v>
      </c>
      <c r="K1852">
        <v>5</v>
      </c>
      <c r="L1852">
        <v>0</v>
      </c>
      <c r="M1852">
        <v>124.68000000000004</v>
      </c>
    </row>
    <row r="1853" spans="1:13" x14ac:dyDescent="0.35">
      <c r="A1853" t="s">
        <v>2021</v>
      </c>
      <c r="B1853" t="s">
        <v>1443</v>
      </c>
      <c r="C1853" t="s">
        <v>2312</v>
      </c>
      <c r="D1853" t="s">
        <v>1525</v>
      </c>
      <c r="E1853" t="s">
        <v>1482</v>
      </c>
      <c r="F1853" t="s">
        <v>1455</v>
      </c>
      <c r="G1853" t="s">
        <v>1474</v>
      </c>
      <c r="H1853" t="s">
        <v>1448</v>
      </c>
      <c r="I1853" t="s">
        <v>1449</v>
      </c>
      <c r="J1853">
        <v>26.400000000000002</v>
      </c>
      <c r="K1853">
        <v>5</v>
      </c>
      <c r="L1853">
        <v>0</v>
      </c>
      <c r="M1853">
        <v>11.879999999999999</v>
      </c>
    </row>
    <row r="1854" spans="1:13" x14ac:dyDescent="0.35">
      <c r="A1854" t="s">
        <v>2021</v>
      </c>
      <c r="B1854" t="s">
        <v>1443</v>
      </c>
      <c r="C1854" t="s">
        <v>2312</v>
      </c>
      <c r="D1854" t="s">
        <v>1525</v>
      </c>
      <c r="E1854" t="s">
        <v>1482</v>
      </c>
      <c r="F1854" t="s">
        <v>1455</v>
      </c>
      <c r="G1854" t="s">
        <v>1502</v>
      </c>
      <c r="H1854" t="s">
        <v>1448</v>
      </c>
      <c r="I1854" t="s">
        <v>1457</v>
      </c>
      <c r="J1854">
        <v>106.75</v>
      </c>
      <c r="K1854">
        <v>7</v>
      </c>
      <c r="L1854">
        <v>0</v>
      </c>
      <c r="M1854">
        <v>49.10499999999999</v>
      </c>
    </row>
    <row r="1855" spans="1:13" x14ac:dyDescent="0.35">
      <c r="A1855" t="s">
        <v>2021</v>
      </c>
      <c r="B1855" t="s">
        <v>1443</v>
      </c>
      <c r="C1855" t="s">
        <v>2312</v>
      </c>
      <c r="D1855" t="s">
        <v>1525</v>
      </c>
      <c r="E1855" t="s">
        <v>1482</v>
      </c>
      <c r="F1855" t="s">
        <v>1455</v>
      </c>
      <c r="G1855" t="s">
        <v>1474</v>
      </c>
      <c r="H1855" t="s">
        <v>1463</v>
      </c>
      <c r="I1855" t="s">
        <v>1449</v>
      </c>
      <c r="J1855">
        <v>97.82</v>
      </c>
      <c r="K1855">
        <v>2</v>
      </c>
      <c r="L1855">
        <v>0</v>
      </c>
      <c r="M1855">
        <v>45.975399999999993</v>
      </c>
    </row>
    <row r="1856" spans="1:13" x14ac:dyDescent="0.35">
      <c r="A1856" t="s">
        <v>2021</v>
      </c>
      <c r="B1856" t="s">
        <v>1443</v>
      </c>
      <c r="C1856" t="s">
        <v>2312</v>
      </c>
      <c r="D1856" t="s">
        <v>1525</v>
      </c>
      <c r="E1856" t="s">
        <v>1482</v>
      </c>
      <c r="F1856" t="s">
        <v>1455</v>
      </c>
      <c r="G1856" t="s">
        <v>1462</v>
      </c>
      <c r="H1856" t="s">
        <v>1448</v>
      </c>
      <c r="I1856" t="s">
        <v>1464</v>
      </c>
      <c r="J1856">
        <v>141.4</v>
      </c>
      <c r="K1856">
        <v>5</v>
      </c>
      <c r="L1856">
        <v>0</v>
      </c>
      <c r="M1856">
        <v>38.177999999999997</v>
      </c>
    </row>
    <row r="1857" spans="1:13" x14ac:dyDescent="0.35">
      <c r="A1857" t="s">
        <v>2281</v>
      </c>
      <c r="B1857" t="s">
        <v>1452</v>
      </c>
      <c r="C1857" t="s">
        <v>1453</v>
      </c>
      <c r="D1857" t="s">
        <v>1454</v>
      </c>
      <c r="E1857" t="s">
        <v>232</v>
      </c>
      <c r="F1857" t="s">
        <v>1455</v>
      </c>
      <c r="G1857" t="s">
        <v>1467</v>
      </c>
      <c r="H1857" t="s">
        <v>1448</v>
      </c>
      <c r="I1857" t="s">
        <v>1449</v>
      </c>
      <c r="J1857">
        <v>14.52</v>
      </c>
      <c r="K1857">
        <v>3</v>
      </c>
      <c r="L1857">
        <v>0</v>
      </c>
      <c r="M1857">
        <v>4.7915999999999999</v>
      </c>
    </row>
    <row r="1858" spans="1:13" x14ac:dyDescent="0.35">
      <c r="A1858" t="s">
        <v>1730</v>
      </c>
      <c r="B1858" t="s">
        <v>1452</v>
      </c>
      <c r="C1858" t="s">
        <v>1504</v>
      </c>
      <c r="D1858" t="s">
        <v>1481</v>
      </c>
      <c r="E1858" t="s">
        <v>1482</v>
      </c>
      <c r="F1858" t="s">
        <v>1455</v>
      </c>
      <c r="G1858" t="s">
        <v>1462</v>
      </c>
      <c r="H1858" t="s">
        <v>1448</v>
      </c>
      <c r="I1858" t="s">
        <v>1449</v>
      </c>
      <c r="J1858">
        <v>127.92000000000002</v>
      </c>
      <c r="K1858">
        <v>5</v>
      </c>
      <c r="L1858">
        <v>0.2</v>
      </c>
      <c r="M1858">
        <v>-15.990000000000002</v>
      </c>
    </row>
    <row r="1859" spans="1:13" x14ac:dyDescent="0.35">
      <c r="A1859" t="s">
        <v>1730</v>
      </c>
      <c r="B1859" t="s">
        <v>1452</v>
      </c>
      <c r="C1859" t="s">
        <v>1504</v>
      </c>
      <c r="D1859" t="s">
        <v>1481</v>
      </c>
      <c r="E1859" t="s">
        <v>1482</v>
      </c>
      <c r="F1859" t="s">
        <v>1455</v>
      </c>
      <c r="G1859" t="s">
        <v>1469</v>
      </c>
      <c r="H1859" t="s">
        <v>1448</v>
      </c>
      <c r="I1859" t="s">
        <v>1457</v>
      </c>
      <c r="J1859">
        <v>34.239999999999988</v>
      </c>
      <c r="K1859">
        <v>4</v>
      </c>
      <c r="L1859">
        <v>0.8</v>
      </c>
      <c r="M1859">
        <v>-53.072000000000017</v>
      </c>
    </row>
    <row r="1860" spans="1:13" x14ac:dyDescent="0.35">
      <c r="A1860" t="s">
        <v>1630</v>
      </c>
      <c r="B1860" t="s">
        <v>1452</v>
      </c>
      <c r="C1860" t="s">
        <v>1587</v>
      </c>
      <c r="D1860" t="s">
        <v>1639</v>
      </c>
      <c r="E1860" t="s">
        <v>201</v>
      </c>
      <c r="F1860" t="s">
        <v>1455</v>
      </c>
      <c r="G1860" t="s">
        <v>1470</v>
      </c>
      <c r="H1860" t="s">
        <v>1463</v>
      </c>
      <c r="I1860" t="s">
        <v>1449</v>
      </c>
      <c r="J1860">
        <v>137.62</v>
      </c>
      <c r="K1860">
        <v>2</v>
      </c>
      <c r="L1860">
        <v>0</v>
      </c>
      <c r="M1860">
        <v>60.552800000000005</v>
      </c>
    </row>
    <row r="1861" spans="1:13" x14ac:dyDescent="0.35">
      <c r="A1861" t="s">
        <v>1630</v>
      </c>
      <c r="B1861" t="s">
        <v>1452</v>
      </c>
      <c r="C1861" t="s">
        <v>1587</v>
      </c>
      <c r="D1861" t="s">
        <v>1639</v>
      </c>
      <c r="E1861" t="s">
        <v>201</v>
      </c>
      <c r="F1861" t="s">
        <v>1468</v>
      </c>
      <c r="G1861" t="s">
        <v>206</v>
      </c>
      <c r="H1861" t="s">
        <v>1448</v>
      </c>
      <c r="I1861" t="s">
        <v>1464</v>
      </c>
      <c r="J1861">
        <v>100.49</v>
      </c>
      <c r="K1861">
        <v>1</v>
      </c>
      <c r="L1861">
        <v>0</v>
      </c>
      <c r="M1861">
        <v>25.122500000000002</v>
      </c>
    </row>
    <row r="1862" spans="1:13" x14ac:dyDescent="0.35">
      <c r="A1862" t="s">
        <v>1969</v>
      </c>
      <c r="B1862" t="s">
        <v>1443</v>
      </c>
      <c r="C1862" t="s">
        <v>1527</v>
      </c>
      <c r="D1862" t="s">
        <v>1528</v>
      </c>
      <c r="E1862" t="s">
        <v>201</v>
      </c>
      <c r="F1862" t="s">
        <v>1446</v>
      </c>
      <c r="G1862" t="s">
        <v>1447</v>
      </c>
      <c r="H1862" t="s">
        <v>1448</v>
      </c>
      <c r="I1862" t="s">
        <v>1449</v>
      </c>
      <c r="J1862">
        <v>257.56799999999998</v>
      </c>
      <c r="K1862">
        <v>2</v>
      </c>
      <c r="L1862">
        <v>0.2</v>
      </c>
      <c r="M1862">
        <v>-28.976400000000012</v>
      </c>
    </row>
    <row r="1863" spans="1:13" x14ac:dyDescent="0.35">
      <c r="A1863" t="s">
        <v>1969</v>
      </c>
      <c r="B1863" t="s">
        <v>1443</v>
      </c>
      <c r="C1863" t="s">
        <v>1527</v>
      </c>
      <c r="D1863" t="s">
        <v>1528</v>
      </c>
      <c r="E1863" t="s">
        <v>201</v>
      </c>
      <c r="F1863" t="s">
        <v>1468</v>
      </c>
      <c r="G1863" t="s">
        <v>206</v>
      </c>
      <c r="H1863" t="s">
        <v>1448</v>
      </c>
      <c r="I1863" t="s">
        <v>1449</v>
      </c>
      <c r="J1863">
        <v>119.96</v>
      </c>
      <c r="K1863">
        <v>4</v>
      </c>
      <c r="L1863">
        <v>0</v>
      </c>
      <c r="M1863">
        <v>33.588800000000006</v>
      </c>
    </row>
    <row r="1864" spans="1:13" x14ac:dyDescent="0.35">
      <c r="A1864" t="s">
        <v>1773</v>
      </c>
      <c r="B1864" t="s">
        <v>1443</v>
      </c>
      <c r="C1864" t="s">
        <v>1627</v>
      </c>
      <c r="D1864" t="s">
        <v>1481</v>
      </c>
      <c r="E1864" t="s">
        <v>1482</v>
      </c>
      <c r="F1864" t="s">
        <v>1455</v>
      </c>
      <c r="G1864" t="s">
        <v>1462</v>
      </c>
      <c r="H1864" t="s">
        <v>1448</v>
      </c>
      <c r="I1864" t="s">
        <v>1457</v>
      </c>
      <c r="J1864">
        <v>49.632000000000005</v>
      </c>
      <c r="K1864">
        <v>4</v>
      </c>
      <c r="L1864">
        <v>0.2</v>
      </c>
      <c r="M1864">
        <v>4.9632000000000005</v>
      </c>
    </row>
    <row r="1865" spans="1:13" x14ac:dyDescent="0.35">
      <c r="A1865" t="s">
        <v>2313</v>
      </c>
      <c r="B1865" t="s">
        <v>1452</v>
      </c>
      <c r="C1865" t="s">
        <v>1572</v>
      </c>
      <c r="D1865" t="s">
        <v>1573</v>
      </c>
      <c r="E1865" t="s">
        <v>232</v>
      </c>
      <c r="F1865" t="s">
        <v>1446</v>
      </c>
      <c r="G1865" t="s">
        <v>1461</v>
      </c>
      <c r="H1865" t="s">
        <v>1463</v>
      </c>
      <c r="I1865" t="s">
        <v>1449</v>
      </c>
      <c r="J1865">
        <v>727.45</v>
      </c>
      <c r="K1865">
        <v>5</v>
      </c>
      <c r="L1865">
        <v>0.5</v>
      </c>
      <c r="M1865">
        <v>-465.5680000000001</v>
      </c>
    </row>
    <row r="1866" spans="1:13" x14ac:dyDescent="0.35">
      <c r="A1866" t="s">
        <v>2313</v>
      </c>
      <c r="B1866" t="s">
        <v>1452</v>
      </c>
      <c r="C1866" t="s">
        <v>1572</v>
      </c>
      <c r="D1866" t="s">
        <v>1573</v>
      </c>
      <c r="E1866" t="s">
        <v>232</v>
      </c>
      <c r="F1866" t="s">
        <v>1446</v>
      </c>
      <c r="G1866" t="s">
        <v>1466</v>
      </c>
      <c r="H1866" t="s">
        <v>1448</v>
      </c>
      <c r="I1866" t="s">
        <v>1464</v>
      </c>
      <c r="J1866">
        <v>24.96</v>
      </c>
      <c r="K1866">
        <v>3</v>
      </c>
      <c r="L1866">
        <v>0.2</v>
      </c>
      <c r="M1866">
        <v>4.3679999999999986</v>
      </c>
    </row>
    <row r="1867" spans="1:13" x14ac:dyDescent="0.35">
      <c r="A1867" t="s">
        <v>1881</v>
      </c>
      <c r="B1867" t="s">
        <v>1452</v>
      </c>
      <c r="C1867" t="s">
        <v>1608</v>
      </c>
      <c r="D1867" t="s">
        <v>1584</v>
      </c>
      <c r="E1867" t="s">
        <v>201</v>
      </c>
      <c r="F1867" t="s">
        <v>1468</v>
      </c>
      <c r="G1867" t="s">
        <v>206</v>
      </c>
      <c r="H1867" t="s">
        <v>1448</v>
      </c>
      <c r="I1867" t="s">
        <v>1449</v>
      </c>
      <c r="J1867">
        <v>370.78199999999998</v>
      </c>
      <c r="K1867">
        <v>3</v>
      </c>
      <c r="L1867">
        <v>0.4</v>
      </c>
      <c r="M1867">
        <v>-92.695500000000038</v>
      </c>
    </row>
    <row r="1868" spans="1:13" x14ac:dyDescent="0.35">
      <c r="A1868" t="s">
        <v>2017</v>
      </c>
      <c r="B1868" t="s">
        <v>1452</v>
      </c>
      <c r="C1868" t="s">
        <v>1444</v>
      </c>
      <c r="D1868" t="s">
        <v>1766</v>
      </c>
      <c r="E1868" t="s">
        <v>232</v>
      </c>
      <c r="F1868" t="s">
        <v>1446</v>
      </c>
      <c r="G1868" t="s">
        <v>1466</v>
      </c>
      <c r="H1868" t="s">
        <v>1448</v>
      </c>
      <c r="I1868" t="s">
        <v>1449</v>
      </c>
      <c r="J1868">
        <v>196.45</v>
      </c>
      <c r="K1868">
        <v>5</v>
      </c>
      <c r="L1868">
        <v>0</v>
      </c>
      <c r="M1868">
        <v>70.72199999999998</v>
      </c>
    </row>
    <row r="1869" spans="1:13" x14ac:dyDescent="0.35">
      <c r="A1869" t="s">
        <v>2303</v>
      </c>
      <c r="B1869" t="s">
        <v>1479</v>
      </c>
      <c r="C1869" t="s">
        <v>1495</v>
      </c>
      <c r="D1869" t="s">
        <v>1496</v>
      </c>
      <c r="E1869" t="s">
        <v>201</v>
      </c>
      <c r="F1869" t="s">
        <v>1455</v>
      </c>
      <c r="G1869" t="s">
        <v>1474</v>
      </c>
      <c r="H1869" t="s">
        <v>1448</v>
      </c>
      <c r="I1869" t="s">
        <v>1457</v>
      </c>
      <c r="J1869">
        <v>31.104000000000006</v>
      </c>
      <c r="K1869">
        <v>6</v>
      </c>
      <c r="L1869">
        <v>0.2</v>
      </c>
      <c r="M1869">
        <v>10.8864</v>
      </c>
    </row>
    <row r="1870" spans="1:13" x14ac:dyDescent="0.35">
      <c r="A1870" t="s">
        <v>2303</v>
      </c>
      <c r="B1870" t="s">
        <v>1479</v>
      </c>
      <c r="C1870" t="s">
        <v>1495</v>
      </c>
      <c r="D1870" t="s">
        <v>1496</v>
      </c>
      <c r="E1870" t="s">
        <v>201</v>
      </c>
      <c r="F1870" t="s">
        <v>1455</v>
      </c>
      <c r="G1870" t="s">
        <v>1462</v>
      </c>
      <c r="H1870" t="s">
        <v>1463</v>
      </c>
      <c r="I1870" t="s">
        <v>1449</v>
      </c>
      <c r="J1870">
        <v>78.256</v>
      </c>
      <c r="K1870">
        <v>2</v>
      </c>
      <c r="L1870">
        <v>0.2</v>
      </c>
      <c r="M1870">
        <v>-17.607599999999998</v>
      </c>
    </row>
    <row r="1871" spans="1:13" x14ac:dyDescent="0.35">
      <c r="A1871" t="s">
        <v>1865</v>
      </c>
      <c r="B1871" t="s">
        <v>1443</v>
      </c>
      <c r="C1871" t="s">
        <v>1476</v>
      </c>
      <c r="D1871" t="s">
        <v>1477</v>
      </c>
      <c r="E1871" t="s">
        <v>232</v>
      </c>
      <c r="F1871" t="s">
        <v>1455</v>
      </c>
      <c r="G1871" t="s">
        <v>1474</v>
      </c>
      <c r="H1871" t="s">
        <v>1448</v>
      </c>
      <c r="I1871" t="s">
        <v>1464</v>
      </c>
      <c r="J1871">
        <v>6.48</v>
      </c>
      <c r="K1871">
        <v>1</v>
      </c>
      <c r="L1871">
        <v>0</v>
      </c>
      <c r="M1871">
        <v>3.1104000000000003</v>
      </c>
    </row>
    <row r="1872" spans="1:13" x14ac:dyDescent="0.35">
      <c r="A1872" t="s">
        <v>2314</v>
      </c>
      <c r="B1872" t="s">
        <v>1452</v>
      </c>
      <c r="C1872" t="s">
        <v>1490</v>
      </c>
      <c r="D1872" t="s">
        <v>1454</v>
      </c>
      <c r="E1872" t="s">
        <v>232</v>
      </c>
      <c r="F1872" t="s">
        <v>1455</v>
      </c>
      <c r="G1872" t="s">
        <v>1467</v>
      </c>
      <c r="H1872" t="s">
        <v>1448</v>
      </c>
      <c r="I1872" t="s">
        <v>1449</v>
      </c>
      <c r="J1872">
        <v>99.2</v>
      </c>
      <c r="K1872">
        <v>5</v>
      </c>
      <c r="L1872">
        <v>0</v>
      </c>
      <c r="M1872">
        <v>25.792000000000002</v>
      </c>
    </row>
    <row r="1873" spans="1:13" x14ac:dyDescent="0.35">
      <c r="A1873" t="s">
        <v>2314</v>
      </c>
      <c r="B1873" t="s">
        <v>1452</v>
      </c>
      <c r="C1873" t="s">
        <v>1490</v>
      </c>
      <c r="D1873" t="s">
        <v>1454</v>
      </c>
      <c r="E1873" t="s">
        <v>232</v>
      </c>
      <c r="F1873" t="s">
        <v>1446</v>
      </c>
      <c r="G1873" t="s">
        <v>1450</v>
      </c>
      <c r="H1873" t="s">
        <v>1448</v>
      </c>
      <c r="I1873" t="s">
        <v>1449</v>
      </c>
      <c r="J1873">
        <v>801.5680000000001</v>
      </c>
      <c r="K1873">
        <v>2</v>
      </c>
      <c r="L1873">
        <v>0.2</v>
      </c>
      <c r="M1873">
        <v>50.097999999999985</v>
      </c>
    </row>
    <row r="1874" spans="1:13" x14ac:dyDescent="0.35">
      <c r="A1874" t="s">
        <v>2314</v>
      </c>
      <c r="B1874" t="s">
        <v>1452</v>
      </c>
      <c r="C1874" t="s">
        <v>1490</v>
      </c>
      <c r="D1874" t="s">
        <v>1454</v>
      </c>
      <c r="E1874" t="s">
        <v>232</v>
      </c>
      <c r="F1874" t="s">
        <v>1446</v>
      </c>
      <c r="G1874" t="s">
        <v>1461</v>
      </c>
      <c r="H1874" t="s">
        <v>1448</v>
      </c>
      <c r="I1874" t="s">
        <v>1457</v>
      </c>
      <c r="J1874">
        <v>272.84800000000001</v>
      </c>
      <c r="K1874">
        <v>1</v>
      </c>
      <c r="L1874">
        <v>0.2</v>
      </c>
      <c r="M1874">
        <v>27.284800000000004</v>
      </c>
    </row>
    <row r="1875" spans="1:13" x14ac:dyDescent="0.35">
      <c r="A1875" t="s">
        <v>2315</v>
      </c>
      <c r="B1875" t="s">
        <v>1443</v>
      </c>
      <c r="C1875" t="s">
        <v>2316</v>
      </c>
      <c r="D1875" t="s">
        <v>1477</v>
      </c>
      <c r="E1875" t="s">
        <v>232</v>
      </c>
      <c r="F1875" t="s">
        <v>1446</v>
      </c>
      <c r="G1875" t="s">
        <v>1461</v>
      </c>
      <c r="H1875" t="s">
        <v>1463</v>
      </c>
      <c r="I1875" t="s">
        <v>1449</v>
      </c>
      <c r="J1875">
        <v>70.98</v>
      </c>
      <c r="K1875">
        <v>1</v>
      </c>
      <c r="L1875">
        <v>0</v>
      </c>
      <c r="M1875">
        <v>20.584199999999996</v>
      </c>
    </row>
    <row r="1876" spans="1:13" x14ac:dyDescent="0.35">
      <c r="A1876" t="s">
        <v>1643</v>
      </c>
      <c r="B1876" t="s">
        <v>1479</v>
      </c>
      <c r="C1876" t="s">
        <v>1583</v>
      </c>
      <c r="D1876" t="s">
        <v>1584</v>
      </c>
      <c r="E1876" t="s">
        <v>201</v>
      </c>
      <c r="F1876" t="s">
        <v>1455</v>
      </c>
      <c r="G1876" t="s">
        <v>1474</v>
      </c>
      <c r="H1876" t="s">
        <v>1448</v>
      </c>
      <c r="I1876" t="s">
        <v>1464</v>
      </c>
      <c r="J1876">
        <v>16.224</v>
      </c>
      <c r="K1876">
        <v>2</v>
      </c>
      <c r="L1876">
        <v>0.2</v>
      </c>
      <c r="M1876">
        <v>5.8812000000000006</v>
      </c>
    </row>
    <row r="1877" spans="1:13" x14ac:dyDescent="0.35">
      <c r="A1877" t="s">
        <v>1776</v>
      </c>
      <c r="B1877" t="s">
        <v>1443</v>
      </c>
      <c r="C1877" t="s">
        <v>1721</v>
      </c>
      <c r="D1877" t="s">
        <v>1528</v>
      </c>
      <c r="E1877" t="s">
        <v>201</v>
      </c>
      <c r="F1877" t="s">
        <v>1446</v>
      </c>
      <c r="G1877" t="s">
        <v>1447</v>
      </c>
      <c r="H1877" t="s">
        <v>1448</v>
      </c>
      <c r="I1877" t="s">
        <v>1449</v>
      </c>
      <c r="J1877">
        <v>176.78399999999999</v>
      </c>
      <c r="K1877">
        <v>1</v>
      </c>
      <c r="L1877">
        <v>0.2</v>
      </c>
      <c r="M1877">
        <v>-22.098000000000013</v>
      </c>
    </row>
    <row r="1878" spans="1:13" x14ac:dyDescent="0.35">
      <c r="A1878" t="s">
        <v>2317</v>
      </c>
      <c r="B1878" t="s">
        <v>1443</v>
      </c>
      <c r="C1878" t="s">
        <v>1627</v>
      </c>
      <c r="D1878" t="s">
        <v>1481</v>
      </c>
      <c r="E1878" t="s">
        <v>1482</v>
      </c>
      <c r="F1878" t="s">
        <v>1468</v>
      </c>
      <c r="G1878" t="s">
        <v>206</v>
      </c>
      <c r="H1878" t="s">
        <v>1448</v>
      </c>
      <c r="I1878" t="s">
        <v>1449</v>
      </c>
      <c r="J1878">
        <v>470.37600000000009</v>
      </c>
      <c r="K1878">
        <v>3</v>
      </c>
      <c r="L1878">
        <v>0.2</v>
      </c>
      <c r="M1878">
        <v>47.037600000000026</v>
      </c>
    </row>
    <row r="1879" spans="1:13" x14ac:dyDescent="0.35">
      <c r="A1879" t="s">
        <v>2256</v>
      </c>
      <c r="B1879" t="s">
        <v>1443</v>
      </c>
      <c r="C1879" t="s">
        <v>1453</v>
      </c>
      <c r="D1879" t="s">
        <v>1454</v>
      </c>
      <c r="E1879" t="s">
        <v>232</v>
      </c>
      <c r="F1879" t="s">
        <v>1446</v>
      </c>
      <c r="G1879" t="s">
        <v>1450</v>
      </c>
      <c r="H1879" t="s">
        <v>1448</v>
      </c>
      <c r="I1879" t="s">
        <v>1457</v>
      </c>
      <c r="J1879">
        <v>393.56799999999998</v>
      </c>
      <c r="K1879">
        <v>4</v>
      </c>
      <c r="L1879">
        <v>0.2</v>
      </c>
      <c r="M1879">
        <v>-44.276400000000024</v>
      </c>
    </row>
    <row r="1880" spans="1:13" x14ac:dyDescent="0.35">
      <c r="A1880" t="s">
        <v>2256</v>
      </c>
      <c r="B1880" t="s">
        <v>1443</v>
      </c>
      <c r="C1880" t="s">
        <v>1453</v>
      </c>
      <c r="D1880" t="s">
        <v>1454</v>
      </c>
      <c r="E1880" t="s">
        <v>232</v>
      </c>
      <c r="F1880" t="s">
        <v>1468</v>
      </c>
      <c r="G1880" t="s">
        <v>206</v>
      </c>
      <c r="H1880" t="s">
        <v>1463</v>
      </c>
      <c r="I1880" t="s">
        <v>1449</v>
      </c>
      <c r="J1880">
        <v>302.37599999999998</v>
      </c>
      <c r="K1880">
        <v>3</v>
      </c>
      <c r="L1880">
        <v>0.2</v>
      </c>
      <c r="M1880">
        <v>22.678200000000018</v>
      </c>
    </row>
    <row r="1881" spans="1:13" x14ac:dyDescent="0.35">
      <c r="A1881" t="s">
        <v>1985</v>
      </c>
      <c r="B1881" t="s">
        <v>1452</v>
      </c>
      <c r="C1881" t="s">
        <v>1792</v>
      </c>
      <c r="D1881" t="s">
        <v>1460</v>
      </c>
      <c r="E1881" t="s">
        <v>229</v>
      </c>
      <c r="F1881" t="s">
        <v>1455</v>
      </c>
      <c r="G1881" t="s">
        <v>1469</v>
      </c>
      <c r="H1881" t="s">
        <v>1448</v>
      </c>
      <c r="I1881" t="s">
        <v>1464</v>
      </c>
      <c r="J1881">
        <v>68.742000000000019</v>
      </c>
      <c r="K1881">
        <v>9</v>
      </c>
      <c r="L1881">
        <v>0.7</v>
      </c>
      <c r="M1881">
        <v>-48.119399999999985</v>
      </c>
    </row>
    <row r="1882" spans="1:13" x14ac:dyDescent="0.35">
      <c r="A1882" t="s">
        <v>1771</v>
      </c>
      <c r="B1882" t="s">
        <v>1443</v>
      </c>
      <c r="C1882" t="s">
        <v>1527</v>
      </c>
      <c r="D1882" t="s">
        <v>1528</v>
      </c>
      <c r="E1882" t="s">
        <v>201</v>
      </c>
      <c r="F1882" t="s">
        <v>1455</v>
      </c>
      <c r="G1882" t="s">
        <v>1502</v>
      </c>
      <c r="H1882" t="s">
        <v>1448</v>
      </c>
      <c r="I1882" t="s">
        <v>1449</v>
      </c>
      <c r="J1882">
        <v>29.339999999999996</v>
      </c>
      <c r="K1882">
        <v>3</v>
      </c>
      <c r="L1882">
        <v>0</v>
      </c>
      <c r="M1882">
        <v>14.669999999999998</v>
      </c>
    </row>
    <row r="1883" spans="1:13" x14ac:dyDescent="0.35">
      <c r="A1883" t="s">
        <v>1771</v>
      </c>
      <c r="B1883" t="s">
        <v>1443</v>
      </c>
      <c r="C1883" t="s">
        <v>1527</v>
      </c>
      <c r="D1883" t="s">
        <v>1528</v>
      </c>
      <c r="E1883" t="s">
        <v>201</v>
      </c>
      <c r="F1883" t="s">
        <v>1446</v>
      </c>
      <c r="G1883" t="s">
        <v>1450</v>
      </c>
      <c r="H1883" t="s">
        <v>1448</v>
      </c>
      <c r="I1883" t="s">
        <v>1449</v>
      </c>
      <c r="J1883">
        <v>383.60700000000003</v>
      </c>
      <c r="K1883">
        <v>7</v>
      </c>
      <c r="L1883">
        <v>0.1</v>
      </c>
      <c r="M1883">
        <v>63.934499999999971</v>
      </c>
    </row>
    <row r="1884" spans="1:13" x14ac:dyDescent="0.35">
      <c r="A1884" t="s">
        <v>1771</v>
      </c>
      <c r="B1884" t="s">
        <v>1443</v>
      </c>
      <c r="C1884" t="s">
        <v>1527</v>
      </c>
      <c r="D1884" t="s">
        <v>1528</v>
      </c>
      <c r="E1884" t="s">
        <v>201</v>
      </c>
      <c r="F1884" t="s">
        <v>1455</v>
      </c>
      <c r="G1884" t="s">
        <v>1462</v>
      </c>
      <c r="H1884" t="s">
        <v>1448</v>
      </c>
      <c r="I1884" t="s">
        <v>1457</v>
      </c>
      <c r="J1884">
        <v>563.4</v>
      </c>
      <c r="K1884">
        <v>4</v>
      </c>
      <c r="L1884">
        <v>0</v>
      </c>
      <c r="M1884">
        <v>67.608000000000004</v>
      </c>
    </row>
    <row r="1885" spans="1:13" x14ac:dyDescent="0.35">
      <c r="A1885" t="s">
        <v>1898</v>
      </c>
      <c r="B1885" t="s">
        <v>1479</v>
      </c>
      <c r="C1885" t="s">
        <v>1495</v>
      </c>
      <c r="D1885" t="s">
        <v>1496</v>
      </c>
      <c r="E1885" t="s">
        <v>201</v>
      </c>
      <c r="F1885" t="s">
        <v>1455</v>
      </c>
      <c r="G1885" t="s">
        <v>1474</v>
      </c>
      <c r="H1885" t="s">
        <v>1463</v>
      </c>
      <c r="I1885" t="s">
        <v>1449</v>
      </c>
      <c r="J1885">
        <v>217.05599999999998</v>
      </c>
      <c r="K1885">
        <v>7</v>
      </c>
      <c r="L1885">
        <v>0.2</v>
      </c>
      <c r="M1885">
        <v>78.6828</v>
      </c>
    </row>
    <row r="1886" spans="1:13" x14ac:dyDescent="0.35">
      <c r="A1886" t="s">
        <v>1957</v>
      </c>
      <c r="B1886" t="s">
        <v>1443</v>
      </c>
      <c r="C1886" t="s">
        <v>2318</v>
      </c>
      <c r="D1886" t="s">
        <v>1481</v>
      </c>
      <c r="E1886" t="s">
        <v>1482</v>
      </c>
      <c r="F1886" t="s">
        <v>1455</v>
      </c>
      <c r="G1886" t="s">
        <v>1456</v>
      </c>
      <c r="H1886" t="s">
        <v>1448</v>
      </c>
      <c r="I1886" t="s">
        <v>1464</v>
      </c>
      <c r="J1886">
        <v>6</v>
      </c>
      <c r="K1886">
        <v>2</v>
      </c>
      <c r="L1886">
        <v>0.2</v>
      </c>
      <c r="M1886">
        <v>2.0999999999999996</v>
      </c>
    </row>
    <row r="1887" spans="1:13" x14ac:dyDescent="0.35">
      <c r="A1887" t="s">
        <v>1556</v>
      </c>
      <c r="B1887" t="s">
        <v>1443</v>
      </c>
      <c r="C1887" t="s">
        <v>1490</v>
      </c>
      <c r="D1887" t="s">
        <v>1454</v>
      </c>
      <c r="E1887" t="s">
        <v>232</v>
      </c>
      <c r="F1887" t="s">
        <v>1446</v>
      </c>
      <c r="G1887" t="s">
        <v>1466</v>
      </c>
      <c r="H1887" t="s">
        <v>1448</v>
      </c>
      <c r="I1887" t="s">
        <v>1449</v>
      </c>
      <c r="J1887">
        <v>31.56</v>
      </c>
      <c r="K1887">
        <v>3</v>
      </c>
      <c r="L1887">
        <v>0</v>
      </c>
      <c r="M1887">
        <v>10.4148</v>
      </c>
    </row>
    <row r="1888" spans="1:13" x14ac:dyDescent="0.35">
      <c r="A1888" t="s">
        <v>2073</v>
      </c>
      <c r="B1888" t="s">
        <v>1479</v>
      </c>
      <c r="C1888" t="s">
        <v>1936</v>
      </c>
      <c r="D1888" t="s">
        <v>1460</v>
      </c>
      <c r="E1888" t="s">
        <v>229</v>
      </c>
      <c r="F1888" t="s">
        <v>1455</v>
      </c>
      <c r="G1888" t="s">
        <v>1529</v>
      </c>
      <c r="H1888" t="s">
        <v>1448</v>
      </c>
      <c r="I1888" t="s">
        <v>1449</v>
      </c>
      <c r="J1888">
        <v>7.104000000000001</v>
      </c>
      <c r="K1888">
        <v>2</v>
      </c>
      <c r="L1888">
        <v>0.2</v>
      </c>
      <c r="M1888">
        <v>2.3976000000000002</v>
      </c>
    </row>
    <row r="1889" spans="1:13" x14ac:dyDescent="0.35">
      <c r="A1889" t="s">
        <v>2073</v>
      </c>
      <c r="B1889" t="s">
        <v>1479</v>
      </c>
      <c r="C1889" t="s">
        <v>1936</v>
      </c>
      <c r="D1889" t="s">
        <v>1460</v>
      </c>
      <c r="E1889" t="s">
        <v>229</v>
      </c>
      <c r="F1889" t="s">
        <v>1455</v>
      </c>
      <c r="G1889" t="s">
        <v>1469</v>
      </c>
      <c r="H1889" t="s">
        <v>1448</v>
      </c>
      <c r="I1889" t="s">
        <v>1457</v>
      </c>
      <c r="J1889">
        <v>398.35200000000003</v>
      </c>
      <c r="K1889">
        <v>8</v>
      </c>
      <c r="L1889">
        <v>0.7</v>
      </c>
      <c r="M1889">
        <v>-331.95999999999992</v>
      </c>
    </row>
    <row r="1890" spans="1:13" x14ac:dyDescent="0.35">
      <c r="A1890" t="s">
        <v>1501</v>
      </c>
      <c r="B1890" t="s">
        <v>1443</v>
      </c>
      <c r="C1890" t="s">
        <v>1638</v>
      </c>
      <c r="D1890" t="s">
        <v>1584</v>
      </c>
      <c r="E1890" t="s">
        <v>201</v>
      </c>
      <c r="F1890" t="s">
        <v>1455</v>
      </c>
      <c r="G1890" t="s">
        <v>1470</v>
      </c>
      <c r="H1890" t="s">
        <v>1463</v>
      </c>
      <c r="I1890" t="s">
        <v>1449</v>
      </c>
      <c r="J1890">
        <v>121.79200000000002</v>
      </c>
      <c r="K1890">
        <v>4</v>
      </c>
      <c r="L1890">
        <v>0.2</v>
      </c>
      <c r="M1890">
        <v>13.701599999999988</v>
      </c>
    </row>
    <row r="1891" spans="1:13" x14ac:dyDescent="0.35">
      <c r="A1891" t="s">
        <v>1501</v>
      </c>
      <c r="B1891" t="s">
        <v>1443</v>
      </c>
      <c r="C1891" t="s">
        <v>1638</v>
      </c>
      <c r="D1891" t="s">
        <v>1584</v>
      </c>
      <c r="E1891" t="s">
        <v>201</v>
      </c>
      <c r="F1891" t="s">
        <v>1446</v>
      </c>
      <c r="G1891" t="s">
        <v>1461</v>
      </c>
      <c r="H1891" t="s">
        <v>1448</v>
      </c>
      <c r="I1891" t="s">
        <v>1464</v>
      </c>
      <c r="J1891">
        <v>409.59000000000003</v>
      </c>
      <c r="K1891">
        <v>3</v>
      </c>
      <c r="L1891">
        <v>0.4</v>
      </c>
      <c r="M1891">
        <v>-122.87700000000004</v>
      </c>
    </row>
    <row r="1892" spans="1:13" x14ac:dyDescent="0.35">
      <c r="A1892" t="s">
        <v>1757</v>
      </c>
      <c r="B1892" t="s">
        <v>1452</v>
      </c>
      <c r="C1892" t="s">
        <v>1777</v>
      </c>
      <c r="D1892" t="s">
        <v>1454</v>
      </c>
      <c r="E1892" t="s">
        <v>232</v>
      </c>
      <c r="F1892" t="s">
        <v>1455</v>
      </c>
      <c r="G1892" t="s">
        <v>1474</v>
      </c>
      <c r="H1892" t="s">
        <v>1448</v>
      </c>
      <c r="I1892" t="s">
        <v>1449</v>
      </c>
      <c r="J1892">
        <v>10.56</v>
      </c>
      <c r="K1892">
        <v>2</v>
      </c>
      <c r="L1892">
        <v>0</v>
      </c>
      <c r="M1892">
        <v>4.7519999999999998</v>
      </c>
    </row>
    <row r="1893" spans="1:13" x14ac:dyDescent="0.35">
      <c r="A1893" t="s">
        <v>1757</v>
      </c>
      <c r="B1893" t="s">
        <v>1452</v>
      </c>
      <c r="C1893" t="s">
        <v>1777</v>
      </c>
      <c r="D1893" t="s">
        <v>1454</v>
      </c>
      <c r="E1893" t="s">
        <v>232</v>
      </c>
      <c r="F1893" t="s">
        <v>1455</v>
      </c>
      <c r="G1893" t="s">
        <v>1467</v>
      </c>
      <c r="H1893" t="s">
        <v>1448</v>
      </c>
      <c r="I1893" t="s">
        <v>1449</v>
      </c>
      <c r="J1893">
        <v>3.38</v>
      </c>
      <c r="K1893">
        <v>1</v>
      </c>
      <c r="L1893">
        <v>0</v>
      </c>
      <c r="M1893">
        <v>1.2505999999999999</v>
      </c>
    </row>
    <row r="1894" spans="1:13" x14ac:dyDescent="0.35">
      <c r="A1894" t="s">
        <v>1807</v>
      </c>
      <c r="B1894" t="s">
        <v>1443</v>
      </c>
      <c r="C1894" t="s">
        <v>2319</v>
      </c>
      <c r="D1894" t="s">
        <v>1460</v>
      </c>
      <c r="E1894" t="s">
        <v>229</v>
      </c>
      <c r="F1894" t="s">
        <v>1455</v>
      </c>
      <c r="G1894" t="s">
        <v>1502</v>
      </c>
      <c r="H1894" t="s">
        <v>1448</v>
      </c>
      <c r="I1894" t="s">
        <v>1457</v>
      </c>
      <c r="J1894">
        <v>7.8239999999999998</v>
      </c>
      <c r="K1894">
        <v>1</v>
      </c>
      <c r="L1894">
        <v>0.2</v>
      </c>
      <c r="M1894">
        <v>2.9339999999999997</v>
      </c>
    </row>
    <row r="1895" spans="1:13" x14ac:dyDescent="0.35">
      <c r="A1895" t="s">
        <v>1910</v>
      </c>
      <c r="B1895" t="s">
        <v>1443</v>
      </c>
      <c r="C1895" t="s">
        <v>2320</v>
      </c>
      <c r="D1895" t="s">
        <v>1564</v>
      </c>
      <c r="E1895" t="s">
        <v>232</v>
      </c>
      <c r="F1895" t="s">
        <v>1455</v>
      </c>
      <c r="G1895" t="s">
        <v>1474</v>
      </c>
      <c r="H1895" t="s">
        <v>1463</v>
      </c>
      <c r="I1895" t="s">
        <v>1449</v>
      </c>
      <c r="J1895">
        <v>24.784000000000002</v>
      </c>
      <c r="K1895">
        <v>1</v>
      </c>
      <c r="L1895">
        <v>0.2</v>
      </c>
      <c r="M1895">
        <v>7.7449999999999983</v>
      </c>
    </row>
    <row r="1896" spans="1:13" x14ac:dyDescent="0.35">
      <c r="A1896" t="s">
        <v>2321</v>
      </c>
      <c r="B1896" t="s">
        <v>1443</v>
      </c>
      <c r="C1896" t="s">
        <v>2322</v>
      </c>
      <c r="D1896" t="s">
        <v>1540</v>
      </c>
      <c r="E1896" t="s">
        <v>229</v>
      </c>
      <c r="F1896" t="s">
        <v>1455</v>
      </c>
      <c r="G1896" t="s">
        <v>1467</v>
      </c>
      <c r="H1896" t="s">
        <v>1448</v>
      </c>
      <c r="I1896" t="s">
        <v>1464</v>
      </c>
      <c r="J1896">
        <v>34.650000000000006</v>
      </c>
      <c r="K1896">
        <v>3</v>
      </c>
      <c r="L1896">
        <v>0</v>
      </c>
      <c r="M1896">
        <v>10.395</v>
      </c>
    </row>
    <row r="1897" spans="1:13" x14ac:dyDescent="0.35">
      <c r="A1897" t="s">
        <v>1699</v>
      </c>
      <c r="B1897" t="s">
        <v>1443</v>
      </c>
      <c r="C1897" t="s">
        <v>2323</v>
      </c>
      <c r="D1897" t="s">
        <v>1831</v>
      </c>
      <c r="E1897" t="s">
        <v>232</v>
      </c>
      <c r="F1897" t="s">
        <v>1455</v>
      </c>
      <c r="G1897" t="s">
        <v>1469</v>
      </c>
      <c r="H1897" t="s">
        <v>1448</v>
      </c>
      <c r="I1897" t="s">
        <v>1449</v>
      </c>
      <c r="J1897">
        <v>487.98400000000004</v>
      </c>
      <c r="K1897">
        <v>2</v>
      </c>
      <c r="L1897">
        <v>0.2</v>
      </c>
      <c r="M1897">
        <v>152.49499999999998</v>
      </c>
    </row>
    <row r="1898" spans="1:13" x14ac:dyDescent="0.35">
      <c r="A1898" t="s">
        <v>2324</v>
      </c>
      <c r="B1898" t="s">
        <v>1443</v>
      </c>
      <c r="C1898" t="s">
        <v>1561</v>
      </c>
      <c r="D1898" t="s">
        <v>1516</v>
      </c>
      <c r="E1898" t="s">
        <v>1482</v>
      </c>
      <c r="F1898" t="s">
        <v>1455</v>
      </c>
      <c r="G1898" t="s">
        <v>1469</v>
      </c>
      <c r="H1898" t="s">
        <v>1448</v>
      </c>
      <c r="I1898" t="s">
        <v>1449</v>
      </c>
      <c r="J1898">
        <v>1793.98</v>
      </c>
      <c r="K1898">
        <v>2</v>
      </c>
      <c r="L1898">
        <v>0</v>
      </c>
      <c r="M1898">
        <v>843.17059999999992</v>
      </c>
    </row>
    <row r="1899" spans="1:13" x14ac:dyDescent="0.35">
      <c r="A1899" t="s">
        <v>2046</v>
      </c>
      <c r="B1899" t="s">
        <v>1443</v>
      </c>
      <c r="C1899" t="s">
        <v>1772</v>
      </c>
      <c r="D1899" t="s">
        <v>1460</v>
      </c>
      <c r="E1899" t="s">
        <v>229</v>
      </c>
      <c r="F1899" t="s">
        <v>1455</v>
      </c>
      <c r="G1899" t="s">
        <v>1502</v>
      </c>
      <c r="H1899" t="s">
        <v>1448</v>
      </c>
      <c r="I1899" t="s">
        <v>1457</v>
      </c>
      <c r="J1899">
        <v>29.808</v>
      </c>
      <c r="K1899">
        <v>2</v>
      </c>
      <c r="L1899">
        <v>0.2</v>
      </c>
      <c r="M1899">
        <v>10.805399999999997</v>
      </c>
    </row>
    <row r="1900" spans="1:13" x14ac:dyDescent="0.35">
      <c r="A1900" t="s">
        <v>2046</v>
      </c>
      <c r="B1900" t="s">
        <v>1443</v>
      </c>
      <c r="C1900" t="s">
        <v>1772</v>
      </c>
      <c r="D1900" t="s">
        <v>1460</v>
      </c>
      <c r="E1900" t="s">
        <v>229</v>
      </c>
      <c r="F1900" t="s">
        <v>1455</v>
      </c>
      <c r="G1900" t="s">
        <v>1469</v>
      </c>
      <c r="H1900" t="s">
        <v>1463</v>
      </c>
      <c r="I1900" t="s">
        <v>1449</v>
      </c>
      <c r="J1900">
        <v>505.1760000000001</v>
      </c>
      <c r="K1900">
        <v>4</v>
      </c>
      <c r="L1900">
        <v>0.7</v>
      </c>
      <c r="M1900">
        <v>-336.78399999999988</v>
      </c>
    </row>
    <row r="1901" spans="1:13" x14ac:dyDescent="0.35">
      <c r="A1901" t="s">
        <v>2046</v>
      </c>
      <c r="B1901" t="s">
        <v>1443</v>
      </c>
      <c r="C1901" t="s">
        <v>1772</v>
      </c>
      <c r="D1901" t="s">
        <v>1460</v>
      </c>
      <c r="E1901" t="s">
        <v>229</v>
      </c>
      <c r="F1901" t="s">
        <v>1446</v>
      </c>
      <c r="G1901" t="s">
        <v>1461</v>
      </c>
      <c r="H1901" t="s">
        <v>1448</v>
      </c>
      <c r="I1901" t="s">
        <v>1464</v>
      </c>
      <c r="J1901">
        <v>174.05850000000001</v>
      </c>
      <c r="K1901">
        <v>3</v>
      </c>
      <c r="L1901">
        <v>0.45</v>
      </c>
      <c r="M1901">
        <v>-110.76450000000001</v>
      </c>
    </row>
    <row r="1902" spans="1:13" x14ac:dyDescent="0.35">
      <c r="A1902" t="s">
        <v>2210</v>
      </c>
      <c r="B1902" t="s">
        <v>1443</v>
      </c>
      <c r="C1902" t="s">
        <v>1978</v>
      </c>
      <c r="D1902" t="s">
        <v>1555</v>
      </c>
      <c r="E1902" t="s">
        <v>229</v>
      </c>
      <c r="F1902" t="s">
        <v>1455</v>
      </c>
      <c r="G1902" t="s">
        <v>1462</v>
      </c>
      <c r="H1902" t="s">
        <v>1448</v>
      </c>
      <c r="I1902" t="s">
        <v>1449</v>
      </c>
      <c r="J1902">
        <v>191.88</v>
      </c>
      <c r="K1902">
        <v>6</v>
      </c>
      <c r="L1902">
        <v>0</v>
      </c>
      <c r="M1902">
        <v>19.188000000000002</v>
      </c>
    </row>
    <row r="1903" spans="1:13" x14ac:dyDescent="0.35">
      <c r="A1903" t="s">
        <v>1677</v>
      </c>
      <c r="B1903" t="s">
        <v>1479</v>
      </c>
      <c r="C1903" t="s">
        <v>1670</v>
      </c>
      <c r="D1903" t="s">
        <v>1519</v>
      </c>
      <c r="E1903" t="s">
        <v>1482</v>
      </c>
      <c r="F1903" t="s">
        <v>1468</v>
      </c>
      <c r="G1903" t="s">
        <v>206</v>
      </c>
      <c r="H1903" t="s">
        <v>1448</v>
      </c>
      <c r="I1903" t="s">
        <v>1449</v>
      </c>
      <c r="J1903">
        <v>14.78</v>
      </c>
      <c r="K1903">
        <v>2</v>
      </c>
      <c r="L1903">
        <v>0</v>
      </c>
      <c r="M1903">
        <v>3.9906000000000006</v>
      </c>
    </row>
    <row r="1904" spans="1:13" x14ac:dyDescent="0.35">
      <c r="A1904" t="s">
        <v>2185</v>
      </c>
      <c r="B1904" t="s">
        <v>1452</v>
      </c>
      <c r="C1904" t="s">
        <v>1539</v>
      </c>
      <c r="D1904" t="s">
        <v>1564</v>
      </c>
      <c r="E1904" t="s">
        <v>232</v>
      </c>
      <c r="F1904" t="s">
        <v>1455</v>
      </c>
      <c r="G1904" t="s">
        <v>1474</v>
      </c>
      <c r="H1904" t="s">
        <v>1448</v>
      </c>
      <c r="I1904" t="s">
        <v>1457</v>
      </c>
      <c r="J1904">
        <v>5.1840000000000011</v>
      </c>
      <c r="K1904">
        <v>1</v>
      </c>
      <c r="L1904">
        <v>0.2</v>
      </c>
      <c r="M1904">
        <v>1.8144</v>
      </c>
    </row>
    <row r="1905" spans="1:13" x14ac:dyDescent="0.35">
      <c r="A1905" t="s">
        <v>2185</v>
      </c>
      <c r="B1905" t="s">
        <v>1452</v>
      </c>
      <c r="C1905" t="s">
        <v>1539</v>
      </c>
      <c r="D1905" t="s">
        <v>1564</v>
      </c>
      <c r="E1905" t="s">
        <v>232</v>
      </c>
      <c r="F1905" t="s">
        <v>1446</v>
      </c>
      <c r="G1905" t="s">
        <v>1450</v>
      </c>
      <c r="H1905" t="s">
        <v>1463</v>
      </c>
      <c r="I1905" t="s">
        <v>1449</v>
      </c>
      <c r="J1905">
        <v>478.48</v>
      </c>
      <c r="K1905">
        <v>2</v>
      </c>
      <c r="L1905">
        <v>0.2</v>
      </c>
      <c r="M1905">
        <v>47.848000000000013</v>
      </c>
    </row>
    <row r="1906" spans="1:13" x14ac:dyDescent="0.35">
      <c r="A1906" t="s">
        <v>2185</v>
      </c>
      <c r="B1906" t="s">
        <v>1452</v>
      </c>
      <c r="C1906" t="s">
        <v>1539</v>
      </c>
      <c r="D1906" t="s">
        <v>1564</v>
      </c>
      <c r="E1906" t="s">
        <v>232</v>
      </c>
      <c r="F1906" t="s">
        <v>1468</v>
      </c>
      <c r="G1906" t="s">
        <v>1500</v>
      </c>
      <c r="H1906" t="s">
        <v>1448</v>
      </c>
      <c r="I1906" t="s">
        <v>1464</v>
      </c>
      <c r="J1906">
        <v>28.400000000000002</v>
      </c>
      <c r="K1906">
        <v>2</v>
      </c>
      <c r="L1906">
        <v>0.2</v>
      </c>
      <c r="M1906">
        <v>6.7449999999999983</v>
      </c>
    </row>
    <row r="1907" spans="1:13" x14ac:dyDescent="0.35">
      <c r="A1907" t="s">
        <v>2325</v>
      </c>
      <c r="B1907" t="s">
        <v>1452</v>
      </c>
      <c r="C1907" t="s">
        <v>2276</v>
      </c>
      <c r="D1907" t="s">
        <v>1525</v>
      </c>
      <c r="E1907" t="s">
        <v>1482</v>
      </c>
      <c r="F1907" t="s">
        <v>1455</v>
      </c>
      <c r="G1907" t="s">
        <v>1462</v>
      </c>
      <c r="H1907" t="s">
        <v>1448</v>
      </c>
      <c r="I1907" t="s">
        <v>1449</v>
      </c>
      <c r="J1907">
        <v>909.12</v>
      </c>
      <c r="K1907">
        <v>8</v>
      </c>
      <c r="L1907">
        <v>0</v>
      </c>
      <c r="M1907">
        <v>9.091199999999958</v>
      </c>
    </row>
    <row r="1908" spans="1:13" x14ac:dyDescent="0.35">
      <c r="A1908" t="s">
        <v>2291</v>
      </c>
      <c r="B1908" t="s">
        <v>1452</v>
      </c>
      <c r="C1908" t="s">
        <v>2326</v>
      </c>
      <c r="D1908" t="s">
        <v>1460</v>
      </c>
      <c r="E1908" t="s">
        <v>229</v>
      </c>
      <c r="F1908" t="s">
        <v>1455</v>
      </c>
      <c r="G1908" t="s">
        <v>1469</v>
      </c>
      <c r="H1908" t="s">
        <v>1448</v>
      </c>
      <c r="I1908" t="s">
        <v>1449</v>
      </c>
      <c r="J1908">
        <v>2.9520000000000004</v>
      </c>
      <c r="K1908">
        <v>2</v>
      </c>
      <c r="L1908">
        <v>0.7</v>
      </c>
      <c r="M1908">
        <v>-2.1648000000000005</v>
      </c>
    </row>
    <row r="1909" spans="1:13" x14ac:dyDescent="0.35">
      <c r="A1909" t="s">
        <v>2291</v>
      </c>
      <c r="B1909" t="s">
        <v>1452</v>
      </c>
      <c r="C1909" t="s">
        <v>2326</v>
      </c>
      <c r="D1909" t="s">
        <v>1460</v>
      </c>
      <c r="E1909" t="s">
        <v>229</v>
      </c>
      <c r="F1909" t="s">
        <v>1455</v>
      </c>
      <c r="G1909" t="s">
        <v>1469</v>
      </c>
      <c r="H1909" t="s">
        <v>1448</v>
      </c>
      <c r="I1909" t="s">
        <v>1457</v>
      </c>
      <c r="J1909">
        <v>27.018000000000008</v>
      </c>
      <c r="K1909">
        <v>6</v>
      </c>
      <c r="L1909">
        <v>0.7</v>
      </c>
      <c r="M1909">
        <v>-21.61440000000001</v>
      </c>
    </row>
    <row r="1910" spans="1:13" x14ac:dyDescent="0.35">
      <c r="A1910" t="s">
        <v>2184</v>
      </c>
      <c r="B1910" t="s">
        <v>1452</v>
      </c>
      <c r="C1910" t="s">
        <v>1453</v>
      </c>
      <c r="D1910" t="s">
        <v>1454</v>
      </c>
      <c r="E1910" t="s">
        <v>232</v>
      </c>
      <c r="F1910" t="s">
        <v>1446</v>
      </c>
      <c r="G1910" t="s">
        <v>1466</v>
      </c>
      <c r="H1910" t="s">
        <v>1463</v>
      </c>
      <c r="I1910" t="s">
        <v>1449</v>
      </c>
      <c r="J1910">
        <v>136.91999999999999</v>
      </c>
      <c r="K1910">
        <v>4</v>
      </c>
      <c r="L1910">
        <v>0</v>
      </c>
      <c r="M1910">
        <v>41.075999999999993</v>
      </c>
    </row>
    <row r="1911" spans="1:13" x14ac:dyDescent="0.35">
      <c r="A1911" t="s">
        <v>2327</v>
      </c>
      <c r="B1911" t="s">
        <v>1443</v>
      </c>
      <c r="C1911" t="s">
        <v>1939</v>
      </c>
      <c r="D1911" t="s">
        <v>1528</v>
      </c>
      <c r="E1911" t="s">
        <v>201</v>
      </c>
      <c r="F1911" t="s">
        <v>1446</v>
      </c>
      <c r="G1911" t="s">
        <v>1466</v>
      </c>
      <c r="H1911" t="s">
        <v>1448</v>
      </c>
      <c r="I1911" t="s">
        <v>1464</v>
      </c>
      <c r="J1911">
        <v>18.96</v>
      </c>
      <c r="K1911">
        <v>2</v>
      </c>
      <c r="L1911">
        <v>0</v>
      </c>
      <c r="M1911">
        <v>8.532</v>
      </c>
    </row>
    <row r="1912" spans="1:13" x14ac:dyDescent="0.35">
      <c r="A1912" t="s">
        <v>1547</v>
      </c>
      <c r="B1912" t="s">
        <v>1452</v>
      </c>
      <c r="C1912" t="s">
        <v>1453</v>
      </c>
      <c r="D1912" t="s">
        <v>1454</v>
      </c>
      <c r="E1912" t="s">
        <v>232</v>
      </c>
      <c r="F1912" t="s">
        <v>1468</v>
      </c>
      <c r="G1912" t="s">
        <v>1500</v>
      </c>
      <c r="H1912" t="s">
        <v>1448</v>
      </c>
      <c r="I1912" t="s">
        <v>1449</v>
      </c>
      <c r="J1912">
        <v>99.390000000000015</v>
      </c>
      <c r="K1912">
        <v>3</v>
      </c>
      <c r="L1912">
        <v>0</v>
      </c>
      <c r="M1912">
        <v>40.749900000000004</v>
      </c>
    </row>
    <row r="1913" spans="1:13" x14ac:dyDescent="0.35">
      <c r="A1913" t="s">
        <v>2094</v>
      </c>
      <c r="B1913" t="s">
        <v>1452</v>
      </c>
      <c r="C1913" t="s">
        <v>1504</v>
      </c>
      <c r="D1913" t="s">
        <v>1481</v>
      </c>
      <c r="E1913" t="s">
        <v>1482</v>
      </c>
      <c r="F1913" t="s">
        <v>1455</v>
      </c>
      <c r="G1913" t="s">
        <v>1474</v>
      </c>
      <c r="H1913" t="s">
        <v>1448</v>
      </c>
      <c r="I1913" t="s">
        <v>1449</v>
      </c>
      <c r="J1913">
        <v>273.89600000000002</v>
      </c>
      <c r="K1913">
        <v>7</v>
      </c>
      <c r="L1913">
        <v>0.2</v>
      </c>
      <c r="M1913">
        <v>92.43989999999998</v>
      </c>
    </row>
    <row r="1914" spans="1:13" x14ac:dyDescent="0.35">
      <c r="A1914" t="s">
        <v>2094</v>
      </c>
      <c r="B1914" t="s">
        <v>1452</v>
      </c>
      <c r="C1914" t="s">
        <v>1504</v>
      </c>
      <c r="D1914" t="s">
        <v>1481</v>
      </c>
      <c r="E1914" t="s">
        <v>1482</v>
      </c>
      <c r="F1914" t="s">
        <v>1468</v>
      </c>
      <c r="G1914" t="s">
        <v>1628</v>
      </c>
      <c r="H1914" t="s">
        <v>1448</v>
      </c>
      <c r="I1914" t="s">
        <v>1457</v>
      </c>
      <c r="J1914">
        <v>597.13200000000006</v>
      </c>
      <c r="K1914">
        <v>3</v>
      </c>
      <c r="L1914">
        <v>0.4</v>
      </c>
      <c r="M1914">
        <v>49.760999999999967</v>
      </c>
    </row>
    <row r="1915" spans="1:13" x14ac:dyDescent="0.35">
      <c r="A1915" t="s">
        <v>2328</v>
      </c>
      <c r="B1915" t="s">
        <v>1443</v>
      </c>
      <c r="C1915" t="s">
        <v>2090</v>
      </c>
      <c r="D1915" t="s">
        <v>1740</v>
      </c>
      <c r="E1915" t="s">
        <v>229</v>
      </c>
      <c r="F1915" t="s">
        <v>1468</v>
      </c>
      <c r="G1915" t="s">
        <v>1500</v>
      </c>
      <c r="H1915" t="s">
        <v>1463</v>
      </c>
      <c r="I1915" t="s">
        <v>1449</v>
      </c>
      <c r="J1915">
        <v>149.94999999999999</v>
      </c>
      <c r="K1915">
        <v>5</v>
      </c>
      <c r="L1915">
        <v>0</v>
      </c>
      <c r="M1915">
        <v>65.978000000000009</v>
      </c>
    </row>
    <row r="1916" spans="1:13" x14ac:dyDescent="0.35">
      <c r="A1916" t="s">
        <v>2040</v>
      </c>
      <c r="B1916" t="s">
        <v>1479</v>
      </c>
      <c r="C1916" t="s">
        <v>2120</v>
      </c>
      <c r="D1916" t="s">
        <v>1460</v>
      </c>
      <c r="E1916" t="s">
        <v>229</v>
      </c>
      <c r="F1916" t="s">
        <v>1455</v>
      </c>
      <c r="G1916" t="s">
        <v>1456</v>
      </c>
      <c r="H1916" t="s">
        <v>1448</v>
      </c>
      <c r="I1916" t="s">
        <v>1464</v>
      </c>
      <c r="J1916">
        <v>4.6079999999999997</v>
      </c>
      <c r="K1916">
        <v>2</v>
      </c>
      <c r="L1916">
        <v>0.2</v>
      </c>
      <c r="M1916">
        <v>1.6704000000000001</v>
      </c>
    </row>
    <row r="1917" spans="1:13" x14ac:dyDescent="0.35">
      <c r="A1917" t="s">
        <v>2040</v>
      </c>
      <c r="B1917" t="s">
        <v>1479</v>
      </c>
      <c r="C1917" t="s">
        <v>2120</v>
      </c>
      <c r="D1917" t="s">
        <v>1460</v>
      </c>
      <c r="E1917" t="s">
        <v>229</v>
      </c>
      <c r="F1917" t="s">
        <v>1455</v>
      </c>
      <c r="G1917" t="s">
        <v>1467</v>
      </c>
      <c r="H1917" t="s">
        <v>1448</v>
      </c>
      <c r="I1917" t="s">
        <v>1449</v>
      </c>
      <c r="J1917">
        <v>15.528</v>
      </c>
      <c r="K1917">
        <v>3</v>
      </c>
      <c r="L1917">
        <v>0.2</v>
      </c>
      <c r="M1917">
        <v>4.8524999999999991</v>
      </c>
    </row>
    <row r="1918" spans="1:13" x14ac:dyDescent="0.35">
      <c r="A1918" t="s">
        <v>2040</v>
      </c>
      <c r="B1918" t="s">
        <v>1479</v>
      </c>
      <c r="C1918" t="s">
        <v>2120</v>
      </c>
      <c r="D1918" t="s">
        <v>1460</v>
      </c>
      <c r="E1918" t="s">
        <v>229</v>
      </c>
      <c r="F1918" t="s">
        <v>1455</v>
      </c>
      <c r="G1918" t="s">
        <v>1456</v>
      </c>
      <c r="H1918" t="s">
        <v>1448</v>
      </c>
      <c r="I1918" t="s">
        <v>1449</v>
      </c>
      <c r="J1918">
        <v>11.952000000000002</v>
      </c>
      <c r="K1918">
        <v>3</v>
      </c>
      <c r="L1918">
        <v>0.2</v>
      </c>
      <c r="M1918">
        <v>3.8843999999999994</v>
      </c>
    </row>
    <row r="1919" spans="1:13" x14ac:dyDescent="0.35">
      <c r="A1919" t="s">
        <v>2181</v>
      </c>
      <c r="B1919" t="s">
        <v>1443</v>
      </c>
      <c r="C1919" t="s">
        <v>1610</v>
      </c>
      <c r="D1919" t="s">
        <v>1736</v>
      </c>
      <c r="E1919" t="s">
        <v>201</v>
      </c>
      <c r="F1919" t="s">
        <v>1455</v>
      </c>
      <c r="G1919" t="s">
        <v>1467</v>
      </c>
      <c r="H1919" t="s">
        <v>1448</v>
      </c>
      <c r="I1919" t="s">
        <v>1457</v>
      </c>
      <c r="J1919">
        <v>11.65</v>
      </c>
      <c r="K1919">
        <v>5</v>
      </c>
      <c r="L1919">
        <v>0</v>
      </c>
      <c r="M1919">
        <v>3.3784999999999989</v>
      </c>
    </row>
    <row r="1920" spans="1:13" x14ac:dyDescent="0.35">
      <c r="A1920" t="s">
        <v>2303</v>
      </c>
      <c r="B1920" t="s">
        <v>1479</v>
      </c>
      <c r="C1920" t="s">
        <v>1670</v>
      </c>
      <c r="D1920" t="s">
        <v>1519</v>
      </c>
      <c r="E1920" t="s">
        <v>1482</v>
      </c>
      <c r="F1920" t="s">
        <v>1468</v>
      </c>
      <c r="G1920" t="s">
        <v>206</v>
      </c>
      <c r="H1920" t="s">
        <v>1463</v>
      </c>
      <c r="I1920" t="s">
        <v>1449</v>
      </c>
      <c r="J1920">
        <v>299.89999999999998</v>
      </c>
      <c r="K1920">
        <v>2</v>
      </c>
      <c r="L1920">
        <v>0</v>
      </c>
      <c r="M1920">
        <v>74.974999999999994</v>
      </c>
    </row>
    <row r="1921" spans="1:13" x14ac:dyDescent="0.35">
      <c r="A1921" t="s">
        <v>2329</v>
      </c>
      <c r="B1921" t="s">
        <v>1452</v>
      </c>
      <c r="C1921" t="s">
        <v>2232</v>
      </c>
      <c r="D1921" t="s">
        <v>1528</v>
      </c>
      <c r="E1921" t="s">
        <v>201</v>
      </c>
      <c r="F1921" t="s">
        <v>1455</v>
      </c>
      <c r="G1921" t="s">
        <v>1469</v>
      </c>
      <c r="H1921" t="s">
        <v>1448</v>
      </c>
      <c r="I1921" t="s">
        <v>1464</v>
      </c>
      <c r="J1921">
        <v>895.92</v>
      </c>
      <c r="K1921">
        <v>5</v>
      </c>
      <c r="L1921">
        <v>0.2</v>
      </c>
      <c r="M1921">
        <v>302.37299999999993</v>
      </c>
    </row>
    <row r="1922" spans="1:13" x14ac:dyDescent="0.35">
      <c r="A1922" t="s">
        <v>2329</v>
      </c>
      <c r="B1922" t="s">
        <v>1452</v>
      </c>
      <c r="C1922" t="s">
        <v>2232</v>
      </c>
      <c r="D1922" t="s">
        <v>1528</v>
      </c>
      <c r="E1922" t="s">
        <v>201</v>
      </c>
      <c r="F1922" t="s">
        <v>1446</v>
      </c>
      <c r="G1922" t="s">
        <v>1450</v>
      </c>
      <c r="H1922" t="s">
        <v>1448</v>
      </c>
      <c r="I1922" t="s">
        <v>1449</v>
      </c>
      <c r="J1922">
        <v>462.56400000000002</v>
      </c>
      <c r="K1922">
        <v>2</v>
      </c>
      <c r="L1922">
        <v>0.1</v>
      </c>
      <c r="M1922">
        <v>97.652399999999943</v>
      </c>
    </row>
    <row r="1923" spans="1:13" x14ac:dyDescent="0.35">
      <c r="A1923" t="s">
        <v>1644</v>
      </c>
      <c r="B1923" t="s">
        <v>1452</v>
      </c>
      <c r="C1923" t="s">
        <v>2330</v>
      </c>
      <c r="D1923" t="s">
        <v>1496</v>
      </c>
      <c r="E1923" t="s">
        <v>201</v>
      </c>
      <c r="F1923" t="s">
        <v>1455</v>
      </c>
      <c r="G1923" t="s">
        <v>1462</v>
      </c>
      <c r="H1923" t="s">
        <v>1448</v>
      </c>
      <c r="I1923" t="s">
        <v>1449</v>
      </c>
      <c r="J1923">
        <v>15.008000000000003</v>
      </c>
      <c r="K1923">
        <v>2</v>
      </c>
      <c r="L1923">
        <v>0.2</v>
      </c>
      <c r="M1923">
        <v>1.5007999999999999</v>
      </c>
    </row>
    <row r="1924" spans="1:13" x14ac:dyDescent="0.35">
      <c r="A1924" t="s">
        <v>2331</v>
      </c>
      <c r="B1924" t="s">
        <v>1452</v>
      </c>
      <c r="C1924" t="s">
        <v>1711</v>
      </c>
      <c r="D1924" t="s">
        <v>1481</v>
      </c>
      <c r="E1924" t="s">
        <v>1482</v>
      </c>
      <c r="F1924" t="s">
        <v>1468</v>
      </c>
      <c r="G1924" t="s">
        <v>206</v>
      </c>
      <c r="H1924" t="s">
        <v>1448</v>
      </c>
      <c r="I1924" t="s">
        <v>1457</v>
      </c>
      <c r="J1924">
        <v>863.6400000000001</v>
      </c>
      <c r="K1924">
        <v>9</v>
      </c>
      <c r="L1924">
        <v>0.2</v>
      </c>
      <c r="M1924">
        <v>107.95499999999998</v>
      </c>
    </row>
    <row r="1925" spans="1:13" x14ac:dyDescent="0.35">
      <c r="A1925" t="s">
        <v>2331</v>
      </c>
      <c r="B1925" t="s">
        <v>1452</v>
      </c>
      <c r="C1925" t="s">
        <v>1711</v>
      </c>
      <c r="D1925" t="s">
        <v>1481</v>
      </c>
      <c r="E1925" t="s">
        <v>1482</v>
      </c>
      <c r="F1925" t="s">
        <v>1455</v>
      </c>
      <c r="G1925" t="s">
        <v>1467</v>
      </c>
      <c r="H1925" t="s">
        <v>1463</v>
      </c>
      <c r="I1925" t="s">
        <v>1449</v>
      </c>
      <c r="J1925">
        <v>47.616</v>
      </c>
      <c r="K1925">
        <v>3</v>
      </c>
      <c r="L1925">
        <v>0.2</v>
      </c>
      <c r="M1925">
        <v>3.571200000000001</v>
      </c>
    </row>
    <row r="1926" spans="1:13" x14ac:dyDescent="0.35">
      <c r="A1926" t="s">
        <v>1917</v>
      </c>
      <c r="B1926" t="s">
        <v>1443</v>
      </c>
      <c r="C1926" t="s">
        <v>1681</v>
      </c>
      <c r="D1926" t="s">
        <v>1454</v>
      </c>
      <c r="E1926" t="s">
        <v>232</v>
      </c>
      <c r="F1926" t="s">
        <v>1455</v>
      </c>
      <c r="G1926" t="s">
        <v>1474</v>
      </c>
      <c r="H1926" t="s">
        <v>1448</v>
      </c>
      <c r="I1926" t="s">
        <v>1464</v>
      </c>
      <c r="J1926">
        <v>92.94</v>
      </c>
      <c r="K1926">
        <v>3</v>
      </c>
      <c r="L1926">
        <v>0</v>
      </c>
      <c r="M1926">
        <v>41.822999999999993</v>
      </c>
    </row>
    <row r="1927" spans="1:13" x14ac:dyDescent="0.35">
      <c r="A1927" t="s">
        <v>2034</v>
      </c>
      <c r="B1927" t="s">
        <v>1452</v>
      </c>
      <c r="C1927" t="s">
        <v>1490</v>
      </c>
      <c r="D1927" t="s">
        <v>1454</v>
      </c>
      <c r="E1927" t="s">
        <v>232</v>
      </c>
      <c r="F1927" t="s">
        <v>1468</v>
      </c>
      <c r="G1927" t="s">
        <v>1500</v>
      </c>
      <c r="H1927" t="s">
        <v>1448</v>
      </c>
      <c r="I1927" t="s">
        <v>1449</v>
      </c>
      <c r="J1927">
        <v>199.98</v>
      </c>
      <c r="K1927">
        <v>2</v>
      </c>
      <c r="L1927">
        <v>0</v>
      </c>
      <c r="M1927">
        <v>69.992999999999995</v>
      </c>
    </row>
    <row r="1928" spans="1:13" x14ac:dyDescent="0.35">
      <c r="A1928" t="s">
        <v>2121</v>
      </c>
      <c r="B1928" t="s">
        <v>1443</v>
      </c>
      <c r="C1928" t="s">
        <v>1453</v>
      </c>
      <c r="D1928" t="s">
        <v>1454</v>
      </c>
      <c r="E1928" t="s">
        <v>232</v>
      </c>
      <c r="F1928" t="s">
        <v>1468</v>
      </c>
      <c r="G1928" t="s">
        <v>206</v>
      </c>
      <c r="H1928" t="s">
        <v>1448</v>
      </c>
      <c r="I1928" t="s">
        <v>1449</v>
      </c>
      <c r="J1928">
        <v>177.48000000000002</v>
      </c>
      <c r="K1928">
        <v>3</v>
      </c>
      <c r="L1928">
        <v>0.2</v>
      </c>
      <c r="M1928">
        <v>19.966499999999982</v>
      </c>
    </row>
    <row r="1929" spans="1:13" x14ac:dyDescent="0.35">
      <c r="A1929" t="s">
        <v>1964</v>
      </c>
      <c r="B1929" t="s">
        <v>1443</v>
      </c>
      <c r="C1929" t="s">
        <v>1655</v>
      </c>
      <c r="D1929" t="s">
        <v>1573</v>
      </c>
      <c r="E1929" t="s">
        <v>232</v>
      </c>
      <c r="F1929" t="s">
        <v>1455</v>
      </c>
      <c r="G1929" t="s">
        <v>1474</v>
      </c>
      <c r="H1929" t="s">
        <v>1448</v>
      </c>
      <c r="I1929" t="s">
        <v>1457</v>
      </c>
      <c r="J1929">
        <v>88.768000000000001</v>
      </c>
      <c r="K1929">
        <v>2</v>
      </c>
      <c r="L1929">
        <v>0.2</v>
      </c>
      <c r="M1929">
        <v>31.068799999999996</v>
      </c>
    </row>
    <row r="1930" spans="1:13" x14ac:dyDescent="0.35">
      <c r="A1930" t="s">
        <v>1648</v>
      </c>
      <c r="B1930" t="s">
        <v>1479</v>
      </c>
      <c r="C1930" t="s">
        <v>1476</v>
      </c>
      <c r="D1930" t="s">
        <v>1477</v>
      </c>
      <c r="E1930" t="s">
        <v>232</v>
      </c>
      <c r="F1930" t="s">
        <v>1455</v>
      </c>
      <c r="G1930" t="s">
        <v>1474</v>
      </c>
      <c r="H1930" t="s">
        <v>1463</v>
      </c>
      <c r="I1930" t="s">
        <v>1449</v>
      </c>
      <c r="J1930">
        <v>6.48</v>
      </c>
      <c r="K1930">
        <v>1</v>
      </c>
      <c r="L1930">
        <v>0</v>
      </c>
      <c r="M1930">
        <v>3.1104000000000003</v>
      </c>
    </row>
    <row r="1931" spans="1:13" x14ac:dyDescent="0.35">
      <c r="A1931" t="s">
        <v>1648</v>
      </c>
      <c r="B1931" t="s">
        <v>1479</v>
      </c>
      <c r="C1931" t="s">
        <v>1476</v>
      </c>
      <c r="D1931" t="s">
        <v>1477</v>
      </c>
      <c r="E1931" t="s">
        <v>232</v>
      </c>
      <c r="F1931" t="s">
        <v>1455</v>
      </c>
      <c r="G1931" t="s">
        <v>1462</v>
      </c>
      <c r="H1931" t="s">
        <v>1448</v>
      </c>
      <c r="I1931" t="s">
        <v>1464</v>
      </c>
      <c r="J1931">
        <v>46.51</v>
      </c>
      <c r="K1931">
        <v>1</v>
      </c>
      <c r="L1931">
        <v>0</v>
      </c>
      <c r="M1931">
        <v>1.8603999999999985</v>
      </c>
    </row>
    <row r="1932" spans="1:13" x14ac:dyDescent="0.35">
      <c r="A1932" t="s">
        <v>1648</v>
      </c>
      <c r="B1932" t="s">
        <v>1479</v>
      </c>
      <c r="C1932" t="s">
        <v>1476</v>
      </c>
      <c r="D1932" t="s">
        <v>1477</v>
      </c>
      <c r="E1932" t="s">
        <v>232</v>
      </c>
      <c r="F1932" t="s">
        <v>1468</v>
      </c>
      <c r="G1932" t="s">
        <v>206</v>
      </c>
      <c r="H1932" t="s">
        <v>1448</v>
      </c>
      <c r="I1932" t="s">
        <v>1449</v>
      </c>
      <c r="J1932">
        <v>659.97600000000011</v>
      </c>
      <c r="K1932">
        <v>3</v>
      </c>
      <c r="L1932">
        <v>0.2</v>
      </c>
      <c r="M1932">
        <v>49.498199999999969</v>
      </c>
    </row>
    <row r="1933" spans="1:13" x14ac:dyDescent="0.35">
      <c r="A1933" t="s">
        <v>1684</v>
      </c>
      <c r="B1933" t="s">
        <v>1443</v>
      </c>
      <c r="C1933" t="s">
        <v>1612</v>
      </c>
      <c r="D1933" t="s">
        <v>1537</v>
      </c>
      <c r="E1933" t="s">
        <v>232</v>
      </c>
      <c r="F1933" t="s">
        <v>1468</v>
      </c>
      <c r="G1933" t="s">
        <v>206</v>
      </c>
      <c r="H1933" t="s">
        <v>1448</v>
      </c>
      <c r="I1933" t="s">
        <v>1449</v>
      </c>
      <c r="J1933">
        <v>271.99200000000002</v>
      </c>
      <c r="K1933">
        <v>1</v>
      </c>
      <c r="L1933">
        <v>0.2</v>
      </c>
      <c r="M1933">
        <v>23.799300000000002</v>
      </c>
    </row>
    <row r="1934" spans="1:13" x14ac:dyDescent="0.35">
      <c r="A1934" t="s">
        <v>1931</v>
      </c>
      <c r="B1934" t="s">
        <v>1443</v>
      </c>
      <c r="C1934" t="s">
        <v>2258</v>
      </c>
      <c r="D1934" t="s">
        <v>1636</v>
      </c>
      <c r="E1934" t="s">
        <v>229</v>
      </c>
      <c r="F1934" t="s">
        <v>1446</v>
      </c>
      <c r="G1934" t="s">
        <v>1447</v>
      </c>
      <c r="H1934" t="s">
        <v>1448</v>
      </c>
      <c r="I1934" t="s">
        <v>1457</v>
      </c>
      <c r="J1934">
        <v>145.74</v>
      </c>
      <c r="K1934">
        <v>3</v>
      </c>
      <c r="L1934">
        <v>0</v>
      </c>
      <c r="M1934">
        <v>23.318400000000011</v>
      </c>
    </row>
    <row r="1935" spans="1:13" x14ac:dyDescent="0.35">
      <c r="A1935" t="s">
        <v>1931</v>
      </c>
      <c r="B1935" t="s">
        <v>1443</v>
      </c>
      <c r="C1935" t="s">
        <v>2258</v>
      </c>
      <c r="D1935" t="s">
        <v>1636</v>
      </c>
      <c r="E1935" t="s">
        <v>229</v>
      </c>
      <c r="F1935" t="s">
        <v>1446</v>
      </c>
      <c r="G1935" t="s">
        <v>1466</v>
      </c>
      <c r="H1935" t="s">
        <v>1463</v>
      </c>
      <c r="I1935" t="s">
        <v>1449</v>
      </c>
      <c r="J1935">
        <v>15.4</v>
      </c>
      <c r="K1935">
        <v>5</v>
      </c>
      <c r="L1935">
        <v>0</v>
      </c>
      <c r="M1935">
        <v>7.3919999999999995</v>
      </c>
    </row>
    <row r="1936" spans="1:13" x14ac:dyDescent="0.35">
      <c r="A1936" t="s">
        <v>2034</v>
      </c>
      <c r="B1936" t="s">
        <v>1452</v>
      </c>
      <c r="C1936" t="s">
        <v>1490</v>
      </c>
      <c r="D1936" t="s">
        <v>1454</v>
      </c>
      <c r="E1936" t="s">
        <v>232</v>
      </c>
      <c r="F1936" t="s">
        <v>1455</v>
      </c>
      <c r="G1936" t="s">
        <v>1474</v>
      </c>
      <c r="H1936" t="s">
        <v>1448</v>
      </c>
      <c r="I1936" t="s">
        <v>1464</v>
      </c>
      <c r="J1936">
        <v>244.54999999999998</v>
      </c>
      <c r="K1936">
        <v>5</v>
      </c>
      <c r="L1936">
        <v>0</v>
      </c>
      <c r="M1936">
        <v>114.93849999999998</v>
      </c>
    </row>
    <row r="1937" spans="1:13" x14ac:dyDescent="0.35">
      <c r="A1937" t="s">
        <v>2034</v>
      </c>
      <c r="B1937" t="s">
        <v>1452</v>
      </c>
      <c r="C1937" t="s">
        <v>1490</v>
      </c>
      <c r="D1937" t="s">
        <v>1454</v>
      </c>
      <c r="E1937" t="s">
        <v>232</v>
      </c>
      <c r="F1937" t="s">
        <v>1468</v>
      </c>
      <c r="G1937" t="s">
        <v>1500</v>
      </c>
      <c r="H1937" t="s">
        <v>1448</v>
      </c>
      <c r="I1937" t="s">
        <v>1449</v>
      </c>
      <c r="J1937">
        <v>166.16</v>
      </c>
      <c r="K1937">
        <v>8</v>
      </c>
      <c r="L1937">
        <v>0</v>
      </c>
      <c r="M1937">
        <v>59.817599999999999</v>
      </c>
    </row>
    <row r="1938" spans="1:13" x14ac:dyDescent="0.35">
      <c r="A1938" t="s">
        <v>2203</v>
      </c>
      <c r="B1938" t="s">
        <v>1479</v>
      </c>
      <c r="C1938" t="s">
        <v>1490</v>
      </c>
      <c r="D1938" t="s">
        <v>1454</v>
      </c>
      <c r="E1938" t="s">
        <v>232</v>
      </c>
      <c r="F1938" t="s">
        <v>1446</v>
      </c>
      <c r="G1938" t="s">
        <v>1466</v>
      </c>
      <c r="H1938" t="s">
        <v>1448</v>
      </c>
      <c r="I1938" t="s">
        <v>1449</v>
      </c>
      <c r="J1938">
        <v>14.73</v>
      </c>
      <c r="K1938">
        <v>3</v>
      </c>
      <c r="L1938">
        <v>0</v>
      </c>
      <c r="M1938">
        <v>4.8608999999999991</v>
      </c>
    </row>
    <row r="1939" spans="1:13" x14ac:dyDescent="0.35">
      <c r="A1939" t="s">
        <v>2332</v>
      </c>
      <c r="B1939" t="s">
        <v>1443</v>
      </c>
      <c r="C1939" t="s">
        <v>2333</v>
      </c>
      <c r="D1939" t="s">
        <v>1573</v>
      </c>
      <c r="E1939" t="s">
        <v>232</v>
      </c>
      <c r="F1939" t="s">
        <v>1455</v>
      </c>
      <c r="G1939" t="s">
        <v>1469</v>
      </c>
      <c r="H1939" t="s">
        <v>1448</v>
      </c>
      <c r="I1939" t="s">
        <v>1457</v>
      </c>
      <c r="J1939">
        <v>19.968000000000004</v>
      </c>
      <c r="K1939">
        <v>2</v>
      </c>
      <c r="L1939">
        <v>0.7</v>
      </c>
      <c r="M1939">
        <v>-13.311999999999998</v>
      </c>
    </row>
    <row r="1940" spans="1:13" x14ac:dyDescent="0.35">
      <c r="A1940" t="s">
        <v>2332</v>
      </c>
      <c r="B1940" t="s">
        <v>1443</v>
      </c>
      <c r="C1940" t="s">
        <v>2333</v>
      </c>
      <c r="D1940" t="s">
        <v>1573</v>
      </c>
      <c r="E1940" t="s">
        <v>232</v>
      </c>
      <c r="F1940" t="s">
        <v>1455</v>
      </c>
      <c r="G1940" t="s">
        <v>1462</v>
      </c>
      <c r="H1940" t="s">
        <v>1463</v>
      </c>
      <c r="I1940" t="s">
        <v>1449</v>
      </c>
      <c r="J1940">
        <v>33.488000000000007</v>
      </c>
      <c r="K1940">
        <v>7</v>
      </c>
      <c r="L1940">
        <v>0.2</v>
      </c>
      <c r="M1940">
        <v>-1.2558000000000051</v>
      </c>
    </row>
    <row r="1941" spans="1:13" x14ac:dyDescent="0.35">
      <c r="A1941" t="s">
        <v>2332</v>
      </c>
      <c r="B1941" t="s">
        <v>1443</v>
      </c>
      <c r="C1941" t="s">
        <v>2333</v>
      </c>
      <c r="D1941" t="s">
        <v>1573</v>
      </c>
      <c r="E1941" t="s">
        <v>232</v>
      </c>
      <c r="F1941" t="s">
        <v>1455</v>
      </c>
      <c r="G1941" t="s">
        <v>1469</v>
      </c>
      <c r="H1941" t="s">
        <v>1448</v>
      </c>
      <c r="I1941" t="s">
        <v>1464</v>
      </c>
      <c r="J1941">
        <v>8.7360000000000024</v>
      </c>
      <c r="K1941">
        <v>4</v>
      </c>
      <c r="L1941">
        <v>0.7</v>
      </c>
      <c r="M1941">
        <v>-6.1151999999999997</v>
      </c>
    </row>
    <row r="1942" spans="1:13" x14ac:dyDescent="0.35">
      <c r="A1942" t="s">
        <v>2332</v>
      </c>
      <c r="B1942" t="s">
        <v>1443</v>
      </c>
      <c r="C1942" t="s">
        <v>2333</v>
      </c>
      <c r="D1942" t="s">
        <v>1573</v>
      </c>
      <c r="E1942" t="s">
        <v>232</v>
      </c>
      <c r="F1942" t="s">
        <v>1446</v>
      </c>
      <c r="G1942" t="s">
        <v>1450</v>
      </c>
      <c r="H1942" t="s">
        <v>1448</v>
      </c>
      <c r="I1942" t="s">
        <v>1449</v>
      </c>
      <c r="J1942">
        <v>662.88</v>
      </c>
      <c r="K1942">
        <v>3</v>
      </c>
      <c r="L1942">
        <v>0.2</v>
      </c>
      <c r="M1942">
        <v>74.573999999999955</v>
      </c>
    </row>
    <row r="1943" spans="1:13" x14ac:dyDescent="0.35">
      <c r="A1943" t="s">
        <v>2153</v>
      </c>
      <c r="B1943" t="s">
        <v>1452</v>
      </c>
      <c r="C1943" t="s">
        <v>1750</v>
      </c>
      <c r="D1943" t="s">
        <v>1510</v>
      </c>
      <c r="E1943" t="s">
        <v>1482</v>
      </c>
      <c r="F1943" t="s">
        <v>1455</v>
      </c>
      <c r="G1943" t="s">
        <v>1456</v>
      </c>
      <c r="H1943" t="s">
        <v>1448</v>
      </c>
      <c r="I1943" t="s">
        <v>1449</v>
      </c>
      <c r="J1943">
        <v>47.360000000000007</v>
      </c>
      <c r="K1943">
        <v>4</v>
      </c>
      <c r="L1943">
        <v>0.2</v>
      </c>
      <c r="M1943">
        <v>17.759999999999998</v>
      </c>
    </row>
    <row r="1944" spans="1:13" x14ac:dyDescent="0.35">
      <c r="A1944" t="s">
        <v>2153</v>
      </c>
      <c r="B1944" t="s">
        <v>1452</v>
      </c>
      <c r="C1944" t="s">
        <v>1750</v>
      </c>
      <c r="D1944" t="s">
        <v>1510</v>
      </c>
      <c r="E1944" t="s">
        <v>1482</v>
      </c>
      <c r="F1944" t="s">
        <v>1455</v>
      </c>
      <c r="G1944" t="s">
        <v>1462</v>
      </c>
      <c r="H1944" t="s">
        <v>1448</v>
      </c>
      <c r="I1944" t="s">
        <v>1457</v>
      </c>
      <c r="J1944">
        <v>27.439999999999998</v>
      </c>
      <c r="K1944">
        <v>2</v>
      </c>
      <c r="L1944">
        <v>0.2</v>
      </c>
      <c r="M1944">
        <v>2.4009999999999998</v>
      </c>
    </row>
    <row r="1945" spans="1:13" x14ac:dyDescent="0.35">
      <c r="A1945" t="s">
        <v>2153</v>
      </c>
      <c r="B1945" t="s">
        <v>1452</v>
      </c>
      <c r="C1945" t="s">
        <v>1750</v>
      </c>
      <c r="D1945" t="s">
        <v>1510</v>
      </c>
      <c r="E1945" t="s">
        <v>1482</v>
      </c>
      <c r="F1945" t="s">
        <v>1455</v>
      </c>
      <c r="G1945" t="s">
        <v>1469</v>
      </c>
      <c r="H1945" t="s">
        <v>1463</v>
      </c>
      <c r="I1945" t="s">
        <v>1449</v>
      </c>
      <c r="J1945">
        <v>3.2399999999999993</v>
      </c>
      <c r="K1945">
        <v>9</v>
      </c>
      <c r="L1945">
        <v>0.8</v>
      </c>
      <c r="M1945">
        <v>-5.1840000000000011</v>
      </c>
    </row>
    <row r="1946" spans="1:13" x14ac:dyDescent="0.35">
      <c r="A1946" t="s">
        <v>1672</v>
      </c>
      <c r="B1946" t="s">
        <v>1452</v>
      </c>
      <c r="C1946" t="s">
        <v>2252</v>
      </c>
      <c r="D1946" t="s">
        <v>1481</v>
      </c>
      <c r="E1946" t="s">
        <v>1482</v>
      </c>
      <c r="F1946" t="s">
        <v>1468</v>
      </c>
      <c r="G1946" t="s">
        <v>1500</v>
      </c>
      <c r="H1946" t="s">
        <v>1448</v>
      </c>
      <c r="I1946" t="s">
        <v>1464</v>
      </c>
      <c r="J1946">
        <v>95.968000000000004</v>
      </c>
      <c r="K1946">
        <v>4</v>
      </c>
      <c r="L1946">
        <v>0.2</v>
      </c>
      <c r="M1946">
        <v>26.391200000000001</v>
      </c>
    </row>
    <row r="1947" spans="1:13" x14ac:dyDescent="0.35">
      <c r="A1947" t="s">
        <v>1672</v>
      </c>
      <c r="B1947" t="s">
        <v>1452</v>
      </c>
      <c r="C1947" t="s">
        <v>2252</v>
      </c>
      <c r="D1947" t="s">
        <v>1481</v>
      </c>
      <c r="E1947" t="s">
        <v>1482</v>
      </c>
      <c r="F1947" t="s">
        <v>1455</v>
      </c>
      <c r="G1947" t="s">
        <v>1474</v>
      </c>
      <c r="H1947" t="s">
        <v>1448</v>
      </c>
      <c r="I1947" t="s">
        <v>1449</v>
      </c>
      <c r="J1947">
        <v>10.368000000000002</v>
      </c>
      <c r="K1947">
        <v>2</v>
      </c>
      <c r="L1947">
        <v>0.2</v>
      </c>
      <c r="M1947">
        <v>3.6288</v>
      </c>
    </row>
    <row r="1948" spans="1:13" x14ac:dyDescent="0.35">
      <c r="A1948" t="s">
        <v>2334</v>
      </c>
      <c r="B1948" t="s">
        <v>1452</v>
      </c>
      <c r="C1948" t="s">
        <v>1527</v>
      </c>
      <c r="D1948" t="s">
        <v>1528</v>
      </c>
      <c r="E1948" t="s">
        <v>201</v>
      </c>
      <c r="F1948" t="s">
        <v>1455</v>
      </c>
      <c r="G1948" t="s">
        <v>1467</v>
      </c>
      <c r="H1948" t="s">
        <v>1448</v>
      </c>
      <c r="I1948" t="s">
        <v>1449</v>
      </c>
      <c r="J1948">
        <v>23.1</v>
      </c>
      <c r="K1948">
        <v>2</v>
      </c>
      <c r="L1948">
        <v>0</v>
      </c>
      <c r="M1948">
        <v>6.468</v>
      </c>
    </row>
    <row r="1949" spans="1:13" x14ac:dyDescent="0.35">
      <c r="A1949" t="s">
        <v>2334</v>
      </c>
      <c r="B1949" t="s">
        <v>1452</v>
      </c>
      <c r="C1949" t="s">
        <v>1527</v>
      </c>
      <c r="D1949" t="s">
        <v>1528</v>
      </c>
      <c r="E1949" t="s">
        <v>201</v>
      </c>
      <c r="F1949" t="s">
        <v>1446</v>
      </c>
      <c r="G1949" t="s">
        <v>1466</v>
      </c>
      <c r="H1949" t="s">
        <v>1448</v>
      </c>
      <c r="I1949" t="s">
        <v>1457</v>
      </c>
      <c r="J1949">
        <v>11.54</v>
      </c>
      <c r="K1949">
        <v>2</v>
      </c>
      <c r="L1949">
        <v>0</v>
      </c>
      <c r="M1949">
        <v>3.4619999999999997</v>
      </c>
    </row>
    <row r="1950" spans="1:13" x14ac:dyDescent="0.35">
      <c r="A1950" t="s">
        <v>2334</v>
      </c>
      <c r="B1950" t="s">
        <v>1452</v>
      </c>
      <c r="C1950" t="s">
        <v>1527</v>
      </c>
      <c r="D1950" t="s">
        <v>1528</v>
      </c>
      <c r="E1950" t="s">
        <v>201</v>
      </c>
      <c r="F1950" t="s">
        <v>1446</v>
      </c>
      <c r="G1950" t="s">
        <v>1461</v>
      </c>
      <c r="H1950" t="s">
        <v>1463</v>
      </c>
      <c r="I1950" t="s">
        <v>1449</v>
      </c>
      <c r="J1950">
        <v>254.52599999999998</v>
      </c>
      <c r="K1950">
        <v>1</v>
      </c>
      <c r="L1950">
        <v>0.4</v>
      </c>
      <c r="M1950">
        <v>-93.3262</v>
      </c>
    </row>
    <row r="1951" spans="1:13" x14ac:dyDescent="0.35">
      <c r="A1951" t="s">
        <v>2334</v>
      </c>
      <c r="B1951" t="s">
        <v>1452</v>
      </c>
      <c r="C1951" t="s">
        <v>1527</v>
      </c>
      <c r="D1951" t="s">
        <v>1528</v>
      </c>
      <c r="E1951" t="s">
        <v>201</v>
      </c>
      <c r="F1951" t="s">
        <v>1455</v>
      </c>
      <c r="G1951" t="s">
        <v>1470</v>
      </c>
      <c r="H1951" t="s">
        <v>1448</v>
      </c>
      <c r="I1951" t="s">
        <v>1464</v>
      </c>
      <c r="J1951">
        <v>12.98</v>
      </c>
      <c r="K1951">
        <v>1</v>
      </c>
      <c r="L1951">
        <v>0</v>
      </c>
      <c r="M1951">
        <v>3.7641999999999989</v>
      </c>
    </row>
    <row r="1952" spans="1:13" x14ac:dyDescent="0.35">
      <c r="A1952" t="s">
        <v>2334</v>
      </c>
      <c r="B1952" t="s">
        <v>1452</v>
      </c>
      <c r="C1952" t="s">
        <v>1527</v>
      </c>
      <c r="D1952" t="s">
        <v>1528</v>
      </c>
      <c r="E1952" t="s">
        <v>201</v>
      </c>
      <c r="F1952" t="s">
        <v>1455</v>
      </c>
      <c r="G1952" t="s">
        <v>1469</v>
      </c>
      <c r="H1952" t="s">
        <v>1448</v>
      </c>
      <c r="I1952" t="s">
        <v>1449</v>
      </c>
      <c r="J1952">
        <v>26.432000000000002</v>
      </c>
      <c r="K1952">
        <v>8</v>
      </c>
      <c r="L1952">
        <v>0.2</v>
      </c>
      <c r="M1952">
        <v>8.9207999999999998</v>
      </c>
    </row>
    <row r="1953" spans="1:13" x14ac:dyDescent="0.35">
      <c r="A1953" t="s">
        <v>2334</v>
      </c>
      <c r="B1953" t="s">
        <v>1452</v>
      </c>
      <c r="C1953" t="s">
        <v>1527</v>
      </c>
      <c r="D1953" t="s">
        <v>1528</v>
      </c>
      <c r="E1953" t="s">
        <v>201</v>
      </c>
      <c r="F1953" t="s">
        <v>1468</v>
      </c>
      <c r="G1953" t="s">
        <v>206</v>
      </c>
      <c r="H1953" t="s">
        <v>1448</v>
      </c>
      <c r="I1953" t="s">
        <v>1449</v>
      </c>
      <c r="J1953">
        <v>197.96999999999997</v>
      </c>
      <c r="K1953">
        <v>3</v>
      </c>
      <c r="L1953">
        <v>0</v>
      </c>
      <c r="M1953">
        <v>57.41129999999999</v>
      </c>
    </row>
    <row r="1954" spans="1:13" x14ac:dyDescent="0.35">
      <c r="A1954" t="s">
        <v>2334</v>
      </c>
      <c r="B1954" t="s">
        <v>1452</v>
      </c>
      <c r="C1954" t="s">
        <v>1527</v>
      </c>
      <c r="D1954" t="s">
        <v>1528</v>
      </c>
      <c r="E1954" t="s">
        <v>201</v>
      </c>
      <c r="F1954" t="s">
        <v>1455</v>
      </c>
      <c r="G1954" t="s">
        <v>1456</v>
      </c>
      <c r="H1954" t="s">
        <v>1448</v>
      </c>
      <c r="I1954" t="s">
        <v>1457</v>
      </c>
      <c r="J1954">
        <v>18.899999999999999</v>
      </c>
      <c r="K1954">
        <v>6</v>
      </c>
      <c r="L1954">
        <v>0</v>
      </c>
      <c r="M1954">
        <v>9.0719999999999992</v>
      </c>
    </row>
    <row r="1955" spans="1:13" x14ac:dyDescent="0.35">
      <c r="A1955" t="s">
        <v>2334</v>
      </c>
      <c r="B1955" t="s">
        <v>1452</v>
      </c>
      <c r="C1955" t="s">
        <v>1527</v>
      </c>
      <c r="D1955" t="s">
        <v>1528</v>
      </c>
      <c r="E1955" t="s">
        <v>201</v>
      </c>
      <c r="F1955" t="s">
        <v>1446</v>
      </c>
      <c r="G1955" t="s">
        <v>1450</v>
      </c>
      <c r="H1955" t="s">
        <v>1463</v>
      </c>
      <c r="I1955" t="s">
        <v>1449</v>
      </c>
      <c r="J1955">
        <v>1282.4100000000001</v>
      </c>
      <c r="K1955">
        <v>5</v>
      </c>
      <c r="L1955">
        <v>0.1</v>
      </c>
      <c r="M1955">
        <v>213.73500000000001</v>
      </c>
    </row>
    <row r="1956" spans="1:13" x14ac:dyDescent="0.35">
      <c r="A1956" t="s">
        <v>2334</v>
      </c>
      <c r="B1956" t="s">
        <v>1452</v>
      </c>
      <c r="C1956" t="s">
        <v>1527</v>
      </c>
      <c r="D1956" t="s">
        <v>1528</v>
      </c>
      <c r="E1956" t="s">
        <v>201</v>
      </c>
      <c r="F1956" t="s">
        <v>1455</v>
      </c>
      <c r="G1956" t="s">
        <v>1467</v>
      </c>
      <c r="H1956" t="s">
        <v>1448</v>
      </c>
      <c r="I1956" t="s">
        <v>1464</v>
      </c>
      <c r="J1956">
        <v>4.92</v>
      </c>
      <c r="K1956">
        <v>3</v>
      </c>
      <c r="L1956">
        <v>0</v>
      </c>
      <c r="M1956">
        <v>2.2139999999999995</v>
      </c>
    </row>
    <row r="1957" spans="1:13" x14ac:dyDescent="0.35">
      <c r="A1957" t="s">
        <v>2334</v>
      </c>
      <c r="B1957" t="s">
        <v>1452</v>
      </c>
      <c r="C1957" t="s">
        <v>1527</v>
      </c>
      <c r="D1957" t="s">
        <v>1528</v>
      </c>
      <c r="E1957" t="s">
        <v>201</v>
      </c>
      <c r="F1957" t="s">
        <v>1468</v>
      </c>
      <c r="G1957" t="s">
        <v>1500</v>
      </c>
      <c r="H1957" t="s">
        <v>1448</v>
      </c>
      <c r="I1957" t="s">
        <v>1449</v>
      </c>
      <c r="J1957">
        <v>238</v>
      </c>
      <c r="K1957">
        <v>2</v>
      </c>
      <c r="L1957">
        <v>0</v>
      </c>
      <c r="M1957">
        <v>38.080000000000013</v>
      </c>
    </row>
    <row r="1958" spans="1:13" x14ac:dyDescent="0.35">
      <c r="A1958" t="s">
        <v>2334</v>
      </c>
      <c r="B1958" t="s">
        <v>1452</v>
      </c>
      <c r="C1958" t="s">
        <v>1527</v>
      </c>
      <c r="D1958" t="s">
        <v>1528</v>
      </c>
      <c r="E1958" t="s">
        <v>201</v>
      </c>
      <c r="F1958" t="s">
        <v>1468</v>
      </c>
      <c r="G1958" t="s">
        <v>1500</v>
      </c>
      <c r="H1958" t="s">
        <v>1448</v>
      </c>
      <c r="I1958" t="s">
        <v>1449</v>
      </c>
      <c r="J1958">
        <v>167.97</v>
      </c>
      <c r="K1958">
        <v>3</v>
      </c>
      <c r="L1958">
        <v>0</v>
      </c>
      <c r="M1958">
        <v>40.31280000000001</v>
      </c>
    </row>
    <row r="1959" spans="1:13" x14ac:dyDescent="0.35">
      <c r="A1959" t="s">
        <v>2334</v>
      </c>
      <c r="B1959" t="s">
        <v>1452</v>
      </c>
      <c r="C1959" t="s">
        <v>1527</v>
      </c>
      <c r="D1959" t="s">
        <v>1528</v>
      </c>
      <c r="E1959" t="s">
        <v>201</v>
      </c>
      <c r="F1959" t="s">
        <v>1455</v>
      </c>
      <c r="G1959" t="s">
        <v>1474</v>
      </c>
      <c r="H1959" t="s">
        <v>1448</v>
      </c>
      <c r="I1959" t="s">
        <v>1457</v>
      </c>
      <c r="J1959">
        <v>17.12</v>
      </c>
      <c r="K1959">
        <v>4</v>
      </c>
      <c r="L1959">
        <v>0</v>
      </c>
      <c r="M1959">
        <v>7.7039999999999988</v>
      </c>
    </row>
    <row r="1960" spans="1:13" x14ac:dyDescent="0.35">
      <c r="A1960" t="s">
        <v>2038</v>
      </c>
      <c r="B1960" t="s">
        <v>1443</v>
      </c>
      <c r="C1960" t="s">
        <v>1539</v>
      </c>
      <c r="D1960" t="s">
        <v>1604</v>
      </c>
      <c r="E1960" t="s">
        <v>1482</v>
      </c>
      <c r="F1960" t="s">
        <v>1455</v>
      </c>
      <c r="G1960" t="s">
        <v>1469</v>
      </c>
      <c r="H1960" t="s">
        <v>1463</v>
      </c>
      <c r="I1960" t="s">
        <v>1449</v>
      </c>
      <c r="J1960">
        <v>16.200000000000003</v>
      </c>
      <c r="K1960">
        <v>3</v>
      </c>
      <c r="L1960">
        <v>0</v>
      </c>
      <c r="M1960">
        <v>7.7759999999999998</v>
      </c>
    </row>
    <row r="1961" spans="1:13" x14ac:dyDescent="0.35">
      <c r="A1961" t="s">
        <v>2038</v>
      </c>
      <c r="B1961" t="s">
        <v>1443</v>
      </c>
      <c r="C1961" t="s">
        <v>1539</v>
      </c>
      <c r="D1961" t="s">
        <v>1604</v>
      </c>
      <c r="E1961" t="s">
        <v>1482</v>
      </c>
      <c r="F1961" t="s">
        <v>1455</v>
      </c>
      <c r="G1961" t="s">
        <v>1470</v>
      </c>
      <c r="H1961" t="s">
        <v>1448</v>
      </c>
      <c r="I1961" t="s">
        <v>1464</v>
      </c>
      <c r="J1961">
        <v>33.99</v>
      </c>
      <c r="K1961">
        <v>3</v>
      </c>
      <c r="L1961">
        <v>0</v>
      </c>
      <c r="M1961">
        <v>14.615700000000004</v>
      </c>
    </row>
    <row r="1962" spans="1:13" x14ac:dyDescent="0.35">
      <c r="A1962" t="s">
        <v>2038</v>
      </c>
      <c r="B1962" t="s">
        <v>1443</v>
      </c>
      <c r="C1962" t="s">
        <v>1539</v>
      </c>
      <c r="D1962" t="s">
        <v>1604</v>
      </c>
      <c r="E1962" t="s">
        <v>1482</v>
      </c>
      <c r="F1962" t="s">
        <v>1468</v>
      </c>
      <c r="G1962" t="s">
        <v>1500</v>
      </c>
      <c r="H1962" t="s">
        <v>1448</v>
      </c>
      <c r="I1962" t="s">
        <v>1449</v>
      </c>
      <c r="J1962">
        <v>296.84999999999997</v>
      </c>
      <c r="K1962">
        <v>5</v>
      </c>
      <c r="L1962">
        <v>0</v>
      </c>
      <c r="M1962">
        <v>53.432999999999993</v>
      </c>
    </row>
    <row r="1963" spans="1:13" x14ac:dyDescent="0.35">
      <c r="A1963" t="s">
        <v>2038</v>
      </c>
      <c r="B1963" t="s">
        <v>1443</v>
      </c>
      <c r="C1963" t="s">
        <v>1539</v>
      </c>
      <c r="D1963" t="s">
        <v>1604</v>
      </c>
      <c r="E1963" t="s">
        <v>1482</v>
      </c>
      <c r="F1963" t="s">
        <v>1468</v>
      </c>
      <c r="G1963" t="s">
        <v>1500</v>
      </c>
      <c r="H1963" t="s">
        <v>1448</v>
      </c>
      <c r="I1963" t="s">
        <v>1449</v>
      </c>
      <c r="J1963">
        <v>112.80000000000001</v>
      </c>
      <c r="K1963">
        <v>6</v>
      </c>
      <c r="L1963">
        <v>0</v>
      </c>
      <c r="M1963">
        <v>6.7680000000000007</v>
      </c>
    </row>
    <row r="1964" spans="1:13" x14ac:dyDescent="0.35">
      <c r="A1964" t="s">
        <v>2038</v>
      </c>
      <c r="B1964" t="s">
        <v>1443</v>
      </c>
      <c r="C1964" t="s">
        <v>1539</v>
      </c>
      <c r="D1964" t="s">
        <v>1604</v>
      </c>
      <c r="E1964" t="s">
        <v>1482</v>
      </c>
      <c r="F1964" t="s">
        <v>1455</v>
      </c>
      <c r="G1964" t="s">
        <v>1469</v>
      </c>
      <c r="H1964" t="s">
        <v>1448</v>
      </c>
      <c r="I1964" t="s">
        <v>1457</v>
      </c>
      <c r="J1964">
        <v>13.71</v>
      </c>
      <c r="K1964">
        <v>3</v>
      </c>
      <c r="L1964">
        <v>0</v>
      </c>
      <c r="M1964">
        <v>6.5808</v>
      </c>
    </row>
    <row r="1965" spans="1:13" x14ac:dyDescent="0.35">
      <c r="A1965" t="s">
        <v>2038</v>
      </c>
      <c r="B1965" t="s">
        <v>1443</v>
      </c>
      <c r="C1965" t="s">
        <v>1539</v>
      </c>
      <c r="D1965" t="s">
        <v>1604</v>
      </c>
      <c r="E1965" t="s">
        <v>1482</v>
      </c>
      <c r="F1965" t="s">
        <v>1455</v>
      </c>
      <c r="G1965" t="s">
        <v>1474</v>
      </c>
      <c r="H1965" t="s">
        <v>1463</v>
      </c>
      <c r="I1965" t="s">
        <v>1449</v>
      </c>
      <c r="J1965">
        <v>24.900000000000002</v>
      </c>
      <c r="K1965">
        <v>5</v>
      </c>
      <c r="L1965">
        <v>0</v>
      </c>
      <c r="M1965">
        <v>11.703000000000001</v>
      </c>
    </row>
    <row r="1966" spans="1:13" x14ac:dyDescent="0.35">
      <c r="A1966" t="s">
        <v>2038</v>
      </c>
      <c r="B1966" t="s">
        <v>1443</v>
      </c>
      <c r="C1966" t="s">
        <v>1539</v>
      </c>
      <c r="D1966" t="s">
        <v>1604</v>
      </c>
      <c r="E1966" t="s">
        <v>1482</v>
      </c>
      <c r="F1966" t="s">
        <v>1455</v>
      </c>
      <c r="G1966" t="s">
        <v>1462</v>
      </c>
      <c r="H1966" t="s">
        <v>1448</v>
      </c>
      <c r="I1966" t="s">
        <v>1464</v>
      </c>
      <c r="J1966">
        <v>286.29000000000002</v>
      </c>
      <c r="K1966">
        <v>3</v>
      </c>
      <c r="L1966">
        <v>0</v>
      </c>
      <c r="M1966">
        <v>17.177399999999977</v>
      </c>
    </row>
    <row r="1967" spans="1:13" x14ac:dyDescent="0.35">
      <c r="A1967" t="s">
        <v>2038</v>
      </c>
      <c r="B1967" t="s">
        <v>1443</v>
      </c>
      <c r="C1967" t="s">
        <v>1539</v>
      </c>
      <c r="D1967" t="s">
        <v>1604</v>
      </c>
      <c r="E1967" t="s">
        <v>1482</v>
      </c>
      <c r="F1967" t="s">
        <v>1455</v>
      </c>
      <c r="G1967" t="s">
        <v>1470</v>
      </c>
      <c r="H1967" t="s">
        <v>1448</v>
      </c>
      <c r="I1967" t="s">
        <v>1449</v>
      </c>
      <c r="J1967">
        <v>24.18</v>
      </c>
      <c r="K1967">
        <v>2</v>
      </c>
      <c r="L1967">
        <v>0</v>
      </c>
      <c r="M1967">
        <v>7.2539999999999978</v>
      </c>
    </row>
    <row r="1968" spans="1:13" x14ac:dyDescent="0.35">
      <c r="A1968" t="s">
        <v>1832</v>
      </c>
      <c r="B1968" t="s">
        <v>1443</v>
      </c>
      <c r="C1968" t="s">
        <v>2335</v>
      </c>
      <c r="D1968" t="s">
        <v>1650</v>
      </c>
      <c r="E1968" t="s">
        <v>201</v>
      </c>
      <c r="F1968" t="s">
        <v>1468</v>
      </c>
      <c r="G1968" t="s">
        <v>206</v>
      </c>
      <c r="H1968" t="s">
        <v>1448</v>
      </c>
      <c r="I1968" t="s">
        <v>1449</v>
      </c>
      <c r="J1968">
        <v>281.96999999999997</v>
      </c>
      <c r="K1968">
        <v>3</v>
      </c>
      <c r="L1968">
        <v>0</v>
      </c>
      <c r="M1968">
        <v>78.951599999999999</v>
      </c>
    </row>
    <row r="1969" spans="1:13" x14ac:dyDescent="0.35">
      <c r="A1969" t="s">
        <v>1832</v>
      </c>
      <c r="B1969" t="s">
        <v>1443</v>
      </c>
      <c r="C1969" t="s">
        <v>2335</v>
      </c>
      <c r="D1969" t="s">
        <v>1650</v>
      </c>
      <c r="E1969" t="s">
        <v>201</v>
      </c>
      <c r="F1969" t="s">
        <v>1455</v>
      </c>
      <c r="G1969" t="s">
        <v>1599</v>
      </c>
      <c r="H1969" t="s">
        <v>1448</v>
      </c>
      <c r="I1969" t="s">
        <v>1457</v>
      </c>
      <c r="J1969">
        <v>69.5</v>
      </c>
      <c r="K1969">
        <v>5</v>
      </c>
      <c r="L1969">
        <v>0</v>
      </c>
      <c r="M1969">
        <v>20.154999999999994</v>
      </c>
    </row>
    <row r="1970" spans="1:13" x14ac:dyDescent="0.35">
      <c r="A1970" t="s">
        <v>1832</v>
      </c>
      <c r="B1970" t="s">
        <v>1443</v>
      </c>
      <c r="C1970" t="s">
        <v>2335</v>
      </c>
      <c r="D1970" t="s">
        <v>1650</v>
      </c>
      <c r="E1970" t="s">
        <v>201</v>
      </c>
      <c r="F1970" t="s">
        <v>1455</v>
      </c>
      <c r="G1970" t="s">
        <v>1474</v>
      </c>
      <c r="H1970" t="s">
        <v>1463</v>
      </c>
      <c r="I1970" t="s">
        <v>1449</v>
      </c>
      <c r="J1970">
        <v>166.44</v>
      </c>
      <c r="K1970">
        <v>3</v>
      </c>
      <c r="L1970">
        <v>0</v>
      </c>
      <c r="M1970">
        <v>79.891199999999998</v>
      </c>
    </row>
    <row r="1971" spans="1:13" x14ac:dyDescent="0.35">
      <c r="A1971" t="s">
        <v>1850</v>
      </c>
      <c r="B1971" t="s">
        <v>1443</v>
      </c>
      <c r="C1971" t="s">
        <v>2299</v>
      </c>
      <c r="D1971" t="s">
        <v>1619</v>
      </c>
      <c r="E1971" t="s">
        <v>1482</v>
      </c>
      <c r="F1971" t="s">
        <v>1468</v>
      </c>
      <c r="G1971" t="s">
        <v>1500</v>
      </c>
      <c r="H1971" t="s">
        <v>1448</v>
      </c>
      <c r="I1971" t="s">
        <v>1464</v>
      </c>
      <c r="J1971">
        <v>291.95999999999998</v>
      </c>
      <c r="K1971">
        <v>4</v>
      </c>
      <c r="L1971">
        <v>0</v>
      </c>
      <c r="M1971">
        <v>102.18599999999998</v>
      </c>
    </row>
    <row r="1972" spans="1:13" x14ac:dyDescent="0.35">
      <c r="A1972" t="s">
        <v>2286</v>
      </c>
      <c r="B1972" t="s">
        <v>1479</v>
      </c>
      <c r="C1972" t="s">
        <v>1534</v>
      </c>
      <c r="D1972" t="s">
        <v>1510</v>
      </c>
      <c r="E1972" t="s">
        <v>1482</v>
      </c>
      <c r="F1972" t="s">
        <v>1455</v>
      </c>
      <c r="G1972" t="s">
        <v>1467</v>
      </c>
      <c r="H1972" t="s">
        <v>1448</v>
      </c>
      <c r="I1972" t="s">
        <v>1449</v>
      </c>
      <c r="J1972">
        <v>6.4080000000000004</v>
      </c>
      <c r="K1972">
        <v>3</v>
      </c>
      <c r="L1972">
        <v>0.2</v>
      </c>
      <c r="M1972">
        <v>0.64079999999999981</v>
      </c>
    </row>
    <row r="1973" spans="1:13" x14ac:dyDescent="0.35">
      <c r="A1973" t="s">
        <v>2286</v>
      </c>
      <c r="B1973" t="s">
        <v>1479</v>
      </c>
      <c r="C1973" t="s">
        <v>1534</v>
      </c>
      <c r="D1973" t="s">
        <v>1510</v>
      </c>
      <c r="E1973" t="s">
        <v>1482</v>
      </c>
      <c r="F1973" t="s">
        <v>1468</v>
      </c>
      <c r="G1973" t="s">
        <v>1500</v>
      </c>
      <c r="H1973" t="s">
        <v>1448</v>
      </c>
      <c r="I1973" t="s">
        <v>1449</v>
      </c>
      <c r="J1973">
        <v>408.74399999999997</v>
      </c>
      <c r="K1973">
        <v>7</v>
      </c>
      <c r="L1973">
        <v>0.2</v>
      </c>
      <c r="M1973">
        <v>76.639499999999984</v>
      </c>
    </row>
    <row r="1974" spans="1:13" x14ac:dyDescent="0.35">
      <c r="A1974" t="s">
        <v>2336</v>
      </c>
      <c r="B1974" t="s">
        <v>1443</v>
      </c>
      <c r="C1974" t="s">
        <v>1534</v>
      </c>
      <c r="D1974" t="s">
        <v>1510</v>
      </c>
      <c r="E1974" t="s">
        <v>1482</v>
      </c>
      <c r="F1974" t="s">
        <v>1455</v>
      </c>
      <c r="G1974" t="s">
        <v>1469</v>
      </c>
      <c r="H1974" t="s">
        <v>1448</v>
      </c>
      <c r="I1974" t="s">
        <v>1457</v>
      </c>
      <c r="J1974">
        <v>5.1039999999999992</v>
      </c>
      <c r="K1974">
        <v>4</v>
      </c>
      <c r="L1974">
        <v>0.8</v>
      </c>
      <c r="M1974">
        <v>-8.6768000000000018</v>
      </c>
    </row>
    <row r="1975" spans="1:13" x14ac:dyDescent="0.35">
      <c r="A1975" t="s">
        <v>2336</v>
      </c>
      <c r="B1975" t="s">
        <v>1443</v>
      </c>
      <c r="C1975" t="s">
        <v>1534</v>
      </c>
      <c r="D1975" t="s">
        <v>1510</v>
      </c>
      <c r="E1975" t="s">
        <v>1482</v>
      </c>
      <c r="F1975" t="s">
        <v>1455</v>
      </c>
      <c r="G1975" t="s">
        <v>1529</v>
      </c>
      <c r="H1975" t="s">
        <v>1463</v>
      </c>
      <c r="I1975" t="s">
        <v>1449</v>
      </c>
      <c r="J1975">
        <v>2.8960000000000004</v>
      </c>
      <c r="K1975">
        <v>2</v>
      </c>
      <c r="L1975">
        <v>0.2</v>
      </c>
      <c r="M1975">
        <v>0.4705999999999998</v>
      </c>
    </row>
    <row r="1976" spans="1:13" x14ac:dyDescent="0.35">
      <c r="A1976" t="s">
        <v>2336</v>
      </c>
      <c r="B1976" t="s">
        <v>1443</v>
      </c>
      <c r="C1976" t="s">
        <v>1534</v>
      </c>
      <c r="D1976" t="s">
        <v>1510</v>
      </c>
      <c r="E1976" t="s">
        <v>1482</v>
      </c>
      <c r="F1976" t="s">
        <v>1468</v>
      </c>
      <c r="G1976" t="s">
        <v>1500</v>
      </c>
      <c r="H1976" t="s">
        <v>1448</v>
      </c>
      <c r="I1976" t="s">
        <v>1464</v>
      </c>
      <c r="J1976">
        <v>35.016000000000005</v>
      </c>
      <c r="K1976">
        <v>3</v>
      </c>
      <c r="L1976">
        <v>0.2</v>
      </c>
      <c r="M1976">
        <v>-2.188500000000003</v>
      </c>
    </row>
    <row r="1977" spans="1:13" x14ac:dyDescent="0.35">
      <c r="A1977" t="s">
        <v>1706</v>
      </c>
      <c r="B1977" t="s">
        <v>1452</v>
      </c>
      <c r="C1977" t="s">
        <v>1841</v>
      </c>
      <c r="D1977" t="s">
        <v>1549</v>
      </c>
      <c r="E1977" t="s">
        <v>229</v>
      </c>
      <c r="F1977" t="s">
        <v>1455</v>
      </c>
      <c r="G1977" t="s">
        <v>1462</v>
      </c>
      <c r="H1977" t="s">
        <v>1448</v>
      </c>
      <c r="I1977" t="s">
        <v>1449</v>
      </c>
      <c r="J1977">
        <v>275.96999999999997</v>
      </c>
      <c r="K1977">
        <v>3</v>
      </c>
      <c r="L1977">
        <v>0</v>
      </c>
      <c r="M1977">
        <v>11.038799999999981</v>
      </c>
    </row>
    <row r="1978" spans="1:13" x14ac:dyDescent="0.35">
      <c r="A1978" t="s">
        <v>1706</v>
      </c>
      <c r="B1978" t="s">
        <v>1452</v>
      </c>
      <c r="C1978" t="s">
        <v>1841</v>
      </c>
      <c r="D1978" t="s">
        <v>1549</v>
      </c>
      <c r="E1978" t="s">
        <v>229</v>
      </c>
      <c r="F1978" t="s">
        <v>1468</v>
      </c>
      <c r="G1978" t="s">
        <v>206</v>
      </c>
      <c r="H1978" t="s">
        <v>1448</v>
      </c>
      <c r="I1978" t="s">
        <v>1449</v>
      </c>
      <c r="J1978">
        <v>1394.95</v>
      </c>
      <c r="K1978">
        <v>5</v>
      </c>
      <c r="L1978">
        <v>0</v>
      </c>
      <c r="M1978">
        <v>362.68699999999995</v>
      </c>
    </row>
    <row r="1979" spans="1:13" x14ac:dyDescent="0.35">
      <c r="A1979" t="s">
        <v>1706</v>
      </c>
      <c r="B1979" t="s">
        <v>1452</v>
      </c>
      <c r="C1979" t="s">
        <v>1841</v>
      </c>
      <c r="D1979" t="s">
        <v>1549</v>
      </c>
      <c r="E1979" t="s">
        <v>229</v>
      </c>
      <c r="F1979" t="s">
        <v>1446</v>
      </c>
      <c r="G1979" t="s">
        <v>1450</v>
      </c>
      <c r="H1979" t="s">
        <v>1448</v>
      </c>
      <c r="I1979" t="s">
        <v>1457</v>
      </c>
      <c r="J1979">
        <v>545.88</v>
      </c>
      <c r="K1979">
        <v>6</v>
      </c>
      <c r="L1979">
        <v>0</v>
      </c>
      <c r="M1979">
        <v>70.964399999999983</v>
      </c>
    </row>
    <row r="1980" spans="1:13" x14ac:dyDescent="0.35">
      <c r="A1980" t="s">
        <v>1842</v>
      </c>
      <c r="B1980" t="s">
        <v>1443</v>
      </c>
      <c r="C1980" t="s">
        <v>1869</v>
      </c>
      <c r="D1980" t="s">
        <v>1564</v>
      </c>
      <c r="E1980" t="s">
        <v>232</v>
      </c>
      <c r="F1980" t="s">
        <v>1455</v>
      </c>
      <c r="G1980" t="s">
        <v>1467</v>
      </c>
      <c r="H1980" t="s">
        <v>1463</v>
      </c>
      <c r="I1980" t="s">
        <v>1449</v>
      </c>
      <c r="J1980">
        <v>5.2480000000000002</v>
      </c>
      <c r="K1980">
        <v>2</v>
      </c>
      <c r="L1980">
        <v>0.2</v>
      </c>
      <c r="M1980">
        <v>0.59039999999999915</v>
      </c>
    </row>
    <row r="1981" spans="1:13" x14ac:dyDescent="0.35">
      <c r="A1981" t="s">
        <v>2167</v>
      </c>
      <c r="B1981" t="s">
        <v>1443</v>
      </c>
      <c r="C1981" t="s">
        <v>2201</v>
      </c>
      <c r="D1981" t="s">
        <v>1537</v>
      </c>
      <c r="E1981" t="s">
        <v>232</v>
      </c>
      <c r="F1981" t="s">
        <v>1446</v>
      </c>
      <c r="G1981" t="s">
        <v>1450</v>
      </c>
      <c r="H1981" t="s">
        <v>1448</v>
      </c>
      <c r="I1981" t="s">
        <v>1464</v>
      </c>
      <c r="J1981">
        <v>933.53600000000006</v>
      </c>
      <c r="K1981">
        <v>4</v>
      </c>
      <c r="L1981">
        <v>0.2</v>
      </c>
      <c r="M1981">
        <v>105.02279999999996</v>
      </c>
    </row>
    <row r="1982" spans="1:13" x14ac:dyDescent="0.35">
      <c r="A1982" t="s">
        <v>2167</v>
      </c>
      <c r="B1982" t="s">
        <v>1443</v>
      </c>
      <c r="C1982" t="s">
        <v>2201</v>
      </c>
      <c r="D1982" t="s">
        <v>1537</v>
      </c>
      <c r="E1982" t="s">
        <v>232</v>
      </c>
      <c r="F1982" t="s">
        <v>1455</v>
      </c>
      <c r="G1982" t="s">
        <v>1462</v>
      </c>
      <c r="H1982" t="s">
        <v>1448</v>
      </c>
      <c r="I1982" t="s">
        <v>1449</v>
      </c>
      <c r="J1982">
        <v>42.975999999999999</v>
      </c>
      <c r="K1982">
        <v>4</v>
      </c>
      <c r="L1982">
        <v>0.2</v>
      </c>
      <c r="M1982">
        <v>4.2976000000000028</v>
      </c>
    </row>
    <row r="1983" spans="1:13" x14ac:dyDescent="0.35">
      <c r="A1983" t="s">
        <v>1749</v>
      </c>
      <c r="B1983" t="s">
        <v>1452</v>
      </c>
      <c r="C1983" t="s">
        <v>1583</v>
      </c>
      <c r="D1983" t="s">
        <v>1740</v>
      </c>
      <c r="E1983" t="s">
        <v>229</v>
      </c>
      <c r="F1983" t="s">
        <v>1455</v>
      </c>
      <c r="G1983" t="s">
        <v>1469</v>
      </c>
      <c r="H1983" t="s">
        <v>1448</v>
      </c>
      <c r="I1983" t="s">
        <v>1449</v>
      </c>
      <c r="J1983">
        <v>3.76</v>
      </c>
      <c r="K1983">
        <v>2</v>
      </c>
      <c r="L1983">
        <v>0</v>
      </c>
      <c r="M1983">
        <v>1.8047999999999997</v>
      </c>
    </row>
    <row r="1984" spans="1:13" x14ac:dyDescent="0.35">
      <c r="A1984" t="s">
        <v>1758</v>
      </c>
      <c r="B1984" t="s">
        <v>1443</v>
      </c>
      <c r="C1984" t="s">
        <v>2337</v>
      </c>
      <c r="D1984" t="s">
        <v>1619</v>
      </c>
      <c r="E1984" t="s">
        <v>1482</v>
      </c>
      <c r="F1984" t="s">
        <v>1468</v>
      </c>
      <c r="G1984" t="s">
        <v>206</v>
      </c>
      <c r="H1984" t="s">
        <v>1448</v>
      </c>
      <c r="I1984" t="s">
        <v>1457</v>
      </c>
      <c r="J1984">
        <v>479.96</v>
      </c>
      <c r="K1984">
        <v>4</v>
      </c>
      <c r="L1984">
        <v>0</v>
      </c>
      <c r="M1984">
        <v>134.3888</v>
      </c>
    </row>
    <row r="1985" spans="1:13" x14ac:dyDescent="0.35">
      <c r="A1985" t="s">
        <v>2146</v>
      </c>
      <c r="B1985" t="s">
        <v>1452</v>
      </c>
      <c r="C1985" t="s">
        <v>1689</v>
      </c>
      <c r="D1985" t="s">
        <v>1454</v>
      </c>
      <c r="E1985" t="s">
        <v>232</v>
      </c>
      <c r="F1985" t="s">
        <v>1455</v>
      </c>
      <c r="G1985" t="s">
        <v>1470</v>
      </c>
      <c r="H1985" t="s">
        <v>1463</v>
      </c>
      <c r="I1985" t="s">
        <v>1449</v>
      </c>
      <c r="J1985">
        <v>320.88</v>
      </c>
      <c r="K1985">
        <v>6</v>
      </c>
      <c r="L1985">
        <v>0</v>
      </c>
      <c r="M1985">
        <v>93.055199999999957</v>
      </c>
    </row>
    <row r="1986" spans="1:13" x14ac:dyDescent="0.35">
      <c r="A1986" t="s">
        <v>2146</v>
      </c>
      <c r="B1986" t="s">
        <v>1452</v>
      </c>
      <c r="C1986" t="s">
        <v>1689</v>
      </c>
      <c r="D1986" t="s">
        <v>1454</v>
      </c>
      <c r="E1986" t="s">
        <v>232</v>
      </c>
      <c r="F1986" t="s">
        <v>1446</v>
      </c>
      <c r="G1986" t="s">
        <v>1466</v>
      </c>
      <c r="H1986" t="s">
        <v>1448</v>
      </c>
      <c r="I1986" t="s">
        <v>1464</v>
      </c>
      <c r="J1986">
        <v>23.88</v>
      </c>
      <c r="K1986">
        <v>3</v>
      </c>
      <c r="L1986">
        <v>0</v>
      </c>
      <c r="M1986">
        <v>10.507200000000001</v>
      </c>
    </row>
    <row r="1987" spans="1:13" x14ac:dyDescent="0.35">
      <c r="A1987" t="s">
        <v>2146</v>
      </c>
      <c r="B1987" t="s">
        <v>1452</v>
      </c>
      <c r="C1987" t="s">
        <v>1689</v>
      </c>
      <c r="D1987" t="s">
        <v>1454</v>
      </c>
      <c r="E1987" t="s">
        <v>232</v>
      </c>
      <c r="F1987" t="s">
        <v>1455</v>
      </c>
      <c r="G1987" t="s">
        <v>1474</v>
      </c>
      <c r="H1987" t="s">
        <v>1448</v>
      </c>
      <c r="I1987" t="s">
        <v>1449</v>
      </c>
      <c r="J1987">
        <v>26.76</v>
      </c>
      <c r="K1987">
        <v>4</v>
      </c>
      <c r="L1987">
        <v>0</v>
      </c>
      <c r="M1987">
        <v>12.3096</v>
      </c>
    </row>
    <row r="1988" spans="1:13" x14ac:dyDescent="0.35">
      <c r="A1988" t="s">
        <v>2338</v>
      </c>
      <c r="B1988" t="s">
        <v>1443</v>
      </c>
      <c r="C1988" t="s">
        <v>1583</v>
      </c>
      <c r="D1988" t="s">
        <v>1584</v>
      </c>
      <c r="E1988" t="s">
        <v>201</v>
      </c>
      <c r="F1988" t="s">
        <v>1468</v>
      </c>
      <c r="G1988" t="s">
        <v>1729</v>
      </c>
      <c r="H1988" t="s">
        <v>1448</v>
      </c>
      <c r="I1988" t="s">
        <v>1449</v>
      </c>
      <c r="J1988">
        <v>1439.9759999999999</v>
      </c>
      <c r="K1988">
        <v>4</v>
      </c>
      <c r="L1988">
        <v>0.4</v>
      </c>
      <c r="M1988">
        <v>191.99680000000001</v>
      </c>
    </row>
    <row r="1989" spans="1:13" x14ac:dyDescent="0.35">
      <c r="A1989" t="s">
        <v>2321</v>
      </c>
      <c r="B1989" t="s">
        <v>1443</v>
      </c>
      <c r="C1989" t="s">
        <v>1539</v>
      </c>
      <c r="D1989" t="s">
        <v>1604</v>
      </c>
      <c r="E1989" t="s">
        <v>1482</v>
      </c>
      <c r="F1989" t="s">
        <v>1455</v>
      </c>
      <c r="G1989" t="s">
        <v>1469</v>
      </c>
      <c r="H1989" t="s">
        <v>1448</v>
      </c>
      <c r="I1989" t="s">
        <v>1457</v>
      </c>
      <c r="J1989">
        <v>17.22</v>
      </c>
      <c r="K1989">
        <v>3</v>
      </c>
      <c r="L1989">
        <v>0</v>
      </c>
      <c r="M1989">
        <v>7.9212000000000007</v>
      </c>
    </row>
    <row r="1990" spans="1:13" x14ac:dyDescent="0.35">
      <c r="A1990" t="s">
        <v>2321</v>
      </c>
      <c r="B1990" t="s">
        <v>1443</v>
      </c>
      <c r="C1990" t="s">
        <v>1539</v>
      </c>
      <c r="D1990" t="s">
        <v>1604</v>
      </c>
      <c r="E1990" t="s">
        <v>1482</v>
      </c>
      <c r="F1990" t="s">
        <v>1446</v>
      </c>
      <c r="G1990" t="s">
        <v>1461</v>
      </c>
      <c r="H1990" t="s">
        <v>1463</v>
      </c>
      <c r="I1990" t="s">
        <v>1449</v>
      </c>
      <c r="J1990">
        <v>1024.3800000000001</v>
      </c>
      <c r="K1990">
        <v>7</v>
      </c>
      <c r="L1990">
        <v>0</v>
      </c>
      <c r="M1990">
        <v>215.11979999999994</v>
      </c>
    </row>
    <row r="1991" spans="1:13" x14ac:dyDescent="0.35">
      <c r="A1991" t="s">
        <v>2321</v>
      </c>
      <c r="B1991" t="s">
        <v>1443</v>
      </c>
      <c r="C1991" t="s">
        <v>1539</v>
      </c>
      <c r="D1991" t="s">
        <v>1604</v>
      </c>
      <c r="E1991" t="s">
        <v>1482</v>
      </c>
      <c r="F1991" t="s">
        <v>1455</v>
      </c>
      <c r="G1991" t="s">
        <v>1502</v>
      </c>
      <c r="H1991" t="s">
        <v>1448</v>
      </c>
      <c r="I1991" t="s">
        <v>1464</v>
      </c>
      <c r="J1991">
        <v>26.22</v>
      </c>
      <c r="K1991">
        <v>3</v>
      </c>
      <c r="L1991">
        <v>0</v>
      </c>
      <c r="M1991">
        <v>12.323399999999999</v>
      </c>
    </row>
    <row r="1992" spans="1:13" x14ac:dyDescent="0.35">
      <c r="A1992" t="s">
        <v>2321</v>
      </c>
      <c r="B1992" t="s">
        <v>1443</v>
      </c>
      <c r="C1992" t="s">
        <v>1539</v>
      </c>
      <c r="D1992" t="s">
        <v>1604</v>
      </c>
      <c r="E1992" t="s">
        <v>1482</v>
      </c>
      <c r="F1992" t="s">
        <v>1455</v>
      </c>
      <c r="G1992" t="s">
        <v>1474</v>
      </c>
      <c r="H1992" t="s">
        <v>1448</v>
      </c>
      <c r="I1992" t="s">
        <v>1449</v>
      </c>
      <c r="J1992">
        <v>17.34</v>
      </c>
      <c r="K1992">
        <v>3</v>
      </c>
      <c r="L1992">
        <v>0</v>
      </c>
      <c r="M1992">
        <v>8.4966000000000008</v>
      </c>
    </row>
    <row r="1993" spans="1:13" x14ac:dyDescent="0.35">
      <c r="A1993" t="s">
        <v>2338</v>
      </c>
      <c r="B1993" t="s">
        <v>1443</v>
      </c>
      <c r="C1993" t="s">
        <v>1495</v>
      </c>
      <c r="D1993" t="s">
        <v>1496</v>
      </c>
      <c r="E1993" t="s">
        <v>201</v>
      </c>
      <c r="F1993" t="s">
        <v>1455</v>
      </c>
      <c r="G1993" t="s">
        <v>1469</v>
      </c>
      <c r="H1993" t="s">
        <v>1448</v>
      </c>
      <c r="I1993" t="s">
        <v>1449</v>
      </c>
      <c r="J1993">
        <v>4.9560000000000004</v>
      </c>
      <c r="K1993">
        <v>4</v>
      </c>
      <c r="L1993">
        <v>0.7</v>
      </c>
      <c r="M1993">
        <v>-3.7995999999999981</v>
      </c>
    </row>
    <row r="1994" spans="1:13" x14ac:dyDescent="0.35">
      <c r="A1994" t="s">
        <v>2286</v>
      </c>
      <c r="B1994" t="s">
        <v>1479</v>
      </c>
      <c r="C1994" t="s">
        <v>1539</v>
      </c>
      <c r="D1994" t="s">
        <v>1564</v>
      </c>
      <c r="E1994" t="s">
        <v>232</v>
      </c>
      <c r="F1994" t="s">
        <v>1455</v>
      </c>
      <c r="G1994" t="s">
        <v>1456</v>
      </c>
      <c r="H1994" t="s">
        <v>1448</v>
      </c>
      <c r="I1994" t="s">
        <v>1457</v>
      </c>
      <c r="J1994">
        <v>71.040000000000006</v>
      </c>
      <c r="K1994">
        <v>6</v>
      </c>
      <c r="L1994">
        <v>0.2</v>
      </c>
      <c r="M1994">
        <v>26.640000000000004</v>
      </c>
    </row>
    <row r="1995" spans="1:13" x14ac:dyDescent="0.35">
      <c r="A1995" t="s">
        <v>2286</v>
      </c>
      <c r="B1995" t="s">
        <v>1479</v>
      </c>
      <c r="C1995" t="s">
        <v>1539</v>
      </c>
      <c r="D1995" t="s">
        <v>1564</v>
      </c>
      <c r="E1995" t="s">
        <v>232</v>
      </c>
      <c r="F1995" t="s">
        <v>1455</v>
      </c>
      <c r="G1995" t="s">
        <v>1467</v>
      </c>
      <c r="H1995" t="s">
        <v>1463</v>
      </c>
      <c r="I1995" t="s">
        <v>1449</v>
      </c>
      <c r="J1995">
        <v>5.3440000000000003</v>
      </c>
      <c r="K1995">
        <v>2</v>
      </c>
      <c r="L1995">
        <v>0.2</v>
      </c>
      <c r="M1995">
        <v>0.73479999999999923</v>
      </c>
    </row>
    <row r="1996" spans="1:13" x14ac:dyDescent="0.35">
      <c r="A1996" t="s">
        <v>2286</v>
      </c>
      <c r="B1996" t="s">
        <v>1479</v>
      </c>
      <c r="C1996" t="s">
        <v>1539</v>
      </c>
      <c r="D1996" t="s">
        <v>1564</v>
      </c>
      <c r="E1996" t="s">
        <v>232</v>
      </c>
      <c r="F1996" t="s">
        <v>1455</v>
      </c>
      <c r="G1996" t="s">
        <v>1529</v>
      </c>
      <c r="H1996" t="s">
        <v>1448</v>
      </c>
      <c r="I1996" t="s">
        <v>1464</v>
      </c>
      <c r="J1996">
        <v>11.304</v>
      </c>
      <c r="K1996">
        <v>3</v>
      </c>
      <c r="L1996">
        <v>0.2</v>
      </c>
      <c r="M1996">
        <v>-2.1194999999999999</v>
      </c>
    </row>
    <row r="1997" spans="1:13" x14ac:dyDescent="0.35">
      <c r="A1997" t="s">
        <v>2339</v>
      </c>
      <c r="B1997" t="s">
        <v>1443</v>
      </c>
      <c r="C1997" t="s">
        <v>1504</v>
      </c>
      <c r="D1997" t="s">
        <v>1481</v>
      </c>
      <c r="E1997" t="s">
        <v>1482</v>
      </c>
      <c r="F1997" t="s">
        <v>1455</v>
      </c>
      <c r="G1997" t="s">
        <v>1470</v>
      </c>
      <c r="H1997" t="s">
        <v>1448</v>
      </c>
      <c r="I1997" t="s">
        <v>1449</v>
      </c>
      <c r="J1997">
        <v>294.61999999999995</v>
      </c>
      <c r="K1997">
        <v>5</v>
      </c>
      <c r="L1997">
        <v>0.8</v>
      </c>
      <c r="M1997">
        <v>-766.01199999999994</v>
      </c>
    </row>
    <row r="1998" spans="1:13" x14ac:dyDescent="0.35">
      <c r="A1998" t="s">
        <v>2339</v>
      </c>
      <c r="B1998" t="s">
        <v>1443</v>
      </c>
      <c r="C1998" t="s">
        <v>1504</v>
      </c>
      <c r="D1998" t="s">
        <v>1481</v>
      </c>
      <c r="E1998" t="s">
        <v>1482</v>
      </c>
      <c r="F1998" t="s">
        <v>1446</v>
      </c>
      <c r="G1998" t="s">
        <v>1466</v>
      </c>
      <c r="H1998" t="s">
        <v>1448</v>
      </c>
      <c r="I1998" t="s">
        <v>1449</v>
      </c>
      <c r="J1998">
        <v>8.7520000000000007</v>
      </c>
      <c r="K1998">
        <v>4</v>
      </c>
      <c r="L1998">
        <v>0.6</v>
      </c>
      <c r="M1998">
        <v>-3.719599999999998</v>
      </c>
    </row>
    <row r="1999" spans="1:13" x14ac:dyDescent="0.35">
      <c r="A1999" t="s">
        <v>2305</v>
      </c>
      <c r="B1999" t="s">
        <v>1452</v>
      </c>
      <c r="C1999" t="s">
        <v>2340</v>
      </c>
      <c r="D1999" t="s">
        <v>1540</v>
      </c>
      <c r="E1999" t="s">
        <v>229</v>
      </c>
      <c r="F1999" t="s">
        <v>1455</v>
      </c>
      <c r="G1999" t="s">
        <v>1456</v>
      </c>
      <c r="H1999" t="s">
        <v>1448</v>
      </c>
      <c r="I1999" t="s">
        <v>1457</v>
      </c>
      <c r="J1999">
        <v>15</v>
      </c>
      <c r="K1999">
        <v>4</v>
      </c>
      <c r="L1999">
        <v>0</v>
      </c>
      <c r="M1999">
        <v>7.1999999999999993</v>
      </c>
    </row>
    <row r="2000" spans="1:13" x14ac:dyDescent="0.35">
      <c r="A2000" t="s">
        <v>2305</v>
      </c>
      <c r="B2000" t="s">
        <v>1452</v>
      </c>
      <c r="C2000" t="s">
        <v>2340</v>
      </c>
      <c r="D2000" t="s">
        <v>1540</v>
      </c>
      <c r="E2000" t="s">
        <v>229</v>
      </c>
      <c r="F2000" t="s">
        <v>1468</v>
      </c>
      <c r="G2000" t="s">
        <v>206</v>
      </c>
      <c r="H2000" t="s">
        <v>1463</v>
      </c>
      <c r="I2000" t="s">
        <v>1449</v>
      </c>
      <c r="J2000">
        <v>161.61000000000001</v>
      </c>
      <c r="K2000">
        <v>1</v>
      </c>
      <c r="L2000">
        <v>0</v>
      </c>
      <c r="M2000">
        <v>42.018600000000006</v>
      </c>
    </row>
    <row r="2001" spans="1:13" x14ac:dyDescent="0.35">
      <c r="A2001" t="s">
        <v>2305</v>
      </c>
      <c r="B2001" t="s">
        <v>1452</v>
      </c>
      <c r="C2001" t="s">
        <v>2340</v>
      </c>
      <c r="D2001" t="s">
        <v>1540</v>
      </c>
      <c r="E2001" t="s">
        <v>229</v>
      </c>
      <c r="F2001" t="s">
        <v>1468</v>
      </c>
      <c r="G2001" t="s">
        <v>206</v>
      </c>
      <c r="H2001" t="s">
        <v>1448</v>
      </c>
      <c r="I2001" t="s">
        <v>1464</v>
      </c>
      <c r="J2001">
        <v>144.94999999999999</v>
      </c>
      <c r="K2001">
        <v>5</v>
      </c>
      <c r="L2001">
        <v>0</v>
      </c>
      <c r="M2001">
        <v>42.035499999999985</v>
      </c>
    </row>
    <row r="2002" spans="1:13" x14ac:dyDescent="0.35">
      <c r="A2002" t="s">
        <v>2341</v>
      </c>
      <c r="B2002" t="s">
        <v>1443</v>
      </c>
      <c r="C2002" t="s">
        <v>1606</v>
      </c>
      <c r="D2002" t="s">
        <v>1454</v>
      </c>
      <c r="E2002" t="s">
        <v>232</v>
      </c>
      <c r="F2002" t="s">
        <v>1468</v>
      </c>
      <c r="G2002" t="s">
        <v>1500</v>
      </c>
      <c r="H2002" t="s">
        <v>1448</v>
      </c>
      <c r="I2002" t="s">
        <v>1449</v>
      </c>
      <c r="J2002">
        <v>199.95000000000002</v>
      </c>
      <c r="K2002">
        <v>5</v>
      </c>
      <c r="L2002">
        <v>0</v>
      </c>
      <c r="M2002">
        <v>21.994499999999988</v>
      </c>
    </row>
    <row r="2003" spans="1:13" x14ac:dyDescent="0.35">
      <c r="A2003" t="s">
        <v>2341</v>
      </c>
      <c r="B2003" t="s">
        <v>1443</v>
      </c>
      <c r="C2003" t="s">
        <v>1606</v>
      </c>
      <c r="D2003" t="s">
        <v>1454</v>
      </c>
      <c r="E2003" t="s">
        <v>232</v>
      </c>
      <c r="F2003" t="s">
        <v>1455</v>
      </c>
      <c r="G2003" t="s">
        <v>1467</v>
      </c>
      <c r="H2003" t="s">
        <v>1448</v>
      </c>
      <c r="I2003" t="s">
        <v>1449</v>
      </c>
      <c r="J2003">
        <v>41.86</v>
      </c>
      <c r="K2003">
        <v>7</v>
      </c>
      <c r="L2003">
        <v>0</v>
      </c>
      <c r="M2003">
        <v>14.232399999999998</v>
      </c>
    </row>
    <row r="2004" spans="1:13" x14ac:dyDescent="0.35">
      <c r="A2004" t="s">
        <v>2284</v>
      </c>
      <c r="B2004" t="s">
        <v>1443</v>
      </c>
      <c r="C2004" t="s">
        <v>1780</v>
      </c>
      <c r="D2004" t="s">
        <v>1445</v>
      </c>
      <c r="E2004" t="s">
        <v>229</v>
      </c>
      <c r="F2004" t="s">
        <v>1455</v>
      </c>
      <c r="G2004" t="s">
        <v>1462</v>
      </c>
      <c r="H2004" t="s">
        <v>1448</v>
      </c>
      <c r="I2004" t="s">
        <v>1457</v>
      </c>
      <c r="J2004">
        <v>95.94</v>
      </c>
      <c r="K2004">
        <v>3</v>
      </c>
      <c r="L2004">
        <v>0</v>
      </c>
      <c r="M2004">
        <v>9.5940000000000012</v>
      </c>
    </row>
    <row r="2005" spans="1:13" x14ac:dyDescent="0.35">
      <c r="A2005" t="s">
        <v>2284</v>
      </c>
      <c r="B2005" t="s">
        <v>1443</v>
      </c>
      <c r="C2005" t="s">
        <v>1780</v>
      </c>
      <c r="D2005" t="s">
        <v>1445</v>
      </c>
      <c r="E2005" t="s">
        <v>229</v>
      </c>
      <c r="F2005" t="s">
        <v>1446</v>
      </c>
      <c r="G2005" t="s">
        <v>1450</v>
      </c>
      <c r="H2005" t="s">
        <v>1463</v>
      </c>
      <c r="I2005" t="s">
        <v>1449</v>
      </c>
      <c r="J2005">
        <v>304.45</v>
      </c>
      <c r="K2005">
        <v>5</v>
      </c>
      <c r="L2005">
        <v>0</v>
      </c>
      <c r="M2005">
        <v>76.112499999999983</v>
      </c>
    </row>
    <row r="2006" spans="1:13" x14ac:dyDescent="0.35">
      <c r="A2006" t="s">
        <v>2012</v>
      </c>
      <c r="B2006" t="s">
        <v>1479</v>
      </c>
      <c r="C2006" t="s">
        <v>2342</v>
      </c>
      <c r="D2006" t="s">
        <v>1481</v>
      </c>
      <c r="E2006" t="s">
        <v>1482</v>
      </c>
      <c r="F2006" t="s">
        <v>1455</v>
      </c>
      <c r="G2006" t="s">
        <v>1469</v>
      </c>
      <c r="H2006" t="s">
        <v>1448</v>
      </c>
      <c r="I2006" t="s">
        <v>1464</v>
      </c>
      <c r="J2006">
        <v>11.363999999999997</v>
      </c>
      <c r="K2006">
        <v>3</v>
      </c>
      <c r="L2006">
        <v>0.8</v>
      </c>
      <c r="M2006">
        <v>-17.045999999999999</v>
      </c>
    </row>
    <row r="2007" spans="1:13" x14ac:dyDescent="0.35">
      <c r="A2007" t="s">
        <v>2014</v>
      </c>
      <c r="B2007" t="s">
        <v>1452</v>
      </c>
      <c r="C2007" t="s">
        <v>1554</v>
      </c>
      <c r="D2007" t="s">
        <v>1604</v>
      </c>
      <c r="E2007" t="s">
        <v>1482</v>
      </c>
      <c r="F2007" t="s">
        <v>1455</v>
      </c>
      <c r="G2007" t="s">
        <v>1467</v>
      </c>
      <c r="H2007" t="s">
        <v>1448</v>
      </c>
      <c r="I2007" t="s">
        <v>1449</v>
      </c>
      <c r="J2007">
        <v>29.68</v>
      </c>
      <c r="K2007">
        <v>7</v>
      </c>
      <c r="L2007">
        <v>0</v>
      </c>
      <c r="M2007">
        <v>11.575199999999999</v>
      </c>
    </row>
    <row r="2008" spans="1:13" x14ac:dyDescent="0.35">
      <c r="A2008" t="s">
        <v>2014</v>
      </c>
      <c r="B2008" t="s">
        <v>1452</v>
      </c>
      <c r="C2008" t="s">
        <v>1554</v>
      </c>
      <c r="D2008" t="s">
        <v>1604</v>
      </c>
      <c r="E2008" t="s">
        <v>1482</v>
      </c>
      <c r="F2008" t="s">
        <v>1468</v>
      </c>
      <c r="G2008" t="s">
        <v>1500</v>
      </c>
      <c r="H2008" t="s">
        <v>1448</v>
      </c>
      <c r="I2008" t="s">
        <v>1449</v>
      </c>
      <c r="J2008">
        <v>47.53</v>
      </c>
      <c r="K2008">
        <v>7</v>
      </c>
      <c r="L2008">
        <v>0</v>
      </c>
      <c r="M2008">
        <v>16.160200000000003</v>
      </c>
    </row>
    <row r="2009" spans="1:13" x14ac:dyDescent="0.35">
      <c r="A2009" t="s">
        <v>2241</v>
      </c>
      <c r="B2009" t="s">
        <v>1443</v>
      </c>
      <c r="C2009" t="s">
        <v>1534</v>
      </c>
      <c r="D2009" t="s">
        <v>1510</v>
      </c>
      <c r="E2009" t="s">
        <v>1482</v>
      </c>
      <c r="F2009" t="s">
        <v>1446</v>
      </c>
      <c r="G2009" t="s">
        <v>1447</v>
      </c>
      <c r="H2009" t="s">
        <v>1448</v>
      </c>
      <c r="I2009" t="s">
        <v>1457</v>
      </c>
      <c r="J2009">
        <v>183.37199999999999</v>
      </c>
      <c r="K2009">
        <v>2</v>
      </c>
      <c r="L2009">
        <v>0.3</v>
      </c>
      <c r="M2009">
        <v>-36.674399999999991</v>
      </c>
    </row>
    <row r="2010" spans="1:13" x14ac:dyDescent="0.35">
      <c r="A2010" t="s">
        <v>2160</v>
      </c>
      <c r="B2010" t="s">
        <v>1443</v>
      </c>
      <c r="C2010" t="s">
        <v>2343</v>
      </c>
      <c r="D2010" t="s">
        <v>1545</v>
      </c>
      <c r="E2010" t="s">
        <v>229</v>
      </c>
      <c r="F2010" t="s">
        <v>1455</v>
      </c>
      <c r="G2010" t="s">
        <v>1467</v>
      </c>
      <c r="H2010" t="s">
        <v>1463</v>
      </c>
      <c r="I2010" t="s">
        <v>1449</v>
      </c>
      <c r="J2010">
        <v>4.2240000000000002</v>
      </c>
      <c r="K2010">
        <v>3</v>
      </c>
      <c r="L2010">
        <v>0.2</v>
      </c>
      <c r="M2010">
        <v>0.47519999999999984</v>
      </c>
    </row>
    <row r="2011" spans="1:13" x14ac:dyDescent="0.35">
      <c r="A2011" t="s">
        <v>2160</v>
      </c>
      <c r="B2011" t="s">
        <v>1443</v>
      </c>
      <c r="C2011" t="s">
        <v>2343</v>
      </c>
      <c r="D2011" t="s">
        <v>1545</v>
      </c>
      <c r="E2011" t="s">
        <v>229</v>
      </c>
      <c r="F2011" t="s">
        <v>1455</v>
      </c>
      <c r="G2011" t="s">
        <v>1470</v>
      </c>
      <c r="H2011" t="s">
        <v>1448</v>
      </c>
      <c r="I2011" t="s">
        <v>1464</v>
      </c>
      <c r="J2011">
        <v>333.05600000000004</v>
      </c>
      <c r="K2011">
        <v>2</v>
      </c>
      <c r="L2011">
        <v>0.2</v>
      </c>
      <c r="M2011">
        <v>29.142400000000009</v>
      </c>
    </row>
    <row r="2012" spans="1:13" x14ac:dyDescent="0.35">
      <c r="A2012" t="s">
        <v>2160</v>
      </c>
      <c r="B2012" t="s">
        <v>1443</v>
      </c>
      <c r="C2012" t="s">
        <v>2343</v>
      </c>
      <c r="D2012" t="s">
        <v>1545</v>
      </c>
      <c r="E2012" t="s">
        <v>229</v>
      </c>
      <c r="F2012" t="s">
        <v>1455</v>
      </c>
      <c r="G2012" t="s">
        <v>1474</v>
      </c>
      <c r="H2012" t="s">
        <v>1448</v>
      </c>
      <c r="I2012" t="s">
        <v>1449</v>
      </c>
      <c r="J2012">
        <v>24.896000000000001</v>
      </c>
      <c r="K2012">
        <v>4</v>
      </c>
      <c r="L2012">
        <v>0.2</v>
      </c>
      <c r="M2012">
        <v>7.7799999999999976</v>
      </c>
    </row>
    <row r="2013" spans="1:13" x14ac:dyDescent="0.35">
      <c r="A2013" t="s">
        <v>2344</v>
      </c>
      <c r="B2013" t="s">
        <v>1443</v>
      </c>
      <c r="C2013" t="s">
        <v>1504</v>
      </c>
      <c r="D2013" t="s">
        <v>1481</v>
      </c>
      <c r="E2013" t="s">
        <v>1482</v>
      </c>
      <c r="F2013" t="s">
        <v>1468</v>
      </c>
      <c r="G2013" t="s">
        <v>1500</v>
      </c>
      <c r="H2013" t="s">
        <v>1448</v>
      </c>
      <c r="I2013" t="s">
        <v>1449</v>
      </c>
      <c r="J2013">
        <v>159.98400000000001</v>
      </c>
      <c r="K2013">
        <v>2</v>
      </c>
      <c r="L2013">
        <v>0.2</v>
      </c>
      <c r="M2013">
        <v>35.996400000000001</v>
      </c>
    </row>
    <row r="2014" spans="1:13" x14ac:dyDescent="0.35">
      <c r="A2014" t="s">
        <v>2344</v>
      </c>
      <c r="B2014" t="s">
        <v>1443</v>
      </c>
      <c r="C2014" t="s">
        <v>1504</v>
      </c>
      <c r="D2014" t="s">
        <v>1481</v>
      </c>
      <c r="E2014" t="s">
        <v>1482</v>
      </c>
      <c r="F2014" t="s">
        <v>1455</v>
      </c>
      <c r="G2014" t="s">
        <v>1462</v>
      </c>
      <c r="H2014" t="s">
        <v>1448</v>
      </c>
      <c r="I2014" t="s">
        <v>1457</v>
      </c>
      <c r="J2014">
        <v>46.344000000000001</v>
      </c>
      <c r="K2014">
        <v>3</v>
      </c>
      <c r="L2014">
        <v>0.2</v>
      </c>
      <c r="M2014">
        <v>4.6344000000000012</v>
      </c>
    </row>
    <row r="2015" spans="1:13" x14ac:dyDescent="0.35">
      <c r="A2015" t="s">
        <v>2345</v>
      </c>
      <c r="B2015" t="s">
        <v>1443</v>
      </c>
      <c r="C2015" t="s">
        <v>1797</v>
      </c>
      <c r="D2015" t="s">
        <v>1549</v>
      </c>
      <c r="E2015" t="s">
        <v>229</v>
      </c>
      <c r="F2015" t="s">
        <v>1446</v>
      </c>
      <c r="G2015" t="s">
        <v>1450</v>
      </c>
      <c r="H2015" t="s">
        <v>1463</v>
      </c>
      <c r="I2015" t="s">
        <v>1449</v>
      </c>
      <c r="J2015">
        <v>350.98</v>
      </c>
      <c r="K2015">
        <v>1</v>
      </c>
      <c r="L2015">
        <v>0</v>
      </c>
      <c r="M2015">
        <v>84.23520000000002</v>
      </c>
    </row>
    <row r="2016" spans="1:13" x14ac:dyDescent="0.35">
      <c r="A2016" t="s">
        <v>2345</v>
      </c>
      <c r="B2016" t="s">
        <v>1443</v>
      </c>
      <c r="C2016" t="s">
        <v>1797</v>
      </c>
      <c r="D2016" t="s">
        <v>1549</v>
      </c>
      <c r="E2016" t="s">
        <v>229</v>
      </c>
      <c r="F2016" t="s">
        <v>1455</v>
      </c>
      <c r="G2016" t="s">
        <v>1474</v>
      </c>
      <c r="H2016" t="s">
        <v>1448</v>
      </c>
      <c r="I2016" t="s">
        <v>1464</v>
      </c>
      <c r="J2016">
        <v>13.08</v>
      </c>
      <c r="K2016">
        <v>2</v>
      </c>
      <c r="L2016">
        <v>0</v>
      </c>
      <c r="M2016">
        <v>6.0167999999999999</v>
      </c>
    </row>
    <row r="2017" spans="1:13" x14ac:dyDescent="0.35">
      <c r="A2017" t="s">
        <v>2345</v>
      </c>
      <c r="B2017" t="s">
        <v>1443</v>
      </c>
      <c r="C2017" t="s">
        <v>1797</v>
      </c>
      <c r="D2017" t="s">
        <v>1549</v>
      </c>
      <c r="E2017" t="s">
        <v>229</v>
      </c>
      <c r="F2017" t="s">
        <v>1455</v>
      </c>
      <c r="G2017" t="s">
        <v>1462</v>
      </c>
      <c r="H2017" t="s">
        <v>1448</v>
      </c>
      <c r="I2017" t="s">
        <v>1449</v>
      </c>
      <c r="J2017">
        <v>900.08</v>
      </c>
      <c r="K2017">
        <v>4</v>
      </c>
      <c r="L2017">
        <v>0</v>
      </c>
      <c r="M2017">
        <v>117.0104</v>
      </c>
    </row>
    <row r="2018" spans="1:13" x14ac:dyDescent="0.35">
      <c r="A2018" t="s">
        <v>1989</v>
      </c>
      <c r="B2018" t="s">
        <v>1443</v>
      </c>
      <c r="C2018" t="s">
        <v>2346</v>
      </c>
      <c r="D2018" t="s">
        <v>1454</v>
      </c>
      <c r="E2018" t="s">
        <v>232</v>
      </c>
      <c r="F2018" t="s">
        <v>1455</v>
      </c>
      <c r="G2018" t="s">
        <v>1469</v>
      </c>
      <c r="H2018" t="s">
        <v>1448</v>
      </c>
      <c r="I2018" t="s">
        <v>1449</v>
      </c>
      <c r="J2018">
        <v>17.568000000000001</v>
      </c>
      <c r="K2018">
        <v>2</v>
      </c>
      <c r="L2018">
        <v>0.2</v>
      </c>
      <c r="M2018">
        <v>6.3684000000000003</v>
      </c>
    </row>
    <row r="2019" spans="1:13" x14ac:dyDescent="0.35">
      <c r="A2019" t="s">
        <v>1989</v>
      </c>
      <c r="B2019" t="s">
        <v>1443</v>
      </c>
      <c r="C2019" t="s">
        <v>2346</v>
      </c>
      <c r="D2019" t="s">
        <v>1454</v>
      </c>
      <c r="E2019" t="s">
        <v>232</v>
      </c>
      <c r="F2019" t="s">
        <v>1455</v>
      </c>
      <c r="G2019" t="s">
        <v>1456</v>
      </c>
      <c r="H2019" t="s">
        <v>1448</v>
      </c>
      <c r="I2019" t="s">
        <v>1457</v>
      </c>
      <c r="J2019">
        <v>14.62</v>
      </c>
      <c r="K2019">
        <v>2</v>
      </c>
      <c r="L2019">
        <v>0</v>
      </c>
      <c r="M2019">
        <v>6.8713999999999995</v>
      </c>
    </row>
    <row r="2020" spans="1:13" x14ac:dyDescent="0.35">
      <c r="A2020" t="s">
        <v>1989</v>
      </c>
      <c r="B2020" t="s">
        <v>1443</v>
      </c>
      <c r="C2020" t="s">
        <v>2346</v>
      </c>
      <c r="D2020" t="s">
        <v>1454</v>
      </c>
      <c r="E2020" t="s">
        <v>232</v>
      </c>
      <c r="F2020" t="s">
        <v>1455</v>
      </c>
      <c r="G2020" t="s">
        <v>1599</v>
      </c>
      <c r="H2020" t="s">
        <v>1463</v>
      </c>
      <c r="I2020" t="s">
        <v>1449</v>
      </c>
      <c r="J2020">
        <v>33.36</v>
      </c>
      <c r="K2020">
        <v>4</v>
      </c>
      <c r="L2020">
        <v>0</v>
      </c>
      <c r="M2020">
        <v>8.6736000000000004</v>
      </c>
    </row>
    <row r="2021" spans="1:13" x14ac:dyDescent="0.35">
      <c r="A2021" t="s">
        <v>1989</v>
      </c>
      <c r="B2021" t="s">
        <v>1443</v>
      </c>
      <c r="C2021" t="s">
        <v>2346</v>
      </c>
      <c r="D2021" t="s">
        <v>1454</v>
      </c>
      <c r="E2021" t="s">
        <v>232</v>
      </c>
      <c r="F2021" t="s">
        <v>1455</v>
      </c>
      <c r="G2021" t="s">
        <v>1474</v>
      </c>
      <c r="H2021" t="s">
        <v>1448</v>
      </c>
      <c r="I2021" t="s">
        <v>1464</v>
      </c>
      <c r="J2021">
        <v>40.14</v>
      </c>
      <c r="K2021">
        <v>6</v>
      </c>
      <c r="L2021">
        <v>0</v>
      </c>
      <c r="M2021">
        <v>19.668600000000001</v>
      </c>
    </row>
    <row r="2022" spans="1:13" x14ac:dyDescent="0.35">
      <c r="A2022" t="s">
        <v>2347</v>
      </c>
      <c r="B2022" t="s">
        <v>1479</v>
      </c>
      <c r="C2022" t="s">
        <v>2137</v>
      </c>
      <c r="D2022" t="s">
        <v>1769</v>
      </c>
      <c r="E2022" t="s">
        <v>201</v>
      </c>
      <c r="F2022" t="s">
        <v>1455</v>
      </c>
      <c r="G2022" t="s">
        <v>1462</v>
      </c>
      <c r="H2022" t="s">
        <v>1448</v>
      </c>
      <c r="I2022" t="s">
        <v>1449</v>
      </c>
      <c r="J2022">
        <v>1606.23</v>
      </c>
      <c r="K2022">
        <v>9</v>
      </c>
      <c r="L2022">
        <v>0</v>
      </c>
      <c r="M2022">
        <v>481.86899999999986</v>
      </c>
    </row>
    <row r="2023" spans="1:13" x14ac:dyDescent="0.35">
      <c r="A2023" t="s">
        <v>2347</v>
      </c>
      <c r="B2023" t="s">
        <v>1479</v>
      </c>
      <c r="C2023" t="s">
        <v>2137</v>
      </c>
      <c r="D2023" t="s">
        <v>1769</v>
      </c>
      <c r="E2023" t="s">
        <v>201</v>
      </c>
      <c r="F2023" t="s">
        <v>1455</v>
      </c>
      <c r="G2023" t="s">
        <v>1474</v>
      </c>
      <c r="H2023" t="s">
        <v>1448</v>
      </c>
      <c r="I2023" t="s">
        <v>1449</v>
      </c>
      <c r="J2023">
        <v>17.04</v>
      </c>
      <c r="K2023">
        <v>3</v>
      </c>
      <c r="L2023">
        <v>0</v>
      </c>
      <c r="M2023">
        <v>7.6679999999999993</v>
      </c>
    </row>
    <row r="2024" spans="1:13" x14ac:dyDescent="0.35">
      <c r="A2024" t="s">
        <v>2347</v>
      </c>
      <c r="B2024" t="s">
        <v>1479</v>
      </c>
      <c r="C2024" t="s">
        <v>2137</v>
      </c>
      <c r="D2024" t="s">
        <v>1769</v>
      </c>
      <c r="E2024" t="s">
        <v>201</v>
      </c>
      <c r="F2024" t="s">
        <v>1455</v>
      </c>
      <c r="G2024" t="s">
        <v>1469</v>
      </c>
      <c r="H2024" t="s">
        <v>1448</v>
      </c>
      <c r="I2024" t="s">
        <v>1457</v>
      </c>
      <c r="J2024">
        <v>49.53</v>
      </c>
      <c r="K2024">
        <v>3</v>
      </c>
      <c r="L2024">
        <v>0</v>
      </c>
      <c r="M2024">
        <v>23.774400000000004</v>
      </c>
    </row>
    <row r="2025" spans="1:13" x14ac:dyDescent="0.35">
      <c r="A2025" t="s">
        <v>2347</v>
      </c>
      <c r="B2025" t="s">
        <v>1479</v>
      </c>
      <c r="C2025" t="s">
        <v>2137</v>
      </c>
      <c r="D2025" t="s">
        <v>1769</v>
      </c>
      <c r="E2025" t="s">
        <v>201</v>
      </c>
      <c r="F2025" t="s">
        <v>1446</v>
      </c>
      <c r="G2025" t="s">
        <v>1450</v>
      </c>
      <c r="H2025" t="s">
        <v>1463</v>
      </c>
      <c r="I2025" t="s">
        <v>1449</v>
      </c>
      <c r="J2025">
        <v>872.32</v>
      </c>
      <c r="K2025">
        <v>4</v>
      </c>
      <c r="L2025">
        <v>0</v>
      </c>
      <c r="M2025">
        <v>244.24959999999999</v>
      </c>
    </row>
    <row r="2026" spans="1:13" x14ac:dyDescent="0.35">
      <c r="A2026" t="s">
        <v>2136</v>
      </c>
      <c r="B2026" t="s">
        <v>1443</v>
      </c>
      <c r="C2026" t="s">
        <v>2125</v>
      </c>
      <c r="D2026" t="s">
        <v>1454</v>
      </c>
      <c r="E2026" t="s">
        <v>232</v>
      </c>
      <c r="F2026" t="s">
        <v>1455</v>
      </c>
      <c r="G2026" t="s">
        <v>1469</v>
      </c>
      <c r="H2026" t="s">
        <v>1448</v>
      </c>
      <c r="I2026" t="s">
        <v>1464</v>
      </c>
      <c r="J2026">
        <v>239.12000000000003</v>
      </c>
      <c r="K2026">
        <v>5</v>
      </c>
      <c r="L2026">
        <v>0.2</v>
      </c>
      <c r="M2026">
        <v>77.71399999999997</v>
      </c>
    </row>
    <row r="2027" spans="1:13" x14ac:dyDescent="0.35">
      <c r="A2027" t="s">
        <v>2257</v>
      </c>
      <c r="B2027" t="s">
        <v>1443</v>
      </c>
      <c r="C2027" t="s">
        <v>1476</v>
      </c>
      <c r="D2027" t="s">
        <v>1477</v>
      </c>
      <c r="E2027" t="s">
        <v>232</v>
      </c>
      <c r="F2027" t="s">
        <v>1446</v>
      </c>
      <c r="G2027" t="s">
        <v>1447</v>
      </c>
      <c r="H2027" t="s">
        <v>1448</v>
      </c>
      <c r="I2027" t="s">
        <v>1449</v>
      </c>
      <c r="J2027">
        <v>141.96</v>
      </c>
      <c r="K2027">
        <v>2</v>
      </c>
      <c r="L2027">
        <v>0</v>
      </c>
      <c r="M2027">
        <v>39.748800000000003</v>
      </c>
    </row>
    <row r="2028" spans="1:13" x14ac:dyDescent="0.35">
      <c r="A2028" t="s">
        <v>1648</v>
      </c>
      <c r="B2028" t="s">
        <v>1479</v>
      </c>
      <c r="C2028" t="s">
        <v>1959</v>
      </c>
      <c r="D2028" t="s">
        <v>1454</v>
      </c>
      <c r="E2028" t="s">
        <v>232</v>
      </c>
      <c r="F2028" t="s">
        <v>1455</v>
      </c>
      <c r="G2028" t="s">
        <v>1469</v>
      </c>
      <c r="H2028" t="s">
        <v>1448</v>
      </c>
      <c r="I2028" t="s">
        <v>1449</v>
      </c>
      <c r="J2028">
        <v>33.024000000000001</v>
      </c>
      <c r="K2028">
        <v>2</v>
      </c>
      <c r="L2028">
        <v>0.2</v>
      </c>
      <c r="M2028">
        <v>11.558399999999999</v>
      </c>
    </row>
    <row r="2029" spans="1:13" x14ac:dyDescent="0.35">
      <c r="A2029" t="s">
        <v>1648</v>
      </c>
      <c r="B2029" t="s">
        <v>1479</v>
      </c>
      <c r="C2029" t="s">
        <v>1959</v>
      </c>
      <c r="D2029" t="s">
        <v>1454</v>
      </c>
      <c r="E2029" t="s">
        <v>232</v>
      </c>
      <c r="F2029" t="s">
        <v>1455</v>
      </c>
      <c r="G2029" t="s">
        <v>1469</v>
      </c>
      <c r="H2029" t="s">
        <v>1448</v>
      </c>
      <c r="I2029" t="s">
        <v>1457</v>
      </c>
      <c r="J2029">
        <v>67.13600000000001</v>
      </c>
      <c r="K2029">
        <v>4</v>
      </c>
      <c r="L2029">
        <v>0.2</v>
      </c>
      <c r="M2029">
        <v>23.497599999999995</v>
      </c>
    </row>
    <row r="2030" spans="1:13" x14ac:dyDescent="0.35">
      <c r="A2030" t="s">
        <v>1995</v>
      </c>
      <c r="B2030" t="s">
        <v>1452</v>
      </c>
      <c r="C2030" t="s">
        <v>2348</v>
      </c>
      <c r="D2030" t="s">
        <v>1736</v>
      </c>
      <c r="E2030" t="s">
        <v>201</v>
      </c>
      <c r="F2030" t="s">
        <v>1455</v>
      </c>
      <c r="G2030" t="s">
        <v>1469</v>
      </c>
      <c r="H2030" t="s">
        <v>1463</v>
      </c>
      <c r="I2030" t="s">
        <v>1449</v>
      </c>
      <c r="J2030">
        <v>14.73</v>
      </c>
      <c r="K2030">
        <v>3</v>
      </c>
      <c r="L2030">
        <v>0</v>
      </c>
      <c r="M2030">
        <v>6.9230999999999998</v>
      </c>
    </row>
    <row r="2031" spans="1:13" x14ac:dyDescent="0.35">
      <c r="A2031" t="s">
        <v>1995</v>
      </c>
      <c r="B2031" t="s">
        <v>1452</v>
      </c>
      <c r="C2031" t="s">
        <v>2348</v>
      </c>
      <c r="D2031" t="s">
        <v>1736</v>
      </c>
      <c r="E2031" t="s">
        <v>201</v>
      </c>
      <c r="F2031" t="s">
        <v>1455</v>
      </c>
      <c r="G2031" t="s">
        <v>1462</v>
      </c>
      <c r="H2031" t="s">
        <v>1448</v>
      </c>
      <c r="I2031" t="s">
        <v>1464</v>
      </c>
      <c r="J2031">
        <v>104.9</v>
      </c>
      <c r="K2031">
        <v>5</v>
      </c>
      <c r="L2031">
        <v>0</v>
      </c>
      <c r="M2031">
        <v>25.175999999999998</v>
      </c>
    </row>
    <row r="2032" spans="1:13" x14ac:dyDescent="0.35">
      <c r="A2032" t="s">
        <v>1995</v>
      </c>
      <c r="B2032" t="s">
        <v>1452</v>
      </c>
      <c r="C2032" t="s">
        <v>2348</v>
      </c>
      <c r="D2032" t="s">
        <v>1736</v>
      </c>
      <c r="E2032" t="s">
        <v>201</v>
      </c>
      <c r="F2032" t="s">
        <v>1455</v>
      </c>
      <c r="G2032" t="s">
        <v>1469</v>
      </c>
      <c r="H2032" t="s">
        <v>1448</v>
      </c>
      <c r="I2032" t="s">
        <v>1449</v>
      </c>
      <c r="J2032">
        <v>61.04</v>
      </c>
      <c r="K2032">
        <v>4</v>
      </c>
      <c r="L2032">
        <v>0</v>
      </c>
      <c r="M2032">
        <v>30.52</v>
      </c>
    </row>
    <row r="2033" spans="1:13" x14ac:dyDescent="0.35">
      <c r="A2033" t="s">
        <v>1995</v>
      </c>
      <c r="B2033" t="s">
        <v>1452</v>
      </c>
      <c r="C2033" t="s">
        <v>2348</v>
      </c>
      <c r="D2033" t="s">
        <v>1736</v>
      </c>
      <c r="E2033" t="s">
        <v>201</v>
      </c>
      <c r="F2033" t="s">
        <v>1455</v>
      </c>
      <c r="G2033" t="s">
        <v>1474</v>
      </c>
      <c r="H2033" t="s">
        <v>1448</v>
      </c>
      <c r="I2033" t="s">
        <v>1449</v>
      </c>
      <c r="J2033">
        <v>10.95</v>
      </c>
      <c r="K2033">
        <v>3</v>
      </c>
      <c r="L2033">
        <v>0</v>
      </c>
      <c r="M2033">
        <v>5.1464999999999996</v>
      </c>
    </row>
    <row r="2034" spans="1:13" x14ac:dyDescent="0.35">
      <c r="A2034" t="s">
        <v>2008</v>
      </c>
      <c r="B2034" t="s">
        <v>1452</v>
      </c>
      <c r="C2034" t="s">
        <v>1480</v>
      </c>
      <c r="D2034" t="s">
        <v>1481</v>
      </c>
      <c r="E2034" t="s">
        <v>1482</v>
      </c>
      <c r="F2034" t="s">
        <v>1455</v>
      </c>
      <c r="G2034" t="s">
        <v>1474</v>
      </c>
      <c r="H2034" t="s">
        <v>1448</v>
      </c>
      <c r="I2034" t="s">
        <v>1457</v>
      </c>
      <c r="J2034">
        <v>9.3920000000000012</v>
      </c>
      <c r="K2034">
        <v>2</v>
      </c>
      <c r="L2034">
        <v>0.2</v>
      </c>
      <c r="M2034">
        <v>3.2871999999999999</v>
      </c>
    </row>
    <row r="2035" spans="1:13" x14ac:dyDescent="0.35">
      <c r="A2035" t="s">
        <v>2008</v>
      </c>
      <c r="B2035" t="s">
        <v>1452</v>
      </c>
      <c r="C2035" t="s">
        <v>1480</v>
      </c>
      <c r="D2035" t="s">
        <v>1481</v>
      </c>
      <c r="E2035" t="s">
        <v>1482</v>
      </c>
      <c r="F2035" t="s">
        <v>1455</v>
      </c>
      <c r="G2035" t="s">
        <v>1467</v>
      </c>
      <c r="H2035" t="s">
        <v>1463</v>
      </c>
      <c r="I2035" t="s">
        <v>1449</v>
      </c>
      <c r="J2035">
        <v>9.3280000000000012</v>
      </c>
      <c r="K2035">
        <v>1</v>
      </c>
      <c r="L2035">
        <v>0.2</v>
      </c>
      <c r="M2035">
        <v>0.8162000000000007</v>
      </c>
    </row>
    <row r="2036" spans="1:13" x14ac:dyDescent="0.35">
      <c r="A2036" t="s">
        <v>2349</v>
      </c>
      <c r="B2036" t="s">
        <v>1443</v>
      </c>
      <c r="C2036" t="s">
        <v>1557</v>
      </c>
      <c r="D2036" t="s">
        <v>1516</v>
      </c>
      <c r="E2036" t="s">
        <v>1482</v>
      </c>
      <c r="F2036" t="s">
        <v>1455</v>
      </c>
      <c r="G2036" t="s">
        <v>1469</v>
      </c>
      <c r="H2036" t="s">
        <v>1448</v>
      </c>
      <c r="I2036" t="s">
        <v>1464</v>
      </c>
      <c r="J2036">
        <v>8.26</v>
      </c>
      <c r="K2036">
        <v>2</v>
      </c>
      <c r="L2036">
        <v>0</v>
      </c>
      <c r="M2036">
        <v>3.8822000000000001</v>
      </c>
    </row>
    <row r="2037" spans="1:13" x14ac:dyDescent="0.35">
      <c r="A2037" t="s">
        <v>2349</v>
      </c>
      <c r="B2037" t="s">
        <v>1443</v>
      </c>
      <c r="C2037" t="s">
        <v>1557</v>
      </c>
      <c r="D2037" t="s">
        <v>1516</v>
      </c>
      <c r="E2037" t="s">
        <v>1482</v>
      </c>
      <c r="F2037" t="s">
        <v>1446</v>
      </c>
      <c r="G2037" t="s">
        <v>1450</v>
      </c>
      <c r="H2037" t="s">
        <v>1448</v>
      </c>
      <c r="I2037" t="s">
        <v>1449</v>
      </c>
      <c r="J2037">
        <v>269.96999999999997</v>
      </c>
      <c r="K2037">
        <v>3</v>
      </c>
      <c r="L2037">
        <v>0</v>
      </c>
      <c r="M2037">
        <v>51.294299999999964</v>
      </c>
    </row>
    <row r="2038" spans="1:13" x14ac:dyDescent="0.35">
      <c r="A2038" t="s">
        <v>1814</v>
      </c>
      <c r="B2038" t="s">
        <v>1479</v>
      </c>
      <c r="C2038" t="s">
        <v>2350</v>
      </c>
      <c r="D2038" t="s">
        <v>1831</v>
      </c>
      <c r="E2038" t="s">
        <v>232</v>
      </c>
      <c r="F2038" t="s">
        <v>1455</v>
      </c>
      <c r="G2038" t="s">
        <v>1474</v>
      </c>
      <c r="H2038" t="s">
        <v>1448</v>
      </c>
      <c r="I2038" t="s">
        <v>1449</v>
      </c>
      <c r="J2038">
        <v>29.04</v>
      </c>
      <c r="K2038">
        <v>3</v>
      </c>
      <c r="L2038">
        <v>0</v>
      </c>
      <c r="M2038">
        <v>13.9392</v>
      </c>
    </row>
    <row r="2039" spans="1:13" x14ac:dyDescent="0.35">
      <c r="A2039" t="s">
        <v>1814</v>
      </c>
      <c r="B2039" t="s">
        <v>1479</v>
      </c>
      <c r="C2039" t="s">
        <v>2350</v>
      </c>
      <c r="D2039" t="s">
        <v>1831</v>
      </c>
      <c r="E2039" t="s">
        <v>232</v>
      </c>
      <c r="F2039" t="s">
        <v>1455</v>
      </c>
      <c r="G2039" t="s">
        <v>1456</v>
      </c>
      <c r="H2039" t="s">
        <v>1448</v>
      </c>
      <c r="I2039" t="s">
        <v>1457</v>
      </c>
      <c r="J2039">
        <v>14.62</v>
      </c>
      <c r="K2039">
        <v>2</v>
      </c>
      <c r="L2039">
        <v>0</v>
      </c>
      <c r="M2039">
        <v>6.8713999999999995</v>
      </c>
    </row>
    <row r="2040" spans="1:13" x14ac:dyDescent="0.35">
      <c r="A2040" t="s">
        <v>2072</v>
      </c>
      <c r="B2040" t="s">
        <v>1479</v>
      </c>
      <c r="C2040" t="s">
        <v>1763</v>
      </c>
      <c r="D2040" t="s">
        <v>1537</v>
      </c>
      <c r="E2040" t="s">
        <v>232</v>
      </c>
      <c r="F2040" t="s">
        <v>1455</v>
      </c>
      <c r="G2040" t="s">
        <v>1474</v>
      </c>
      <c r="H2040" t="s">
        <v>1463</v>
      </c>
      <c r="I2040" t="s">
        <v>1449</v>
      </c>
      <c r="J2040">
        <v>11.952000000000002</v>
      </c>
      <c r="K2040">
        <v>3</v>
      </c>
      <c r="L2040">
        <v>0.2</v>
      </c>
      <c r="M2040">
        <v>4.3326000000000002</v>
      </c>
    </row>
    <row r="2041" spans="1:13" x14ac:dyDescent="0.35">
      <c r="A2041" t="s">
        <v>2072</v>
      </c>
      <c r="B2041" t="s">
        <v>1479</v>
      </c>
      <c r="C2041" t="s">
        <v>1763</v>
      </c>
      <c r="D2041" t="s">
        <v>1537</v>
      </c>
      <c r="E2041" t="s">
        <v>232</v>
      </c>
      <c r="F2041" t="s">
        <v>1455</v>
      </c>
      <c r="G2041" t="s">
        <v>1469</v>
      </c>
      <c r="H2041" t="s">
        <v>1448</v>
      </c>
      <c r="I2041" t="s">
        <v>1464</v>
      </c>
      <c r="J2041">
        <v>4.5360000000000014</v>
      </c>
      <c r="K2041">
        <v>7</v>
      </c>
      <c r="L2041">
        <v>0.7</v>
      </c>
      <c r="M2041">
        <v>-3.3263999999999996</v>
      </c>
    </row>
    <row r="2042" spans="1:13" x14ac:dyDescent="0.35">
      <c r="A2042" t="s">
        <v>2072</v>
      </c>
      <c r="B2042" t="s">
        <v>1479</v>
      </c>
      <c r="C2042" t="s">
        <v>1763</v>
      </c>
      <c r="D2042" t="s">
        <v>1537</v>
      </c>
      <c r="E2042" t="s">
        <v>232</v>
      </c>
      <c r="F2042" t="s">
        <v>1455</v>
      </c>
      <c r="G2042" t="s">
        <v>1469</v>
      </c>
      <c r="H2042" t="s">
        <v>1448</v>
      </c>
      <c r="I2042" t="s">
        <v>1449</v>
      </c>
      <c r="J2042">
        <v>9.1560000000000006</v>
      </c>
      <c r="K2042">
        <v>2</v>
      </c>
      <c r="L2042">
        <v>0.7</v>
      </c>
      <c r="M2042">
        <v>-6.1039999999999974</v>
      </c>
    </row>
    <row r="2043" spans="1:13" x14ac:dyDescent="0.35">
      <c r="A2043" t="s">
        <v>2072</v>
      </c>
      <c r="B2043" t="s">
        <v>1479</v>
      </c>
      <c r="C2043" t="s">
        <v>1763</v>
      </c>
      <c r="D2043" t="s">
        <v>1537</v>
      </c>
      <c r="E2043" t="s">
        <v>232</v>
      </c>
      <c r="F2043" t="s">
        <v>1446</v>
      </c>
      <c r="G2043" t="s">
        <v>1466</v>
      </c>
      <c r="H2043" t="s">
        <v>1448</v>
      </c>
      <c r="I2043" t="s">
        <v>1449</v>
      </c>
      <c r="J2043">
        <v>75.36</v>
      </c>
      <c r="K2043">
        <v>5</v>
      </c>
      <c r="L2043">
        <v>0.2</v>
      </c>
      <c r="M2043">
        <v>20.724000000000007</v>
      </c>
    </row>
    <row r="2044" spans="1:13" x14ac:dyDescent="0.35">
      <c r="A2044" t="s">
        <v>1798</v>
      </c>
      <c r="B2044" t="s">
        <v>1452</v>
      </c>
      <c r="C2044" t="s">
        <v>1681</v>
      </c>
      <c r="D2044" t="s">
        <v>1454</v>
      </c>
      <c r="E2044" t="s">
        <v>232</v>
      </c>
      <c r="F2044" t="s">
        <v>1455</v>
      </c>
      <c r="G2044" t="s">
        <v>1469</v>
      </c>
      <c r="H2044" t="s">
        <v>1448</v>
      </c>
      <c r="I2044" t="s">
        <v>1457</v>
      </c>
      <c r="J2044">
        <v>57.504000000000005</v>
      </c>
      <c r="K2044">
        <v>6</v>
      </c>
      <c r="L2044">
        <v>0.2</v>
      </c>
      <c r="M2044">
        <v>20.1264</v>
      </c>
    </row>
    <row r="2045" spans="1:13" x14ac:dyDescent="0.35">
      <c r="A2045" t="s">
        <v>2212</v>
      </c>
      <c r="B2045" t="s">
        <v>1452</v>
      </c>
      <c r="C2045" t="s">
        <v>1709</v>
      </c>
      <c r="D2045" t="s">
        <v>1584</v>
      </c>
      <c r="E2045" t="s">
        <v>201</v>
      </c>
      <c r="F2045" t="s">
        <v>1455</v>
      </c>
      <c r="G2045" t="s">
        <v>1467</v>
      </c>
      <c r="H2045" t="s">
        <v>1463</v>
      </c>
      <c r="I2045" t="s">
        <v>1449</v>
      </c>
      <c r="J2045">
        <v>38.864000000000004</v>
      </c>
      <c r="K2045">
        <v>7</v>
      </c>
      <c r="L2045">
        <v>0.2</v>
      </c>
      <c r="M2045">
        <v>7.7728000000000002</v>
      </c>
    </row>
    <row r="2046" spans="1:13" x14ac:dyDescent="0.35">
      <c r="A2046" t="s">
        <v>1491</v>
      </c>
      <c r="B2046" t="s">
        <v>1452</v>
      </c>
      <c r="C2046" t="s">
        <v>1504</v>
      </c>
      <c r="D2046" t="s">
        <v>1481</v>
      </c>
      <c r="E2046" t="s">
        <v>1482</v>
      </c>
      <c r="F2046" t="s">
        <v>1455</v>
      </c>
      <c r="G2046" t="s">
        <v>1474</v>
      </c>
      <c r="H2046" t="s">
        <v>1448</v>
      </c>
      <c r="I2046" t="s">
        <v>1464</v>
      </c>
      <c r="J2046">
        <v>15.552000000000003</v>
      </c>
      <c r="K2046">
        <v>3</v>
      </c>
      <c r="L2046">
        <v>0.2</v>
      </c>
      <c r="M2046">
        <v>5.4432</v>
      </c>
    </row>
    <row r="2047" spans="1:13" x14ac:dyDescent="0.35">
      <c r="A2047" t="s">
        <v>2351</v>
      </c>
      <c r="B2047" t="s">
        <v>1452</v>
      </c>
      <c r="C2047" t="s">
        <v>2352</v>
      </c>
      <c r="D2047" t="s">
        <v>1650</v>
      </c>
      <c r="E2047" t="s">
        <v>201</v>
      </c>
      <c r="F2047" t="s">
        <v>1455</v>
      </c>
      <c r="G2047" t="s">
        <v>1470</v>
      </c>
      <c r="H2047" t="s">
        <v>1448</v>
      </c>
      <c r="I2047" t="s">
        <v>1449</v>
      </c>
      <c r="J2047">
        <v>162.63999999999999</v>
      </c>
      <c r="K2047">
        <v>2</v>
      </c>
      <c r="L2047">
        <v>0</v>
      </c>
      <c r="M2047">
        <v>45.539199999999994</v>
      </c>
    </row>
    <row r="2048" spans="1:13" x14ac:dyDescent="0.35">
      <c r="A2048" t="s">
        <v>2351</v>
      </c>
      <c r="B2048" t="s">
        <v>1452</v>
      </c>
      <c r="C2048" t="s">
        <v>2352</v>
      </c>
      <c r="D2048" t="s">
        <v>1650</v>
      </c>
      <c r="E2048" t="s">
        <v>201</v>
      </c>
      <c r="F2048" t="s">
        <v>1468</v>
      </c>
      <c r="G2048" t="s">
        <v>206</v>
      </c>
      <c r="H2048" t="s">
        <v>1448</v>
      </c>
      <c r="I2048" t="s">
        <v>1449</v>
      </c>
      <c r="J2048">
        <v>597</v>
      </c>
      <c r="K2048">
        <v>3</v>
      </c>
      <c r="L2048">
        <v>0</v>
      </c>
      <c r="M2048">
        <v>280.59000000000003</v>
      </c>
    </row>
    <row r="2049" spans="1:13" x14ac:dyDescent="0.35">
      <c r="A2049" t="s">
        <v>2351</v>
      </c>
      <c r="B2049" t="s">
        <v>1452</v>
      </c>
      <c r="C2049" t="s">
        <v>2352</v>
      </c>
      <c r="D2049" t="s">
        <v>1650</v>
      </c>
      <c r="E2049" t="s">
        <v>201</v>
      </c>
      <c r="F2049" t="s">
        <v>1455</v>
      </c>
      <c r="G2049" t="s">
        <v>1474</v>
      </c>
      <c r="H2049" t="s">
        <v>1448</v>
      </c>
      <c r="I2049" t="s">
        <v>1457</v>
      </c>
      <c r="J2049">
        <v>55.48</v>
      </c>
      <c r="K2049">
        <v>1</v>
      </c>
      <c r="L2049">
        <v>0</v>
      </c>
      <c r="M2049">
        <v>26.630399999999998</v>
      </c>
    </row>
    <row r="2050" spans="1:13" x14ac:dyDescent="0.35">
      <c r="A2050" t="s">
        <v>1879</v>
      </c>
      <c r="B2050" t="s">
        <v>1443</v>
      </c>
      <c r="C2050" t="s">
        <v>1495</v>
      </c>
      <c r="D2050" t="s">
        <v>1496</v>
      </c>
      <c r="E2050" t="s">
        <v>201</v>
      </c>
      <c r="F2050" t="s">
        <v>1446</v>
      </c>
      <c r="G2050" t="s">
        <v>1466</v>
      </c>
      <c r="H2050" t="s">
        <v>1463</v>
      </c>
      <c r="I2050" t="s">
        <v>1449</v>
      </c>
      <c r="J2050">
        <v>289.80000000000007</v>
      </c>
      <c r="K2050">
        <v>7</v>
      </c>
      <c r="L2050">
        <v>0.2</v>
      </c>
      <c r="M2050">
        <v>36.224999999999966</v>
      </c>
    </row>
    <row r="2051" spans="1:13" x14ac:dyDescent="0.35">
      <c r="A2051" t="s">
        <v>1879</v>
      </c>
      <c r="B2051" t="s">
        <v>1443</v>
      </c>
      <c r="C2051" t="s">
        <v>1495</v>
      </c>
      <c r="D2051" t="s">
        <v>1496</v>
      </c>
      <c r="E2051" t="s">
        <v>201</v>
      </c>
      <c r="F2051" t="s">
        <v>1455</v>
      </c>
      <c r="G2051" t="s">
        <v>1469</v>
      </c>
      <c r="H2051" t="s">
        <v>1448</v>
      </c>
      <c r="I2051" t="s">
        <v>1464</v>
      </c>
      <c r="J2051">
        <v>2.5020000000000002</v>
      </c>
      <c r="K2051">
        <v>3</v>
      </c>
      <c r="L2051">
        <v>0.7</v>
      </c>
      <c r="M2051">
        <v>-2.0015999999999998</v>
      </c>
    </row>
    <row r="2052" spans="1:13" x14ac:dyDescent="0.35">
      <c r="A2052" t="s">
        <v>1879</v>
      </c>
      <c r="B2052" t="s">
        <v>1443</v>
      </c>
      <c r="C2052" t="s">
        <v>1495</v>
      </c>
      <c r="D2052" t="s">
        <v>1496</v>
      </c>
      <c r="E2052" t="s">
        <v>201</v>
      </c>
      <c r="F2052" t="s">
        <v>1455</v>
      </c>
      <c r="G2052" t="s">
        <v>1469</v>
      </c>
      <c r="H2052" t="s">
        <v>1448</v>
      </c>
      <c r="I2052" t="s">
        <v>1449</v>
      </c>
      <c r="J2052">
        <v>6.4800000000000013</v>
      </c>
      <c r="K2052">
        <v>4</v>
      </c>
      <c r="L2052">
        <v>0.7</v>
      </c>
      <c r="M2052">
        <v>-4.7519999999999989</v>
      </c>
    </row>
    <row r="2053" spans="1:13" x14ac:dyDescent="0.35">
      <c r="A2053" t="s">
        <v>1879</v>
      </c>
      <c r="B2053" t="s">
        <v>1443</v>
      </c>
      <c r="C2053" t="s">
        <v>1495</v>
      </c>
      <c r="D2053" t="s">
        <v>1496</v>
      </c>
      <c r="E2053" t="s">
        <v>201</v>
      </c>
      <c r="F2053" t="s">
        <v>1446</v>
      </c>
      <c r="G2053" t="s">
        <v>1450</v>
      </c>
      <c r="H2053" t="s">
        <v>1448</v>
      </c>
      <c r="I2053" t="s">
        <v>1449</v>
      </c>
      <c r="J2053">
        <v>341.48799999999994</v>
      </c>
      <c r="K2053">
        <v>8</v>
      </c>
      <c r="L2053">
        <v>0.3</v>
      </c>
      <c r="M2053">
        <v>-73.175999999999988</v>
      </c>
    </row>
    <row r="2054" spans="1:13" x14ac:dyDescent="0.35">
      <c r="A2054" t="s">
        <v>1879</v>
      </c>
      <c r="B2054" t="s">
        <v>1443</v>
      </c>
      <c r="C2054" t="s">
        <v>1495</v>
      </c>
      <c r="D2054" t="s">
        <v>1496</v>
      </c>
      <c r="E2054" t="s">
        <v>201</v>
      </c>
      <c r="F2054" t="s">
        <v>1455</v>
      </c>
      <c r="G2054" t="s">
        <v>1467</v>
      </c>
      <c r="H2054" t="s">
        <v>1448</v>
      </c>
      <c r="I2054" t="s">
        <v>1457</v>
      </c>
      <c r="J2054">
        <v>11.12</v>
      </c>
      <c r="K2054">
        <v>5</v>
      </c>
      <c r="L2054">
        <v>0.2</v>
      </c>
      <c r="M2054">
        <v>0.83399999999999963</v>
      </c>
    </row>
    <row r="2055" spans="1:13" x14ac:dyDescent="0.35">
      <c r="A2055" t="s">
        <v>1879</v>
      </c>
      <c r="B2055" t="s">
        <v>1443</v>
      </c>
      <c r="C2055" t="s">
        <v>1495</v>
      </c>
      <c r="D2055" t="s">
        <v>1496</v>
      </c>
      <c r="E2055" t="s">
        <v>201</v>
      </c>
      <c r="F2055" t="s">
        <v>1446</v>
      </c>
      <c r="G2055" t="s">
        <v>1466</v>
      </c>
      <c r="H2055" t="s">
        <v>1463</v>
      </c>
      <c r="I2055" t="s">
        <v>1449</v>
      </c>
      <c r="J2055">
        <v>25.344000000000001</v>
      </c>
      <c r="K2055">
        <v>6</v>
      </c>
      <c r="L2055">
        <v>0.2</v>
      </c>
      <c r="M2055">
        <v>3.4847999999999981</v>
      </c>
    </row>
    <row r="2056" spans="1:13" x14ac:dyDescent="0.35">
      <c r="A2056" t="s">
        <v>2250</v>
      </c>
      <c r="B2056" t="s">
        <v>1443</v>
      </c>
      <c r="C2056" t="s">
        <v>1779</v>
      </c>
      <c r="D2056" t="s">
        <v>1525</v>
      </c>
      <c r="E2056" t="s">
        <v>1482</v>
      </c>
      <c r="F2056" t="s">
        <v>1446</v>
      </c>
      <c r="G2056" t="s">
        <v>1466</v>
      </c>
      <c r="H2056" t="s">
        <v>1448</v>
      </c>
      <c r="I2056" t="s">
        <v>1464</v>
      </c>
      <c r="J2056">
        <v>17.309999999999999</v>
      </c>
      <c r="K2056">
        <v>3</v>
      </c>
      <c r="L2056">
        <v>0</v>
      </c>
      <c r="M2056">
        <v>5.1929999999999996</v>
      </c>
    </row>
    <row r="2057" spans="1:13" x14ac:dyDescent="0.35">
      <c r="A2057" t="s">
        <v>1873</v>
      </c>
      <c r="B2057" t="s">
        <v>1443</v>
      </c>
      <c r="C2057" t="s">
        <v>1670</v>
      </c>
      <c r="D2057" t="s">
        <v>1519</v>
      </c>
      <c r="E2057" t="s">
        <v>1482</v>
      </c>
      <c r="F2057" t="s">
        <v>1468</v>
      </c>
      <c r="G2057" t="s">
        <v>1500</v>
      </c>
      <c r="H2057" t="s">
        <v>1448</v>
      </c>
      <c r="I2057" t="s">
        <v>1449</v>
      </c>
      <c r="J2057">
        <v>199.95000000000002</v>
      </c>
      <c r="K2057">
        <v>5</v>
      </c>
      <c r="L2057">
        <v>0</v>
      </c>
      <c r="M2057">
        <v>63.983999999999988</v>
      </c>
    </row>
    <row r="2058" spans="1:13" x14ac:dyDescent="0.35">
      <c r="A2058" t="s">
        <v>1873</v>
      </c>
      <c r="B2058" t="s">
        <v>1443</v>
      </c>
      <c r="C2058" t="s">
        <v>1670</v>
      </c>
      <c r="D2058" t="s">
        <v>1519</v>
      </c>
      <c r="E2058" t="s">
        <v>1482</v>
      </c>
      <c r="F2058" t="s">
        <v>1446</v>
      </c>
      <c r="G2058" t="s">
        <v>1450</v>
      </c>
      <c r="H2058" t="s">
        <v>1448</v>
      </c>
      <c r="I2058" t="s">
        <v>1449</v>
      </c>
      <c r="J2058">
        <v>1586.6899999999998</v>
      </c>
      <c r="K2058">
        <v>7</v>
      </c>
      <c r="L2058">
        <v>0</v>
      </c>
      <c r="M2058">
        <v>412.5394</v>
      </c>
    </row>
    <row r="2059" spans="1:13" x14ac:dyDescent="0.35">
      <c r="A2059" t="s">
        <v>1873</v>
      </c>
      <c r="B2059" t="s">
        <v>1443</v>
      </c>
      <c r="C2059" t="s">
        <v>1670</v>
      </c>
      <c r="D2059" t="s">
        <v>1519</v>
      </c>
      <c r="E2059" t="s">
        <v>1482</v>
      </c>
      <c r="F2059" t="s">
        <v>1468</v>
      </c>
      <c r="G2059" t="s">
        <v>1500</v>
      </c>
      <c r="H2059" t="s">
        <v>1448</v>
      </c>
      <c r="I2059" t="s">
        <v>1457</v>
      </c>
      <c r="J2059">
        <v>84.99</v>
      </c>
      <c r="K2059">
        <v>1</v>
      </c>
      <c r="L2059">
        <v>0</v>
      </c>
      <c r="M2059">
        <v>30.596399999999996</v>
      </c>
    </row>
    <row r="2060" spans="1:13" x14ac:dyDescent="0.35">
      <c r="A2060" t="s">
        <v>1873</v>
      </c>
      <c r="B2060" t="s">
        <v>1443</v>
      </c>
      <c r="C2060" t="s">
        <v>1670</v>
      </c>
      <c r="D2060" t="s">
        <v>1519</v>
      </c>
      <c r="E2060" t="s">
        <v>1482</v>
      </c>
      <c r="F2060" t="s">
        <v>1446</v>
      </c>
      <c r="G2060" t="s">
        <v>1461</v>
      </c>
      <c r="H2060" t="s">
        <v>1463</v>
      </c>
      <c r="I2060" t="s">
        <v>1449</v>
      </c>
      <c r="J2060">
        <v>411.8</v>
      </c>
      <c r="K2060">
        <v>2</v>
      </c>
      <c r="L2060">
        <v>0</v>
      </c>
      <c r="M2060">
        <v>70.005999999999972</v>
      </c>
    </row>
    <row r="2061" spans="1:13" x14ac:dyDescent="0.35">
      <c r="A2061" t="s">
        <v>1586</v>
      </c>
      <c r="B2061" t="s">
        <v>1452</v>
      </c>
      <c r="C2061" t="s">
        <v>1453</v>
      </c>
      <c r="D2061" t="s">
        <v>1454</v>
      </c>
      <c r="E2061" t="s">
        <v>232</v>
      </c>
      <c r="F2061" t="s">
        <v>1455</v>
      </c>
      <c r="G2061" t="s">
        <v>1529</v>
      </c>
      <c r="H2061" t="s">
        <v>1448</v>
      </c>
      <c r="I2061" t="s">
        <v>1464</v>
      </c>
      <c r="J2061">
        <v>11.34</v>
      </c>
      <c r="K2061">
        <v>3</v>
      </c>
      <c r="L2061">
        <v>0</v>
      </c>
      <c r="M2061">
        <v>5.2164000000000001</v>
      </c>
    </row>
    <row r="2062" spans="1:13" x14ac:dyDescent="0.35">
      <c r="A2062" t="s">
        <v>1586</v>
      </c>
      <c r="B2062" t="s">
        <v>1452</v>
      </c>
      <c r="C2062" t="s">
        <v>1453</v>
      </c>
      <c r="D2062" t="s">
        <v>1454</v>
      </c>
      <c r="E2062" t="s">
        <v>232</v>
      </c>
      <c r="F2062" t="s">
        <v>1455</v>
      </c>
      <c r="G2062" t="s">
        <v>1462</v>
      </c>
      <c r="H2062" t="s">
        <v>1448</v>
      </c>
      <c r="I2062" t="s">
        <v>1449</v>
      </c>
      <c r="J2062">
        <v>80.3</v>
      </c>
      <c r="K2062">
        <v>5</v>
      </c>
      <c r="L2062">
        <v>0</v>
      </c>
      <c r="M2062">
        <v>20.877999999999997</v>
      </c>
    </row>
    <row r="2063" spans="1:13" x14ac:dyDescent="0.35">
      <c r="A2063" t="s">
        <v>1586</v>
      </c>
      <c r="B2063" t="s">
        <v>1452</v>
      </c>
      <c r="C2063" t="s">
        <v>1453</v>
      </c>
      <c r="D2063" t="s">
        <v>1454</v>
      </c>
      <c r="E2063" t="s">
        <v>232</v>
      </c>
      <c r="F2063" t="s">
        <v>1455</v>
      </c>
      <c r="G2063" t="s">
        <v>1469</v>
      </c>
      <c r="H2063" t="s">
        <v>1448</v>
      </c>
      <c r="I2063" t="s">
        <v>1449</v>
      </c>
      <c r="J2063">
        <v>15.968000000000002</v>
      </c>
      <c r="K2063">
        <v>2</v>
      </c>
      <c r="L2063">
        <v>0.2</v>
      </c>
      <c r="M2063">
        <v>5.3891999999999989</v>
      </c>
    </row>
    <row r="2064" spans="1:13" x14ac:dyDescent="0.35">
      <c r="A2064" t="s">
        <v>1586</v>
      </c>
      <c r="B2064" t="s">
        <v>1452</v>
      </c>
      <c r="C2064" t="s">
        <v>1453</v>
      </c>
      <c r="D2064" t="s">
        <v>1454</v>
      </c>
      <c r="E2064" t="s">
        <v>232</v>
      </c>
      <c r="F2064" t="s">
        <v>1455</v>
      </c>
      <c r="G2064" t="s">
        <v>1474</v>
      </c>
      <c r="H2064" t="s">
        <v>1448</v>
      </c>
      <c r="I2064" t="s">
        <v>1457</v>
      </c>
      <c r="J2064">
        <v>64.740000000000009</v>
      </c>
      <c r="K2064">
        <v>13</v>
      </c>
      <c r="L2064">
        <v>0</v>
      </c>
      <c r="M2064">
        <v>30.427800000000005</v>
      </c>
    </row>
    <row r="2065" spans="1:13" x14ac:dyDescent="0.35">
      <c r="A2065" t="s">
        <v>1586</v>
      </c>
      <c r="B2065" t="s">
        <v>1452</v>
      </c>
      <c r="C2065" t="s">
        <v>1453</v>
      </c>
      <c r="D2065" t="s">
        <v>1454</v>
      </c>
      <c r="E2065" t="s">
        <v>232</v>
      </c>
      <c r="F2065" t="s">
        <v>1455</v>
      </c>
      <c r="G2065" t="s">
        <v>1469</v>
      </c>
      <c r="H2065" t="s">
        <v>1463</v>
      </c>
      <c r="I2065" t="s">
        <v>1449</v>
      </c>
      <c r="J2065">
        <v>19.295999999999999</v>
      </c>
      <c r="K2065">
        <v>3</v>
      </c>
      <c r="L2065">
        <v>0.2</v>
      </c>
      <c r="M2065">
        <v>6.0299999999999994</v>
      </c>
    </row>
    <row r="2066" spans="1:13" x14ac:dyDescent="0.35">
      <c r="A2066" t="s">
        <v>1586</v>
      </c>
      <c r="B2066" t="s">
        <v>1452</v>
      </c>
      <c r="C2066" t="s">
        <v>1453</v>
      </c>
      <c r="D2066" t="s">
        <v>1454</v>
      </c>
      <c r="E2066" t="s">
        <v>232</v>
      </c>
      <c r="F2066" t="s">
        <v>1455</v>
      </c>
      <c r="G2066" t="s">
        <v>1462</v>
      </c>
      <c r="H2066" t="s">
        <v>1448</v>
      </c>
      <c r="I2066" t="s">
        <v>1464</v>
      </c>
      <c r="J2066">
        <v>405.64</v>
      </c>
      <c r="K2066">
        <v>4</v>
      </c>
      <c r="L2066">
        <v>0</v>
      </c>
      <c r="M2066">
        <v>12.169199999999989</v>
      </c>
    </row>
    <row r="2067" spans="1:13" x14ac:dyDescent="0.35">
      <c r="A2067" t="s">
        <v>1586</v>
      </c>
      <c r="B2067" t="s">
        <v>1452</v>
      </c>
      <c r="C2067" t="s">
        <v>1453</v>
      </c>
      <c r="D2067" t="s">
        <v>1454</v>
      </c>
      <c r="E2067" t="s">
        <v>232</v>
      </c>
      <c r="F2067" t="s">
        <v>1446</v>
      </c>
      <c r="G2067" t="s">
        <v>1450</v>
      </c>
      <c r="H2067" t="s">
        <v>1448</v>
      </c>
      <c r="I2067" t="s">
        <v>1449</v>
      </c>
      <c r="J2067">
        <v>146.352</v>
      </c>
      <c r="K2067">
        <v>3</v>
      </c>
      <c r="L2067">
        <v>0.2</v>
      </c>
      <c r="M2067">
        <v>-9.1470000000000056</v>
      </c>
    </row>
    <row r="2068" spans="1:13" x14ac:dyDescent="0.35">
      <c r="A2068" t="s">
        <v>1586</v>
      </c>
      <c r="B2068" t="s">
        <v>1452</v>
      </c>
      <c r="C2068" t="s">
        <v>1453</v>
      </c>
      <c r="D2068" t="s">
        <v>1454</v>
      </c>
      <c r="E2068" t="s">
        <v>232</v>
      </c>
      <c r="F2068" t="s">
        <v>1468</v>
      </c>
      <c r="G2068" t="s">
        <v>1500</v>
      </c>
      <c r="H2068" t="s">
        <v>1448</v>
      </c>
      <c r="I2068" t="s">
        <v>1449</v>
      </c>
      <c r="J2068">
        <v>251.91</v>
      </c>
      <c r="K2068">
        <v>9</v>
      </c>
      <c r="L2068">
        <v>0</v>
      </c>
      <c r="M2068">
        <v>47.862899999999982</v>
      </c>
    </row>
    <row r="2069" spans="1:13" x14ac:dyDescent="0.35">
      <c r="A2069" t="s">
        <v>1586</v>
      </c>
      <c r="B2069" t="s">
        <v>1452</v>
      </c>
      <c r="C2069" t="s">
        <v>1453</v>
      </c>
      <c r="D2069" t="s">
        <v>1454</v>
      </c>
      <c r="E2069" t="s">
        <v>232</v>
      </c>
      <c r="F2069" t="s">
        <v>1455</v>
      </c>
      <c r="G2069" t="s">
        <v>1467</v>
      </c>
      <c r="H2069" t="s">
        <v>1448</v>
      </c>
      <c r="I2069" t="s">
        <v>1457</v>
      </c>
      <c r="J2069">
        <v>12.39</v>
      </c>
      <c r="K2069">
        <v>3</v>
      </c>
      <c r="L2069">
        <v>0</v>
      </c>
      <c r="M2069">
        <v>3.7169999999999996</v>
      </c>
    </row>
    <row r="2070" spans="1:13" x14ac:dyDescent="0.35">
      <c r="A2070" t="s">
        <v>1868</v>
      </c>
      <c r="B2070" t="s">
        <v>1443</v>
      </c>
      <c r="C2070" t="s">
        <v>2217</v>
      </c>
      <c r="D2070" t="s">
        <v>1454</v>
      </c>
      <c r="E2070" t="s">
        <v>232</v>
      </c>
      <c r="F2070" t="s">
        <v>1468</v>
      </c>
      <c r="G2070" t="s">
        <v>1500</v>
      </c>
      <c r="H2070" t="s">
        <v>1463</v>
      </c>
      <c r="I2070" t="s">
        <v>1449</v>
      </c>
      <c r="J2070">
        <v>199.96</v>
      </c>
      <c r="K2070">
        <v>4</v>
      </c>
      <c r="L2070">
        <v>0</v>
      </c>
      <c r="M2070">
        <v>69.98599999999999</v>
      </c>
    </row>
    <row r="2071" spans="1:13" x14ac:dyDescent="0.35">
      <c r="A2071" t="s">
        <v>1868</v>
      </c>
      <c r="B2071" t="s">
        <v>1443</v>
      </c>
      <c r="C2071" t="s">
        <v>2217</v>
      </c>
      <c r="D2071" t="s">
        <v>1454</v>
      </c>
      <c r="E2071" t="s">
        <v>232</v>
      </c>
      <c r="F2071" t="s">
        <v>1446</v>
      </c>
      <c r="G2071" t="s">
        <v>1461</v>
      </c>
      <c r="H2071" t="s">
        <v>1448</v>
      </c>
      <c r="I2071" t="s">
        <v>1464</v>
      </c>
      <c r="J2071">
        <v>710.83200000000011</v>
      </c>
      <c r="K2071">
        <v>3</v>
      </c>
      <c r="L2071">
        <v>0.2</v>
      </c>
      <c r="M2071">
        <v>-97.739399999999989</v>
      </c>
    </row>
    <row r="2072" spans="1:13" x14ac:dyDescent="0.35">
      <c r="A2072" t="s">
        <v>2353</v>
      </c>
      <c r="B2072" t="s">
        <v>1452</v>
      </c>
      <c r="C2072" t="s">
        <v>1495</v>
      </c>
      <c r="D2072" t="s">
        <v>1496</v>
      </c>
      <c r="E2072" t="s">
        <v>201</v>
      </c>
      <c r="F2072" t="s">
        <v>1455</v>
      </c>
      <c r="G2072" t="s">
        <v>1469</v>
      </c>
      <c r="H2072" t="s">
        <v>1448</v>
      </c>
      <c r="I2072" t="s">
        <v>1449</v>
      </c>
      <c r="J2072">
        <v>1.9410000000000003</v>
      </c>
      <c r="K2072">
        <v>1</v>
      </c>
      <c r="L2072">
        <v>0.7</v>
      </c>
      <c r="M2072">
        <v>-1.294</v>
      </c>
    </row>
    <row r="2073" spans="1:13" x14ac:dyDescent="0.35">
      <c r="A2073" t="s">
        <v>2354</v>
      </c>
      <c r="B2073" t="s">
        <v>1443</v>
      </c>
      <c r="C2073" t="s">
        <v>2355</v>
      </c>
      <c r="D2073" t="s">
        <v>1454</v>
      </c>
      <c r="E2073" t="s">
        <v>232</v>
      </c>
      <c r="F2073" t="s">
        <v>1446</v>
      </c>
      <c r="G2073" t="s">
        <v>1450</v>
      </c>
      <c r="H2073" t="s">
        <v>1448</v>
      </c>
      <c r="I2073" t="s">
        <v>1449</v>
      </c>
      <c r="J2073">
        <v>283.92</v>
      </c>
      <c r="K2073">
        <v>5</v>
      </c>
      <c r="L2073">
        <v>0.2</v>
      </c>
      <c r="M2073">
        <v>-46.137000000000029</v>
      </c>
    </row>
    <row r="2074" spans="1:13" x14ac:dyDescent="0.35">
      <c r="A2074" t="s">
        <v>2356</v>
      </c>
      <c r="B2074" t="s">
        <v>1452</v>
      </c>
      <c r="C2074" t="s">
        <v>1476</v>
      </c>
      <c r="D2074" t="s">
        <v>1477</v>
      </c>
      <c r="E2074" t="s">
        <v>232</v>
      </c>
      <c r="F2074" t="s">
        <v>1455</v>
      </c>
      <c r="G2074" t="s">
        <v>1469</v>
      </c>
      <c r="H2074" t="s">
        <v>1448</v>
      </c>
      <c r="I2074" t="s">
        <v>1457</v>
      </c>
      <c r="J2074">
        <v>7.3120000000000012</v>
      </c>
      <c r="K2074">
        <v>2</v>
      </c>
      <c r="L2074">
        <v>0.2</v>
      </c>
      <c r="M2074">
        <v>2.5591999999999997</v>
      </c>
    </row>
    <row r="2075" spans="1:13" x14ac:dyDescent="0.35">
      <c r="A2075" t="s">
        <v>2231</v>
      </c>
      <c r="B2075" t="s">
        <v>1479</v>
      </c>
      <c r="C2075" t="s">
        <v>1689</v>
      </c>
      <c r="D2075" t="s">
        <v>1454</v>
      </c>
      <c r="E2075" t="s">
        <v>232</v>
      </c>
      <c r="F2075" t="s">
        <v>1468</v>
      </c>
      <c r="G2075" t="s">
        <v>1500</v>
      </c>
      <c r="H2075" t="s">
        <v>1463</v>
      </c>
      <c r="I2075" t="s">
        <v>1449</v>
      </c>
      <c r="J2075">
        <v>59.97</v>
      </c>
      <c r="K2075">
        <v>3</v>
      </c>
      <c r="L2075">
        <v>0</v>
      </c>
      <c r="M2075">
        <v>13.793099999999999</v>
      </c>
    </row>
    <row r="2076" spans="1:13" x14ac:dyDescent="0.35">
      <c r="A2076" t="s">
        <v>2231</v>
      </c>
      <c r="B2076" t="s">
        <v>1479</v>
      </c>
      <c r="C2076" t="s">
        <v>1689</v>
      </c>
      <c r="D2076" t="s">
        <v>1454</v>
      </c>
      <c r="E2076" t="s">
        <v>232</v>
      </c>
      <c r="F2076" t="s">
        <v>1468</v>
      </c>
      <c r="G2076" t="s">
        <v>206</v>
      </c>
      <c r="H2076" t="s">
        <v>1448</v>
      </c>
      <c r="I2076" t="s">
        <v>1464</v>
      </c>
      <c r="J2076">
        <v>761.5440000000001</v>
      </c>
      <c r="K2076">
        <v>7</v>
      </c>
      <c r="L2076">
        <v>0.2</v>
      </c>
      <c r="M2076">
        <v>66.635100000000023</v>
      </c>
    </row>
    <row r="2077" spans="1:13" x14ac:dyDescent="0.35">
      <c r="A2077" t="s">
        <v>1976</v>
      </c>
      <c r="B2077" t="s">
        <v>1443</v>
      </c>
      <c r="C2077" t="s">
        <v>1490</v>
      </c>
      <c r="D2077" t="s">
        <v>1454</v>
      </c>
      <c r="E2077" t="s">
        <v>232</v>
      </c>
      <c r="F2077" t="s">
        <v>1446</v>
      </c>
      <c r="G2077" t="s">
        <v>1466</v>
      </c>
      <c r="H2077" t="s">
        <v>1448</v>
      </c>
      <c r="I2077" t="s">
        <v>1449</v>
      </c>
      <c r="J2077">
        <v>58.199999999999996</v>
      </c>
      <c r="K2077">
        <v>3</v>
      </c>
      <c r="L2077">
        <v>0</v>
      </c>
      <c r="M2077">
        <v>28.517999999999994</v>
      </c>
    </row>
    <row r="2078" spans="1:13" x14ac:dyDescent="0.35">
      <c r="A2078" t="s">
        <v>2357</v>
      </c>
      <c r="B2078" t="s">
        <v>1443</v>
      </c>
      <c r="C2078" t="s">
        <v>2289</v>
      </c>
      <c r="D2078" t="s">
        <v>2004</v>
      </c>
      <c r="E2078" t="s">
        <v>201</v>
      </c>
      <c r="F2078" t="s">
        <v>1455</v>
      </c>
      <c r="G2078" t="s">
        <v>1474</v>
      </c>
      <c r="H2078" t="s">
        <v>1448</v>
      </c>
      <c r="I2078" t="s">
        <v>1449</v>
      </c>
      <c r="J2078">
        <v>39.900000000000006</v>
      </c>
      <c r="K2078">
        <v>5</v>
      </c>
      <c r="L2078">
        <v>0</v>
      </c>
      <c r="M2078">
        <v>19.950000000000003</v>
      </c>
    </row>
    <row r="2079" spans="1:13" x14ac:dyDescent="0.35">
      <c r="A2079" t="s">
        <v>2357</v>
      </c>
      <c r="B2079" t="s">
        <v>1443</v>
      </c>
      <c r="C2079" t="s">
        <v>2289</v>
      </c>
      <c r="D2079" t="s">
        <v>2004</v>
      </c>
      <c r="E2079" t="s">
        <v>201</v>
      </c>
      <c r="F2079" t="s">
        <v>1455</v>
      </c>
      <c r="G2079" t="s">
        <v>1470</v>
      </c>
      <c r="H2079" t="s">
        <v>1448</v>
      </c>
      <c r="I2079" t="s">
        <v>1457</v>
      </c>
      <c r="J2079">
        <v>90.86</v>
      </c>
      <c r="K2079">
        <v>7</v>
      </c>
      <c r="L2079">
        <v>0</v>
      </c>
      <c r="M2079">
        <v>26.349399999999992</v>
      </c>
    </row>
    <row r="2080" spans="1:13" x14ac:dyDescent="0.35">
      <c r="A2080" t="s">
        <v>2357</v>
      </c>
      <c r="B2080" t="s">
        <v>1443</v>
      </c>
      <c r="C2080" t="s">
        <v>2289</v>
      </c>
      <c r="D2080" t="s">
        <v>2004</v>
      </c>
      <c r="E2080" t="s">
        <v>201</v>
      </c>
      <c r="F2080" t="s">
        <v>1455</v>
      </c>
      <c r="G2080" t="s">
        <v>1474</v>
      </c>
      <c r="H2080" t="s">
        <v>1463</v>
      </c>
      <c r="I2080" t="s">
        <v>1449</v>
      </c>
      <c r="J2080">
        <v>94.85</v>
      </c>
      <c r="K2080">
        <v>5</v>
      </c>
      <c r="L2080">
        <v>0</v>
      </c>
      <c r="M2080">
        <v>45.527999999999992</v>
      </c>
    </row>
    <row r="2081" spans="1:13" x14ac:dyDescent="0.35">
      <c r="A2081" t="s">
        <v>2007</v>
      </c>
      <c r="B2081" t="s">
        <v>1443</v>
      </c>
      <c r="C2081" t="s">
        <v>1594</v>
      </c>
      <c r="D2081" t="s">
        <v>1537</v>
      </c>
      <c r="E2081" t="s">
        <v>232</v>
      </c>
      <c r="F2081" t="s">
        <v>1455</v>
      </c>
      <c r="G2081" t="s">
        <v>1474</v>
      </c>
      <c r="H2081" t="s">
        <v>1448</v>
      </c>
      <c r="I2081" t="s">
        <v>1464</v>
      </c>
      <c r="J2081">
        <v>106.232</v>
      </c>
      <c r="K2081">
        <v>7</v>
      </c>
      <c r="L2081">
        <v>0.2</v>
      </c>
      <c r="M2081">
        <v>37.181199999999997</v>
      </c>
    </row>
    <row r="2082" spans="1:13" x14ac:dyDescent="0.35">
      <c r="A2082" t="s">
        <v>2007</v>
      </c>
      <c r="B2082" t="s">
        <v>1443</v>
      </c>
      <c r="C2082" t="s">
        <v>1594</v>
      </c>
      <c r="D2082" t="s">
        <v>1537</v>
      </c>
      <c r="E2082" t="s">
        <v>232</v>
      </c>
      <c r="F2082" t="s">
        <v>1468</v>
      </c>
      <c r="G2082" t="s">
        <v>206</v>
      </c>
      <c r="H2082" t="s">
        <v>1448</v>
      </c>
      <c r="I2082" t="s">
        <v>1449</v>
      </c>
      <c r="J2082">
        <v>111.98399999999999</v>
      </c>
      <c r="K2082">
        <v>2</v>
      </c>
      <c r="L2082">
        <v>0.2</v>
      </c>
      <c r="M2082">
        <v>11.198400000000003</v>
      </c>
    </row>
    <row r="2083" spans="1:13" x14ac:dyDescent="0.35">
      <c r="A2083" t="s">
        <v>2007</v>
      </c>
      <c r="B2083" t="s">
        <v>1443</v>
      </c>
      <c r="C2083" t="s">
        <v>1594</v>
      </c>
      <c r="D2083" t="s">
        <v>1537</v>
      </c>
      <c r="E2083" t="s">
        <v>232</v>
      </c>
      <c r="F2083" t="s">
        <v>1446</v>
      </c>
      <c r="G2083" t="s">
        <v>1466</v>
      </c>
      <c r="H2083" t="s">
        <v>1448</v>
      </c>
      <c r="I2083" t="s">
        <v>1449</v>
      </c>
      <c r="J2083">
        <v>7.7120000000000006</v>
      </c>
      <c r="K2083">
        <v>2</v>
      </c>
      <c r="L2083">
        <v>0.2</v>
      </c>
      <c r="M2083">
        <v>1.7352000000000005</v>
      </c>
    </row>
    <row r="2084" spans="1:13" x14ac:dyDescent="0.35">
      <c r="A2084" t="s">
        <v>1879</v>
      </c>
      <c r="B2084" t="s">
        <v>1443</v>
      </c>
      <c r="C2084" t="s">
        <v>1453</v>
      </c>
      <c r="D2084" t="s">
        <v>1454</v>
      </c>
      <c r="E2084" t="s">
        <v>232</v>
      </c>
      <c r="F2084" t="s">
        <v>1455</v>
      </c>
      <c r="G2084" t="s">
        <v>1474</v>
      </c>
      <c r="H2084" t="s">
        <v>1448</v>
      </c>
      <c r="I2084" t="s">
        <v>1457</v>
      </c>
      <c r="J2084">
        <v>37.44</v>
      </c>
      <c r="K2084">
        <v>6</v>
      </c>
      <c r="L2084">
        <v>0</v>
      </c>
      <c r="M2084">
        <v>16.847999999999999</v>
      </c>
    </row>
    <row r="2085" spans="1:13" x14ac:dyDescent="0.35">
      <c r="A2085" t="s">
        <v>2282</v>
      </c>
      <c r="B2085" t="s">
        <v>1479</v>
      </c>
      <c r="C2085" t="s">
        <v>1504</v>
      </c>
      <c r="D2085" t="s">
        <v>1481</v>
      </c>
      <c r="E2085" t="s">
        <v>1482</v>
      </c>
      <c r="F2085" t="s">
        <v>1455</v>
      </c>
      <c r="G2085" t="s">
        <v>1456</v>
      </c>
      <c r="H2085" t="s">
        <v>1463</v>
      </c>
      <c r="I2085" t="s">
        <v>1449</v>
      </c>
      <c r="J2085">
        <v>23.680000000000003</v>
      </c>
      <c r="K2085">
        <v>2</v>
      </c>
      <c r="L2085">
        <v>0.2</v>
      </c>
      <c r="M2085">
        <v>8.879999999999999</v>
      </c>
    </row>
    <row r="2086" spans="1:13" x14ac:dyDescent="0.35">
      <c r="A2086" t="s">
        <v>1475</v>
      </c>
      <c r="B2086" t="s">
        <v>1443</v>
      </c>
      <c r="C2086" t="s">
        <v>1527</v>
      </c>
      <c r="D2086" t="s">
        <v>1528</v>
      </c>
      <c r="E2086" t="s">
        <v>201</v>
      </c>
      <c r="F2086" t="s">
        <v>1455</v>
      </c>
      <c r="G2086" t="s">
        <v>1456</v>
      </c>
      <c r="H2086" t="s">
        <v>1448</v>
      </c>
      <c r="I2086" t="s">
        <v>1464</v>
      </c>
      <c r="J2086">
        <v>122.12</v>
      </c>
      <c r="K2086">
        <v>4</v>
      </c>
      <c r="L2086">
        <v>0</v>
      </c>
      <c r="M2086">
        <v>56.175200000000004</v>
      </c>
    </row>
    <row r="2087" spans="1:13" x14ac:dyDescent="0.35">
      <c r="A2087" t="s">
        <v>1475</v>
      </c>
      <c r="B2087" t="s">
        <v>1443</v>
      </c>
      <c r="C2087" t="s">
        <v>1527</v>
      </c>
      <c r="D2087" t="s">
        <v>1528</v>
      </c>
      <c r="E2087" t="s">
        <v>201</v>
      </c>
      <c r="F2087" t="s">
        <v>1455</v>
      </c>
      <c r="G2087" t="s">
        <v>1456</v>
      </c>
      <c r="H2087" t="s">
        <v>1448</v>
      </c>
      <c r="I2087" t="s">
        <v>1449</v>
      </c>
      <c r="J2087">
        <v>18.45</v>
      </c>
      <c r="K2087">
        <v>5</v>
      </c>
      <c r="L2087">
        <v>0</v>
      </c>
      <c r="M2087">
        <v>8.6715</v>
      </c>
    </row>
    <row r="2088" spans="1:13" x14ac:dyDescent="0.35">
      <c r="A2088" t="s">
        <v>1475</v>
      </c>
      <c r="B2088" t="s">
        <v>1443</v>
      </c>
      <c r="C2088" t="s">
        <v>1527</v>
      </c>
      <c r="D2088" t="s">
        <v>1528</v>
      </c>
      <c r="E2088" t="s">
        <v>201</v>
      </c>
      <c r="F2088" t="s">
        <v>1455</v>
      </c>
      <c r="G2088" t="s">
        <v>1462</v>
      </c>
      <c r="H2088" t="s">
        <v>1448</v>
      </c>
      <c r="I2088" t="s">
        <v>1449</v>
      </c>
      <c r="J2088">
        <v>324.90000000000003</v>
      </c>
      <c r="K2088">
        <v>5</v>
      </c>
      <c r="L2088">
        <v>0</v>
      </c>
      <c r="M2088">
        <v>38.988000000000014</v>
      </c>
    </row>
    <row r="2089" spans="1:13" x14ac:dyDescent="0.35">
      <c r="A2089" t="s">
        <v>1475</v>
      </c>
      <c r="B2089" t="s">
        <v>1443</v>
      </c>
      <c r="C2089" t="s">
        <v>1527</v>
      </c>
      <c r="D2089" t="s">
        <v>1528</v>
      </c>
      <c r="E2089" t="s">
        <v>201</v>
      </c>
      <c r="F2089" t="s">
        <v>1455</v>
      </c>
      <c r="G2089" t="s">
        <v>1474</v>
      </c>
      <c r="H2089" t="s">
        <v>1448</v>
      </c>
      <c r="I2089" t="s">
        <v>1457</v>
      </c>
      <c r="J2089">
        <v>146.72999999999999</v>
      </c>
      <c r="K2089">
        <v>3</v>
      </c>
      <c r="L2089">
        <v>0</v>
      </c>
      <c r="M2089">
        <v>68.963099999999997</v>
      </c>
    </row>
    <row r="2090" spans="1:13" x14ac:dyDescent="0.35">
      <c r="A2090" t="s">
        <v>1475</v>
      </c>
      <c r="B2090" t="s">
        <v>1443</v>
      </c>
      <c r="C2090" t="s">
        <v>1527</v>
      </c>
      <c r="D2090" t="s">
        <v>1528</v>
      </c>
      <c r="E2090" t="s">
        <v>201</v>
      </c>
      <c r="F2090" t="s">
        <v>1455</v>
      </c>
      <c r="G2090" t="s">
        <v>1529</v>
      </c>
      <c r="H2090" t="s">
        <v>1463</v>
      </c>
      <c r="I2090" t="s">
        <v>1449</v>
      </c>
      <c r="J2090">
        <v>3.96</v>
      </c>
      <c r="K2090">
        <v>2</v>
      </c>
      <c r="L2090">
        <v>0</v>
      </c>
      <c r="M2090">
        <v>1.4651999999999998</v>
      </c>
    </row>
    <row r="2091" spans="1:13" x14ac:dyDescent="0.35">
      <c r="A2091" t="s">
        <v>1823</v>
      </c>
      <c r="B2091" t="s">
        <v>1452</v>
      </c>
      <c r="C2091" t="s">
        <v>2358</v>
      </c>
      <c r="D2091" t="s">
        <v>1454</v>
      </c>
      <c r="E2091" t="s">
        <v>232</v>
      </c>
      <c r="F2091" t="s">
        <v>1455</v>
      </c>
      <c r="G2091" t="s">
        <v>1456</v>
      </c>
      <c r="H2091" t="s">
        <v>1448</v>
      </c>
      <c r="I2091" t="s">
        <v>1464</v>
      </c>
      <c r="J2091">
        <v>5.76</v>
      </c>
      <c r="K2091">
        <v>2</v>
      </c>
      <c r="L2091">
        <v>0</v>
      </c>
      <c r="M2091">
        <v>2.6495999999999995</v>
      </c>
    </row>
    <row r="2092" spans="1:13" x14ac:dyDescent="0.35">
      <c r="A2092" t="s">
        <v>2359</v>
      </c>
      <c r="B2092" t="s">
        <v>1443</v>
      </c>
      <c r="C2092" t="s">
        <v>1589</v>
      </c>
      <c r="D2092" t="s">
        <v>1522</v>
      </c>
      <c r="E2092" t="s">
        <v>201</v>
      </c>
      <c r="F2092" t="s">
        <v>1455</v>
      </c>
      <c r="G2092" t="s">
        <v>1469</v>
      </c>
      <c r="H2092" t="s">
        <v>1448</v>
      </c>
      <c r="I2092" t="s">
        <v>1449</v>
      </c>
      <c r="J2092">
        <v>26.549999999999997</v>
      </c>
      <c r="K2092">
        <v>3</v>
      </c>
      <c r="L2092">
        <v>0</v>
      </c>
      <c r="M2092">
        <v>13.009499999999999</v>
      </c>
    </row>
    <row r="2093" spans="1:13" x14ac:dyDescent="0.35">
      <c r="A2093" t="s">
        <v>2359</v>
      </c>
      <c r="B2093" t="s">
        <v>1443</v>
      </c>
      <c r="C2093" t="s">
        <v>1589</v>
      </c>
      <c r="D2093" t="s">
        <v>1522</v>
      </c>
      <c r="E2093" t="s">
        <v>201</v>
      </c>
      <c r="F2093" t="s">
        <v>1446</v>
      </c>
      <c r="G2093" t="s">
        <v>1461</v>
      </c>
      <c r="H2093" t="s">
        <v>1448</v>
      </c>
      <c r="I2093" t="s">
        <v>1449</v>
      </c>
      <c r="J2093">
        <v>310.44300000000004</v>
      </c>
      <c r="K2093">
        <v>3</v>
      </c>
      <c r="L2093">
        <v>0.3</v>
      </c>
      <c r="M2093">
        <v>-48.783900000000031</v>
      </c>
    </row>
    <row r="2094" spans="1:13" x14ac:dyDescent="0.35">
      <c r="A2094" t="s">
        <v>1643</v>
      </c>
      <c r="B2094" t="s">
        <v>1479</v>
      </c>
      <c r="C2094" t="s">
        <v>2360</v>
      </c>
      <c r="D2094" t="s">
        <v>1516</v>
      </c>
      <c r="E2094" t="s">
        <v>1482</v>
      </c>
      <c r="F2094" t="s">
        <v>1446</v>
      </c>
      <c r="G2094" t="s">
        <v>1450</v>
      </c>
      <c r="H2094" t="s">
        <v>1448</v>
      </c>
      <c r="I2094" t="s">
        <v>1457</v>
      </c>
      <c r="J2094">
        <v>479.90000000000003</v>
      </c>
      <c r="K2094">
        <v>5</v>
      </c>
      <c r="L2094">
        <v>0</v>
      </c>
      <c r="M2094">
        <v>81.58299999999997</v>
      </c>
    </row>
    <row r="2095" spans="1:13" x14ac:dyDescent="0.35">
      <c r="A2095" t="s">
        <v>2242</v>
      </c>
      <c r="B2095" t="s">
        <v>1443</v>
      </c>
      <c r="C2095" t="s">
        <v>2023</v>
      </c>
      <c r="D2095" t="s">
        <v>1624</v>
      </c>
      <c r="E2095" t="s">
        <v>232</v>
      </c>
      <c r="F2095" t="s">
        <v>1455</v>
      </c>
      <c r="G2095" t="s">
        <v>1599</v>
      </c>
      <c r="H2095" t="s">
        <v>1463</v>
      </c>
      <c r="I2095" t="s">
        <v>1449</v>
      </c>
      <c r="J2095">
        <v>12.88</v>
      </c>
      <c r="K2095">
        <v>1</v>
      </c>
      <c r="L2095">
        <v>0</v>
      </c>
      <c r="M2095">
        <v>0.38640000000000008</v>
      </c>
    </row>
    <row r="2096" spans="1:13" x14ac:dyDescent="0.35">
      <c r="A2096" t="s">
        <v>1494</v>
      </c>
      <c r="B2096" t="s">
        <v>1443</v>
      </c>
      <c r="C2096" t="s">
        <v>1589</v>
      </c>
      <c r="D2096" t="s">
        <v>1473</v>
      </c>
      <c r="E2096" t="s">
        <v>229</v>
      </c>
      <c r="F2096" t="s">
        <v>1455</v>
      </c>
      <c r="G2096" t="s">
        <v>1467</v>
      </c>
      <c r="H2096" t="s">
        <v>1448</v>
      </c>
      <c r="I2096" t="s">
        <v>1464</v>
      </c>
      <c r="J2096">
        <v>13.120000000000001</v>
      </c>
      <c r="K2096">
        <v>5</v>
      </c>
      <c r="L2096">
        <v>0.2</v>
      </c>
      <c r="M2096">
        <v>1.4759999999999982</v>
      </c>
    </row>
    <row r="2097" spans="1:13" x14ac:dyDescent="0.35">
      <c r="A2097" t="s">
        <v>1507</v>
      </c>
      <c r="B2097" t="s">
        <v>1479</v>
      </c>
      <c r="C2097" t="s">
        <v>1542</v>
      </c>
      <c r="D2097" t="s">
        <v>1784</v>
      </c>
      <c r="E2097" t="s">
        <v>229</v>
      </c>
      <c r="F2097" t="s">
        <v>1455</v>
      </c>
      <c r="G2097" t="s">
        <v>1469</v>
      </c>
      <c r="H2097" t="s">
        <v>1448</v>
      </c>
      <c r="I2097" t="s">
        <v>1449</v>
      </c>
      <c r="J2097">
        <v>511.84</v>
      </c>
      <c r="K2097">
        <v>8</v>
      </c>
      <c r="L2097">
        <v>0</v>
      </c>
      <c r="M2097">
        <v>240.56479999999999</v>
      </c>
    </row>
    <row r="2098" spans="1:13" x14ac:dyDescent="0.35">
      <c r="A2098" t="s">
        <v>1507</v>
      </c>
      <c r="B2098" t="s">
        <v>1479</v>
      </c>
      <c r="C2098" t="s">
        <v>1542</v>
      </c>
      <c r="D2098" t="s">
        <v>1784</v>
      </c>
      <c r="E2098" t="s">
        <v>229</v>
      </c>
      <c r="F2098" t="s">
        <v>1455</v>
      </c>
      <c r="G2098" t="s">
        <v>1467</v>
      </c>
      <c r="H2098" t="s">
        <v>1448</v>
      </c>
      <c r="I2098" t="s">
        <v>1449</v>
      </c>
      <c r="J2098">
        <v>91.96</v>
      </c>
      <c r="K2098">
        <v>4</v>
      </c>
      <c r="L2098">
        <v>0</v>
      </c>
      <c r="M2098">
        <v>25.748800000000003</v>
      </c>
    </row>
    <row r="2099" spans="1:13" x14ac:dyDescent="0.35">
      <c r="A2099" t="s">
        <v>1507</v>
      </c>
      <c r="B2099" t="s">
        <v>1479</v>
      </c>
      <c r="C2099" t="s">
        <v>1542</v>
      </c>
      <c r="D2099" t="s">
        <v>1784</v>
      </c>
      <c r="E2099" t="s">
        <v>229</v>
      </c>
      <c r="F2099" t="s">
        <v>1455</v>
      </c>
      <c r="G2099" t="s">
        <v>1467</v>
      </c>
      <c r="H2099" t="s">
        <v>1448</v>
      </c>
      <c r="I2099" t="s">
        <v>1457</v>
      </c>
      <c r="J2099">
        <v>8.34</v>
      </c>
      <c r="K2099">
        <v>3</v>
      </c>
      <c r="L2099">
        <v>0</v>
      </c>
      <c r="M2099">
        <v>2.1683999999999997</v>
      </c>
    </row>
    <row r="2100" spans="1:13" x14ac:dyDescent="0.35">
      <c r="A2100" t="s">
        <v>1622</v>
      </c>
      <c r="B2100" t="s">
        <v>1443</v>
      </c>
      <c r="C2100" t="s">
        <v>1563</v>
      </c>
      <c r="D2100" t="s">
        <v>1564</v>
      </c>
      <c r="E2100" t="s">
        <v>232</v>
      </c>
      <c r="F2100" t="s">
        <v>1455</v>
      </c>
      <c r="G2100" t="s">
        <v>1462</v>
      </c>
      <c r="H2100" t="s">
        <v>1463</v>
      </c>
      <c r="I2100" t="s">
        <v>1449</v>
      </c>
      <c r="J2100">
        <v>37.68</v>
      </c>
      <c r="K2100">
        <v>3</v>
      </c>
      <c r="L2100">
        <v>0.2</v>
      </c>
      <c r="M2100">
        <v>2.3550000000000022</v>
      </c>
    </row>
    <row r="2101" spans="1:13" x14ac:dyDescent="0.35">
      <c r="A2101" t="s">
        <v>1622</v>
      </c>
      <c r="B2101" t="s">
        <v>1443</v>
      </c>
      <c r="C2101" t="s">
        <v>1563</v>
      </c>
      <c r="D2101" t="s">
        <v>1564</v>
      </c>
      <c r="E2101" t="s">
        <v>232</v>
      </c>
      <c r="F2101" t="s">
        <v>1468</v>
      </c>
      <c r="G2101" t="s">
        <v>1500</v>
      </c>
      <c r="H2101" t="s">
        <v>1448</v>
      </c>
      <c r="I2101" t="s">
        <v>1464</v>
      </c>
      <c r="J2101">
        <v>279.94400000000002</v>
      </c>
      <c r="K2101">
        <v>7</v>
      </c>
      <c r="L2101">
        <v>0.2</v>
      </c>
      <c r="M2101">
        <v>80.48390000000002</v>
      </c>
    </row>
    <row r="2102" spans="1:13" x14ac:dyDescent="0.35">
      <c r="A2102" t="s">
        <v>2117</v>
      </c>
      <c r="B2102" t="s">
        <v>1443</v>
      </c>
      <c r="C2102" t="s">
        <v>1655</v>
      </c>
      <c r="D2102" t="s">
        <v>1573</v>
      </c>
      <c r="E2102" t="s">
        <v>232</v>
      </c>
      <c r="F2102" t="s">
        <v>1455</v>
      </c>
      <c r="G2102" t="s">
        <v>1462</v>
      </c>
      <c r="H2102" t="s">
        <v>1448</v>
      </c>
      <c r="I2102" t="s">
        <v>1449</v>
      </c>
      <c r="J2102">
        <v>636.40800000000013</v>
      </c>
      <c r="K2102">
        <v>3</v>
      </c>
      <c r="L2102">
        <v>0.2</v>
      </c>
      <c r="M2102">
        <v>-15.910200000000088</v>
      </c>
    </row>
    <row r="2103" spans="1:13" x14ac:dyDescent="0.35">
      <c r="A2103" t="s">
        <v>2117</v>
      </c>
      <c r="B2103" t="s">
        <v>1443</v>
      </c>
      <c r="C2103" t="s">
        <v>1655</v>
      </c>
      <c r="D2103" t="s">
        <v>1573</v>
      </c>
      <c r="E2103" t="s">
        <v>232</v>
      </c>
      <c r="F2103" t="s">
        <v>1455</v>
      </c>
      <c r="G2103" t="s">
        <v>1467</v>
      </c>
      <c r="H2103" t="s">
        <v>1448</v>
      </c>
      <c r="I2103" t="s">
        <v>1449</v>
      </c>
      <c r="J2103">
        <v>83.168000000000006</v>
      </c>
      <c r="K2103">
        <v>4</v>
      </c>
      <c r="L2103">
        <v>0.2</v>
      </c>
      <c r="M2103">
        <v>9.3563999999999936</v>
      </c>
    </row>
    <row r="2104" spans="1:13" x14ac:dyDescent="0.35">
      <c r="A2104" t="s">
        <v>2361</v>
      </c>
      <c r="B2104" t="s">
        <v>1479</v>
      </c>
      <c r="C2104" t="s">
        <v>1748</v>
      </c>
      <c r="D2104" t="s">
        <v>1537</v>
      </c>
      <c r="E2104" t="s">
        <v>232</v>
      </c>
      <c r="F2104" t="s">
        <v>1446</v>
      </c>
      <c r="G2104" t="s">
        <v>1450</v>
      </c>
      <c r="H2104" t="s">
        <v>1448</v>
      </c>
      <c r="I2104" t="s">
        <v>1457</v>
      </c>
      <c r="J2104">
        <v>259.13600000000002</v>
      </c>
      <c r="K2104">
        <v>4</v>
      </c>
      <c r="L2104">
        <v>0.2</v>
      </c>
      <c r="M2104">
        <v>-25.913599999999988</v>
      </c>
    </row>
    <row r="2105" spans="1:13" x14ac:dyDescent="0.35">
      <c r="A2105" t="s">
        <v>1980</v>
      </c>
      <c r="B2105" t="s">
        <v>1452</v>
      </c>
      <c r="C2105" t="s">
        <v>1527</v>
      </c>
      <c r="D2105" t="s">
        <v>1528</v>
      </c>
      <c r="E2105" t="s">
        <v>201</v>
      </c>
      <c r="F2105" t="s">
        <v>1455</v>
      </c>
      <c r="G2105" t="s">
        <v>1474</v>
      </c>
      <c r="H2105" t="s">
        <v>1463</v>
      </c>
      <c r="I2105" t="s">
        <v>1449</v>
      </c>
      <c r="J2105">
        <v>221.92</v>
      </c>
      <c r="K2105">
        <v>4</v>
      </c>
      <c r="L2105">
        <v>0</v>
      </c>
      <c r="M2105">
        <v>106.52159999999999</v>
      </c>
    </row>
    <row r="2106" spans="1:13" x14ac:dyDescent="0.35">
      <c r="A2106" t="s">
        <v>1980</v>
      </c>
      <c r="B2106" t="s">
        <v>1452</v>
      </c>
      <c r="C2106" t="s">
        <v>1527</v>
      </c>
      <c r="D2106" t="s">
        <v>1528</v>
      </c>
      <c r="E2106" t="s">
        <v>201</v>
      </c>
      <c r="F2106" t="s">
        <v>1468</v>
      </c>
      <c r="G2106" t="s">
        <v>1500</v>
      </c>
      <c r="H2106" t="s">
        <v>1448</v>
      </c>
      <c r="I2106" t="s">
        <v>1464</v>
      </c>
      <c r="J2106">
        <v>26</v>
      </c>
      <c r="K2106">
        <v>2</v>
      </c>
      <c r="L2106">
        <v>0</v>
      </c>
      <c r="M2106">
        <v>11.7</v>
      </c>
    </row>
    <row r="2107" spans="1:13" x14ac:dyDescent="0.35">
      <c r="A2107" t="s">
        <v>2362</v>
      </c>
      <c r="B2107" t="s">
        <v>1443</v>
      </c>
      <c r="C2107" t="s">
        <v>2120</v>
      </c>
      <c r="D2107" t="s">
        <v>1460</v>
      </c>
      <c r="E2107" t="s">
        <v>229</v>
      </c>
      <c r="F2107" t="s">
        <v>1455</v>
      </c>
      <c r="G2107" t="s">
        <v>1474</v>
      </c>
      <c r="H2107" t="s">
        <v>1448</v>
      </c>
      <c r="I2107" t="s">
        <v>1449</v>
      </c>
      <c r="J2107">
        <v>15.552000000000003</v>
      </c>
      <c r="K2107">
        <v>3</v>
      </c>
      <c r="L2107">
        <v>0.2</v>
      </c>
      <c r="M2107">
        <v>5.4432</v>
      </c>
    </row>
    <row r="2108" spans="1:13" x14ac:dyDescent="0.35">
      <c r="A2108" t="s">
        <v>2145</v>
      </c>
      <c r="B2108" t="s">
        <v>1452</v>
      </c>
      <c r="C2108" t="s">
        <v>2363</v>
      </c>
      <c r="D2108" t="s">
        <v>1481</v>
      </c>
      <c r="E2108" t="s">
        <v>1482</v>
      </c>
      <c r="F2108" t="s">
        <v>1455</v>
      </c>
      <c r="G2108" t="s">
        <v>1469</v>
      </c>
      <c r="H2108" t="s">
        <v>1448</v>
      </c>
      <c r="I2108" t="s">
        <v>1449</v>
      </c>
      <c r="J2108">
        <v>0.87599999999999978</v>
      </c>
      <c r="K2108">
        <v>1</v>
      </c>
      <c r="L2108">
        <v>0.8</v>
      </c>
      <c r="M2108">
        <v>-1.4016000000000002</v>
      </c>
    </row>
    <row r="2109" spans="1:13" x14ac:dyDescent="0.35">
      <c r="A2109" t="s">
        <v>1602</v>
      </c>
      <c r="B2109" t="s">
        <v>1443</v>
      </c>
      <c r="C2109" t="s">
        <v>1645</v>
      </c>
      <c r="D2109" t="s">
        <v>1454</v>
      </c>
      <c r="E2109" t="s">
        <v>232</v>
      </c>
      <c r="F2109" t="s">
        <v>1455</v>
      </c>
      <c r="G2109" t="s">
        <v>1474</v>
      </c>
      <c r="H2109" t="s">
        <v>1448</v>
      </c>
      <c r="I2109" t="s">
        <v>1457</v>
      </c>
      <c r="J2109">
        <v>19.98</v>
      </c>
      <c r="K2109">
        <v>1</v>
      </c>
      <c r="L2109">
        <v>0</v>
      </c>
      <c r="M2109">
        <v>9.3905999999999992</v>
      </c>
    </row>
    <row r="2110" spans="1:13" x14ac:dyDescent="0.35">
      <c r="A2110" t="s">
        <v>1602</v>
      </c>
      <c r="B2110" t="s">
        <v>1443</v>
      </c>
      <c r="C2110" t="s">
        <v>1645</v>
      </c>
      <c r="D2110" t="s">
        <v>1454</v>
      </c>
      <c r="E2110" t="s">
        <v>232</v>
      </c>
      <c r="F2110" t="s">
        <v>1455</v>
      </c>
      <c r="G2110" t="s">
        <v>1469</v>
      </c>
      <c r="H2110" t="s">
        <v>1463</v>
      </c>
      <c r="I2110" t="s">
        <v>1449</v>
      </c>
      <c r="J2110">
        <v>398.35199999999998</v>
      </c>
      <c r="K2110">
        <v>3</v>
      </c>
      <c r="L2110">
        <v>0.2</v>
      </c>
      <c r="M2110">
        <v>124.48499999999999</v>
      </c>
    </row>
    <row r="2111" spans="1:13" x14ac:dyDescent="0.35">
      <c r="A2111" t="s">
        <v>1602</v>
      </c>
      <c r="B2111" t="s">
        <v>1443</v>
      </c>
      <c r="C2111" t="s">
        <v>1645</v>
      </c>
      <c r="D2111" t="s">
        <v>1454</v>
      </c>
      <c r="E2111" t="s">
        <v>232</v>
      </c>
      <c r="F2111" t="s">
        <v>1455</v>
      </c>
      <c r="G2111" t="s">
        <v>1467</v>
      </c>
      <c r="H2111" t="s">
        <v>1448</v>
      </c>
      <c r="I2111" t="s">
        <v>1464</v>
      </c>
      <c r="J2111">
        <v>5.04</v>
      </c>
      <c r="K2111">
        <v>3</v>
      </c>
      <c r="L2111">
        <v>0</v>
      </c>
      <c r="M2111">
        <v>1.2599999999999998</v>
      </c>
    </row>
    <row r="2112" spans="1:13" x14ac:dyDescent="0.35">
      <c r="A2112" t="s">
        <v>1602</v>
      </c>
      <c r="B2112" t="s">
        <v>1443</v>
      </c>
      <c r="C2112" t="s">
        <v>1645</v>
      </c>
      <c r="D2112" t="s">
        <v>1454</v>
      </c>
      <c r="E2112" t="s">
        <v>232</v>
      </c>
      <c r="F2112" t="s">
        <v>1455</v>
      </c>
      <c r="G2112" t="s">
        <v>1529</v>
      </c>
      <c r="H2112" t="s">
        <v>1448</v>
      </c>
      <c r="I2112" t="s">
        <v>1449</v>
      </c>
      <c r="J2112">
        <v>17.450000000000003</v>
      </c>
      <c r="K2112">
        <v>5</v>
      </c>
      <c r="L2112">
        <v>0</v>
      </c>
      <c r="M2112">
        <v>8.0269999999999992</v>
      </c>
    </row>
    <row r="2113" spans="1:13" x14ac:dyDescent="0.35">
      <c r="A2113" t="s">
        <v>1602</v>
      </c>
      <c r="B2113" t="s">
        <v>1443</v>
      </c>
      <c r="C2113" t="s">
        <v>1645</v>
      </c>
      <c r="D2113" t="s">
        <v>1454</v>
      </c>
      <c r="E2113" t="s">
        <v>232</v>
      </c>
      <c r="F2113" t="s">
        <v>1446</v>
      </c>
      <c r="G2113" t="s">
        <v>1450</v>
      </c>
      <c r="H2113" t="s">
        <v>1448</v>
      </c>
      <c r="I2113" t="s">
        <v>1449</v>
      </c>
      <c r="J2113">
        <v>323.13600000000002</v>
      </c>
      <c r="K2113">
        <v>4</v>
      </c>
      <c r="L2113">
        <v>0.2</v>
      </c>
      <c r="M2113">
        <v>20.196000000000012</v>
      </c>
    </row>
    <row r="2114" spans="1:13" x14ac:dyDescent="0.35">
      <c r="A2114" t="s">
        <v>1602</v>
      </c>
      <c r="B2114" t="s">
        <v>1443</v>
      </c>
      <c r="C2114" t="s">
        <v>1645</v>
      </c>
      <c r="D2114" t="s">
        <v>1454</v>
      </c>
      <c r="E2114" t="s">
        <v>232</v>
      </c>
      <c r="F2114" t="s">
        <v>1455</v>
      </c>
      <c r="G2114" t="s">
        <v>1599</v>
      </c>
      <c r="H2114" t="s">
        <v>1448</v>
      </c>
      <c r="I2114" t="s">
        <v>1457</v>
      </c>
      <c r="J2114">
        <v>29.700000000000003</v>
      </c>
      <c r="K2114">
        <v>3</v>
      </c>
      <c r="L2114">
        <v>0</v>
      </c>
      <c r="M2114">
        <v>8.0190000000000001</v>
      </c>
    </row>
    <row r="2115" spans="1:13" x14ac:dyDescent="0.35">
      <c r="A2115" t="s">
        <v>1602</v>
      </c>
      <c r="B2115" t="s">
        <v>1443</v>
      </c>
      <c r="C2115" t="s">
        <v>1645</v>
      </c>
      <c r="D2115" t="s">
        <v>1454</v>
      </c>
      <c r="E2115" t="s">
        <v>232</v>
      </c>
      <c r="F2115" t="s">
        <v>1468</v>
      </c>
      <c r="G2115" t="s">
        <v>206</v>
      </c>
      <c r="H2115" t="s">
        <v>1463</v>
      </c>
      <c r="I2115" t="s">
        <v>1449</v>
      </c>
      <c r="J2115">
        <v>1295.8400000000001</v>
      </c>
      <c r="K2115">
        <v>4</v>
      </c>
      <c r="L2115">
        <v>0.2</v>
      </c>
      <c r="M2115">
        <v>145.78199999999993</v>
      </c>
    </row>
    <row r="2116" spans="1:13" x14ac:dyDescent="0.35">
      <c r="A2116" t="s">
        <v>1602</v>
      </c>
      <c r="B2116" t="s">
        <v>1443</v>
      </c>
      <c r="C2116" t="s">
        <v>1645</v>
      </c>
      <c r="D2116" t="s">
        <v>1454</v>
      </c>
      <c r="E2116" t="s">
        <v>232</v>
      </c>
      <c r="F2116" t="s">
        <v>1455</v>
      </c>
      <c r="G2116" t="s">
        <v>1462</v>
      </c>
      <c r="H2116" t="s">
        <v>1448</v>
      </c>
      <c r="I2116" t="s">
        <v>1464</v>
      </c>
      <c r="J2116">
        <v>46.84</v>
      </c>
      <c r="K2116">
        <v>2</v>
      </c>
      <c r="L2116">
        <v>0</v>
      </c>
      <c r="M2116">
        <v>12.646799999999999</v>
      </c>
    </row>
    <row r="2117" spans="1:13" x14ac:dyDescent="0.35">
      <c r="A2117" t="s">
        <v>1602</v>
      </c>
      <c r="B2117" t="s">
        <v>1443</v>
      </c>
      <c r="C2117" t="s">
        <v>1645</v>
      </c>
      <c r="D2117" t="s">
        <v>1454</v>
      </c>
      <c r="E2117" t="s">
        <v>232</v>
      </c>
      <c r="F2117" t="s">
        <v>1446</v>
      </c>
      <c r="G2117" t="s">
        <v>1447</v>
      </c>
      <c r="H2117" t="s">
        <v>1448</v>
      </c>
      <c r="I2117" t="s">
        <v>1449</v>
      </c>
      <c r="J2117">
        <v>425.83300000000003</v>
      </c>
      <c r="K2117">
        <v>1</v>
      </c>
      <c r="L2117">
        <v>0.15</v>
      </c>
      <c r="M2117">
        <v>20.03919999999998</v>
      </c>
    </row>
    <row r="2118" spans="1:13" x14ac:dyDescent="0.35">
      <c r="A2118" t="s">
        <v>2021</v>
      </c>
      <c r="B2118" t="s">
        <v>1443</v>
      </c>
      <c r="C2118" t="s">
        <v>1557</v>
      </c>
      <c r="D2118" t="s">
        <v>1528</v>
      </c>
      <c r="E2118" t="s">
        <v>201</v>
      </c>
      <c r="F2118" t="s">
        <v>1446</v>
      </c>
      <c r="G2118" t="s">
        <v>1461</v>
      </c>
      <c r="H2118" t="s">
        <v>1448</v>
      </c>
      <c r="I2118" t="s">
        <v>1449</v>
      </c>
      <c r="J2118">
        <v>209.67</v>
      </c>
      <c r="K2118">
        <v>1</v>
      </c>
      <c r="L2118">
        <v>0.4</v>
      </c>
      <c r="M2118">
        <v>-13.978000000000009</v>
      </c>
    </row>
    <row r="2119" spans="1:13" x14ac:dyDescent="0.35">
      <c r="A2119" t="s">
        <v>2364</v>
      </c>
      <c r="B2119" t="s">
        <v>1443</v>
      </c>
      <c r="C2119" t="s">
        <v>2365</v>
      </c>
      <c r="D2119" t="s">
        <v>1454</v>
      </c>
      <c r="E2119" t="s">
        <v>232</v>
      </c>
      <c r="F2119" t="s">
        <v>1455</v>
      </c>
      <c r="G2119" t="s">
        <v>1474</v>
      </c>
      <c r="H2119" t="s">
        <v>1448</v>
      </c>
      <c r="I2119" t="s">
        <v>1457</v>
      </c>
      <c r="J2119">
        <v>159.88</v>
      </c>
      <c r="K2119">
        <v>7</v>
      </c>
      <c r="L2119">
        <v>0</v>
      </c>
      <c r="M2119">
        <v>73.544799999999995</v>
      </c>
    </row>
    <row r="2120" spans="1:13" x14ac:dyDescent="0.35">
      <c r="A2120" t="s">
        <v>2014</v>
      </c>
      <c r="B2120" t="s">
        <v>1452</v>
      </c>
      <c r="C2120" t="s">
        <v>1476</v>
      </c>
      <c r="D2120" t="s">
        <v>1477</v>
      </c>
      <c r="E2120" t="s">
        <v>232</v>
      </c>
      <c r="F2120" t="s">
        <v>1455</v>
      </c>
      <c r="G2120" t="s">
        <v>1474</v>
      </c>
      <c r="H2120" t="s">
        <v>1463</v>
      </c>
      <c r="I2120" t="s">
        <v>1449</v>
      </c>
      <c r="J2120">
        <v>5.28</v>
      </c>
      <c r="K2120">
        <v>1</v>
      </c>
      <c r="L2120">
        <v>0</v>
      </c>
      <c r="M2120">
        <v>2.3759999999999999</v>
      </c>
    </row>
    <row r="2121" spans="1:13" x14ac:dyDescent="0.35">
      <c r="A2121" t="s">
        <v>2014</v>
      </c>
      <c r="B2121" t="s">
        <v>1452</v>
      </c>
      <c r="C2121" t="s">
        <v>1476</v>
      </c>
      <c r="D2121" t="s">
        <v>1477</v>
      </c>
      <c r="E2121" t="s">
        <v>232</v>
      </c>
      <c r="F2121" t="s">
        <v>1455</v>
      </c>
      <c r="G2121" t="s">
        <v>1469</v>
      </c>
      <c r="H2121" t="s">
        <v>1448</v>
      </c>
      <c r="I2121" t="s">
        <v>1464</v>
      </c>
      <c r="J2121">
        <v>895.92</v>
      </c>
      <c r="K2121">
        <v>5</v>
      </c>
      <c r="L2121">
        <v>0.2</v>
      </c>
      <c r="M2121">
        <v>302.37299999999993</v>
      </c>
    </row>
    <row r="2122" spans="1:13" x14ac:dyDescent="0.35">
      <c r="A2122" t="s">
        <v>2191</v>
      </c>
      <c r="B2122" t="s">
        <v>1443</v>
      </c>
      <c r="C2122" t="s">
        <v>2366</v>
      </c>
      <c r="D2122" t="s">
        <v>1460</v>
      </c>
      <c r="E2122" t="s">
        <v>229</v>
      </c>
      <c r="F2122" t="s">
        <v>1455</v>
      </c>
      <c r="G2122" t="s">
        <v>1469</v>
      </c>
      <c r="H2122" t="s">
        <v>1448</v>
      </c>
      <c r="I2122" t="s">
        <v>1449</v>
      </c>
      <c r="J2122">
        <v>2.8080000000000007</v>
      </c>
      <c r="K2122">
        <v>3</v>
      </c>
      <c r="L2122">
        <v>0.7</v>
      </c>
      <c r="M2122">
        <v>-1.9656000000000002</v>
      </c>
    </row>
    <row r="2123" spans="1:13" x14ac:dyDescent="0.35">
      <c r="A2123" t="s">
        <v>1630</v>
      </c>
      <c r="B2123" t="s">
        <v>1452</v>
      </c>
      <c r="C2123" t="s">
        <v>2367</v>
      </c>
      <c r="D2123" t="s">
        <v>1454</v>
      </c>
      <c r="E2123" t="s">
        <v>232</v>
      </c>
      <c r="F2123" t="s">
        <v>1446</v>
      </c>
      <c r="G2123" t="s">
        <v>1450</v>
      </c>
      <c r="H2123" t="s">
        <v>1448</v>
      </c>
      <c r="I2123" t="s">
        <v>1449</v>
      </c>
      <c r="J2123">
        <v>215.976</v>
      </c>
      <c r="K2123">
        <v>3</v>
      </c>
      <c r="L2123">
        <v>0.2</v>
      </c>
      <c r="M2123">
        <v>-2.6997000000000355</v>
      </c>
    </row>
    <row r="2124" spans="1:13" x14ac:dyDescent="0.35">
      <c r="A2124" t="s">
        <v>2073</v>
      </c>
      <c r="B2124" t="s">
        <v>1479</v>
      </c>
      <c r="C2124" t="s">
        <v>2097</v>
      </c>
      <c r="D2124" t="s">
        <v>1519</v>
      </c>
      <c r="E2124" t="s">
        <v>1482</v>
      </c>
      <c r="F2124" t="s">
        <v>1446</v>
      </c>
      <c r="G2124" t="s">
        <v>1447</v>
      </c>
      <c r="H2124" t="s">
        <v>1448</v>
      </c>
      <c r="I2124" t="s">
        <v>1457</v>
      </c>
      <c r="J2124">
        <v>241.96</v>
      </c>
      <c r="K2124">
        <v>2</v>
      </c>
      <c r="L2124">
        <v>0</v>
      </c>
      <c r="M2124">
        <v>41.133199999999988</v>
      </c>
    </row>
    <row r="2125" spans="1:13" x14ac:dyDescent="0.35">
      <c r="A2125" t="s">
        <v>2073</v>
      </c>
      <c r="B2125" t="s">
        <v>1479</v>
      </c>
      <c r="C2125" t="s">
        <v>2097</v>
      </c>
      <c r="D2125" t="s">
        <v>1519</v>
      </c>
      <c r="E2125" t="s">
        <v>1482</v>
      </c>
      <c r="F2125" t="s">
        <v>1455</v>
      </c>
      <c r="G2125" t="s">
        <v>1456</v>
      </c>
      <c r="H2125" t="s">
        <v>1463</v>
      </c>
      <c r="I2125" t="s">
        <v>1449</v>
      </c>
      <c r="J2125">
        <v>27.72</v>
      </c>
      <c r="K2125">
        <v>9</v>
      </c>
      <c r="L2125">
        <v>0</v>
      </c>
      <c r="M2125">
        <v>13.3056</v>
      </c>
    </row>
    <row r="2126" spans="1:13" x14ac:dyDescent="0.35">
      <c r="A2126" t="s">
        <v>2073</v>
      </c>
      <c r="B2126" t="s">
        <v>1479</v>
      </c>
      <c r="C2126" t="s">
        <v>1495</v>
      </c>
      <c r="D2126" t="s">
        <v>1496</v>
      </c>
      <c r="E2126" t="s">
        <v>201</v>
      </c>
      <c r="F2126" t="s">
        <v>1455</v>
      </c>
      <c r="G2126" t="s">
        <v>1502</v>
      </c>
      <c r="H2126" t="s">
        <v>1448</v>
      </c>
      <c r="I2126" t="s">
        <v>1464</v>
      </c>
      <c r="J2126">
        <v>104.68000000000002</v>
      </c>
      <c r="K2126">
        <v>5</v>
      </c>
      <c r="L2126">
        <v>0.2</v>
      </c>
      <c r="M2126">
        <v>35.329499999999996</v>
      </c>
    </row>
    <row r="2127" spans="1:13" x14ac:dyDescent="0.35">
      <c r="A2127" t="s">
        <v>2073</v>
      </c>
      <c r="B2127" t="s">
        <v>1479</v>
      </c>
      <c r="C2127" t="s">
        <v>1495</v>
      </c>
      <c r="D2127" t="s">
        <v>1496</v>
      </c>
      <c r="E2127" t="s">
        <v>201</v>
      </c>
      <c r="F2127" t="s">
        <v>1468</v>
      </c>
      <c r="G2127" t="s">
        <v>206</v>
      </c>
      <c r="H2127" t="s">
        <v>1448</v>
      </c>
      <c r="I2127" t="s">
        <v>1449</v>
      </c>
      <c r="J2127">
        <v>62.957999999999998</v>
      </c>
      <c r="K2127">
        <v>7</v>
      </c>
      <c r="L2127">
        <v>0.4</v>
      </c>
      <c r="M2127">
        <v>9.4436999999999998</v>
      </c>
    </row>
    <row r="2128" spans="1:13" x14ac:dyDescent="0.35">
      <c r="A2128" t="s">
        <v>2368</v>
      </c>
      <c r="B2128" t="s">
        <v>1443</v>
      </c>
      <c r="C2128" t="s">
        <v>1495</v>
      </c>
      <c r="D2128" t="s">
        <v>1496</v>
      </c>
      <c r="E2128" t="s">
        <v>201</v>
      </c>
      <c r="F2128" t="s">
        <v>1468</v>
      </c>
      <c r="G2128" t="s">
        <v>1500</v>
      </c>
      <c r="H2128" t="s">
        <v>1448</v>
      </c>
      <c r="I2128" t="s">
        <v>1449</v>
      </c>
      <c r="J2128">
        <v>86.376000000000005</v>
      </c>
      <c r="K2128">
        <v>3</v>
      </c>
      <c r="L2128">
        <v>0.2</v>
      </c>
      <c r="M2128">
        <v>1.079699999999999</v>
      </c>
    </row>
    <row r="2129" spans="1:13" x14ac:dyDescent="0.35">
      <c r="A2129" t="s">
        <v>2175</v>
      </c>
      <c r="B2129" t="s">
        <v>1479</v>
      </c>
      <c r="C2129" t="s">
        <v>1495</v>
      </c>
      <c r="D2129" t="s">
        <v>1496</v>
      </c>
      <c r="E2129" t="s">
        <v>201</v>
      </c>
      <c r="F2129" t="s">
        <v>1446</v>
      </c>
      <c r="G2129" t="s">
        <v>1466</v>
      </c>
      <c r="H2129" t="s">
        <v>1448</v>
      </c>
      <c r="I2129" t="s">
        <v>1457</v>
      </c>
      <c r="J2129">
        <v>64.944000000000003</v>
      </c>
      <c r="K2129">
        <v>3</v>
      </c>
      <c r="L2129">
        <v>0.2</v>
      </c>
      <c r="M2129">
        <v>6.4943999999999953</v>
      </c>
    </row>
    <row r="2130" spans="1:13" x14ac:dyDescent="0.35">
      <c r="A2130" t="s">
        <v>2175</v>
      </c>
      <c r="B2130" t="s">
        <v>1479</v>
      </c>
      <c r="C2130" t="s">
        <v>1495</v>
      </c>
      <c r="D2130" t="s">
        <v>1496</v>
      </c>
      <c r="E2130" t="s">
        <v>201</v>
      </c>
      <c r="F2130" t="s">
        <v>1455</v>
      </c>
      <c r="G2130" t="s">
        <v>1474</v>
      </c>
      <c r="H2130" t="s">
        <v>1463</v>
      </c>
      <c r="I2130" t="s">
        <v>1449</v>
      </c>
      <c r="J2130">
        <v>20.736000000000004</v>
      </c>
      <c r="K2130">
        <v>4</v>
      </c>
      <c r="L2130">
        <v>0.2</v>
      </c>
      <c r="M2130">
        <v>7.2576000000000001</v>
      </c>
    </row>
    <row r="2131" spans="1:13" x14ac:dyDescent="0.35">
      <c r="A2131" t="s">
        <v>2369</v>
      </c>
      <c r="B2131" t="s">
        <v>1452</v>
      </c>
      <c r="C2131" t="s">
        <v>1521</v>
      </c>
      <c r="D2131" t="s">
        <v>1997</v>
      </c>
      <c r="E2131" t="s">
        <v>201</v>
      </c>
      <c r="F2131" t="s">
        <v>1455</v>
      </c>
      <c r="G2131" t="s">
        <v>1470</v>
      </c>
      <c r="H2131" t="s">
        <v>1448</v>
      </c>
      <c r="I2131" t="s">
        <v>1464</v>
      </c>
      <c r="J2131">
        <v>33.28</v>
      </c>
      <c r="K2131">
        <v>4</v>
      </c>
      <c r="L2131">
        <v>0</v>
      </c>
      <c r="M2131">
        <v>9.3184000000000005</v>
      </c>
    </row>
    <row r="2132" spans="1:13" x14ac:dyDescent="0.35">
      <c r="A2132" t="s">
        <v>2369</v>
      </c>
      <c r="B2132" t="s">
        <v>1452</v>
      </c>
      <c r="C2132" t="s">
        <v>1521</v>
      </c>
      <c r="D2132" t="s">
        <v>1997</v>
      </c>
      <c r="E2132" t="s">
        <v>201</v>
      </c>
      <c r="F2132" t="s">
        <v>1455</v>
      </c>
      <c r="G2132" t="s">
        <v>1467</v>
      </c>
      <c r="H2132" t="s">
        <v>1448</v>
      </c>
      <c r="I2132" t="s">
        <v>1449</v>
      </c>
      <c r="J2132">
        <v>38.520000000000003</v>
      </c>
      <c r="K2132">
        <v>9</v>
      </c>
      <c r="L2132">
        <v>0</v>
      </c>
      <c r="M2132">
        <v>11.9412</v>
      </c>
    </row>
    <row r="2133" spans="1:13" x14ac:dyDescent="0.35">
      <c r="A2133" t="s">
        <v>2369</v>
      </c>
      <c r="B2133" t="s">
        <v>1452</v>
      </c>
      <c r="C2133" t="s">
        <v>1521</v>
      </c>
      <c r="D2133" t="s">
        <v>1997</v>
      </c>
      <c r="E2133" t="s">
        <v>201</v>
      </c>
      <c r="F2133" t="s">
        <v>1446</v>
      </c>
      <c r="G2133" t="s">
        <v>1466</v>
      </c>
      <c r="H2133" t="s">
        <v>1448</v>
      </c>
      <c r="I2133" t="s">
        <v>1449</v>
      </c>
      <c r="J2133">
        <v>139.86000000000001</v>
      </c>
      <c r="K2133">
        <v>7</v>
      </c>
      <c r="L2133">
        <v>0</v>
      </c>
      <c r="M2133">
        <v>60.139800000000015</v>
      </c>
    </row>
    <row r="2134" spans="1:13" x14ac:dyDescent="0.35">
      <c r="A2134" t="s">
        <v>1957</v>
      </c>
      <c r="B2134" t="s">
        <v>1443</v>
      </c>
      <c r="C2134" t="s">
        <v>1527</v>
      </c>
      <c r="D2134" t="s">
        <v>1528</v>
      </c>
      <c r="E2134" t="s">
        <v>201</v>
      </c>
      <c r="F2134" t="s">
        <v>1455</v>
      </c>
      <c r="G2134" t="s">
        <v>1474</v>
      </c>
      <c r="H2134" t="s">
        <v>1448</v>
      </c>
      <c r="I2134" t="s">
        <v>1457</v>
      </c>
      <c r="J2134">
        <v>19.649999999999999</v>
      </c>
      <c r="K2134">
        <v>3</v>
      </c>
      <c r="L2134">
        <v>0</v>
      </c>
      <c r="M2134">
        <v>9.0389999999999997</v>
      </c>
    </row>
    <row r="2135" spans="1:13" x14ac:dyDescent="0.35">
      <c r="A2135" t="s">
        <v>2370</v>
      </c>
      <c r="B2135" t="s">
        <v>1443</v>
      </c>
      <c r="C2135" t="s">
        <v>1495</v>
      </c>
      <c r="D2135" t="s">
        <v>1496</v>
      </c>
      <c r="E2135" t="s">
        <v>201</v>
      </c>
      <c r="F2135" t="s">
        <v>1455</v>
      </c>
      <c r="G2135" t="s">
        <v>1469</v>
      </c>
      <c r="H2135" t="s">
        <v>1463</v>
      </c>
      <c r="I2135" t="s">
        <v>1449</v>
      </c>
      <c r="J2135">
        <v>152.99100000000001</v>
      </c>
      <c r="K2135">
        <v>3</v>
      </c>
      <c r="L2135">
        <v>0.7</v>
      </c>
      <c r="M2135">
        <v>-122.39280000000002</v>
      </c>
    </row>
    <row r="2136" spans="1:13" x14ac:dyDescent="0.35">
      <c r="A2136" t="s">
        <v>2370</v>
      </c>
      <c r="B2136" t="s">
        <v>1443</v>
      </c>
      <c r="C2136" t="s">
        <v>1495</v>
      </c>
      <c r="D2136" t="s">
        <v>1496</v>
      </c>
      <c r="E2136" t="s">
        <v>201</v>
      </c>
      <c r="F2136" t="s">
        <v>1455</v>
      </c>
      <c r="G2136" t="s">
        <v>1529</v>
      </c>
      <c r="H2136" t="s">
        <v>1448</v>
      </c>
      <c r="I2136" t="s">
        <v>1464</v>
      </c>
      <c r="J2136">
        <v>10.584</v>
      </c>
      <c r="K2136">
        <v>7</v>
      </c>
      <c r="L2136">
        <v>0.2</v>
      </c>
      <c r="M2136">
        <v>-2.3813999999999993</v>
      </c>
    </row>
    <row r="2137" spans="1:13" x14ac:dyDescent="0.35">
      <c r="A2137" t="s">
        <v>2370</v>
      </c>
      <c r="B2137" t="s">
        <v>1443</v>
      </c>
      <c r="C2137" t="s">
        <v>1495</v>
      </c>
      <c r="D2137" t="s">
        <v>1496</v>
      </c>
      <c r="E2137" t="s">
        <v>201</v>
      </c>
      <c r="F2137" t="s">
        <v>1468</v>
      </c>
      <c r="G2137" t="s">
        <v>206</v>
      </c>
      <c r="H2137" t="s">
        <v>1448</v>
      </c>
      <c r="I2137" t="s">
        <v>1449</v>
      </c>
      <c r="J2137">
        <v>94.919999999999987</v>
      </c>
      <c r="K2137">
        <v>4</v>
      </c>
      <c r="L2137">
        <v>0.4</v>
      </c>
      <c r="M2137">
        <v>15.819999999999993</v>
      </c>
    </row>
    <row r="2138" spans="1:13" x14ac:dyDescent="0.35">
      <c r="A2138" t="s">
        <v>2371</v>
      </c>
      <c r="B2138" t="s">
        <v>1443</v>
      </c>
      <c r="C2138" t="s">
        <v>1642</v>
      </c>
      <c r="D2138" t="s">
        <v>1481</v>
      </c>
      <c r="E2138" t="s">
        <v>1482</v>
      </c>
      <c r="F2138" t="s">
        <v>1446</v>
      </c>
      <c r="G2138" t="s">
        <v>1466</v>
      </c>
      <c r="H2138" t="s">
        <v>1448</v>
      </c>
      <c r="I2138" t="s">
        <v>1449</v>
      </c>
      <c r="J2138">
        <v>14.76</v>
      </c>
      <c r="K2138">
        <v>5</v>
      </c>
      <c r="L2138">
        <v>0.6</v>
      </c>
      <c r="M2138">
        <v>-11.439000000000004</v>
      </c>
    </row>
    <row r="2139" spans="1:13" x14ac:dyDescent="0.35">
      <c r="A2139" t="s">
        <v>2371</v>
      </c>
      <c r="B2139" t="s">
        <v>1443</v>
      </c>
      <c r="C2139" t="s">
        <v>1642</v>
      </c>
      <c r="D2139" t="s">
        <v>1481</v>
      </c>
      <c r="E2139" t="s">
        <v>1482</v>
      </c>
      <c r="F2139" t="s">
        <v>1455</v>
      </c>
      <c r="G2139" t="s">
        <v>1469</v>
      </c>
      <c r="H2139" t="s">
        <v>1448</v>
      </c>
      <c r="I2139" t="s">
        <v>1457</v>
      </c>
      <c r="J2139">
        <v>3.6559999999999993</v>
      </c>
      <c r="K2139">
        <v>4</v>
      </c>
      <c r="L2139">
        <v>0.8</v>
      </c>
      <c r="M2139">
        <v>-5.8496000000000024</v>
      </c>
    </row>
    <row r="2140" spans="1:13" x14ac:dyDescent="0.35">
      <c r="A2140" t="s">
        <v>2338</v>
      </c>
      <c r="B2140" t="s">
        <v>1443</v>
      </c>
      <c r="C2140" t="s">
        <v>1527</v>
      </c>
      <c r="D2140" t="s">
        <v>1528</v>
      </c>
      <c r="E2140" t="s">
        <v>201</v>
      </c>
      <c r="F2140" t="s">
        <v>1455</v>
      </c>
      <c r="G2140" t="s">
        <v>1474</v>
      </c>
      <c r="H2140" t="s">
        <v>1463</v>
      </c>
      <c r="I2140" t="s">
        <v>1449</v>
      </c>
      <c r="J2140">
        <v>146.82</v>
      </c>
      <c r="K2140">
        <v>3</v>
      </c>
      <c r="L2140">
        <v>0</v>
      </c>
      <c r="M2140">
        <v>73.41</v>
      </c>
    </row>
    <row r="2141" spans="1:13" x14ac:dyDescent="0.35">
      <c r="A2141" t="s">
        <v>1913</v>
      </c>
      <c r="B2141" t="s">
        <v>1452</v>
      </c>
      <c r="C2141" t="s">
        <v>1721</v>
      </c>
      <c r="D2141" t="s">
        <v>1528</v>
      </c>
      <c r="E2141" t="s">
        <v>201</v>
      </c>
      <c r="F2141" t="s">
        <v>1455</v>
      </c>
      <c r="G2141" t="s">
        <v>1469</v>
      </c>
      <c r="H2141" t="s">
        <v>1448</v>
      </c>
      <c r="I2141" t="s">
        <v>1464</v>
      </c>
      <c r="J2141">
        <v>149.54399999999998</v>
      </c>
      <c r="K2141">
        <v>9</v>
      </c>
      <c r="L2141">
        <v>0.2</v>
      </c>
      <c r="M2141">
        <v>50.471099999999993</v>
      </c>
    </row>
    <row r="2142" spans="1:13" x14ac:dyDescent="0.35">
      <c r="A2142" t="s">
        <v>1913</v>
      </c>
      <c r="B2142" t="s">
        <v>1452</v>
      </c>
      <c r="C2142" t="s">
        <v>1721</v>
      </c>
      <c r="D2142" t="s">
        <v>1528</v>
      </c>
      <c r="E2142" t="s">
        <v>201</v>
      </c>
      <c r="F2142" t="s">
        <v>1455</v>
      </c>
      <c r="G2142" t="s">
        <v>1599</v>
      </c>
      <c r="H2142" t="s">
        <v>1448</v>
      </c>
      <c r="I2142" t="s">
        <v>1449</v>
      </c>
      <c r="J2142">
        <v>17.14</v>
      </c>
      <c r="K2142">
        <v>2</v>
      </c>
      <c r="L2142">
        <v>0</v>
      </c>
      <c r="M2142">
        <v>4.4564000000000004</v>
      </c>
    </row>
    <row r="2143" spans="1:13" x14ac:dyDescent="0.35">
      <c r="A2143" t="s">
        <v>1913</v>
      </c>
      <c r="B2143" t="s">
        <v>1452</v>
      </c>
      <c r="C2143" t="s">
        <v>1721</v>
      </c>
      <c r="D2143" t="s">
        <v>1528</v>
      </c>
      <c r="E2143" t="s">
        <v>201</v>
      </c>
      <c r="F2143" t="s">
        <v>1446</v>
      </c>
      <c r="G2143" t="s">
        <v>1461</v>
      </c>
      <c r="H2143" t="s">
        <v>1448</v>
      </c>
      <c r="I2143" t="s">
        <v>1449</v>
      </c>
      <c r="J2143">
        <v>991.76400000000012</v>
      </c>
      <c r="K2143">
        <v>3</v>
      </c>
      <c r="L2143">
        <v>0.4</v>
      </c>
      <c r="M2143">
        <v>-347.11740000000009</v>
      </c>
    </row>
    <row r="2144" spans="1:13" x14ac:dyDescent="0.35">
      <c r="A2144" t="s">
        <v>1757</v>
      </c>
      <c r="B2144" t="s">
        <v>1452</v>
      </c>
      <c r="C2144" t="s">
        <v>1495</v>
      </c>
      <c r="D2144" t="s">
        <v>1496</v>
      </c>
      <c r="E2144" t="s">
        <v>201</v>
      </c>
      <c r="F2144" t="s">
        <v>1455</v>
      </c>
      <c r="G2144" t="s">
        <v>1474</v>
      </c>
      <c r="H2144" t="s">
        <v>1448</v>
      </c>
      <c r="I2144" t="s">
        <v>1457</v>
      </c>
      <c r="J2144">
        <v>30.48</v>
      </c>
      <c r="K2144">
        <v>6</v>
      </c>
      <c r="L2144">
        <v>0.2</v>
      </c>
      <c r="M2144">
        <v>9.9059999999999988</v>
      </c>
    </row>
    <row r="2145" spans="1:13" x14ac:dyDescent="0.35">
      <c r="A2145" t="s">
        <v>1757</v>
      </c>
      <c r="B2145" t="s">
        <v>1452</v>
      </c>
      <c r="C2145" t="s">
        <v>1495</v>
      </c>
      <c r="D2145" t="s">
        <v>1496</v>
      </c>
      <c r="E2145" t="s">
        <v>201</v>
      </c>
      <c r="F2145" t="s">
        <v>1468</v>
      </c>
      <c r="G2145" t="s">
        <v>206</v>
      </c>
      <c r="H2145" t="s">
        <v>1463</v>
      </c>
      <c r="I2145" t="s">
        <v>1449</v>
      </c>
      <c r="J2145">
        <v>23.987999999999996</v>
      </c>
      <c r="K2145">
        <v>2</v>
      </c>
      <c r="L2145">
        <v>0.4</v>
      </c>
      <c r="M2145">
        <v>-4.7975999999999974</v>
      </c>
    </row>
    <row r="2146" spans="1:13" x14ac:dyDescent="0.35">
      <c r="A2146" t="s">
        <v>1757</v>
      </c>
      <c r="B2146" t="s">
        <v>1452</v>
      </c>
      <c r="C2146" t="s">
        <v>1495</v>
      </c>
      <c r="D2146" t="s">
        <v>1496</v>
      </c>
      <c r="E2146" t="s">
        <v>201</v>
      </c>
      <c r="F2146" t="s">
        <v>1455</v>
      </c>
      <c r="G2146" t="s">
        <v>1529</v>
      </c>
      <c r="H2146" t="s">
        <v>1448</v>
      </c>
      <c r="I2146" t="s">
        <v>1464</v>
      </c>
      <c r="J2146">
        <v>16.687999999999999</v>
      </c>
      <c r="K2146">
        <v>7</v>
      </c>
      <c r="L2146">
        <v>0.2</v>
      </c>
      <c r="M2146">
        <v>5.4235999999999995</v>
      </c>
    </row>
    <row r="2147" spans="1:13" x14ac:dyDescent="0.35">
      <c r="A2147" t="s">
        <v>2068</v>
      </c>
      <c r="B2147" t="s">
        <v>1452</v>
      </c>
      <c r="C2147" t="s">
        <v>2372</v>
      </c>
      <c r="D2147" t="s">
        <v>1496</v>
      </c>
      <c r="E2147" t="s">
        <v>201</v>
      </c>
      <c r="F2147" t="s">
        <v>1446</v>
      </c>
      <c r="G2147" t="s">
        <v>1450</v>
      </c>
      <c r="H2147" t="s">
        <v>1448</v>
      </c>
      <c r="I2147" t="s">
        <v>1449</v>
      </c>
      <c r="J2147">
        <v>422.05799999999994</v>
      </c>
      <c r="K2147">
        <v>3</v>
      </c>
      <c r="L2147">
        <v>0.3</v>
      </c>
      <c r="M2147">
        <v>-18.088200000000001</v>
      </c>
    </row>
    <row r="2148" spans="1:13" x14ac:dyDescent="0.35">
      <c r="A2148" t="s">
        <v>2068</v>
      </c>
      <c r="B2148" t="s">
        <v>1452</v>
      </c>
      <c r="C2148" t="s">
        <v>2372</v>
      </c>
      <c r="D2148" t="s">
        <v>1496</v>
      </c>
      <c r="E2148" t="s">
        <v>201</v>
      </c>
      <c r="F2148" t="s">
        <v>1455</v>
      </c>
      <c r="G2148" t="s">
        <v>1469</v>
      </c>
      <c r="H2148" t="s">
        <v>1448</v>
      </c>
      <c r="I2148" t="s">
        <v>1449</v>
      </c>
      <c r="J2148">
        <v>38.088000000000001</v>
      </c>
      <c r="K2148">
        <v>4</v>
      </c>
      <c r="L2148">
        <v>0.7</v>
      </c>
      <c r="M2148">
        <v>-27.93119999999999</v>
      </c>
    </row>
    <row r="2149" spans="1:13" x14ac:dyDescent="0.35">
      <c r="A2149" t="s">
        <v>2068</v>
      </c>
      <c r="B2149" t="s">
        <v>1452</v>
      </c>
      <c r="C2149" t="s">
        <v>2372</v>
      </c>
      <c r="D2149" t="s">
        <v>1496</v>
      </c>
      <c r="E2149" t="s">
        <v>201</v>
      </c>
      <c r="F2149" t="s">
        <v>1455</v>
      </c>
      <c r="G2149" t="s">
        <v>1462</v>
      </c>
      <c r="H2149" t="s">
        <v>1448</v>
      </c>
      <c r="I2149" t="s">
        <v>1457</v>
      </c>
      <c r="J2149">
        <v>254.35200000000003</v>
      </c>
      <c r="K2149">
        <v>6</v>
      </c>
      <c r="L2149">
        <v>0.2</v>
      </c>
      <c r="M2149">
        <v>-50.870400000000018</v>
      </c>
    </row>
    <row r="2150" spans="1:13" x14ac:dyDescent="0.35">
      <c r="A2150" t="s">
        <v>2370</v>
      </c>
      <c r="B2150" t="s">
        <v>1443</v>
      </c>
      <c r="C2150" t="s">
        <v>1472</v>
      </c>
      <c r="D2150" t="s">
        <v>1454</v>
      </c>
      <c r="E2150" t="s">
        <v>232</v>
      </c>
      <c r="F2150" t="s">
        <v>1446</v>
      </c>
      <c r="G2150" t="s">
        <v>1466</v>
      </c>
      <c r="H2150" t="s">
        <v>1463</v>
      </c>
      <c r="I2150" t="s">
        <v>1449</v>
      </c>
      <c r="J2150">
        <v>43.31</v>
      </c>
      <c r="K2150">
        <v>1</v>
      </c>
      <c r="L2150">
        <v>0</v>
      </c>
      <c r="M2150">
        <v>4.330999999999996</v>
      </c>
    </row>
    <row r="2151" spans="1:13" x14ac:dyDescent="0.35">
      <c r="A2151" t="s">
        <v>1755</v>
      </c>
      <c r="B2151" t="s">
        <v>1443</v>
      </c>
      <c r="C2151" t="s">
        <v>1527</v>
      </c>
      <c r="D2151" t="s">
        <v>1528</v>
      </c>
      <c r="E2151" t="s">
        <v>201</v>
      </c>
      <c r="F2151" t="s">
        <v>1468</v>
      </c>
      <c r="G2151" t="s">
        <v>206</v>
      </c>
      <c r="H2151" t="s">
        <v>1448</v>
      </c>
      <c r="I2151" t="s">
        <v>1464</v>
      </c>
      <c r="J2151">
        <v>84.949999999999989</v>
      </c>
      <c r="K2151">
        <v>5</v>
      </c>
      <c r="L2151">
        <v>0</v>
      </c>
      <c r="M2151">
        <v>22.086999999999996</v>
      </c>
    </row>
    <row r="2152" spans="1:13" x14ac:dyDescent="0.35">
      <c r="A2152" t="s">
        <v>2373</v>
      </c>
      <c r="B2152" t="s">
        <v>1443</v>
      </c>
      <c r="C2152" t="s">
        <v>2374</v>
      </c>
      <c r="D2152" t="s">
        <v>1481</v>
      </c>
      <c r="E2152" t="s">
        <v>1482</v>
      </c>
      <c r="F2152" t="s">
        <v>1446</v>
      </c>
      <c r="G2152" t="s">
        <v>1450</v>
      </c>
      <c r="H2152" t="s">
        <v>1448</v>
      </c>
      <c r="I2152" t="s">
        <v>1449</v>
      </c>
      <c r="J2152">
        <v>233.05799999999999</v>
      </c>
      <c r="K2152">
        <v>3</v>
      </c>
      <c r="L2152">
        <v>0.3</v>
      </c>
      <c r="M2152">
        <v>-53.270399999999995</v>
      </c>
    </row>
    <row r="2153" spans="1:13" x14ac:dyDescent="0.35">
      <c r="A2153" t="s">
        <v>2375</v>
      </c>
      <c r="B2153" t="s">
        <v>1443</v>
      </c>
      <c r="C2153" t="s">
        <v>2376</v>
      </c>
      <c r="D2153" t="s">
        <v>1604</v>
      </c>
      <c r="E2153" t="s">
        <v>1482</v>
      </c>
      <c r="F2153" t="s">
        <v>1468</v>
      </c>
      <c r="G2153" t="s">
        <v>1500</v>
      </c>
      <c r="H2153" t="s">
        <v>1448</v>
      </c>
      <c r="I2153" t="s">
        <v>1449</v>
      </c>
      <c r="J2153">
        <v>111.79</v>
      </c>
      <c r="K2153">
        <v>7</v>
      </c>
      <c r="L2153">
        <v>0</v>
      </c>
      <c r="M2153">
        <v>43.598100000000002</v>
      </c>
    </row>
    <row r="2154" spans="1:13" x14ac:dyDescent="0.35">
      <c r="A2154" t="s">
        <v>2216</v>
      </c>
      <c r="B2154" t="s">
        <v>1443</v>
      </c>
      <c r="C2154" t="s">
        <v>1750</v>
      </c>
      <c r="D2154" t="s">
        <v>1736</v>
      </c>
      <c r="E2154" t="s">
        <v>201</v>
      </c>
      <c r="F2154" t="s">
        <v>1455</v>
      </c>
      <c r="G2154" t="s">
        <v>1474</v>
      </c>
      <c r="H2154" t="s">
        <v>1448</v>
      </c>
      <c r="I2154" t="s">
        <v>1457</v>
      </c>
      <c r="J2154">
        <v>14.940000000000001</v>
      </c>
      <c r="K2154">
        <v>3</v>
      </c>
      <c r="L2154">
        <v>0</v>
      </c>
      <c r="M2154">
        <v>7.0218000000000007</v>
      </c>
    </row>
    <row r="2155" spans="1:13" x14ac:dyDescent="0.35">
      <c r="A2155" t="s">
        <v>1683</v>
      </c>
      <c r="B2155" t="s">
        <v>1452</v>
      </c>
      <c r="C2155" t="s">
        <v>1527</v>
      </c>
      <c r="D2155" t="s">
        <v>1528</v>
      </c>
      <c r="E2155" t="s">
        <v>201</v>
      </c>
      <c r="F2155" t="s">
        <v>1455</v>
      </c>
      <c r="G2155" t="s">
        <v>1469</v>
      </c>
      <c r="H2155" t="s">
        <v>1463</v>
      </c>
      <c r="I2155" t="s">
        <v>1449</v>
      </c>
      <c r="J2155">
        <v>14.16</v>
      </c>
      <c r="K2155">
        <v>2</v>
      </c>
      <c r="L2155">
        <v>0.2</v>
      </c>
      <c r="M2155">
        <v>5.133</v>
      </c>
    </row>
    <row r="2156" spans="1:13" x14ac:dyDescent="0.35">
      <c r="A2156" t="s">
        <v>2116</v>
      </c>
      <c r="B2156" t="s">
        <v>1479</v>
      </c>
      <c r="C2156" t="s">
        <v>1657</v>
      </c>
      <c r="D2156" t="s">
        <v>1481</v>
      </c>
      <c r="E2156" t="s">
        <v>1482</v>
      </c>
      <c r="F2156" t="s">
        <v>1446</v>
      </c>
      <c r="G2156" t="s">
        <v>1466</v>
      </c>
      <c r="H2156" t="s">
        <v>1448</v>
      </c>
      <c r="I2156" t="s">
        <v>1464</v>
      </c>
      <c r="J2156">
        <v>22.608000000000001</v>
      </c>
      <c r="K2156">
        <v>3</v>
      </c>
      <c r="L2156">
        <v>0.6</v>
      </c>
      <c r="M2156">
        <v>-10.173599999999997</v>
      </c>
    </row>
    <row r="2157" spans="1:13" x14ac:dyDescent="0.35">
      <c r="A2157" t="s">
        <v>2166</v>
      </c>
      <c r="B2157" t="s">
        <v>1443</v>
      </c>
      <c r="C2157" t="s">
        <v>1453</v>
      </c>
      <c r="D2157" t="s">
        <v>1454</v>
      </c>
      <c r="E2157" t="s">
        <v>232</v>
      </c>
      <c r="F2157" t="s">
        <v>1455</v>
      </c>
      <c r="G2157" t="s">
        <v>1529</v>
      </c>
      <c r="H2157" t="s">
        <v>1448</v>
      </c>
      <c r="I2157" t="s">
        <v>1449</v>
      </c>
      <c r="J2157">
        <v>21.48</v>
      </c>
      <c r="K2157">
        <v>6</v>
      </c>
      <c r="L2157">
        <v>0</v>
      </c>
      <c r="M2157">
        <v>10.74</v>
      </c>
    </row>
    <row r="2158" spans="1:13" x14ac:dyDescent="0.35">
      <c r="A2158" t="s">
        <v>1866</v>
      </c>
      <c r="B2158" t="s">
        <v>1443</v>
      </c>
      <c r="C2158" t="s">
        <v>1561</v>
      </c>
      <c r="D2158" t="s">
        <v>1516</v>
      </c>
      <c r="E2158" t="s">
        <v>1482</v>
      </c>
      <c r="F2158" t="s">
        <v>1455</v>
      </c>
      <c r="G2158" t="s">
        <v>1462</v>
      </c>
      <c r="H2158" t="s">
        <v>1448</v>
      </c>
      <c r="I2158" t="s">
        <v>1449</v>
      </c>
      <c r="J2158">
        <v>501.81000000000006</v>
      </c>
      <c r="K2158">
        <v>3</v>
      </c>
      <c r="L2158">
        <v>0</v>
      </c>
      <c r="M2158">
        <v>0</v>
      </c>
    </row>
    <row r="2159" spans="1:13" x14ac:dyDescent="0.35">
      <c r="A2159" t="s">
        <v>1866</v>
      </c>
      <c r="B2159" t="s">
        <v>1443</v>
      </c>
      <c r="C2159" t="s">
        <v>1561</v>
      </c>
      <c r="D2159" t="s">
        <v>1516</v>
      </c>
      <c r="E2159" t="s">
        <v>1482</v>
      </c>
      <c r="F2159" t="s">
        <v>1455</v>
      </c>
      <c r="G2159" t="s">
        <v>1462</v>
      </c>
      <c r="H2159" t="s">
        <v>1448</v>
      </c>
      <c r="I2159" t="s">
        <v>1457</v>
      </c>
      <c r="J2159">
        <v>161.94</v>
      </c>
      <c r="K2159">
        <v>3</v>
      </c>
      <c r="L2159">
        <v>0</v>
      </c>
      <c r="M2159">
        <v>9.716399999999993</v>
      </c>
    </row>
    <row r="2160" spans="1:13" x14ac:dyDescent="0.35">
      <c r="A2160" t="s">
        <v>1615</v>
      </c>
      <c r="B2160" t="s">
        <v>1479</v>
      </c>
      <c r="C2160" t="s">
        <v>2147</v>
      </c>
      <c r="D2160" t="s">
        <v>1460</v>
      </c>
      <c r="E2160" t="s">
        <v>229</v>
      </c>
      <c r="F2160" t="s">
        <v>1455</v>
      </c>
      <c r="G2160" t="s">
        <v>1467</v>
      </c>
      <c r="H2160" t="s">
        <v>1463</v>
      </c>
      <c r="I2160" t="s">
        <v>1449</v>
      </c>
      <c r="J2160">
        <v>17.856000000000002</v>
      </c>
      <c r="K2160">
        <v>4</v>
      </c>
      <c r="L2160">
        <v>0.2</v>
      </c>
      <c r="M2160">
        <v>2.0087999999999973</v>
      </c>
    </row>
    <row r="2161" spans="1:13" x14ac:dyDescent="0.35">
      <c r="A2161" t="s">
        <v>1864</v>
      </c>
      <c r="B2161" t="s">
        <v>1443</v>
      </c>
      <c r="C2161" t="s">
        <v>1534</v>
      </c>
      <c r="D2161" t="s">
        <v>1510</v>
      </c>
      <c r="E2161" t="s">
        <v>1482</v>
      </c>
      <c r="F2161" t="s">
        <v>1455</v>
      </c>
      <c r="G2161" t="s">
        <v>1469</v>
      </c>
      <c r="H2161" t="s">
        <v>1448</v>
      </c>
      <c r="I2161" t="s">
        <v>1464</v>
      </c>
      <c r="J2161">
        <v>8.8079999999999981</v>
      </c>
      <c r="K2161">
        <v>3</v>
      </c>
      <c r="L2161">
        <v>0.8</v>
      </c>
      <c r="M2161">
        <v>-14.973600000000001</v>
      </c>
    </row>
    <row r="2162" spans="1:13" x14ac:dyDescent="0.35">
      <c r="A2162" t="s">
        <v>1679</v>
      </c>
      <c r="B2162" t="s">
        <v>1443</v>
      </c>
      <c r="C2162" t="s">
        <v>1694</v>
      </c>
      <c r="D2162" t="s">
        <v>1584</v>
      </c>
      <c r="E2162" t="s">
        <v>201</v>
      </c>
      <c r="F2162" t="s">
        <v>1446</v>
      </c>
      <c r="G2162" t="s">
        <v>1466</v>
      </c>
      <c r="H2162" t="s">
        <v>1448</v>
      </c>
      <c r="I2162" t="s">
        <v>1449</v>
      </c>
      <c r="J2162">
        <v>79.384000000000015</v>
      </c>
      <c r="K2162">
        <v>1</v>
      </c>
      <c r="L2162">
        <v>0.2</v>
      </c>
      <c r="M2162">
        <v>29.768999999999998</v>
      </c>
    </row>
    <row r="2163" spans="1:13" x14ac:dyDescent="0.35">
      <c r="A2163" t="s">
        <v>1677</v>
      </c>
      <c r="B2163" t="s">
        <v>1479</v>
      </c>
      <c r="C2163" t="s">
        <v>2081</v>
      </c>
      <c r="D2163" t="s">
        <v>1454</v>
      </c>
      <c r="E2163" t="s">
        <v>232</v>
      </c>
      <c r="F2163" t="s">
        <v>1455</v>
      </c>
      <c r="G2163" t="s">
        <v>1467</v>
      </c>
      <c r="H2163" t="s">
        <v>1448</v>
      </c>
      <c r="I2163" t="s">
        <v>1449</v>
      </c>
      <c r="J2163">
        <v>34.58</v>
      </c>
      <c r="K2163">
        <v>1</v>
      </c>
      <c r="L2163">
        <v>0</v>
      </c>
      <c r="M2163">
        <v>10.028199999999998</v>
      </c>
    </row>
    <row r="2164" spans="1:13" x14ac:dyDescent="0.35">
      <c r="A2164" t="s">
        <v>2377</v>
      </c>
      <c r="B2164" t="s">
        <v>1479</v>
      </c>
      <c r="C2164" t="s">
        <v>2378</v>
      </c>
      <c r="D2164" t="s">
        <v>1454</v>
      </c>
      <c r="E2164" t="s">
        <v>232</v>
      </c>
      <c r="F2164" t="s">
        <v>1455</v>
      </c>
      <c r="G2164" t="s">
        <v>1474</v>
      </c>
      <c r="H2164" t="s">
        <v>1448</v>
      </c>
      <c r="I2164" t="s">
        <v>1457</v>
      </c>
      <c r="J2164">
        <v>314.54999999999995</v>
      </c>
      <c r="K2164">
        <v>3</v>
      </c>
      <c r="L2164">
        <v>0</v>
      </c>
      <c r="M2164">
        <v>150.98399999999998</v>
      </c>
    </row>
    <row r="2165" spans="1:13" x14ac:dyDescent="0.35">
      <c r="A2165" t="s">
        <v>1605</v>
      </c>
      <c r="B2165" t="s">
        <v>1443</v>
      </c>
      <c r="C2165" t="s">
        <v>1871</v>
      </c>
      <c r="D2165" t="s">
        <v>1481</v>
      </c>
      <c r="E2165" t="s">
        <v>1482</v>
      </c>
      <c r="F2165" t="s">
        <v>1468</v>
      </c>
      <c r="G2165" t="s">
        <v>1500</v>
      </c>
      <c r="H2165" t="s">
        <v>1463</v>
      </c>
      <c r="I2165" t="s">
        <v>1449</v>
      </c>
      <c r="J2165">
        <v>191.976</v>
      </c>
      <c r="K2165">
        <v>3</v>
      </c>
      <c r="L2165">
        <v>0.2</v>
      </c>
      <c r="M2165">
        <v>23.996999999999986</v>
      </c>
    </row>
    <row r="2166" spans="1:13" x14ac:dyDescent="0.35">
      <c r="A2166" t="s">
        <v>1605</v>
      </c>
      <c r="B2166" t="s">
        <v>1443</v>
      </c>
      <c r="C2166" t="s">
        <v>1871</v>
      </c>
      <c r="D2166" t="s">
        <v>1481</v>
      </c>
      <c r="E2166" t="s">
        <v>1482</v>
      </c>
      <c r="F2166" t="s">
        <v>1455</v>
      </c>
      <c r="G2166" t="s">
        <v>1474</v>
      </c>
      <c r="H2166" t="s">
        <v>1448</v>
      </c>
      <c r="I2166" t="s">
        <v>1464</v>
      </c>
      <c r="J2166">
        <v>8.2880000000000003</v>
      </c>
      <c r="K2166">
        <v>2</v>
      </c>
      <c r="L2166">
        <v>0.2</v>
      </c>
      <c r="M2166">
        <v>3.0043999999999995</v>
      </c>
    </row>
    <row r="2167" spans="1:13" x14ac:dyDescent="0.35">
      <c r="A2167" t="s">
        <v>1605</v>
      </c>
      <c r="B2167" t="s">
        <v>1443</v>
      </c>
      <c r="C2167" t="s">
        <v>1871</v>
      </c>
      <c r="D2167" t="s">
        <v>1481</v>
      </c>
      <c r="E2167" t="s">
        <v>1482</v>
      </c>
      <c r="F2167" t="s">
        <v>1446</v>
      </c>
      <c r="G2167" t="s">
        <v>1466</v>
      </c>
      <c r="H2167" t="s">
        <v>1448</v>
      </c>
      <c r="I2167" t="s">
        <v>1449</v>
      </c>
      <c r="J2167">
        <v>139.91999999999999</v>
      </c>
      <c r="K2167">
        <v>5</v>
      </c>
      <c r="L2167">
        <v>0.6</v>
      </c>
      <c r="M2167">
        <v>-150.41399999999999</v>
      </c>
    </row>
    <row r="2168" spans="1:13" x14ac:dyDescent="0.35">
      <c r="A2168" t="s">
        <v>1605</v>
      </c>
      <c r="B2168" t="s">
        <v>1443</v>
      </c>
      <c r="C2168" t="s">
        <v>1871</v>
      </c>
      <c r="D2168" t="s">
        <v>1481</v>
      </c>
      <c r="E2168" t="s">
        <v>1482</v>
      </c>
      <c r="F2168" t="s">
        <v>1455</v>
      </c>
      <c r="G2168" t="s">
        <v>1467</v>
      </c>
      <c r="H2168" t="s">
        <v>1448</v>
      </c>
      <c r="I2168" t="s">
        <v>1449</v>
      </c>
      <c r="J2168">
        <v>15.872</v>
      </c>
      <c r="K2168">
        <v>1</v>
      </c>
      <c r="L2168">
        <v>0.2</v>
      </c>
      <c r="M2168">
        <v>1.1904000000000003</v>
      </c>
    </row>
    <row r="2169" spans="1:13" x14ac:dyDescent="0.35">
      <c r="A2169" t="s">
        <v>1605</v>
      </c>
      <c r="B2169" t="s">
        <v>1443</v>
      </c>
      <c r="C2169" t="s">
        <v>1871</v>
      </c>
      <c r="D2169" t="s">
        <v>1481</v>
      </c>
      <c r="E2169" t="s">
        <v>1482</v>
      </c>
      <c r="F2169" t="s">
        <v>1455</v>
      </c>
      <c r="G2169" t="s">
        <v>1469</v>
      </c>
      <c r="H2169" t="s">
        <v>1448</v>
      </c>
      <c r="I2169" t="s">
        <v>1457</v>
      </c>
      <c r="J2169">
        <v>6.2859999999999987</v>
      </c>
      <c r="K2169">
        <v>7</v>
      </c>
      <c r="L2169">
        <v>0.8</v>
      </c>
      <c r="M2169">
        <v>-11.000500000000008</v>
      </c>
    </row>
    <row r="2170" spans="1:13" x14ac:dyDescent="0.35">
      <c r="A2170" t="s">
        <v>2379</v>
      </c>
      <c r="B2170" t="s">
        <v>1443</v>
      </c>
      <c r="C2170" t="s">
        <v>2255</v>
      </c>
      <c r="D2170" t="s">
        <v>1584</v>
      </c>
      <c r="E2170" t="s">
        <v>201</v>
      </c>
      <c r="F2170" t="s">
        <v>1455</v>
      </c>
      <c r="G2170" t="s">
        <v>1467</v>
      </c>
      <c r="H2170" t="s">
        <v>1463</v>
      </c>
      <c r="I2170" t="s">
        <v>1449</v>
      </c>
      <c r="J2170">
        <v>14.015999999999998</v>
      </c>
      <c r="K2170">
        <v>3</v>
      </c>
      <c r="L2170">
        <v>0.2</v>
      </c>
      <c r="M2170">
        <v>1.7519999999999998</v>
      </c>
    </row>
    <row r="2171" spans="1:13" x14ac:dyDescent="0.35">
      <c r="A2171" t="s">
        <v>2379</v>
      </c>
      <c r="B2171" t="s">
        <v>1443</v>
      </c>
      <c r="C2171" t="s">
        <v>2255</v>
      </c>
      <c r="D2171" t="s">
        <v>1584</v>
      </c>
      <c r="E2171" t="s">
        <v>201</v>
      </c>
      <c r="F2171" t="s">
        <v>1468</v>
      </c>
      <c r="G2171" t="s">
        <v>1500</v>
      </c>
      <c r="H2171" t="s">
        <v>1448</v>
      </c>
      <c r="I2171" t="s">
        <v>1464</v>
      </c>
      <c r="J2171">
        <v>71.975999999999999</v>
      </c>
      <c r="K2171">
        <v>3</v>
      </c>
      <c r="L2171">
        <v>0.2</v>
      </c>
      <c r="M2171">
        <v>-8.9970000000000034</v>
      </c>
    </row>
    <row r="2172" spans="1:13" x14ac:dyDescent="0.35">
      <c r="A2172" t="s">
        <v>2379</v>
      </c>
      <c r="B2172" t="s">
        <v>1443</v>
      </c>
      <c r="C2172" t="s">
        <v>2255</v>
      </c>
      <c r="D2172" t="s">
        <v>1584</v>
      </c>
      <c r="E2172" t="s">
        <v>201</v>
      </c>
      <c r="F2172" t="s">
        <v>1468</v>
      </c>
      <c r="G2172" t="s">
        <v>206</v>
      </c>
      <c r="H2172" t="s">
        <v>1448</v>
      </c>
      <c r="I2172" t="s">
        <v>1449</v>
      </c>
      <c r="J2172">
        <v>107.982</v>
      </c>
      <c r="K2172">
        <v>3</v>
      </c>
      <c r="L2172">
        <v>0.4</v>
      </c>
      <c r="M2172">
        <v>-26.995499999999993</v>
      </c>
    </row>
    <row r="2173" spans="1:13" x14ac:dyDescent="0.35">
      <c r="A2173" t="s">
        <v>1508</v>
      </c>
      <c r="B2173" t="s">
        <v>1452</v>
      </c>
      <c r="C2173" t="s">
        <v>2380</v>
      </c>
      <c r="D2173" t="s">
        <v>1481</v>
      </c>
      <c r="E2173" t="s">
        <v>1482</v>
      </c>
      <c r="F2173" t="s">
        <v>1446</v>
      </c>
      <c r="G2173" t="s">
        <v>1450</v>
      </c>
      <c r="H2173" t="s">
        <v>1448</v>
      </c>
      <c r="I2173" t="s">
        <v>1449</v>
      </c>
      <c r="J2173">
        <v>305.31200000000001</v>
      </c>
      <c r="K2173">
        <v>2</v>
      </c>
      <c r="L2173">
        <v>0.3</v>
      </c>
      <c r="M2173">
        <v>-8.7232000000000198</v>
      </c>
    </row>
    <row r="2174" spans="1:13" x14ac:dyDescent="0.35">
      <c r="A2174" t="s">
        <v>2381</v>
      </c>
      <c r="B2174" t="s">
        <v>1443</v>
      </c>
      <c r="C2174" t="s">
        <v>1490</v>
      </c>
      <c r="D2174" t="s">
        <v>1454</v>
      </c>
      <c r="E2174" t="s">
        <v>232</v>
      </c>
      <c r="F2174" t="s">
        <v>1455</v>
      </c>
      <c r="G2174" t="s">
        <v>1469</v>
      </c>
      <c r="H2174" t="s">
        <v>1448</v>
      </c>
      <c r="I2174" t="s">
        <v>1457</v>
      </c>
      <c r="J2174">
        <v>19.752000000000002</v>
      </c>
      <c r="K2174">
        <v>3</v>
      </c>
      <c r="L2174">
        <v>0.2</v>
      </c>
      <c r="M2174">
        <v>6.9131999999999998</v>
      </c>
    </row>
    <row r="2175" spans="1:13" x14ac:dyDescent="0.35">
      <c r="A2175" t="s">
        <v>1595</v>
      </c>
      <c r="B2175" t="s">
        <v>1479</v>
      </c>
      <c r="C2175" t="s">
        <v>1504</v>
      </c>
      <c r="D2175" t="s">
        <v>1481</v>
      </c>
      <c r="E2175" t="s">
        <v>1482</v>
      </c>
      <c r="F2175" t="s">
        <v>1455</v>
      </c>
      <c r="G2175" t="s">
        <v>1469</v>
      </c>
      <c r="H2175" t="s">
        <v>1463</v>
      </c>
      <c r="I2175" t="s">
        <v>1449</v>
      </c>
      <c r="J2175">
        <v>9.2639999999999976</v>
      </c>
      <c r="K2175">
        <v>3</v>
      </c>
      <c r="L2175">
        <v>0.8</v>
      </c>
      <c r="M2175">
        <v>-13.895999999999997</v>
      </c>
    </row>
    <row r="2176" spans="1:13" x14ac:dyDescent="0.35">
      <c r="A2176" t="s">
        <v>2353</v>
      </c>
      <c r="B2176" t="s">
        <v>1452</v>
      </c>
      <c r="C2176" t="s">
        <v>1504</v>
      </c>
      <c r="D2176" t="s">
        <v>1481</v>
      </c>
      <c r="E2176" t="s">
        <v>1482</v>
      </c>
      <c r="F2176" t="s">
        <v>1455</v>
      </c>
      <c r="G2176" t="s">
        <v>1462</v>
      </c>
      <c r="H2176" t="s">
        <v>1448</v>
      </c>
      <c r="I2176" t="s">
        <v>1464</v>
      </c>
      <c r="J2176">
        <v>61.792000000000002</v>
      </c>
      <c r="K2176">
        <v>4</v>
      </c>
      <c r="L2176">
        <v>0.2</v>
      </c>
      <c r="M2176">
        <v>6.1792000000000016</v>
      </c>
    </row>
    <row r="2177" spans="1:13" x14ac:dyDescent="0.35">
      <c r="A2177" t="s">
        <v>2382</v>
      </c>
      <c r="B2177" t="s">
        <v>1479</v>
      </c>
      <c r="C2177" t="s">
        <v>2383</v>
      </c>
      <c r="D2177" t="s">
        <v>1488</v>
      </c>
      <c r="E2177" t="s">
        <v>232</v>
      </c>
      <c r="F2177" t="s">
        <v>1455</v>
      </c>
      <c r="G2177" t="s">
        <v>1474</v>
      </c>
      <c r="H2177" t="s">
        <v>1448</v>
      </c>
      <c r="I2177" t="s">
        <v>1449</v>
      </c>
      <c r="J2177">
        <v>45.68</v>
      </c>
      <c r="K2177">
        <v>2</v>
      </c>
      <c r="L2177">
        <v>0</v>
      </c>
      <c r="M2177">
        <v>21.012799999999999</v>
      </c>
    </row>
    <row r="2178" spans="1:13" x14ac:dyDescent="0.35">
      <c r="A2178" t="s">
        <v>2382</v>
      </c>
      <c r="B2178" t="s">
        <v>1479</v>
      </c>
      <c r="C2178" t="s">
        <v>2383</v>
      </c>
      <c r="D2178" t="s">
        <v>1488</v>
      </c>
      <c r="E2178" t="s">
        <v>232</v>
      </c>
      <c r="F2178" t="s">
        <v>1455</v>
      </c>
      <c r="G2178" t="s">
        <v>1474</v>
      </c>
      <c r="H2178" t="s">
        <v>1448</v>
      </c>
      <c r="I2178" t="s">
        <v>1449</v>
      </c>
      <c r="J2178">
        <v>60.12</v>
      </c>
      <c r="K2178">
        <v>9</v>
      </c>
      <c r="L2178">
        <v>0</v>
      </c>
      <c r="M2178">
        <v>28.857599999999998</v>
      </c>
    </row>
    <row r="2179" spans="1:13" x14ac:dyDescent="0.35">
      <c r="A2179" t="s">
        <v>2382</v>
      </c>
      <c r="B2179" t="s">
        <v>1479</v>
      </c>
      <c r="C2179" t="s">
        <v>2383</v>
      </c>
      <c r="D2179" t="s">
        <v>1488</v>
      </c>
      <c r="E2179" t="s">
        <v>232</v>
      </c>
      <c r="F2179" t="s">
        <v>1455</v>
      </c>
      <c r="G2179" t="s">
        <v>1469</v>
      </c>
      <c r="H2179" t="s">
        <v>1448</v>
      </c>
      <c r="I2179" t="s">
        <v>1457</v>
      </c>
      <c r="J2179">
        <v>41.72</v>
      </c>
      <c r="K2179">
        <v>5</v>
      </c>
      <c r="L2179">
        <v>0.2</v>
      </c>
      <c r="M2179">
        <v>13.037499999999998</v>
      </c>
    </row>
    <row r="2180" spans="1:13" x14ac:dyDescent="0.35">
      <c r="A2180" t="s">
        <v>2382</v>
      </c>
      <c r="B2180" t="s">
        <v>1479</v>
      </c>
      <c r="C2180" t="s">
        <v>2383</v>
      </c>
      <c r="D2180" t="s">
        <v>1488</v>
      </c>
      <c r="E2180" t="s">
        <v>232</v>
      </c>
      <c r="F2180" t="s">
        <v>1455</v>
      </c>
      <c r="G2180" t="s">
        <v>1474</v>
      </c>
      <c r="H2180" t="s">
        <v>1463</v>
      </c>
      <c r="I2180" t="s">
        <v>1449</v>
      </c>
      <c r="J2180">
        <v>71.599999999999994</v>
      </c>
      <c r="K2180">
        <v>8</v>
      </c>
      <c r="L2180">
        <v>0</v>
      </c>
      <c r="M2180">
        <v>32.935999999999993</v>
      </c>
    </row>
    <row r="2181" spans="1:13" x14ac:dyDescent="0.35">
      <c r="A2181" t="s">
        <v>1776</v>
      </c>
      <c r="B2181" t="s">
        <v>1443</v>
      </c>
      <c r="C2181" t="s">
        <v>1527</v>
      </c>
      <c r="D2181" t="s">
        <v>1528</v>
      </c>
      <c r="E2181" t="s">
        <v>201</v>
      </c>
      <c r="F2181" t="s">
        <v>1455</v>
      </c>
      <c r="G2181" t="s">
        <v>1469</v>
      </c>
      <c r="H2181" t="s">
        <v>1448</v>
      </c>
      <c r="I2181" t="s">
        <v>1464</v>
      </c>
      <c r="J2181">
        <v>85.232000000000014</v>
      </c>
      <c r="K2181">
        <v>7</v>
      </c>
      <c r="L2181">
        <v>0.2</v>
      </c>
      <c r="M2181">
        <v>30.896599999999996</v>
      </c>
    </row>
    <row r="2182" spans="1:13" x14ac:dyDescent="0.35">
      <c r="A2182" t="s">
        <v>1776</v>
      </c>
      <c r="B2182" t="s">
        <v>1443</v>
      </c>
      <c r="C2182" t="s">
        <v>1527</v>
      </c>
      <c r="D2182" t="s">
        <v>1528</v>
      </c>
      <c r="E2182" t="s">
        <v>201</v>
      </c>
      <c r="F2182" t="s">
        <v>1455</v>
      </c>
      <c r="G2182" t="s">
        <v>1456</v>
      </c>
      <c r="H2182" t="s">
        <v>1448</v>
      </c>
      <c r="I2182" t="s">
        <v>1449</v>
      </c>
      <c r="J2182">
        <v>44.400000000000006</v>
      </c>
      <c r="K2182">
        <v>3</v>
      </c>
      <c r="L2182">
        <v>0</v>
      </c>
      <c r="M2182">
        <v>22.200000000000003</v>
      </c>
    </row>
    <row r="2183" spans="1:13" x14ac:dyDescent="0.35">
      <c r="A2183" t="s">
        <v>1776</v>
      </c>
      <c r="B2183" t="s">
        <v>1443</v>
      </c>
      <c r="C2183" t="s">
        <v>1527</v>
      </c>
      <c r="D2183" t="s">
        <v>1528</v>
      </c>
      <c r="E2183" t="s">
        <v>201</v>
      </c>
      <c r="F2183" t="s">
        <v>1446</v>
      </c>
      <c r="G2183" t="s">
        <v>1450</v>
      </c>
      <c r="H2183" t="s">
        <v>1448</v>
      </c>
      <c r="I2183" t="s">
        <v>1449</v>
      </c>
      <c r="J2183">
        <v>442.76400000000001</v>
      </c>
      <c r="K2183">
        <v>4</v>
      </c>
      <c r="L2183">
        <v>0.1</v>
      </c>
      <c r="M2183">
        <v>59.035200000000003</v>
      </c>
    </row>
    <row r="2184" spans="1:13" x14ac:dyDescent="0.35">
      <c r="A2184" t="s">
        <v>1776</v>
      </c>
      <c r="B2184" t="s">
        <v>1443</v>
      </c>
      <c r="C2184" t="s">
        <v>1527</v>
      </c>
      <c r="D2184" t="s">
        <v>1528</v>
      </c>
      <c r="E2184" t="s">
        <v>201</v>
      </c>
      <c r="F2184" t="s">
        <v>1468</v>
      </c>
      <c r="G2184" t="s">
        <v>1628</v>
      </c>
      <c r="H2184" t="s">
        <v>1448</v>
      </c>
      <c r="I2184" t="s">
        <v>1457</v>
      </c>
      <c r="J2184">
        <v>3999.95</v>
      </c>
      <c r="K2184">
        <v>5</v>
      </c>
      <c r="L2184">
        <v>0</v>
      </c>
      <c r="M2184">
        <v>1159.9854999999998</v>
      </c>
    </row>
    <row r="2185" spans="1:13" x14ac:dyDescent="0.35">
      <c r="A2185" t="s">
        <v>1776</v>
      </c>
      <c r="B2185" t="s">
        <v>1443</v>
      </c>
      <c r="C2185" t="s">
        <v>1527</v>
      </c>
      <c r="D2185" t="s">
        <v>1528</v>
      </c>
      <c r="E2185" t="s">
        <v>201</v>
      </c>
      <c r="F2185" t="s">
        <v>1468</v>
      </c>
      <c r="G2185" t="s">
        <v>1500</v>
      </c>
      <c r="H2185" t="s">
        <v>1463</v>
      </c>
      <c r="I2185" t="s">
        <v>1449</v>
      </c>
      <c r="J2185">
        <v>199.95000000000002</v>
      </c>
      <c r="K2185">
        <v>5</v>
      </c>
      <c r="L2185">
        <v>0</v>
      </c>
      <c r="M2185">
        <v>21.994499999999988</v>
      </c>
    </row>
    <row r="2186" spans="1:13" x14ac:dyDescent="0.35">
      <c r="A2186" t="s">
        <v>1776</v>
      </c>
      <c r="B2186" t="s">
        <v>1443</v>
      </c>
      <c r="C2186" t="s">
        <v>1527</v>
      </c>
      <c r="D2186" t="s">
        <v>1528</v>
      </c>
      <c r="E2186" t="s">
        <v>201</v>
      </c>
      <c r="F2186" t="s">
        <v>1446</v>
      </c>
      <c r="G2186" t="s">
        <v>1466</v>
      </c>
      <c r="H2186" t="s">
        <v>1448</v>
      </c>
      <c r="I2186" t="s">
        <v>1464</v>
      </c>
      <c r="J2186">
        <v>63.68</v>
      </c>
      <c r="K2186">
        <v>8</v>
      </c>
      <c r="L2186">
        <v>0</v>
      </c>
      <c r="M2186">
        <v>28.019200000000005</v>
      </c>
    </row>
    <row r="2187" spans="1:13" x14ac:dyDescent="0.35">
      <c r="A2187" t="s">
        <v>1658</v>
      </c>
      <c r="B2187" t="s">
        <v>1452</v>
      </c>
      <c r="C2187" t="s">
        <v>1988</v>
      </c>
      <c r="D2187" t="s">
        <v>1454</v>
      </c>
      <c r="E2187" t="s">
        <v>232</v>
      </c>
      <c r="F2187" t="s">
        <v>1455</v>
      </c>
      <c r="G2187" t="s">
        <v>1469</v>
      </c>
      <c r="H2187" t="s">
        <v>1448</v>
      </c>
      <c r="I2187" t="s">
        <v>1449</v>
      </c>
      <c r="J2187">
        <v>54.896000000000008</v>
      </c>
      <c r="K2187">
        <v>2</v>
      </c>
      <c r="L2187">
        <v>0.2</v>
      </c>
      <c r="M2187">
        <v>18.5274</v>
      </c>
    </row>
    <row r="2188" spans="1:13" x14ac:dyDescent="0.35">
      <c r="A2188" t="s">
        <v>2384</v>
      </c>
      <c r="B2188" t="s">
        <v>1443</v>
      </c>
      <c r="C2188" t="s">
        <v>1815</v>
      </c>
      <c r="D2188" t="s">
        <v>1549</v>
      </c>
      <c r="E2188" t="s">
        <v>229</v>
      </c>
      <c r="F2188" t="s">
        <v>1468</v>
      </c>
      <c r="G2188" t="s">
        <v>1500</v>
      </c>
      <c r="H2188" t="s">
        <v>1448</v>
      </c>
      <c r="I2188" t="s">
        <v>1449</v>
      </c>
      <c r="J2188">
        <v>29</v>
      </c>
      <c r="K2188">
        <v>2</v>
      </c>
      <c r="L2188">
        <v>0</v>
      </c>
      <c r="M2188">
        <v>7.25</v>
      </c>
    </row>
    <row r="2189" spans="1:13" x14ac:dyDescent="0.35">
      <c r="A2189" t="s">
        <v>2381</v>
      </c>
      <c r="B2189" t="s">
        <v>1443</v>
      </c>
      <c r="C2189" t="s">
        <v>1583</v>
      </c>
      <c r="D2189" t="s">
        <v>1525</v>
      </c>
      <c r="E2189" t="s">
        <v>1482</v>
      </c>
      <c r="F2189" t="s">
        <v>1455</v>
      </c>
      <c r="G2189" t="s">
        <v>1502</v>
      </c>
      <c r="H2189" t="s">
        <v>1448</v>
      </c>
      <c r="I2189" t="s">
        <v>1457</v>
      </c>
      <c r="J2189">
        <v>70.08</v>
      </c>
      <c r="K2189">
        <v>6</v>
      </c>
      <c r="L2189">
        <v>0</v>
      </c>
      <c r="M2189">
        <v>35.04</v>
      </c>
    </row>
    <row r="2190" spans="1:13" x14ac:dyDescent="0.35">
      <c r="A2190" t="s">
        <v>2381</v>
      </c>
      <c r="B2190" t="s">
        <v>1443</v>
      </c>
      <c r="C2190" t="s">
        <v>1583</v>
      </c>
      <c r="D2190" t="s">
        <v>1525</v>
      </c>
      <c r="E2190" t="s">
        <v>1482</v>
      </c>
      <c r="F2190" t="s">
        <v>1446</v>
      </c>
      <c r="G2190" t="s">
        <v>1466</v>
      </c>
      <c r="H2190" t="s">
        <v>1463</v>
      </c>
      <c r="I2190" t="s">
        <v>1449</v>
      </c>
      <c r="J2190">
        <v>121.3</v>
      </c>
      <c r="K2190">
        <v>2</v>
      </c>
      <c r="L2190">
        <v>0</v>
      </c>
      <c r="M2190">
        <v>25.472999999999999</v>
      </c>
    </row>
    <row r="2191" spans="1:13" x14ac:dyDescent="0.35">
      <c r="A2191" t="s">
        <v>2381</v>
      </c>
      <c r="B2191" t="s">
        <v>1443</v>
      </c>
      <c r="C2191" t="s">
        <v>1583</v>
      </c>
      <c r="D2191" t="s">
        <v>1525</v>
      </c>
      <c r="E2191" t="s">
        <v>1482</v>
      </c>
      <c r="F2191" t="s">
        <v>1468</v>
      </c>
      <c r="G2191" t="s">
        <v>206</v>
      </c>
      <c r="H2191" t="s">
        <v>1448</v>
      </c>
      <c r="I2191" t="s">
        <v>1464</v>
      </c>
      <c r="J2191">
        <v>1454.4900000000002</v>
      </c>
      <c r="K2191">
        <v>9</v>
      </c>
      <c r="L2191">
        <v>0</v>
      </c>
      <c r="M2191">
        <v>378.16740000000004</v>
      </c>
    </row>
    <row r="2192" spans="1:13" x14ac:dyDescent="0.35">
      <c r="A2192" t="s">
        <v>1875</v>
      </c>
      <c r="B2192" t="s">
        <v>1443</v>
      </c>
      <c r="C2192" t="s">
        <v>1453</v>
      </c>
      <c r="D2192" t="s">
        <v>1454</v>
      </c>
      <c r="E2192" t="s">
        <v>232</v>
      </c>
      <c r="F2192" t="s">
        <v>1455</v>
      </c>
      <c r="G2192" t="s">
        <v>1470</v>
      </c>
      <c r="H2192" t="s">
        <v>1448</v>
      </c>
      <c r="I2192" t="s">
        <v>1449</v>
      </c>
      <c r="J2192">
        <v>60.81</v>
      </c>
      <c r="K2192">
        <v>3</v>
      </c>
      <c r="L2192">
        <v>0</v>
      </c>
      <c r="M2192">
        <v>17.026800000000001</v>
      </c>
    </row>
    <row r="2193" spans="1:13" x14ac:dyDescent="0.35">
      <c r="A2193" t="s">
        <v>1927</v>
      </c>
      <c r="B2193" t="s">
        <v>1443</v>
      </c>
      <c r="C2193" t="s">
        <v>1476</v>
      </c>
      <c r="D2193" t="s">
        <v>1477</v>
      </c>
      <c r="E2193" t="s">
        <v>232</v>
      </c>
      <c r="F2193" t="s">
        <v>1455</v>
      </c>
      <c r="G2193" t="s">
        <v>1469</v>
      </c>
      <c r="H2193" t="s">
        <v>1448</v>
      </c>
      <c r="I2193" t="s">
        <v>1449</v>
      </c>
      <c r="J2193">
        <v>153.55199999999999</v>
      </c>
      <c r="K2193">
        <v>3</v>
      </c>
      <c r="L2193">
        <v>0.2</v>
      </c>
      <c r="M2193">
        <v>51.823799999999999</v>
      </c>
    </row>
    <row r="2194" spans="1:13" x14ac:dyDescent="0.35">
      <c r="A2194" t="s">
        <v>1927</v>
      </c>
      <c r="B2194" t="s">
        <v>1443</v>
      </c>
      <c r="C2194" t="s">
        <v>1476</v>
      </c>
      <c r="D2194" t="s">
        <v>1477</v>
      </c>
      <c r="E2194" t="s">
        <v>232</v>
      </c>
      <c r="F2194" t="s">
        <v>1455</v>
      </c>
      <c r="G2194" t="s">
        <v>1470</v>
      </c>
      <c r="H2194" t="s">
        <v>1448</v>
      </c>
      <c r="I2194" t="s">
        <v>1457</v>
      </c>
      <c r="J2194">
        <v>65.34</v>
      </c>
      <c r="K2194">
        <v>3</v>
      </c>
      <c r="L2194">
        <v>0</v>
      </c>
      <c r="M2194">
        <v>22.869</v>
      </c>
    </row>
    <row r="2195" spans="1:13" x14ac:dyDescent="0.35">
      <c r="A2195" t="s">
        <v>1927</v>
      </c>
      <c r="B2195" t="s">
        <v>1443</v>
      </c>
      <c r="C2195" t="s">
        <v>1476</v>
      </c>
      <c r="D2195" t="s">
        <v>1477</v>
      </c>
      <c r="E2195" t="s">
        <v>232</v>
      </c>
      <c r="F2195" t="s">
        <v>1455</v>
      </c>
      <c r="G2195" t="s">
        <v>1474</v>
      </c>
      <c r="H2195" t="s">
        <v>1463</v>
      </c>
      <c r="I2195" t="s">
        <v>1449</v>
      </c>
      <c r="J2195">
        <v>123.92</v>
      </c>
      <c r="K2195">
        <v>4</v>
      </c>
      <c r="L2195">
        <v>0</v>
      </c>
      <c r="M2195">
        <v>55.763999999999996</v>
      </c>
    </row>
    <row r="2196" spans="1:13" x14ac:dyDescent="0.35">
      <c r="A2196" t="s">
        <v>1927</v>
      </c>
      <c r="B2196" t="s">
        <v>1443</v>
      </c>
      <c r="C2196" t="s">
        <v>1476</v>
      </c>
      <c r="D2196" t="s">
        <v>1477</v>
      </c>
      <c r="E2196" t="s">
        <v>232</v>
      </c>
      <c r="F2196" t="s">
        <v>1455</v>
      </c>
      <c r="G2196" t="s">
        <v>1470</v>
      </c>
      <c r="H2196" t="s">
        <v>1448</v>
      </c>
      <c r="I2196" t="s">
        <v>1464</v>
      </c>
      <c r="J2196">
        <v>35.099999999999994</v>
      </c>
      <c r="K2196">
        <v>3</v>
      </c>
      <c r="L2196">
        <v>0</v>
      </c>
      <c r="M2196">
        <v>12.285</v>
      </c>
    </row>
    <row r="2197" spans="1:13" x14ac:dyDescent="0.35">
      <c r="A2197" t="s">
        <v>1927</v>
      </c>
      <c r="B2197" t="s">
        <v>1443</v>
      </c>
      <c r="C2197" t="s">
        <v>1476</v>
      </c>
      <c r="D2197" t="s">
        <v>1477</v>
      </c>
      <c r="E2197" t="s">
        <v>232</v>
      </c>
      <c r="F2197" t="s">
        <v>1468</v>
      </c>
      <c r="G2197" t="s">
        <v>1500</v>
      </c>
      <c r="H2197" t="s">
        <v>1448</v>
      </c>
      <c r="I2197" t="s">
        <v>1449</v>
      </c>
      <c r="J2197">
        <v>44.75</v>
      </c>
      <c r="K2197">
        <v>5</v>
      </c>
      <c r="L2197">
        <v>0</v>
      </c>
      <c r="M2197">
        <v>8.5024999999999942</v>
      </c>
    </row>
    <row r="2198" spans="1:13" x14ac:dyDescent="0.35">
      <c r="A2198" t="s">
        <v>2056</v>
      </c>
      <c r="B2198" t="s">
        <v>1443</v>
      </c>
      <c r="C2198" t="s">
        <v>2385</v>
      </c>
      <c r="D2198" t="s">
        <v>1545</v>
      </c>
      <c r="E2198" t="s">
        <v>229</v>
      </c>
      <c r="F2198" t="s">
        <v>1455</v>
      </c>
      <c r="G2198" t="s">
        <v>1467</v>
      </c>
      <c r="H2198" t="s">
        <v>1448</v>
      </c>
      <c r="I2198" t="s">
        <v>1449</v>
      </c>
      <c r="J2198">
        <v>4.7039999999999997</v>
      </c>
      <c r="K2198">
        <v>2</v>
      </c>
      <c r="L2198">
        <v>0.2</v>
      </c>
      <c r="M2198">
        <v>0.41160000000000019</v>
      </c>
    </row>
    <row r="2199" spans="1:13" x14ac:dyDescent="0.35">
      <c r="A2199" t="s">
        <v>2357</v>
      </c>
      <c r="B2199" t="s">
        <v>1443</v>
      </c>
      <c r="C2199" t="s">
        <v>1841</v>
      </c>
      <c r="D2199" t="s">
        <v>1549</v>
      </c>
      <c r="E2199" t="s">
        <v>229</v>
      </c>
      <c r="F2199" t="s">
        <v>1455</v>
      </c>
      <c r="G2199" t="s">
        <v>1467</v>
      </c>
      <c r="H2199" t="s">
        <v>1448</v>
      </c>
      <c r="I2199" t="s">
        <v>1457</v>
      </c>
      <c r="J2199">
        <v>14.669999999999998</v>
      </c>
      <c r="K2199">
        <v>3</v>
      </c>
      <c r="L2199">
        <v>0</v>
      </c>
      <c r="M2199">
        <v>3.9609000000000001</v>
      </c>
    </row>
    <row r="2200" spans="1:13" x14ac:dyDescent="0.35">
      <c r="A2200" t="s">
        <v>1874</v>
      </c>
      <c r="B2200" t="s">
        <v>1443</v>
      </c>
      <c r="C2200" t="s">
        <v>1495</v>
      </c>
      <c r="D2200" t="s">
        <v>1496</v>
      </c>
      <c r="E2200" t="s">
        <v>201</v>
      </c>
      <c r="F2200" t="s">
        <v>1455</v>
      </c>
      <c r="G2200" t="s">
        <v>1474</v>
      </c>
      <c r="H2200" t="s">
        <v>1463</v>
      </c>
      <c r="I2200" t="s">
        <v>1449</v>
      </c>
      <c r="J2200">
        <v>15.552000000000003</v>
      </c>
      <c r="K2200">
        <v>3</v>
      </c>
      <c r="L2200">
        <v>0.2</v>
      </c>
      <c r="M2200">
        <v>5.4432</v>
      </c>
    </row>
    <row r="2201" spans="1:13" x14ac:dyDescent="0.35">
      <c r="A2201" t="s">
        <v>1874</v>
      </c>
      <c r="B2201" t="s">
        <v>1443</v>
      </c>
      <c r="C2201" t="s">
        <v>1495</v>
      </c>
      <c r="D2201" t="s">
        <v>1496</v>
      </c>
      <c r="E2201" t="s">
        <v>201</v>
      </c>
      <c r="F2201" t="s">
        <v>1455</v>
      </c>
      <c r="G2201" t="s">
        <v>1474</v>
      </c>
      <c r="H2201" t="s">
        <v>1448</v>
      </c>
      <c r="I2201" t="s">
        <v>1464</v>
      </c>
      <c r="J2201">
        <v>5.2320000000000002</v>
      </c>
      <c r="K2201">
        <v>1</v>
      </c>
      <c r="L2201">
        <v>0.2</v>
      </c>
      <c r="M2201">
        <v>1.7003999999999999</v>
      </c>
    </row>
    <row r="2202" spans="1:13" x14ac:dyDescent="0.35">
      <c r="A2202" t="s">
        <v>1960</v>
      </c>
      <c r="B2202" t="s">
        <v>1443</v>
      </c>
      <c r="C2202" t="s">
        <v>2386</v>
      </c>
      <c r="D2202" t="s">
        <v>1821</v>
      </c>
      <c r="E2202" t="s">
        <v>229</v>
      </c>
      <c r="F2202" t="s">
        <v>1446</v>
      </c>
      <c r="G2202" t="s">
        <v>1466</v>
      </c>
      <c r="H2202" t="s">
        <v>1448</v>
      </c>
      <c r="I2202" t="s">
        <v>1449</v>
      </c>
      <c r="J2202">
        <v>22.200000000000003</v>
      </c>
      <c r="K2202">
        <v>6</v>
      </c>
      <c r="L2202">
        <v>0</v>
      </c>
      <c r="M2202">
        <v>9.1020000000000021</v>
      </c>
    </row>
    <row r="2203" spans="1:13" x14ac:dyDescent="0.35">
      <c r="A2203" t="s">
        <v>1960</v>
      </c>
      <c r="B2203" t="s">
        <v>1443</v>
      </c>
      <c r="C2203" t="s">
        <v>2386</v>
      </c>
      <c r="D2203" t="s">
        <v>1821</v>
      </c>
      <c r="E2203" t="s">
        <v>229</v>
      </c>
      <c r="F2203" t="s">
        <v>1468</v>
      </c>
      <c r="G2203" t="s">
        <v>206</v>
      </c>
      <c r="H2203" t="s">
        <v>1448</v>
      </c>
      <c r="I2203" t="s">
        <v>1449</v>
      </c>
      <c r="J2203">
        <v>881.93</v>
      </c>
      <c r="K2203">
        <v>7</v>
      </c>
      <c r="L2203">
        <v>0</v>
      </c>
      <c r="M2203">
        <v>229.30180000000001</v>
      </c>
    </row>
    <row r="2204" spans="1:13" x14ac:dyDescent="0.35">
      <c r="A2204" t="s">
        <v>2182</v>
      </c>
      <c r="B2204" t="s">
        <v>1479</v>
      </c>
      <c r="C2204" t="s">
        <v>1476</v>
      </c>
      <c r="D2204" t="s">
        <v>1477</v>
      </c>
      <c r="E2204" t="s">
        <v>232</v>
      </c>
      <c r="F2204" t="s">
        <v>1455</v>
      </c>
      <c r="G2204" t="s">
        <v>1469</v>
      </c>
      <c r="H2204" t="s">
        <v>1448</v>
      </c>
      <c r="I2204" t="s">
        <v>1457</v>
      </c>
      <c r="J2204">
        <v>6.0960000000000001</v>
      </c>
      <c r="K2204">
        <v>2</v>
      </c>
      <c r="L2204">
        <v>0.2</v>
      </c>
      <c r="M2204">
        <v>2.1335999999999999</v>
      </c>
    </row>
    <row r="2205" spans="1:13" x14ac:dyDescent="0.35">
      <c r="A2205" t="s">
        <v>2182</v>
      </c>
      <c r="B2205" t="s">
        <v>1479</v>
      </c>
      <c r="C2205" t="s">
        <v>1476</v>
      </c>
      <c r="D2205" t="s">
        <v>1477</v>
      </c>
      <c r="E2205" t="s">
        <v>232</v>
      </c>
      <c r="F2205" t="s">
        <v>1446</v>
      </c>
      <c r="G2205" t="s">
        <v>1466</v>
      </c>
      <c r="H2205" t="s">
        <v>1463</v>
      </c>
      <c r="I2205" t="s">
        <v>1449</v>
      </c>
      <c r="J2205">
        <v>191.82</v>
      </c>
      <c r="K2205">
        <v>3</v>
      </c>
      <c r="L2205">
        <v>0</v>
      </c>
      <c r="M2205">
        <v>74.809799999999996</v>
      </c>
    </row>
    <row r="2206" spans="1:13" x14ac:dyDescent="0.35">
      <c r="A2206" t="s">
        <v>1588</v>
      </c>
      <c r="B2206" t="s">
        <v>1443</v>
      </c>
      <c r="C2206" t="s">
        <v>1959</v>
      </c>
      <c r="D2206" t="s">
        <v>1496</v>
      </c>
      <c r="E2206" t="s">
        <v>201</v>
      </c>
      <c r="F2206" t="s">
        <v>1446</v>
      </c>
      <c r="G2206" t="s">
        <v>1466</v>
      </c>
      <c r="H2206" t="s">
        <v>1448</v>
      </c>
      <c r="I2206" t="s">
        <v>1464</v>
      </c>
      <c r="J2206">
        <v>20.103999999999999</v>
      </c>
      <c r="K2206">
        <v>1</v>
      </c>
      <c r="L2206">
        <v>0.2</v>
      </c>
      <c r="M2206">
        <v>1.7591000000000001</v>
      </c>
    </row>
    <row r="2207" spans="1:13" x14ac:dyDescent="0.35">
      <c r="A2207" t="s">
        <v>2022</v>
      </c>
      <c r="B2207" t="s">
        <v>1479</v>
      </c>
      <c r="C2207" t="s">
        <v>1587</v>
      </c>
      <c r="D2207" t="s">
        <v>1545</v>
      </c>
      <c r="E2207" t="s">
        <v>229</v>
      </c>
      <c r="F2207" t="s">
        <v>1455</v>
      </c>
      <c r="G2207" t="s">
        <v>1467</v>
      </c>
      <c r="H2207" t="s">
        <v>1448</v>
      </c>
      <c r="I2207" t="s">
        <v>1449</v>
      </c>
      <c r="J2207">
        <v>67.56</v>
      </c>
      <c r="K2207">
        <v>3</v>
      </c>
      <c r="L2207">
        <v>0.2</v>
      </c>
      <c r="M2207">
        <v>8.4449999999999896</v>
      </c>
    </row>
    <row r="2208" spans="1:13" x14ac:dyDescent="0.35">
      <c r="A2208" t="s">
        <v>2387</v>
      </c>
      <c r="B2208" t="s">
        <v>1479</v>
      </c>
      <c r="C2208" t="s">
        <v>1572</v>
      </c>
      <c r="D2208" t="s">
        <v>1510</v>
      </c>
      <c r="E2208" t="s">
        <v>1482</v>
      </c>
      <c r="F2208" t="s">
        <v>1455</v>
      </c>
      <c r="G2208" t="s">
        <v>1469</v>
      </c>
      <c r="H2208" t="s">
        <v>1448</v>
      </c>
      <c r="I2208" t="s">
        <v>1449</v>
      </c>
      <c r="J2208">
        <v>29.931999999999992</v>
      </c>
      <c r="K2208">
        <v>7</v>
      </c>
      <c r="L2208">
        <v>0.8</v>
      </c>
      <c r="M2208">
        <v>-46.394600000000011</v>
      </c>
    </row>
    <row r="2209" spans="1:13" x14ac:dyDescent="0.35">
      <c r="A2209" t="s">
        <v>2387</v>
      </c>
      <c r="B2209" t="s">
        <v>1479</v>
      </c>
      <c r="C2209" t="s">
        <v>1572</v>
      </c>
      <c r="D2209" t="s">
        <v>1510</v>
      </c>
      <c r="E2209" t="s">
        <v>1482</v>
      </c>
      <c r="F2209" t="s">
        <v>1468</v>
      </c>
      <c r="G2209" t="s">
        <v>206</v>
      </c>
      <c r="H2209" t="s">
        <v>1448</v>
      </c>
      <c r="I2209" t="s">
        <v>1457</v>
      </c>
      <c r="J2209">
        <v>38.272000000000006</v>
      </c>
      <c r="K2209">
        <v>4</v>
      </c>
      <c r="L2209">
        <v>0.2</v>
      </c>
      <c r="M2209">
        <v>3.8272000000000013</v>
      </c>
    </row>
    <row r="2210" spans="1:13" x14ac:dyDescent="0.35">
      <c r="A2210" t="s">
        <v>1562</v>
      </c>
      <c r="B2210" t="s">
        <v>1479</v>
      </c>
      <c r="C2210" t="s">
        <v>1527</v>
      </c>
      <c r="D2210" t="s">
        <v>1528</v>
      </c>
      <c r="E2210" t="s">
        <v>201</v>
      </c>
      <c r="F2210" t="s">
        <v>1455</v>
      </c>
      <c r="G2210" t="s">
        <v>1467</v>
      </c>
      <c r="H2210" t="s">
        <v>1463</v>
      </c>
      <c r="I2210" t="s">
        <v>1449</v>
      </c>
      <c r="J2210">
        <v>16.52</v>
      </c>
      <c r="K2210">
        <v>4</v>
      </c>
      <c r="L2210">
        <v>0</v>
      </c>
      <c r="M2210">
        <v>7.5991999999999997</v>
      </c>
    </row>
    <row r="2211" spans="1:13" x14ac:dyDescent="0.35">
      <c r="A2211" t="s">
        <v>2388</v>
      </c>
      <c r="B2211" t="s">
        <v>1443</v>
      </c>
      <c r="C2211" t="s">
        <v>1638</v>
      </c>
      <c r="D2211" t="s">
        <v>1639</v>
      </c>
      <c r="E2211" t="s">
        <v>201</v>
      </c>
      <c r="F2211" t="s">
        <v>1468</v>
      </c>
      <c r="G2211" t="s">
        <v>206</v>
      </c>
      <c r="H2211" t="s">
        <v>1448</v>
      </c>
      <c r="I2211" t="s">
        <v>1464</v>
      </c>
      <c r="J2211">
        <v>832.93</v>
      </c>
      <c r="K2211">
        <v>7</v>
      </c>
      <c r="L2211">
        <v>0</v>
      </c>
      <c r="M2211">
        <v>233.22039999999998</v>
      </c>
    </row>
    <row r="2212" spans="1:13" x14ac:dyDescent="0.35">
      <c r="A2212" t="s">
        <v>2388</v>
      </c>
      <c r="B2212" t="s">
        <v>1443</v>
      </c>
      <c r="C2212" t="s">
        <v>1638</v>
      </c>
      <c r="D2212" t="s">
        <v>1639</v>
      </c>
      <c r="E2212" t="s">
        <v>201</v>
      </c>
      <c r="F2212" t="s">
        <v>1455</v>
      </c>
      <c r="G2212" t="s">
        <v>1469</v>
      </c>
      <c r="H2212" t="s">
        <v>1448</v>
      </c>
      <c r="I2212" t="s">
        <v>1449</v>
      </c>
      <c r="J2212">
        <v>43.8</v>
      </c>
      <c r="K2212">
        <v>10</v>
      </c>
      <c r="L2212">
        <v>0</v>
      </c>
      <c r="M2212">
        <v>21.023999999999997</v>
      </c>
    </row>
    <row r="2213" spans="1:13" x14ac:dyDescent="0.35">
      <c r="A2213" t="s">
        <v>1739</v>
      </c>
      <c r="B2213" t="s">
        <v>1452</v>
      </c>
      <c r="C2213" t="s">
        <v>2389</v>
      </c>
      <c r="D2213" t="s">
        <v>1519</v>
      </c>
      <c r="E2213" t="s">
        <v>1482</v>
      </c>
      <c r="F2213" t="s">
        <v>1455</v>
      </c>
      <c r="G2213" t="s">
        <v>1470</v>
      </c>
      <c r="H2213" t="s">
        <v>1448</v>
      </c>
      <c r="I2213" t="s">
        <v>1449</v>
      </c>
      <c r="J2213">
        <v>167.292</v>
      </c>
      <c r="K2213">
        <v>6</v>
      </c>
      <c r="L2213">
        <v>0.1</v>
      </c>
      <c r="M2213">
        <v>29.7408</v>
      </c>
    </row>
    <row r="2214" spans="1:13" x14ac:dyDescent="0.35">
      <c r="A2214" t="s">
        <v>2031</v>
      </c>
      <c r="B2214" t="s">
        <v>1443</v>
      </c>
      <c r="C2214" t="s">
        <v>1527</v>
      </c>
      <c r="D2214" t="s">
        <v>1528</v>
      </c>
      <c r="E2214" t="s">
        <v>201</v>
      </c>
      <c r="F2214" t="s">
        <v>1446</v>
      </c>
      <c r="G2214" t="s">
        <v>1466</v>
      </c>
      <c r="H2214" t="s">
        <v>1448</v>
      </c>
      <c r="I2214" t="s">
        <v>1457</v>
      </c>
      <c r="J2214">
        <v>27.42</v>
      </c>
      <c r="K2214">
        <v>1</v>
      </c>
      <c r="L2214">
        <v>0</v>
      </c>
      <c r="M2214">
        <v>11.2422</v>
      </c>
    </row>
    <row r="2215" spans="1:13" x14ac:dyDescent="0.35">
      <c r="A2215" t="s">
        <v>2268</v>
      </c>
      <c r="B2215" t="s">
        <v>1443</v>
      </c>
      <c r="C2215" t="s">
        <v>1614</v>
      </c>
      <c r="D2215" t="s">
        <v>1454</v>
      </c>
      <c r="E2215" t="s">
        <v>232</v>
      </c>
      <c r="F2215" t="s">
        <v>1455</v>
      </c>
      <c r="G2215" t="s">
        <v>1469</v>
      </c>
      <c r="H2215" t="s">
        <v>1463</v>
      </c>
      <c r="I2215" t="s">
        <v>1449</v>
      </c>
      <c r="J2215">
        <v>1.4400000000000002</v>
      </c>
      <c r="K2215">
        <v>1</v>
      </c>
      <c r="L2215">
        <v>0.2</v>
      </c>
      <c r="M2215">
        <v>0.504</v>
      </c>
    </row>
    <row r="2216" spans="1:13" x14ac:dyDescent="0.35">
      <c r="A2216" t="s">
        <v>2268</v>
      </c>
      <c r="B2216" t="s">
        <v>1443</v>
      </c>
      <c r="C2216" t="s">
        <v>1614</v>
      </c>
      <c r="D2216" t="s">
        <v>1454</v>
      </c>
      <c r="E2216" t="s">
        <v>232</v>
      </c>
      <c r="F2216" t="s">
        <v>1455</v>
      </c>
      <c r="G2216" t="s">
        <v>1469</v>
      </c>
      <c r="H2216" t="s">
        <v>1448</v>
      </c>
      <c r="I2216" t="s">
        <v>1464</v>
      </c>
      <c r="J2216">
        <v>61.77600000000001</v>
      </c>
      <c r="K2216">
        <v>13</v>
      </c>
      <c r="L2216">
        <v>0.2</v>
      </c>
      <c r="M2216">
        <v>20.849399999999996</v>
      </c>
    </row>
    <row r="2217" spans="1:13" x14ac:dyDescent="0.35">
      <c r="A2217" t="s">
        <v>2268</v>
      </c>
      <c r="B2217" t="s">
        <v>1443</v>
      </c>
      <c r="C2217" t="s">
        <v>1614</v>
      </c>
      <c r="D2217" t="s">
        <v>1454</v>
      </c>
      <c r="E2217" t="s">
        <v>232</v>
      </c>
      <c r="F2217" t="s">
        <v>1455</v>
      </c>
      <c r="G2217" t="s">
        <v>1470</v>
      </c>
      <c r="H2217" t="s">
        <v>1448</v>
      </c>
      <c r="I2217" t="s">
        <v>1449</v>
      </c>
      <c r="J2217">
        <v>241.96</v>
      </c>
      <c r="K2217">
        <v>2</v>
      </c>
      <c r="L2217">
        <v>0</v>
      </c>
      <c r="M2217">
        <v>60.490000000000009</v>
      </c>
    </row>
    <row r="2218" spans="1:13" x14ac:dyDescent="0.35">
      <c r="A2218" t="s">
        <v>2268</v>
      </c>
      <c r="B2218" t="s">
        <v>1443</v>
      </c>
      <c r="C2218" t="s">
        <v>1614</v>
      </c>
      <c r="D2218" t="s">
        <v>1454</v>
      </c>
      <c r="E2218" t="s">
        <v>232</v>
      </c>
      <c r="F2218" t="s">
        <v>1446</v>
      </c>
      <c r="G2218" t="s">
        <v>1450</v>
      </c>
      <c r="H2218" t="s">
        <v>1448</v>
      </c>
      <c r="I2218" t="s">
        <v>1449</v>
      </c>
      <c r="J2218">
        <v>108.608</v>
      </c>
      <c r="K2218">
        <v>4</v>
      </c>
      <c r="L2218">
        <v>0.2</v>
      </c>
      <c r="M2218">
        <v>9.5031999999999925</v>
      </c>
    </row>
    <row r="2219" spans="1:13" x14ac:dyDescent="0.35">
      <c r="A2219" t="s">
        <v>2390</v>
      </c>
      <c r="B2219" t="s">
        <v>1452</v>
      </c>
      <c r="C2219" t="s">
        <v>1792</v>
      </c>
      <c r="D2219" t="s">
        <v>1460</v>
      </c>
      <c r="E2219" t="s">
        <v>229</v>
      </c>
      <c r="F2219" t="s">
        <v>1455</v>
      </c>
      <c r="G2219" t="s">
        <v>1467</v>
      </c>
      <c r="H2219" t="s">
        <v>1448</v>
      </c>
      <c r="I2219" t="s">
        <v>1457</v>
      </c>
      <c r="J2219">
        <v>2.8160000000000003</v>
      </c>
      <c r="K2219">
        <v>2</v>
      </c>
      <c r="L2219">
        <v>0.2</v>
      </c>
      <c r="M2219">
        <v>0.98559999999999992</v>
      </c>
    </row>
    <row r="2220" spans="1:13" x14ac:dyDescent="0.35">
      <c r="A2220" t="s">
        <v>2391</v>
      </c>
      <c r="B2220" t="s">
        <v>1452</v>
      </c>
      <c r="C2220" t="s">
        <v>1490</v>
      </c>
      <c r="D2220" t="s">
        <v>1454</v>
      </c>
      <c r="E2220" t="s">
        <v>232</v>
      </c>
      <c r="F2220" t="s">
        <v>1455</v>
      </c>
      <c r="G2220" t="s">
        <v>1469</v>
      </c>
      <c r="H2220" t="s">
        <v>1463</v>
      </c>
      <c r="I2220" t="s">
        <v>1449</v>
      </c>
      <c r="J2220">
        <v>9.9840000000000018</v>
      </c>
      <c r="K2220">
        <v>4</v>
      </c>
      <c r="L2220">
        <v>0.2</v>
      </c>
      <c r="M2220">
        <v>3.6191999999999993</v>
      </c>
    </row>
    <row r="2221" spans="1:13" x14ac:dyDescent="0.35">
      <c r="A2221" t="s">
        <v>2391</v>
      </c>
      <c r="B2221" t="s">
        <v>1452</v>
      </c>
      <c r="C2221" t="s">
        <v>1490</v>
      </c>
      <c r="D2221" t="s">
        <v>1454</v>
      </c>
      <c r="E2221" t="s">
        <v>232</v>
      </c>
      <c r="F2221" t="s">
        <v>1455</v>
      </c>
      <c r="G2221" t="s">
        <v>1462</v>
      </c>
      <c r="H2221" t="s">
        <v>1448</v>
      </c>
      <c r="I2221" t="s">
        <v>1464</v>
      </c>
      <c r="J2221">
        <v>14.98</v>
      </c>
      <c r="K2221">
        <v>1</v>
      </c>
      <c r="L2221">
        <v>0</v>
      </c>
      <c r="M2221">
        <v>4.1943999999999999</v>
      </c>
    </row>
    <row r="2222" spans="1:13" x14ac:dyDescent="0.35">
      <c r="A2222" t="s">
        <v>2391</v>
      </c>
      <c r="B2222" t="s">
        <v>1452</v>
      </c>
      <c r="C2222" t="s">
        <v>1490</v>
      </c>
      <c r="D2222" t="s">
        <v>1454</v>
      </c>
      <c r="E2222" t="s">
        <v>232</v>
      </c>
      <c r="F2222" t="s">
        <v>1468</v>
      </c>
      <c r="G2222" t="s">
        <v>206</v>
      </c>
      <c r="H2222" t="s">
        <v>1448</v>
      </c>
      <c r="I2222" t="s">
        <v>1449</v>
      </c>
      <c r="J2222">
        <v>1145.6000000000001</v>
      </c>
      <c r="K2222">
        <v>4</v>
      </c>
      <c r="L2222">
        <v>0.2</v>
      </c>
      <c r="M2222">
        <v>100.24000000000007</v>
      </c>
    </row>
    <row r="2223" spans="1:13" x14ac:dyDescent="0.35">
      <c r="A2223" t="s">
        <v>2392</v>
      </c>
      <c r="B2223" t="s">
        <v>1443</v>
      </c>
      <c r="C2223" t="s">
        <v>2393</v>
      </c>
      <c r="D2223" t="s">
        <v>1584</v>
      </c>
      <c r="E2223" t="s">
        <v>201</v>
      </c>
      <c r="F2223" t="s">
        <v>1468</v>
      </c>
      <c r="G2223" t="s">
        <v>206</v>
      </c>
      <c r="H2223" t="s">
        <v>1448</v>
      </c>
      <c r="I2223" t="s">
        <v>1449</v>
      </c>
      <c r="J2223">
        <v>485.93999999999994</v>
      </c>
      <c r="K2223">
        <v>2</v>
      </c>
      <c r="L2223">
        <v>0.4</v>
      </c>
      <c r="M2223">
        <v>-89.089000000000055</v>
      </c>
    </row>
    <row r="2224" spans="1:13" x14ac:dyDescent="0.35">
      <c r="A2224" t="s">
        <v>2392</v>
      </c>
      <c r="B2224" t="s">
        <v>1443</v>
      </c>
      <c r="C2224" t="s">
        <v>2393</v>
      </c>
      <c r="D2224" t="s">
        <v>1584</v>
      </c>
      <c r="E2224" t="s">
        <v>201</v>
      </c>
      <c r="F2224" t="s">
        <v>1455</v>
      </c>
      <c r="G2224" t="s">
        <v>1467</v>
      </c>
      <c r="H2224" t="s">
        <v>1448</v>
      </c>
      <c r="I2224" t="s">
        <v>1457</v>
      </c>
      <c r="J2224">
        <v>37.375999999999998</v>
      </c>
      <c r="K2224">
        <v>8</v>
      </c>
      <c r="L2224">
        <v>0.2</v>
      </c>
      <c r="M2224">
        <v>4.6719999999999988</v>
      </c>
    </row>
    <row r="2225" spans="1:13" x14ac:dyDescent="0.35">
      <c r="A2225" t="s">
        <v>2392</v>
      </c>
      <c r="B2225" t="s">
        <v>1443</v>
      </c>
      <c r="C2225" t="s">
        <v>2393</v>
      </c>
      <c r="D2225" t="s">
        <v>1584</v>
      </c>
      <c r="E2225" t="s">
        <v>201</v>
      </c>
      <c r="F2225" t="s">
        <v>1446</v>
      </c>
      <c r="G2225" t="s">
        <v>1450</v>
      </c>
      <c r="H2225" t="s">
        <v>1463</v>
      </c>
      <c r="I2225" t="s">
        <v>1449</v>
      </c>
      <c r="J2225">
        <v>70.685999999999993</v>
      </c>
      <c r="K2225">
        <v>1</v>
      </c>
      <c r="L2225">
        <v>0.3</v>
      </c>
      <c r="M2225">
        <v>-24.23520000000001</v>
      </c>
    </row>
    <row r="2226" spans="1:13" x14ac:dyDescent="0.35">
      <c r="A2226" t="s">
        <v>1672</v>
      </c>
      <c r="B2226" t="s">
        <v>1452</v>
      </c>
      <c r="C2226" t="s">
        <v>1495</v>
      </c>
      <c r="D2226" t="s">
        <v>1496</v>
      </c>
      <c r="E2226" t="s">
        <v>201</v>
      </c>
      <c r="F2226" t="s">
        <v>1455</v>
      </c>
      <c r="G2226" t="s">
        <v>1474</v>
      </c>
      <c r="H2226" t="s">
        <v>1448</v>
      </c>
      <c r="I2226" t="s">
        <v>1464</v>
      </c>
      <c r="J2226">
        <v>54.816000000000003</v>
      </c>
      <c r="K2226">
        <v>3</v>
      </c>
      <c r="L2226">
        <v>0.2</v>
      </c>
      <c r="M2226">
        <v>17.815199999999997</v>
      </c>
    </row>
    <row r="2227" spans="1:13" x14ac:dyDescent="0.35">
      <c r="A2227" t="s">
        <v>2394</v>
      </c>
      <c r="B2227" t="s">
        <v>1443</v>
      </c>
      <c r="C2227" t="s">
        <v>2395</v>
      </c>
      <c r="D2227" t="s">
        <v>1573</v>
      </c>
      <c r="E2227" t="s">
        <v>232</v>
      </c>
      <c r="F2227" t="s">
        <v>1446</v>
      </c>
      <c r="G2227" t="s">
        <v>1447</v>
      </c>
      <c r="H2227" t="s">
        <v>1448</v>
      </c>
      <c r="I2227" t="s">
        <v>1449</v>
      </c>
      <c r="J2227">
        <v>72.294000000000011</v>
      </c>
      <c r="K2227">
        <v>1</v>
      </c>
      <c r="L2227">
        <v>0.7</v>
      </c>
      <c r="M2227">
        <v>-98.801799999999986</v>
      </c>
    </row>
    <row r="2228" spans="1:13" x14ac:dyDescent="0.35">
      <c r="A2228" t="s">
        <v>1754</v>
      </c>
      <c r="B2228" t="s">
        <v>1452</v>
      </c>
      <c r="C2228" t="s">
        <v>1732</v>
      </c>
      <c r="D2228" t="s">
        <v>1481</v>
      </c>
      <c r="E2228" t="s">
        <v>1482</v>
      </c>
      <c r="F2228" t="s">
        <v>1455</v>
      </c>
      <c r="G2228" t="s">
        <v>1529</v>
      </c>
      <c r="H2228" t="s">
        <v>1448</v>
      </c>
      <c r="I2228" t="s">
        <v>1449</v>
      </c>
      <c r="J2228">
        <v>2.8960000000000004</v>
      </c>
      <c r="K2228">
        <v>2</v>
      </c>
      <c r="L2228">
        <v>0.2</v>
      </c>
      <c r="M2228">
        <v>0.4705999999999998</v>
      </c>
    </row>
    <row r="2229" spans="1:13" x14ac:dyDescent="0.35">
      <c r="A2229" t="s">
        <v>1754</v>
      </c>
      <c r="B2229" t="s">
        <v>1452</v>
      </c>
      <c r="C2229" t="s">
        <v>1732</v>
      </c>
      <c r="D2229" t="s">
        <v>1481</v>
      </c>
      <c r="E2229" t="s">
        <v>1482</v>
      </c>
      <c r="F2229" t="s">
        <v>1468</v>
      </c>
      <c r="G2229" t="s">
        <v>206</v>
      </c>
      <c r="H2229" t="s">
        <v>1448</v>
      </c>
      <c r="I2229" t="s">
        <v>1457</v>
      </c>
      <c r="J2229">
        <v>124.79200000000002</v>
      </c>
      <c r="K2229">
        <v>1</v>
      </c>
      <c r="L2229">
        <v>0.2</v>
      </c>
      <c r="M2229">
        <v>15.598999999999993</v>
      </c>
    </row>
    <row r="2230" spans="1:13" x14ac:dyDescent="0.35">
      <c r="A2230" t="s">
        <v>2121</v>
      </c>
      <c r="B2230" t="s">
        <v>1443</v>
      </c>
      <c r="C2230" t="s">
        <v>1527</v>
      </c>
      <c r="D2230" t="s">
        <v>1528</v>
      </c>
      <c r="E2230" t="s">
        <v>201</v>
      </c>
      <c r="F2230" t="s">
        <v>1446</v>
      </c>
      <c r="G2230" t="s">
        <v>1461</v>
      </c>
      <c r="H2230" t="s">
        <v>1463</v>
      </c>
      <c r="I2230" t="s">
        <v>1449</v>
      </c>
      <c r="J2230">
        <v>330.58800000000002</v>
      </c>
      <c r="K2230">
        <v>1</v>
      </c>
      <c r="L2230">
        <v>0.4</v>
      </c>
      <c r="M2230">
        <v>-115.70580000000004</v>
      </c>
    </row>
    <row r="2231" spans="1:13" x14ac:dyDescent="0.35">
      <c r="A2231" t="s">
        <v>2101</v>
      </c>
      <c r="B2231" t="s">
        <v>1443</v>
      </c>
      <c r="C2231" t="s">
        <v>1490</v>
      </c>
      <c r="D2231" t="s">
        <v>1454</v>
      </c>
      <c r="E2231" t="s">
        <v>232</v>
      </c>
      <c r="F2231" t="s">
        <v>1455</v>
      </c>
      <c r="G2231" t="s">
        <v>1469</v>
      </c>
      <c r="H2231" t="s">
        <v>1448</v>
      </c>
      <c r="I2231" t="s">
        <v>1464</v>
      </c>
      <c r="J2231">
        <v>673.5680000000001</v>
      </c>
      <c r="K2231">
        <v>2</v>
      </c>
      <c r="L2231">
        <v>0.2</v>
      </c>
      <c r="M2231">
        <v>252.58799999999999</v>
      </c>
    </row>
    <row r="2232" spans="1:13" x14ac:dyDescent="0.35">
      <c r="A2232" t="s">
        <v>2101</v>
      </c>
      <c r="B2232" t="s">
        <v>1443</v>
      </c>
      <c r="C2232" t="s">
        <v>1490</v>
      </c>
      <c r="D2232" t="s">
        <v>1454</v>
      </c>
      <c r="E2232" t="s">
        <v>232</v>
      </c>
      <c r="F2232" t="s">
        <v>1455</v>
      </c>
      <c r="G2232" t="s">
        <v>1470</v>
      </c>
      <c r="H2232" t="s">
        <v>1448</v>
      </c>
      <c r="I2232" t="s">
        <v>1449</v>
      </c>
      <c r="J2232">
        <v>52.98</v>
      </c>
      <c r="K2232">
        <v>2</v>
      </c>
      <c r="L2232">
        <v>0</v>
      </c>
      <c r="M2232">
        <v>14.834400000000002</v>
      </c>
    </row>
    <row r="2233" spans="1:13" x14ac:dyDescent="0.35">
      <c r="A2233" t="s">
        <v>2396</v>
      </c>
      <c r="B2233" t="s">
        <v>1443</v>
      </c>
      <c r="C2233" t="s">
        <v>2095</v>
      </c>
      <c r="D2233" t="s">
        <v>1525</v>
      </c>
      <c r="E2233" t="s">
        <v>1482</v>
      </c>
      <c r="F2233" t="s">
        <v>1446</v>
      </c>
      <c r="G2233" t="s">
        <v>1466</v>
      </c>
      <c r="H2233" t="s">
        <v>1448</v>
      </c>
      <c r="I2233" t="s">
        <v>1449</v>
      </c>
      <c r="J2233">
        <v>526.45000000000005</v>
      </c>
      <c r="K2233">
        <v>5</v>
      </c>
      <c r="L2233">
        <v>0</v>
      </c>
      <c r="M2233">
        <v>31.586999999999961</v>
      </c>
    </row>
    <row r="2234" spans="1:13" x14ac:dyDescent="0.35">
      <c r="A2234" t="s">
        <v>2379</v>
      </c>
      <c r="B2234" t="s">
        <v>1443</v>
      </c>
      <c r="C2234" t="s">
        <v>1534</v>
      </c>
      <c r="D2234" t="s">
        <v>1510</v>
      </c>
      <c r="E2234" t="s">
        <v>1482</v>
      </c>
      <c r="F2234" t="s">
        <v>1455</v>
      </c>
      <c r="G2234" t="s">
        <v>1462</v>
      </c>
      <c r="H2234" t="s">
        <v>1448</v>
      </c>
      <c r="I2234" t="s">
        <v>1457</v>
      </c>
      <c r="J2234">
        <v>228.92</v>
      </c>
      <c r="K2234">
        <v>5</v>
      </c>
      <c r="L2234">
        <v>0.2</v>
      </c>
      <c r="M2234">
        <v>14.307499999999997</v>
      </c>
    </row>
    <row r="2235" spans="1:13" x14ac:dyDescent="0.35">
      <c r="A2235" t="s">
        <v>1912</v>
      </c>
      <c r="B2235" t="s">
        <v>1443</v>
      </c>
      <c r="C2235" t="s">
        <v>1563</v>
      </c>
      <c r="D2235" t="s">
        <v>1564</v>
      </c>
      <c r="E2235" t="s">
        <v>232</v>
      </c>
      <c r="F2235" t="s">
        <v>1468</v>
      </c>
      <c r="G2235" t="s">
        <v>206</v>
      </c>
      <c r="H2235" t="s">
        <v>1463</v>
      </c>
      <c r="I2235" t="s">
        <v>1449</v>
      </c>
      <c r="J2235">
        <v>319.96800000000002</v>
      </c>
      <c r="K2235">
        <v>4</v>
      </c>
      <c r="L2235">
        <v>0.2</v>
      </c>
      <c r="M2235">
        <v>35.996399999999952</v>
      </c>
    </row>
    <row r="2236" spans="1:13" x14ac:dyDescent="0.35">
      <c r="A2236" t="s">
        <v>2142</v>
      </c>
      <c r="B2236" t="s">
        <v>1452</v>
      </c>
      <c r="C2236" t="s">
        <v>1914</v>
      </c>
      <c r="D2236" t="s">
        <v>2397</v>
      </c>
      <c r="E2236" t="s">
        <v>201</v>
      </c>
      <c r="F2236" t="s">
        <v>1468</v>
      </c>
      <c r="G2236" t="s">
        <v>1500</v>
      </c>
      <c r="H2236" t="s">
        <v>1448</v>
      </c>
      <c r="I2236" t="s">
        <v>1464</v>
      </c>
      <c r="J2236">
        <v>205.03</v>
      </c>
      <c r="K2236">
        <v>7</v>
      </c>
      <c r="L2236">
        <v>0</v>
      </c>
      <c r="M2236">
        <v>67.659899999999979</v>
      </c>
    </row>
    <row r="2237" spans="1:13" x14ac:dyDescent="0.35">
      <c r="A2237" t="s">
        <v>2349</v>
      </c>
      <c r="B2237" t="s">
        <v>1443</v>
      </c>
      <c r="C2237" t="s">
        <v>2276</v>
      </c>
      <c r="D2237" t="s">
        <v>1525</v>
      </c>
      <c r="E2237" t="s">
        <v>1482</v>
      </c>
      <c r="F2237" t="s">
        <v>1455</v>
      </c>
      <c r="G2237" t="s">
        <v>1462</v>
      </c>
      <c r="H2237" t="s">
        <v>1448</v>
      </c>
      <c r="I2237" t="s">
        <v>1449</v>
      </c>
      <c r="J2237">
        <v>190.86</v>
      </c>
      <c r="K2237">
        <v>2</v>
      </c>
      <c r="L2237">
        <v>0</v>
      </c>
      <c r="M2237">
        <v>11.451599999999985</v>
      </c>
    </row>
    <row r="2238" spans="1:13" x14ac:dyDescent="0.35">
      <c r="A2238" t="s">
        <v>2349</v>
      </c>
      <c r="B2238" t="s">
        <v>1443</v>
      </c>
      <c r="C2238" t="s">
        <v>2276</v>
      </c>
      <c r="D2238" t="s">
        <v>1525</v>
      </c>
      <c r="E2238" t="s">
        <v>1482</v>
      </c>
      <c r="F2238" t="s">
        <v>1455</v>
      </c>
      <c r="G2238" t="s">
        <v>1467</v>
      </c>
      <c r="H2238" t="s">
        <v>1448</v>
      </c>
      <c r="I2238" t="s">
        <v>1449</v>
      </c>
      <c r="J2238">
        <v>24.32</v>
      </c>
      <c r="K2238">
        <v>8</v>
      </c>
      <c r="L2238">
        <v>0</v>
      </c>
      <c r="M2238">
        <v>8.2687999999999988</v>
      </c>
    </row>
    <row r="2239" spans="1:13" x14ac:dyDescent="0.35">
      <c r="A2239" t="s">
        <v>2347</v>
      </c>
      <c r="B2239" t="s">
        <v>1479</v>
      </c>
      <c r="C2239" t="s">
        <v>2173</v>
      </c>
      <c r="D2239" t="s">
        <v>1488</v>
      </c>
      <c r="E2239" t="s">
        <v>232</v>
      </c>
      <c r="F2239" t="s">
        <v>1455</v>
      </c>
      <c r="G2239" t="s">
        <v>1599</v>
      </c>
      <c r="H2239" t="s">
        <v>1448</v>
      </c>
      <c r="I2239" t="s">
        <v>1457</v>
      </c>
      <c r="J2239">
        <v>44.400000000000006</v>
      </c>
      <c r="K2239">
        <v>5</v>
      </c>
      <c r="L2239">
        <v>0</v>
      </c>
      <c r="M2239">
        <v>12.432000000000002</v>
      </c>
    </row>
    <row r="2240" spans="1:13" x14ac:dyDescent="0.35">
      <c r="A2240" t="s">
        <v>1990</v>
      </c>
      <c r="B2240" t="s">
        <v>1479</v>
      </c>
      <c r="C2240" t="s">
        <v>1534</v>
      </c>
      <c r="D2240" t="s">
        <v>1510</v>
      </c>
      <c r="E2240" t="s">
        <v>1482</v>
      </c>
      <c r="F2240" t="s">
        <v>1446</v>
      </c>
      <c r="G2240" t="s">
        <v>1466</v>
      </c>
      <c r="H2240" t="s">
        <v>1463</v>
      </c>
      <c r="I2240" t="s">
        <v>1449</v>
      </c>
      <c r="J2240">
        <v>44.400000000000006</v>
      </c>
      <c r="K2240">
        <v>2</v>
      </c>
      <c r="L2240">
        <v>0.6</v>
      </c>
      <c r="M2240">
        <v>-52.169999999999987</v>
      </c>
    </row>
    <row r="2241" spans="1:13" x14ac:dyDescent="0.35">
      <c r="A2241" t="s">
        <v>2398</v>
      </c>
      <c r="B2241" t="s">
        <v>1443</v>
      </c>
      <c r="C2241" t="s">
        <v>1453</v>
      </c>
      <c r="D2241" t="s">
        <v>1454</v>
      </c>
      <c r="E2241" t="s">
        <v>232</v>
      </c>
      <c r="F2241" t="s">
        <v>1455</v>
      </c>
      <c r="G2241" t="s">
        <v>1469</v>
      </c>
      <c r="H2241" t="s">
        <v>1448</v>
      </c>
      <c r="I2241" t="s">
        <v>1464</v>
      </c>
      <c r="J2241">
        <v>1016.792</v>
      </c>
      <c r="K2241">
        <v>1</v>
      </c>
      <c r="L2241">
        <v>0.2</v>
      </c>
      <c r="M2241">
        <v>381.29700000000003</v>
      </c>
    </row>
    <row r="2242" spans="1:13" x14ac:dyDescent="0.35">
      <c r="A2242" t="s">
        <v>2398</v>
      </c>
      <c r="B2242" t="s">
        <v>1443</v>
      </c>
      <c r="C2242" t="s">
        <v>1453</v>
      </c>
      <c r="D2242" t="s">
        <v>1454</v>
      </c>
      <c r="E2242" t="s">
        <v>232</v>
      </c>
      <c r="F2242" t="s">
        <v>1455</v>
      </c>
      <c r="G2242" t="s">
        <v>1469</v>
      </c>
      <c r="H2242" t="s">
        <v>1448</v>
      </c>
      <c r="I2242" t="s">
        <v>1449</v>
      </c>
      <c r="J2242">
        <v>38.136000000000003</v>
      </c>
      <c r="K2242">
        <v>7</v>
      </c>
      <c r="L2242">
        <v>0.2</v>
      </c>
      <c r="M2242">
        <v>13.347599999999998</v>
      </c>
    </row>
    <row r="2243" spans="1:13" x14ac:dyDescent="0.35">
      <c r="A2243" t="s">
        <v>2349</v>
      </c>
      <c r="B2243" t="s">
        <v>1443</v>
      </c>
      <c r="C2243" t="s">
        <v>1495</v>
      </c>
      <c r="D2243" t="s">
        <v>1496</v>
      </c>
      <c r="E2243" t="s">
        <v>201</v>
      </c>
      <c r="F2243" t="s">
        <v>1468</v>
      </c>
      <c r="G2243" t="s">
        <v>206</v>
      </c>
      <c r="H2243" t="s">
        <v>1448</v>
      </c>
      <c r="I2243" t="s">
        <v>1449</v>
      </c>
      <c r="J2243">
        <v>494.98199999999997</v>
      </c>
      <c r="K2243">
        <v>3</v>
      </c>
      <c r="L2243">
        <v>0.4</v>
      </c>
      <c r="M2243">
        <v>-115.49580000000006</v>
      </c>
    </row>
    <row r="2244" spans="1:13" x14ac:dyDescent="0.35">
      <c r="A2244" t="s">
        <v>2399</v>
      </c>
      <c r="B2244" t="s">
        <v>1479</v>
      </c>
      <c r="C2244" t="s">
        <v>1606</v>
      </c>
      <c r="D2244" t="s">
        <v>1454</v>
      </c>
      <c r="E2244" t="s">
        <v>232</v>
      </c>
      <c r="F2244" t="s">
        <v>1455</v>
      </c>
      <c r="G2244" t="s">
        <v>1462</v>
      </c>
      <c r="H2244" t="s">
        <v>1448</v>
      </c>
      <c r="I2244" t="s">
        <v>1457</v>
      </c>
      <c r="J2244">
        <v>56.56</v>
      </c>
      <c r="K2244">
        <v>2</v>
      </c>
      <c r="L2244">
        <v>0</v>
      </c>
      <c r="M2244">
        <v>15.2712</v>
      </c>
    </row>
    <row r="2245" spans="1:13" x14ac:dyDescent="0.35">
      <c r="A2245" t="s">
        <v>2399</v>
      </c>
      <c r="B2245" t="s">
        <v>1479</v>
      </c>
      <c r="C2245" t="s">
        <v>1606</v>
      </c>
      <c r="D2245" t="s">
        <v>1454</v>
      </c>
      <c r="E2245" t="s">
        <v>232</v>
      </c>
      <c r="F2245" t="s">
        <v>1455</v>
      </c>
      <c r="G2245" t="s">
        <v>1467</v>
      </c>
      <c r="H2245" t="s">
        <v>1463</v>
      </c>
      <c r="I2245" t="s">
        <v>1449</v>
      </c>
      <c r="J2245">
        <v>5.56</v>
      </c>
      <c r="K2245">
        <v>2</v>
      </c>
      <c r="L2245">
        <v>0</v>
      </c>
      <c r="M2245">
        <v>1.4455999999999998</v>
      </c>
    </row>
    <row r="2246" spans="1:13" x14ac:dyDescent="0.35">
      <c r="A2246" t="s">
        <v>2399</v>
      </c>
      <c r="B2246" t="s">
        <v>1479</v>
      </c>
      <c r="C2246" t="s">
        <v>1606</v>
      </c>
      <c r="D2246" t="s">
        <v>1454</v>
      </c>
      <c r="E2246" t="s">
        <v>232</v>
      </c>
      <c r="F2246" t="s">
        <v>1455</v>
      </c>
      <c r="G2246" t="s">
        <v>1529</v>
      </c>
      <c r="H2246" t="s">
        <v>1448</v>
      </c>
      <c r="I2246" t="s">
        <v>1464</v>
      </c>
      <c r="J2246">
        <v>9.02</v>
      </c>
      <c r="K2246">
        <v>2</v>
      </c>
      <c r="L2246">
        <v>0</v>
      </c>
      <c r="M2246">
        <v>3.5178000000000003</v>
      </c>
    </row>
    <row r="2247" spans="1:13" x14ac:dyDescent="0.35">
      <c r="A2247" t="s">
        <v>2399</v>
      </c>
      <c r="B2247" t="s">
        <v>1479</v>
      </c>
      <c r="C2247" t="s">
        <v>1606</v>
      </c>
      <c r="D2247" t="s">
        <v>1454</v>
      </c>
      <c r="E2247" t="s">
        <v>232</v>
      </c>
      <c r="F2247" t="s">
        <v>1455</v>
      </c>
      <c r="G2247" t="s">
        <v>1470</v>
      </c>
      <c r="H2247" t="s">
        <v>1448</v>
      </c>
      <c r="I2247" t="s">
        <v>1449</v>
      </c>
      <c r="J2247">
        <v>8.6199999999999992</v>
      </c>
      <c r="K2247">
        <v>1</v>
      </c>
      <c r="L2247">
        <v>0</v>
      </c>
      <c r="M2247">
        <v>2.2412000000000001</v>
      </c>
    </row>
    <row r="2248" spans="1:13" x14ac:dyDescent="0.35">
      <c r="A2248" t="s">
        <v>2399</v>
      </c>
      <c r="B2248" t="s">
        <v>1479</v>
      </c>
      <c r="C2248" t="s">
        <v>1606</v>
      </c>
      <c r="D2248" t="s">
        <v>1454</v>
      </c>
      <c r="E2248" t="s">
        <v>232</v>
      </c>
      <c r="F2248" t="s">
        <v>1468</v>
      </c>
      <c r="G2248" t="s">
        <v>206</v>
      </c>
      <c r="H2248" t="s">
        <v>1448</v>
      </c>
      <c r="I2248" t="s">
        <v>1449</v>
      </c>
      <c r="J2248">
        <v>659.97600000000011</v>
      </c>
      <c r="K2248">
        <v>3</v>
      </c>
      <c r="L2248">
        <v>0.2</v>
      </c>
      <c r="M2248">
        <v>49.498199999999969</v>
      </c>
    </row>
    <row r="2249" spans="1:13" x14ac:dyDescent="0.35">
      <c r="A2249" t="s">
        <v>2400</v>
      </c>
      <c r="B2249" t="s">
        <v>1443</v>
      </c>
      <c r="C2249" t="s">
        <v>1453</v>
      </c>
      <c r="D2249" t="s">
        <v>1454</v>
      </c>
      <c r="E2249" t="s">
        <v>232</v>
      </c>
      <c r="F2249" t="s">
        <v>1455</v>
      </c>
      <c r="G2249" t="s">
        <v>1474</v>
      </c>
      <c r="H2249" t="s">
        <v>1448</v>
      </c>
      <c r="I2249" t="s">
        <v>1457</v>
      </c>
      <c r="J2249">
        <v>13.36</v>
      </c>
      <c r="K2249">
        <v>2</v>
      </c>
      <c r="L2249">
        <v>0</v>
      </c>
      <c r="M2249">
        <v>6.4127999999999998</v>
      </c>
    </row>
    <row r="2250" spans="1:13" x14ac:dyDescent="0.35">
      <c r="A2250" t="s">
        <v>2400</v>
      </c>
      <c r="B2250" t="s">
        <v>1443</v>
      </c>
      <c r="C2250" t="s">
        <v>1453</v>
      </c>
      <c r="D2250" t="s">
        <v>1454</v>
      </c>
      <c r="E2250" t="s">
        <v>232</v>
      </c>
      <c r="F2250" t="s">
        <v>1455</v>
      </c>
      <c r="G2250" t="s">
        <v>1469</v>
      </c>
      <c r="H2250" t="s">
        <v>1463</v>
      </c>
      <c r="I2250" t="s">
        <v>1449</v>
      </c>
      <c r="J2250">
        <v>41.72</v>
      </c>
      <c r="K2250">
        <v>5</v>
      </c>
      <c r="L2250">
        <v>0.2</v>
      </c>
      <c r="M2250">
        <v>13.037499999999998</v>
      </c>
    </row>
    <row r="2251" spans="1:13" x14ac:dyDescent="0.35">
      <c r="A2251" t="s">
        <v>2400</v>
      </c>
      <c r="B2251" t="s">
        <v>1443</v>
      </c>
      <c r="C2251" t="s">
        <v>1453</v>
      </c>
      <c r="D2251" t="s">
        <v>1454</v>
      </c>
      <c r="E2251" t="s">
        <v>232</v>
      </c>
      <c r="F2251" t="s">
        <v>1455</v>
      </c>
      <c r="G2251" t="s">
        <v>1469</v>
      </c>
      <c r="H2251" t="s">
        <v>1448</v>
      </c>
      <c r="I2251" t="s">
        <v>1464</v>
      </c>
      <c r="J2251">
        <v>11.52</v>
      </c>
      <c r="K2251">
        <v>5</v>
      </c>
      <c r="L2251">
        <v>0.2</v>
      </c>
      <c r="M2251">
        <v>4.1760000000000002</v>
      </c>
    </row>
    <row r="2252" spans="1:13" x14ac:dyDescent="0.35">
      <c r="A2252" t="s">
        <v>2400</v>
      </c>
      <c r="B2252" t="s">
        <v>1443</v>
      </c>
      <c r="C2252" t="s">
        <v>1453</v>
      </c>
      <c r="D2252" t="s">
        <v>1454</v>
      </c>
      <c r="E2252" t="s">
        <v>232</v>
      </c>
      <c r="F2252" t="s">
        <v>1455</v>
      </c>
      <c r="G2252" t="s">
        <v>1470</v>
      </c>
      <c r="H2252" t="s">
        <v>1448</v>
      </c>
      <c r="I2252" t="s">
        <v>1449</v>
      </c>
      <c r="J2252">
        <v>541.43999999999994</v>
      </c>
      <c r="K2252">
        <v>6</v>
      </c>
      <c r="L2252">
        <v>0</v>
      </c>
      <c r="M2252">
        <v>157.01759999999993</v>
      </c>
    </row>
    <row r="2253" spans="1:13" x14ac:dyDescent="0.35">
      <c r="A2253" t="s">
        <v>2400</v>
      </c>
      <c r="B2253" t="s">
        <v>1443</v>
      </c>
      <c r="C2253" t="s">
        <v>1453</v>
      </c>
      <c r="D2253" t="s">
        <v>1454</v>
      </c>
      <c r="E2253" t="s">
        <v>232</v>
      </c>
      <c r="F2253" t="s">
        <v>1455</v>
      </c>
      <c r="G2253" t="s">
        <v>1474</v>
      </c>
      <c r="H2253" t="s">
        <v>1448</v>
      </c>
      <c r="I2253" t="s">
        <v>1449</v>
      </c>
      <c r="J2253">
        <v>19.440000000000001</v>
      </c>
      <c r="K2253">
        <v>3</v>
      </c>
      <c r="L2253">
        <v>0</v>
      </c>
      <c r="M2253">
        <v>9.3312000000000008</v>
      </c>
    </row>
    <row r="2254" spans="1:13" x14ac:dyDescent="0.35">
      <c r="A2254" t="s">
        <v>2175</v>
      </c>
      <c r="B2254" t="s">
        <v>1479</v>
      </c>
      <c r="C2254" t="s">
        <v>1681</v>
      </c>
      <c r="D2254" t="s">
        <v>1454</v>
      </c>
      <c r="E2254" t="s">
        <v>232</v>
      </c>
      <c r="F2254" t="s">
        <v>1455</v>
      </c>
      <c r="G2254" t="s">
        <v>1474</v>
      </c>
      <c r="H2254" t="s">
        <v>1448</v>
      </c>
      <c r="I2254" t="s">
        <v>1457</v>
      </c>
      <c r="J2254">
        <v>143.69999999999999</v>
      </c>
      <c r="K2254">
        <v>3</v>
      </c>
      <c r="L2254">
        <v>0</v>
      </c>
      <c r="M2254">
        <v>68.975999999999999</v>
      </c>
    </row>
    <row r="2255" spans="1:13" x14ac:dyDescent="0.35">
      <c r="A2255" t="s">
        <v>2145</v>
      </c>
      <c r="B2255" t="s">
        <v>1452</v>
      </c>
      <c r="C2255" t="s">
        <v>1490</v>
      </c>
      <c r="D2255" t="s">
        <v>1454</v>
      </c>
      <c r="E2255" t="s">
        <v>232</v>
      </c>
      <c r="F2255" t="s">
        <v>1455</v>
      </c>
      <c r="G2255" t="s">
        <v>1470</v>
      </c>
      <c r="H2255" t="s">
        <v>1463</v>
      </c>
      <c r="I2255" t="s">
        <v>1449</v>
      </c>
      <c r="J2255">
        <v>43.26</v>
      </c>
      <c r="K2255">
        <v>3</v>
      </c>
      <c r="L2255">
        <v>0</v>
      </c>
      <c r="M2255">
        <v>14.275799999999998</v>
      </c>
    </row>
    <row r="2256" spans="1:13" x14ac:dyDescent="0.35">
      <c r="A2256" t="s">
        <v>2145</v>
      </c>
      <c r="B2256" t="s">
        <v>1452</v>
      </c>
      <c r="C2256" t="s">
        <v>1490</v>
      </c>
      <c r="D2256" t="s">
        <v>1454</v>
      </c>
      <c r="E2256" t="s">
        <v>232</v>
      </c>
      <c r="F2256" t="s">
        <v>1455</v>
      </c>
      <c r="G2256" t="s">
        <v>1470</v>
      </c>
      <c r="H2256" t="s">
        <v>1448</v>
      </c>
      <c r="I2256" t="s">
        <v>1464</v>
      </c>
      <c r="J2256">
        <v>43.56</v>
      </c>
      <c r="K2256">
        <v>2</v>
      </c>
      <c r="L2256">
        <v>0</v>
      </c>
      <c r="M2256">
        <v>15.245999999999999</v>
      </c>
    </row>
    <row r="2257" spans="1:13" x14ac:dyDescent="0.35">
      <c r="A2257" t="s">
        <v>1754</v>
      </c>
      <c r="B2257" t="s">
        <v>1452</v>
      </c>
      <c r="C2257" t="s">
        <v>2401</v>
      </c>
      <c r="D2257" t="s">
        <v>2402</v>
      </c>
      <c r="E2257" t="s">
        <v>201</v>
      </c>
      <c r="F2257" t="s">
        <v>1468</v>
      </c>
      <c r="G2257" t="s">
        <v>206</v>
      </c>
      <c r="H2257" t="s">
        <v>1448</v>
      </c>
      <c r="I2257" t="s">
        <v>1449</v>
      </c>
      <c r="J2257">
        <v>437.84999999999997</v>
      </c>
      <c r="K2257">
        <v>3</v>
      </c>
      <c r="L2257">
        <v>0</v>
      </c>
      <c r="M2257">
        <v>131.35499999999996</v>
      </c>
    </row>
    <row r="2258" spans="1:13" x14ac:dyDescent="0.35">
      <c r="A2258" t="s">
        <v>1754</v>
      </c>
      <c r="B2258" t="s">
        <v>1452</v>
      </c>
      <c r="C2258" t="s">
        <v>2401</v>
      </c>
      <c r="D2258" t="s">
        <v>2402</v>
      </c>
      <c r="E2258" t="s">
        <v>201</v>
      </c>
      <c r="F2258" t="s">
        <v>1446</v>
      </c>
      <c r="G2258" t="s">
        <v>1466</v>
      </c>
      <c r="H2258" t="s">
        <v>1448</v>
      </c>
      <c r="I2258" t="s">
        <v>1449</v>
      </c>
      <c r="J2258">
        <v>109.48</v>
      </c>
      <c r="K2258">
        <v>2</v>
      </c>
      <c r="L2258">
        <v>0</v>
      </c>
      <c r="M2258">
        <v>33.938800000000001</v>
      </c>
    </row>
    <row r="2259" spans="1:13" x14ac:dyDescent="0.35">
      <c r="A2259" t="s">
        <v>1593</v>
      </c>
      <c r="B2259" t="s">
        <v>1443</v>
      </c>
      <c r="C2259" t="s">
        <v>1490</v>
      </c>
      <c r="D2259" t="s">
        <v>1454</v>
      </c>
      <c r="E2259" t="s">
        <v>232</v>
      </c>
      <c r="F2259" t="s">
        <v>1446</v>
      </c>
      <c r="G2259" t="s">
        <v>1450</v>
      </c>
      <c r="H2259" t="s">
        <v>1448</v>
      </c>
      <c r="I2259" t="s">
        <v>1457</v>
      </c>
      <c r="J2259">
        <v>1212.96</v>
      </c>
      <c r="K2259">
        <v>7</v>
      </c>
      <c r="L2259">
        <v>0.2</v>
      </c>
      <c r="M2259">
        <v>90.97199999999998</v>
      </c>
    </row>
    <row r="2260" spans="1:13" x14ac:dyDescent="0.35">
      <c r="A2260" t="s">
        <v>1593</v>
      </c>
      <c r="B2260" t="s">
        <v>1443</v>
      </c>
      <c r="C2260" t="s">
        <v>1490</v>
      </c>
      <c r="D2260" t="s">
        <v>1454</v>
      </c>
      <c r="E2260" t="s">
        <v>232</v>
      </c>
      <c r="F2260" t="s">
        <v>1455</v>
      </c>
      <c r="G2260" t="s">
        <v>1474</v>
      </c>
      <c r="H2260" t="s">
        <v>1463</v>
      </c>
      <c r="I2260" t="s">
        <v>1449</v>
      </c>
      <c r="J2260">
        <v>18.54</v>
      </c>
      <c r="K2260">
        <v>2</v>
      </c>
      <c r="L2260">
        <v>0</v>
      </c>
      <c r="M2260">
        <v>8.7137999999999991</v>
      </c>
    </row>
    <row r="2261" spans="1:13" x14ac:dyDescent="0.35">
      <c r="A2261" t="s">
        <v>2403</v>
      </c>
      <c r="B2261" t="s">
        <v>1479</v>
      </c>
      <c r="C2261" t="s">
        <v>1681</v>
      </c>
      <c r="D2261" t="s">
        <v>1454</v>
      </c>
      <c r="E2261" t="s">
        <v>232</v>
      </c>
      <c r="F2261" t="s">
        <v>1455</v>
      </c>
      <c r="G2261" t="s">
        <v>1529</v>
      </c>
      <c r="H2261" t="s">
        <v>1448</v>
      </c>
      <c r="I2261" t="s">
        <v>1464</v>
      </c>
      <c r="J2261">
        <v>5</v>
      </c>
      <c r="K2261">
        <v>1</v>
      </c>
      <c r="L2261">
        <v>0</v>
      </c>
      <c r="M2261">
        <v>2.4</v>
      </c>
    </row>
    <row r="2262" spans="1:13" x14ac:dyDescent="0.35">
      <c r="A2262" t="s">
        <v>2403</v>
      </c>
      <c r="B2262" t="s">
        <v>1479</v>
      </c>
      <c r="C2262" t="s">
        <v>1681</v>
      </c>
      <c r="D2262" t="s">
        <v>1454</v>
      </c>
      <c r="E2262" t="s">
        <v>232</v>
      </c>
      <c r="F2262" t="s">
        <v>1468</v>
      </c>
      <c r="G2262" t="s">
        <v>1500</v>
      </c>
      <c r="H2262" t="s">
        <v>1448</v>
      </c>
      <c r="I2262" t="s">
        <v>1449</v>
      </c>
      <c r="J2262">
        <v>371.96999999999997</v>
      </c>
      <c r="K2262">
        <v>3</v>
      </c>
      <c r="L2262">
        <v>0</v>
      </c>
      <c r="M2262">
        <v>66.954599999999971</v>
      </c>
    </row>
    <row r="2263" spans="1:13" x14ac:dyDescent="0.35">
      <c r="A2263" t="s">
        <v>2404</v>
      </c>
      <c r="B2263" t="s">
        <v>1443</v>
      </c>
      <c r="C2263" t="s">
        <v>1527</v>
      </c>
      <c r="D2263" t="s">
        <v>1528</v>
      </c>
      <c r="E2263" t="s">
        <v>201</v>
      </c>
      <c r="F2263" t="s">
        <v>1468</v>
      </c>
      <c r="G2263" t="s">
        <v>1500</v>
      </c>
      <c r="H2263" t="s">
        <v>1448</v>
      </c>
      <c r="I2263" t="s">
        <v>1449</v>
      </c>
      <c r="J2263">
        <v>166.24</v>
      </c>
      <c r="K2263">
        <v>1</v>
      </c>
      <c r="L2263">
        <v>0</v>
      </c>
      <c r="M2263">
        <v>24.936000000000007</v>
      </c>
    </row>
    <row r="2264" spans="1:13" x14ac:dyDescent="0.35">
      <c r="A2264" t="s">
        <v>2405</v>
      </c>
      <c r="B2264" t="s">
        <v>1443</v>
      </c>
      <c r="C2264" t="s">
        <v>1711</v>
      </c>
      <c r="D2264" t="s">
        <v>1540</v>
      </c>
      <c r="E2264" t="s">
        <v>229</v>
      </c>
      <c r="F2264" t="s">
        <v>1446</v>
      </c>
      <c r="G2264" t="s">
        <v>1447</v>
      </c>
      <c r="H2264" t="s">
        <v>1448</v>
      </c>
      <c r="I2264" t="s">
        <v>1457</v>
      </c>
      <c r="J2264">
        <v>359.96999999999997</v>
      </c>
      <c r="K2264">
        <v>3</v>
      </c>
      <c r="L2264">
        <v>0</v>
      </c>
      <c r="M2264">
        <v>79.193399999999968</v>
      </c>
    </row>
    <row r="2265" spans="1:13" x14ac:dyDescent="0.35">
      <c r="A2265" t="s">
        <v>1842</v>
      </c>
      <c r="B2265" t="s">
        <v>1443</v>
      </c>
      <c r="C2265" t="s">
        <v>1826</v>
      </c>
      <c r="D2265" t="s">
        <v>1740</v>
      </c>
      <c r="E2265" t="s">
        <v>229</v>
      </c>
      <c r="F2265" t="s">
        <v>1468</v>
      </c>
      <c r="G2265" t="s">
        <v>1500</v>
      </c>
      <c r="H2265" t="s">
        <v>1463</v>
      </c>
      <c r="I2265" t="s">
        <v>1449</v>
      </c>
      <c r="J2265">
        <v>499.98</v>
      </c>
      <c r="K2265">
        <v>2</v>
      </c>
      <c r="L2265">
        <v>0</v>
      </c>
      <c r="M2265">
        <v>114.99540000000002</v>
      </c>
    </row>
    <row r="2266" spans="1:13" x14ac:dyDescent="0.35">
      <c r="A2266" t="s">
        <v>1842</v>
      </c>
      <c r="B2266" t="s">
        <v>1443</v>
      </c>
      <c r="C2266" t="s">
        <v>1826</v>
      </c>
      <c r="D2266" t="s">
        <v>1740</v>
      </c>
      <c r="E2266" t="s">
        <v>229</v>
      </c>
      <c r="F2266" t="s">
        <v>1455</v>
      </c>
      <c r="G2266" t="s">
        <v>1474</v>
      </c>
      <c r="H2266" t="s">
        <v>1448</v>
      </c>
      <c r="I2266" t="s">
        <v>1464</v>
      </c>
      <c r="J2266">
        <v>5.28</v>
      </c>
      <c r="K2266">
        <v>1</v>
      </c>
      <c r="L2266">
        <v>0</v>
      </c>
      <c r="M2266">
        <v>2.3759999999999999</v>
      </c>
    </row>
    <row r="2267" spans="1:13" x14ac:dyDescent="0.35">
      <c r="A2267" t="s">
        <v>1842</v>
      </c>
      <c r="B2267" t="s">
        <v>1443</v>
      </c>
      <c r="C2267" t="s">
        <v>1826</v>
      </c>
      <c r="D2267" t="s">
        <v>1740</v>
      </c>
      <c r="E2267" t="s">
        <v>229</v>
      </c>
      <c r="F2267" t="s">
        <v>1455</v>
      </c>
      <c r="G2267" t="s">
        <v>1469</v>
      </c>
      <c r="H2267" t="s">
        <v>1448</v>
      </c>
      <c r="I2267" t="s">
        <v>1449</v>
      </c>
      <c r="J2267">
        <v>8.26</v>
      </c>
      <c r="K2267">
        <v>2</v>
      </c>
      <c r="L2267">
        <v>0</v>
      </c>
      <c r="M2267">
        <v>3.8822000000000001</v>
      </c>
    </row>
    <row r="2268" spans="1:13" x14ac:dyDescent="0.35">
      <c r="A2268" t="s">
        <v>2406</v>
      </c>
      <c r="B2268" t="s">
        <v>1479</v>
      </c>
      <c r="C2268" t="s">
        <v>1635</v>
      </c>
      <c r="D2268" t="s">
        <v>1473</v>
      </c>
      <c r="E2268" t="s">
        <v>229</v>
      </c>
      <c r="F2268" t="s">
        <v>1455</v>
      </c>
      <c r="G2268" t="s">
        <v>1474</v>
      </c>
      <c r="H2268" t="s">
        <v>1448</v>
      </c>
      <c r="I2268" t="s">
        <v>1449</v>
      </c>
      <c r="J2268">
        <v>7.9680000000000009</v>
      </c>
      <c r="K2268">
        <v>2</v>
      </c>
      <c r="L2268">
        <v>0.2</v>
      </c>
      <c r="M2268">
        <v>2.6892000000000005</v>
      </c>
    </row>
    <row r="2269" spans="1:13" x14ac:dyDescent="0.35">
      <c r="A2269" t="s">
        <v>2407</v>
      </c>
      <c r="B2269" t="s">
        <v>1443</v>
      </c>
      <c r="C2269" t="s">
        <v>1476</v>
      </c>
      <c r="D2269" t="s">
        <v>1477</v>
      </c>
      <c r="E2269" t="s">
        <v>232</v>
      </c>
      <c r="F2269" t="s">
        <v>1455</v>
      </c>
      <c r="G2269" t="s">
        <v>1474</v>
      </c>
      <c r="H2269" t="s">
        <v>1448</v>
      </c>
      <c r="I2269" t="s">
        <v>1457</v>
      </c>
      <c r="J2269">
        <v>12.96</v>
      </c>
      <c r="K2269">
        <v>2</v>
      </c>
      <c r="L2269">
        <v>0</v>
      </c>
      <c r="M2269">
        <v>6.3504000000000005</v>
      </c>
    </row>
    <row r="2270" spans="1:13" x14ac:dyDescent="0.35">
      <c r="A2270" t="s">
        <v>1757</v>
      </c>
      <c r="B2270" t="s">
        <v>1452</v>
      </c>
      <c r="C2270" t="s">
        <v>1557</v>
      </c>
      <c r="D2270" t="s">
        <v>1528</v>
      </c>
      <c r="E2270" t="s">
        <v>201</v>
      </c>
      <c r="F2270" t="s">
        <v>1455</v>
      </c>
      <c r="G2270" t="s">
        <v>1474</v>
      </c>
      <c r="H2270" t="s">
        <v>1463</v>
      </c>
      <c r="I2270" t="s">
        <v>1449</v>
      </c>
      <c r="J2270">
        <v>6.48</v>
      </c>
      <c r="K2270">
        <v>1</v>
      </c>
      <c r="L2270">
        <v>0</v>
      </c>
      <c r="M2270">
        <v>3.1104000000000003</v>
      </c>
    </row>
    <row r="2271" spans="1:13" x14ac:dyDescent="0.35">
      <c r="A2271" t="s">
        <v>1757</v>
      </c>
      <c r="B2271" t="s">
        <v>1452</v>
      </c>
      <c r="C2271" t="s">
        <v>1557</v>
      </c>
      <c r="D2271" t="s">
        <v>1528</v>
      </c>
      <c r="E2271" t="s">
        <v>201</v>
      </c>
      <c r="F2271" t="s">
        <v>1455</v>
      </c>
      <c r="G2271" t="s">
        <v>1469</v>
      </c>
      <c r="H2271" t="s">
        <v>1448</v>
      </c>
      <c r="I2271" t="s">
        <v>1464</v>
      </c>
      <c r="J2271">
        <v>6.9840000000000009</v>
      </c>
      <c r="K2271">
        <v>1</v>
      </c>
      <c r="L2271">
        <v>0.2</v>
      </c>
      <c r="M2271">
        <v>2.3570999999999991</v>
      </c>
    </row>
    <row r="2272" spans="1:13" x14ac:dyDescent="0.35">
      <c r="A2272" t="s">
        <v>1743</v>
      </c>
      <c r="B2272" t="s">
        <v>1452</v>
      </c>
      <c r="C2272" t="s">
        <v>1772</v>
      </c>
      <c r="D2272" t="s">
        <v>1460</v>
      </c>
      <c r="E2272" t="s">
        <v>229</v>
      </c>
      <c r="F2272" t="s">
        <v>1455</v>
      </c>
      <c r="G2272" t="s">
        <v>1467</v>
      </c>
      <c r="H2272" t="s">
        <v>1448</v>
      </c>
      <c r="I2272" t="s">
        <v>1449</v>
      </c>
      <c r="J2272">
        <v>47.96</v>
      </c>
      <c r="K2272">
        <v>5</v>
      </c>
      <c r="L2272">
        <v>0.2</v>
      </c>
      <c r="M2272">
        <v>4.196499999999995</v>
      </c>
    </row>
    <row r="2273" spans="1:13" x14ac:dyDescent="0.35">
      <c r="A2273" t="s">
        <v>1629</v>
      </c>
      <c r="B2273" t="s">
        <v>1443</v>
      </c>
      <c r="C2273" t="s">
        <v>1476</v>
      </c>
      <c r="D2273" t="s">
        <v>1477</v>
      </c>
      <c r="E2273" t="s">
        <v>232</v>
      </c>
      <c r="F2273" t="s">
        <v>1455</v>
      </c>
      <c r="G2273" t="s">
        <v>1462</v>
      </c>
      <c r="H2273" t="s">
        <v>1448</v>
      </c>
      <c r="I2273" t="s">
        <v>1449</v>
      </c>
      <c r="J2273">
        <v>199.74</v>
      </c>
      <c r="K2273">
        <v>6</v>
      </c>
      <c r="L2273">
        <v>0</v>
      </c>
      <c r="M2273">
        <v>47.937599999999996</v>
      </c>
    </row>
    <row r="2274" spans="1:13" x14ac:dyDescent="0.35">
      <c r="A2274" t="s">
        <v>1727</v>
      </c>
      <c r="B2274" t="s">
        <v>1443</v>
      </c>
      <c r="C2274" t="s">
        <v>1490</v>
      </c>
      <c r="D2274" t="s">
        <v>1454</v>
      </c>
      <c r="E2274" t="s">
        <v>232</v>
      </c>
      <c r="F2274" t="s">
        <v>1446</v>
      </c>
      <c r="G2274" t="s">
        <v>1466</v>
      </c>
      <c r="H2274" t="s">
        <v>1448</v>
      </c>
      <c r="I2274" t="s">
        <v>1457</v>
      </c>
      <c r="J2274">
        <v>435.26</v>
      </c>
      <c r="K2274">
        <v>7</v>
      </c>
      <c r="L2274">
        <v>0</v>
      </c>
      <c r="M2274">
        <v>95.757200000000012</v>
      </c>
    </row>
    <row r="2275" spans="1:13" x14ac:dyDescent="0.35">
      <c r="A2275" t="s">
        <v>1727</v>
      </c>
      <c r="B2275" t="s">
        <v>1443</v>
      </c>
      <c r="C2275" t="s">
        <v>1490</v>
      </c>
      <c r="D2275" t="s">
        <v>1454</v>
      </c>
      <c r="E2275" t="s">
        <v>232</v>
      </c>
      <c r="F2275" t="s">
        <v>1468</v>
      </c>
      <c r="G2275" t="s">
        <v>1729</v>
      </c>
      <c r="H2275" t="s">
        <v>1463</v>
      </c>
      <c r="I2275" t="s">
        <v>1449</v>
      </c>
      <c r="J2275">
        <v>1119.9840000000002</v>
      </c>
      <c r="K2275">
        <v>2</v>
      </c>
      <c r="L2275">
        <v>0.2</v>
      </c>
      <c r="M2275">
        <v>377.99459999999993</v>
      </c>
    </row>
    <row r="2276" spans="1:13" x14ac:dyDescent="0.35">
      <c r="A2276" t="s">
        <v>1751</v>
      </c>
      <c r="B2276" t="s">
        <v>1452</v>
      </c>
      <c r="C2276" t="s">
        <v>1453</v>
      </c>
      <c r="D2276" t="s">
        <v>1454</v>
      </c>
      <c r="E2276" t="s">
        <v>232</v>
      </c>
      <c r="F2276" t="s">
        <v>1446</v>
      </c>
      <c r="G2276" t="s">
        <v>1461</v>
      </c>
      <c r="H2276" t="s">
        <v>1448</v>
      </c>
      <c r="I2276" t="s">
        <v>1464</v>
      </c>
      <c r="J2276">
        <v>143.43199999999999</v>
      </c>
      <c r="K2276">
        <v>1</v>
      </c>
      <c r="L2276">
        <v>0.2</v>
      </c>
      <c r="M2276">
        <v>3.5857999999999848</v>
      </c>
    </row>
    <row r="2277" spans="1:13" x14ac:dyDescent="0.35">
      <c r="A2277" t="s">
        <v>1751</v>
      </c>
      <c r="B2277" t="s">
        <v>1452</v>
      </c>
      <c r="C2277" t="s">
        <v>1453</v>
      </c>
      <c r="D2277" t="s">
        <v>1454</v>
      </c>
      <c r="E2277" t="s">
        <v>232</v>
      </c>
      <c r="F2277" t="s">
        <v>1446</v>
      </c>
      <c r="G2277" t="s">
        <v>1450</v>
      </c>
      <c r="H2277" t="s">
        <v>1448</v>
      </c>
      <c r="I2277" t="s">
        <v>1449</v>
      </c>
      <c r="J2277">
        <v>122.352</v>
      </c>
      <c r="K2277">
        <v>3</v>
      </c>
      <c r="L2277">
        <v>0.2</v>
      </c>
      <c r="M2277">
        <v>13.764599999999994</v>
      </c>
    </row>
    <row r="2278" spans="1:13" x14ac:dyDescent="0.35">
      <c r="A2278" t="s">
        <v>1848</v>
      </c>
      <c r="B2278" t="s">
        <v>1443</v>
      </c>
      <c r="C2278" t="s">
        <v>2408</v>
      </c>
      <c r="D2278" t="s">
        <v>1784</v>
      </c>
      <c r="E2278" t="s">
        <v>229</v>
      </c>
      <c r="F2278" t="s">
        <v>1455</v>
      </c>
      <c r="G2278" t="s">
        <v>1462</v>
      </c>
      <c r="H2278" t="s">
        <v>1448</v>
      </c>
      <c r="I2278" t="s">
        <v>1449</v>
      </c>
      <c r="J2278">
        <v>306.2</v>
      </c>
      <c r="K2278">
        <v>5</v>
      </c>
      <c r="L2278">
        <v>0</v>
      </c>
      <c r="M2278">
        <v>0</v>
      </c>
    </row>
    <row r="2279" spans="1:13" x14ac:dyDescent="0.35">
      <c r="A2279" t="s">
        <v>1848</v>
      </c>
      <c r="B2279" t="s">
        <v>1443</v>
      </c>
      <c r="C2279" t="s">
        <v>2408</v>
      </c>
      <c r="D2279" t="s">
        <v>1784</v>
      </c>
      <c r="E2279" t="s">
        <v>229</v>
      </c>
      <c r="F2279" t="s">
        <v>1446</v>
      </c>
      <c r="G2279" t="s">
        <v>1461</v>
      </c>
      <c r="H2279" t="s">
        <v>1448</v>
      </c>
      <c r="I2279" t="s">
        <v>1457</v>
      </c>
      <c r="J2279">
        <v>85.98</v>
      </c>
      <c r="K2279">
        <v>1</v>
      </c>
      <c r="L2279">
        <v>0</v>
      </c>
      <c r="M2279">
        <v>22.354800000000004</v>
      </c>
    </row>
    <row r="2280" spans="1:13" x14ac:dyDescent="0.35">
      <c r="A2280" t="s">
        <v>1848</v>
      </c>
      <c r="B2280" t="s">
        <v>1443</v>
      </c>
      <c r="C2280" t="s">
        <v>2408</v>
      </c>
      <c r="D2280" t="s">
        <v>1784</v>
      </c>
      <c r="E2280" t="s">
        <v>229</v>
      </c>
      <c r="F2280" t="s">
        <v>1468</v>
      </c>
      <c r="G2280" t="s">
        <v>1500</v>
      </c>
      <c r="H2280" t="s">
        <v>1463</v>
      </c>
      <c r="I2280" t="s">
        <v>1449</v>
      </c>
      <c r="J2280">
        <v>223.96</v>
      </c>
      <c r="K2280">
        <v>4</v>
      </c>
      <c r="L2280">
        <v>0</v>
      </c>
      <c r="M2280">
        <v>53.750400000000013</v>
      </c>
    </row>
    <row r="2281" spans="1:13" x14ac:dyDescent="0.35">
      <c r="A2281" t="s">
        <v>2409</v>
      </c>
      <c r="B2281" t="s">
        <v>1443</v>
      </c>
      <c r="C2281" t="s">
        <v>1476</v>
      </c>
      <c r="D2281" t="s">
        <v>1477</v>
      </c>
      <c r="E2281" t="s">
        <v>232</v>
      </c>
      <c r="F2281" t="s">
        <v>1446</v>
      </c>
      <c r="G2281" t="s">
        <v>1450</v>
      </c>
      <c r="H2281" t="s">
        <v>1448</v>
      </c>
      <c r="I2281" t="s">
        <v>1464</v>
      </c>
      <c r="J2281">
        <v>97.567999999999998</v>
      </c>
      <c r="K2281">
        <v>2</v>
      </c>
      <c r="L2281">
        <v>0.2</v>
      </c>
      <c r="M2281">
        <v>-6.0980000000000025</v>
      </c>
    </row>
    <row r="2282" spans="1:13" x14ac:dyDescent="0.35">
      <c r="A2282" t="s">
        <v>2409</v>
      </c>
      <c r="B2282" t="s">
        <v>1443</v>
      </c>
      <c r="C2282" t="s">
        <v>1476</v>
      </c>
      <c r="D2282" t="s">
        <v>1477</v>
      </c>
      <c r="E2282" t="s">
        <v>232</v>
      </c>
      <c r="F2282" t="s">
        <v>1446</v>
      </c>
      <c r="G2282" t="s">
        <v>1450</v>
      </c>
      <c r="H2282" t="s">
        <v>1448</v>
      </c>
      <c r="I2282" t="s">
        <v>1449</v>
      </c>
      <c r="J2282">
        <v>614.27200000000005</v>
      </c>
      <c r="K2282">
        <v>8</v>
      </c>
      <c r="L2282">
        <v>0.2</v>
      </c>
      <c r="M2282">
        <v>-23.03520000000006</v>
      </c>
    </row>
    <row r="2283" spans="1:13" x14ac:dyDescent="0.35">
      <c r="A2283" t="s">
        <v>2409</v>
      </c>
      <c r="B2283" t="s">
        <v>1443</v>
      </c>
      <c r="C2283" t="s">
        <v>1476</v>
      </c>
      <c r="D2283" t="s">
        <v>1477</v>
      </c>
      <c r="E2283" t="s">
        <v>232</v>
      </c>
      <c r="F2283" t="s">
        <v>1446</v>
      </c>
      <c r="G2283" t="s">
        <v>1447</v>
      </c>
      <c r="H2283" t="s">
        <v>1448</v>
      </c>
      <c r="I2283" t="s">
        <v>1449</v>
      </c>
      <c r="J2283">
        <v>199.98</v>
      </c>
      <c r="K2283">
        <v>2</v>
      </c>
      <c r="L2283">
        <v>0</v>
      </c>
      <c r="M2283">
        <v>37.996199999999988</v>
      </c>
    </row>
    <row r="2284" spans="1:13" x14ac:dyDescent="0.35">
      <c r="A2284" t="s">
        <v>2281</v>
      </c>
      <c r="B2284" t="s">
        <v>1452</v>
      </c>
      <c r="C2284" t="s">
        <v>2159</v>
      </c>
      <c r="D2284" t="s">
        <v>1639</v>
      </c>
      <c r="E2284" t="s">
        <v>201</v>
      </c>
      <c r="F2284" t="s">
        <v>1455</v>
      </c>
      <c r="G2284" t="s">
        <v>1474</v>
      </c>
      <c r="H2284" t="s">
        <v>1448</v>
      </c>
      <c r="I2284" t="s">
        <v>1457</v>
      </c>
      <c r="J2284">
        <v>48.16</v>
      </c>
      <c r="K2284">
        <v>7</v>
      </c>
      <c r="L2284">
        <v>0</v>
      </c>
      <c r="M2284">
        <v>22.153599999999997</v>
      </c>
    </row>
    <row r="2285" spans="1:13" x14ac:dyDescent="0.35">
      <c r="A2285" t="s">
        <v>1861</v>
      </c>
      <c r="B2285" t="s">
        <v>1443</v>
      </c>
      <c r="C2285" t="s">
        <v>2410</v>
      </c>
      <c r="D2285" t="s">
        <v>1525</v>
      </c>
      <c r="E2285" t="s">
        <v>1482</v>
      </c>
      <c r="F2285" t="s">
        <v>1468</v>
      </c>
      <c r="G2285" t="s">
        <v>206</v>
      </c>
      <c r="H2285" t="s">
        <v>1463</v>
      </c>
      <c r="I2285" t="s">
        <v>1449</v>
      </c>
      <c r="J2285">
        <v>23.92</v>
      </c>
      <c r="K2285">
        <v>2</v>
      </c>
      <c r="L2285">
        <v>0</v>
      </c>
      <c r="M2285">
        <v>6.6976000000000013</v>
      </c>
    </row>
    <row r="2286" spans="1:13" x14ac:dyDescent="0.35">
      <c r="A2286" t="s">
        <v>1861</v>
      </c>
      <c r="B2286" t="s">
        <v>1443</v>
      </c>
      <c r="C2286" t="s">
        <v>2410</v>
      </c>
      <c r="D2286" t="s">
        <v>1525</v>
      </c>
      <c r="E2286" t="s">
        <v>1482</v>
      </c>
      <c r="F2286" t="s">
        <v>1455</v>
      </c>
      <c r="G2286" t="s">
        <v>1470</v>
      </c>
      <c r="H2286" t="s">
        <v>1448</v>
      </c>
      <c r="I2286" t="s">
        <v>1464</v>
      </c>
      <c r="J2286">
        <v>60.69</v>
      </c>
      <c r="K2286">
        <v>7</v>
      </c>
      <c r="L2286">
        <v>0</v>
      </c>
      <c r="M2286">
        <v>16.386300000000002</v>
      </c>
    </row>
    <row r="2287" spans="1:13" x14ac:dyDescent="0.35">
      <c r="A2287" t="s">
        <v>2411</v>
      </c>
      <c r="B2287" t="s">
        <v>1452</v>
      </c>
      <c r="C2287" t="s">
        <v>1725</v>
      </c>
      <c r="D2287" t="s">
        <v>1545</v>
      </c>
      <c r="E2287" t="s">
        <v>229</v>
      </c>
      <c r="F2287" t="s">
        <v>1455</v>
      </c>
      <c r="G2287" t="s">
        <v>1474</v>
      </c>
      <c r="H2287" t="s">
        <v>1448</v>
      </c>
      <c r="I2287" t="s">
        <v>1449</v>
      </c>
      <c r="J2287">
        <v>14.352000000000002</v>
      </c>
      <c r="K2287">
        <v>3</v>
      </c>
      <c r="L2287">
        <v>0.2</v>
      </c>
      <c r="M2287">
        <v>5.2026000000000003</v>
      </c>
    </row>
    <row r="2288" spans="1:13" x14ac:dyDescent="0.35">
      <c r="A2288" t="s">
        <v>2089</v>
      </c>
      <c r="B2288" t="s">
        <v>1443</v>
      </c>
      <c r="C2288" t="s">
        <v>1869</v>
      </c>
      <c r="D2288" t="s">
        <v>1540</v>
      </c>
      <c r="E2288" t="s">
        <v>229</v>
      </c>
      <c r="F2288" t="s">
        <v>1455</v>
      </c>
      <c r="G2288" t="s">
        <v>1470</v>
      </c>
      <c r="H2288" t="s">
        <v>1448</v>
      </c>
      <c r="I2288" t="s">
        <v>1449</v>
      </c>
      <c r="J2288">
        <v>35.04</v>
      </c>
      <c r="K2288">
        <v>2</v>
      </c>
      <c r="L2288">
        <v>0</v>
      </c>
      <c r="M2288">
        <v>12.263999999999999</v>
      </c>
    </row>
    <row r="2289" spans="1:13" x14ac:dyDescent="0.35">
      <c r="A2289" t="s">
        <v>1696</v>
      </c>
      <c r="B2289" t="s">
        <v>1452</v>
      </c>
      <c r="C2289" t="s">
        <v>2020</v>
      </c>
      <c r="D2289" t="s">
        <v>1584</v>
      </c>
      <c r="E2289" t="s">
        <v>201</v>
      </c>
      <c r="F2289" t="s">
        <v>1455</v>
      </c>
      <c r="G2289" t="s">
        <v>1470</v>
      </c>
      <c r="H2289" t="s">
        <v>1448</v>
      </c>
      <c r="I2289" t="s">
        <v>1457</v>
      </c>
      <c r="J2289">
        <v>17.480000000000004</v>
      </c>
      <c r="K2289">
        <v>5</v>
      </c>
      <c r="L2289">
        <v>0.2</v>
      </c>
      <c r="M2289">
        <v>1.3109999999999999</v>
      </c>
    </row>
    <row r="2290" spans="1:13" x14ac:dyDescent="0.35">
      <c r="A2290" t="s">
        <v>2362</v>
      </c>
      <c r="B2290" t="s">
        <v>1443</v>
      </c>
      <c r="C2290" t="s">
        <v>1453</v>
      </c>
      <c r="D2290" t="s">
        <v>1454</v>
      </c>
      <c r="E2290" t="s">
        <v>232</v>
      </c>
      <c r="F2290" t="s">
        <v>1455</v>
      </c>
      <c r="G2290" t="s">
        <v>1467</v>
      </c>
      <c r="H2290" t="s">
        <v>1463</v>
      </c>
      <c r="I2290" t="s">
        <v>1449</v>
      </c>
      <c r="J2290">
        <v>16.399999999999999</v>
      </c>
      <c r="K2290">
        <v>5</v>
      </c>
      <c r="L2290">
        <v>0</v>
      </c>
      <c r="M2290">
        <v>4.7559999999999985</v>
      </c>
    </row>
    <row r="2291" spans="1:13" x14ac:dyDescent="0.35">
      <c r="A2291" t="s">
        <v>2412</v>
      </c>
      <c r="B2291" t="s">
        <v>1452</v>
      </c>
      <c r="C2291" t="s">
        <v>1476</v>
      </c>
      <c r="D2291" t="s">
        <v>1477</v>
      </c>
      <c r="E2291" t="s">
        <v>232</v>
      </c>
      <c r="F2291" t="s">
        <v>1446</v>
      </c>
      <c r="G2291" t="s">
        <v>1461</v>
      </c>
      <c r="H2291" t="s">
        <v>1448</v>
      </c>
      <c r="I2291" t="s">
        <v>1464</v>
      </c>
      <c r="J2291">
        <v>892.98</v>
      </c>
      <c r="K2291">
        <v>2</v>
      </c>
      <c r="L2291">
        <v>0</v>
      </c>
      <c r="M2291">
        <v>80.368200000000002</v>
      </c>
    </row>
    <row r="2292" spans="1:13" x14ac:dyDescent="0.35">
      <c r="A2292" t="s">
        <v>2068</v>
      </c>
      <c r="B2292" t="s">
        <v>1452</v>
      </c>
      <c r="C2292" t="s">
        <v>1583</v>
      </c>
      <c r="D2292" t="s">
        <v>1740</v>
      </c>
      <c r="E2292" t="s">
        <v>229</v>
      </c>
      <c r="F2292" t="s">
        <v>1468</v>
      </c>
      <c r="G2292" t="s">
        <v>206</v>
      </c>
      <c r="H2292" t="s">
        <v>1448</v>
      </c>
      <c r="I2292" t="s">
        <v>1449</v>
      </c>
      <c r="J2292">
        <v>287.96999999999997</v>
      </c>
      <c r="K2292">
        <v>3</v>
      </c>
      <c r="L2292">
        <v>0</v>
      </c>
      <c r="M2292">
        <v>77.751899999999992</v>
      </c>
    </row>
    <row r="2293" spans="1:13" x14ac:dyDescent="0.35">
      <c r="A2293" t="s">
        <v>2068</v>
      </c>
      <c r="B2293" t="s">
        <v>1452</v>
      </c>
      <c r="C2293" t="s">
        <v>1583</v>
      </c>
      <c r="D2293" t="s">
        <v>1740</v>
      </c>
      <c r="E2293" t="s">
        <v>229</v>
      </c>
      <c r="F2293" t="s">
        <v>1446</v>
      </c>
      <c r="G2293" t="s">
        <v>1466</v>
      </c>
      <c r="H2293" t="s">
        <v>1448</v>
      </c>
      <c r="I2293" t="s">
        <v>1449</v>
      </c>
      <c r="J2293">
        <v>595.38</v>
      </c>
      <c r="K2293">
        <v>6</v>
      </c>
      <c r="L2293">
        <v>0</v>
      </c>
      <c r="M2293">
        <v>297.69</v>
      </c>
    </row>
    <row r="2294" spans="1:13" x14ac:dyDescent="0.35">
      <c r="A2294" t="s">
        <v>2068</v>
      </c>
      <c r="B2294" t="s">
        <v>1452</v>
      </c>
      <c r="C2294" t="s">
        <v>1583</v>
      </c>
      <c r="D2294" t="s">
        <v>1740</v>
      </c>
      <c r="E2294" t="s">
        <v>229</v>
      </c>
      <c r="F2294" t="s">
        <v>1455</v>
      </c>
      <c r="G2294" t="s">
        <v>1474</v>
      </c>
      <c r="H2294" t="s">
        <v>1448</v>
      </c>
      <c r="I2294" t="s">
        <v>1457</v>
      </c>
      <c r="J2294">
        <v>12.96</v>
      </c>
      <c r="K2294">
        <v>2</v>
      </c>
      <c r="L2294">
        <v>0</v>
      </c>
      <c r="M2294">
        <v>6.2208000000000006</v>
      </c>
    </row>
    <row r="2295" spans="1:13" x14ac:dyDescent="0.35">
      <c r="A2295" t="s">
        <v>2142</v>
      </c>
      <c r="B2295" t="s">
        <v>1452</v>
      </c>
      <c r="C2295" t="s">
        <v>1527</v>
      </c>
      <c r="D2295" t="s">
        <v>1528</v>
      </c>
      <c r="E2295" t="s">
        <v>201</v>
      </c>
      <c r="F2295" t="s">
        <v>1468</v>
      </c>
      <c r="G2295" t="s">
        <v>206</v>
      </c>
      <c r="H2295" t="s">
        <v>1463</v>
      </c>
      <c r="I2295" t="s">
        <v>1449</v>
      </c>
      <c r="J2295">
        <v>4.95</v>
      </c>
      <c r="K2295">
        <v>1</v>
      </c>
      <c r="L2295">
        <v>0</v>
      </c>
      <c r="M2295">
        <v>1.3365</v>
      </c>
    </row>
    <row r="2296" spans="1:13" x14ac:dyDescent="0.35">
      <c r="A2296" t="s">
        <v>2281</v>
      </c>
      <c r="B2296" t="s">
        <v>1452</v>
      </c>
      <c r="C2296" t="s">
        <v>2159</v>
      </c>
      <c r="D2296" t="s">
        <v>1639</v>
      </c>
      <c r="E2296" t="s">
        <v>201</v>
      </c>
      <c r="F2296" t="s">
        <v>1446</v>
      </c>
      <c r="G2296" t="s">
        <v>1466</v>
      </c>
      <c r="H2296" t="s">
        <v>1448</v>
      </c>
      <c r="I2296" t="s">
        <v>1464</v>
      </c>
      <c r="J2296">
        <v>181.95</v>
      </c>
      <c r="K2296">
        <v>3</v>
      </c>
      <c r="L2296">
        <v>0</v>
      </c>
      <c r="M2296">
        <v>38.209499999999998</v>
      </c>
    </row>
    <row r="2297" spans="1:13" x14ac:dyDescent="0.35">
      <c r="A2297" t="s">
        <v>1671</v>
      </c>
      <c r="B2297" t="s">
        <v>1443</v>
      </c>
      <c r="C2297" t="s">
        <v>1527</v>
      </c>
      <c r="D2297" t="s">
        <v>1528</v>
      </c>
      <c r="E2297" t="s">
        <v>201</v>
      </c>
      <c r="F2297" t="s">
        <v>1455</v>
      </c>
      <c r="G2297" t="s">
        <v>1474</v>
      </c>
      <c r="H2297" t="s">
        <v>1448</v>
      </c>
      <c r="I2297" t="s">
        <v>1449</v>
      </c>
      <c r="J2297">
        <v>13.52</v>
      </c>
      <c r="K2297">
        <v>4</v>
      </c>
      <c r="L2297">
        <v>0</v>
      </c>
      <c r="M2297">
        <v>6.219199999999999</v>
      </c>
    </row>
    <row r="2298" spans="1:13" x14ac:dyDescent="0.35">
      <c r="A2298" t="s">
        <v>1671</v>
      </c>
      <c r="B2298" t="s">
        <v>1443</v>
      </c>
      <c r="C2298" t="s">
        <v>1527</v>
      </c>
      <c r="D2298" t="s">
        <v>1528</v>
      </c>
      <c r="E2298" t="s">
        <v>201</v>
      </c>
      <c r="F2298" t="s">
        <v>1446</v>
      </c>
      <c r="G2298" t="s">
        <v>1466</v>
      </c>
      <c r="H2298" t="s">
        <v>1448</v>
      </c>
      <c r="I2298" t="s">
        <v>1449</v>
      </c>
      <c r="J2298">
        <v>259.7</v>
      </c>
      <c r="K2298">
        <v>5</v>
      </c>
      <c r="L2298">
        <v>0</v>
      </c>
      <c r="M2298">
        <v>106.477</v>
      </c>
    </row>
    <row r="2299" spans="1:13" x14ac:dyDescent="0.35">
      <c r="A2299" t="s">
        <v>1671</v>
      </c>
      <c r="B2299" t="s">
        <v>1443</v>
      </c>
      <c r="C2299" t="s">
        <v>1527</v>
      </c>
      <c r="D2299" t="s">
        <v>1528</v>
      </c>
      <c r="E2299" t="s">
        <v>201</v>
      </c>
      <c r="F2299" t="s">
        <v>1468</v>
      </c>
      <c r="G2299" t="s">
        <v>206</v>
      </c>
      <c r="H2299" t="s">
        <v>1448</v>
      </c>
      <c r="I2299" t="s">
        <v>1457</v>
      </c>
      <c r="J2299">
        <v>42.95</v>
      </c>
      <c r="K2299">
        <v>1</v>
      </c>
      <c r="L2299">
        <v>0</v>
      </c>
      <c r="M2299">
        <v>1.2884999999999991</v>
      </c>
    </row>
    <row r="2300" spans="1:13" x14ac:dyDescent="0.35">
      <c r="A2300" t="s">
        <v>1671</v>
      </c>
      <c r="B2300" t="s">
        <v>1443</v>
      </c>
      <c r="C2300" t="s">
        <v>1527</v>
      </c>
      <c r="D2300" t="s">
        <v>1528</v>
      </c>
      <c r="E2300" t="s">
        <v>201</v>
      </c>
      <c r="F2300" t="s">
        <v>1468</v>
      </c>
      <c r="G2300" t="s">
        <v>1500</v>
      </c>
      <c r="H2300" t="s">
        <v>1463</v>
      </c>
      <c r="I2300" t="s">
        <v>1449</v>
      </c>
      <c r="J2300">
        <v>1399.93</v>
      </c>
      <c r="K2300">
        <v>7</v>
      </c>
      <c r="L2300">
        <v>0</v>
      </c>
      <c r="M2300">
        <v>601.96990000000005</v>
      </c>
    </row>
    <row r="2301" spans="1:13" x14ac:dyDescent="0.35">
      <c r="A2301" t="s">
        <v>1671</v>
      </c>
      <c r="B2301" t="s">
        <v>1443</v>
      </c>
      <c r="C2301" t="s">
        <v>1527</v>
      </c>
      <c r="D2301" t="s">
        <v>1528</v>
      </c>
      <c r="E2301" t="s">
        <v>201</v>
      </c>
      <c r="F2301" t="s">
        <v>1468</v>
      </c>
      <c r="G2301" t="s">
        <v>206</v>
      </c>
      <c r="H2301" t="s">
        <v>1448</v>
      </c>
      <c r="I2301" t="s">
        <v>1464</v>
      </c>
      <c r="J2301">
        <v>503.96</v>
      </c>
      <c r="K2301">
        <v>4</v>
      </c>
      <c r="L2301">
        <v>0</v>
      </c>
      <c r="M2301">
        <v>125.99000000000001</v>
      </c>
    </row>
    <row r="2302" spans="1:13" x14ac:dyDescent="0.35">
      <c r="A2302" t="s">
        <v>1738</v>
      </c>
      <c r="B2302" t="s">
        <v>1443</v>
      </c>
      <c r="C2302" t="s">
        <v>2413</v>
      </c>
      <c r="D2302" t="s">
        <v>1519</v>
      </c>
      <c r="E2302" t="s">
        <v>1482</v>
      </c>
      <c r="F2302" t="s">
        <v>1455</v>
      </c>
      <c r="G2302" t="s">
        <v>1469</v>
      </c>
      <c r="H2302" t="s">
        <v>1448</v>
      </c>
      <c r="I2302" t="s">
        <v>1449</v>
      </c>
      <c r="J2302">
        <v>12.72</v>
      </c>
      <c r="K2302">
        <v>3</v>
      </c>
      <c r="L2302">
        <v>0</v>
      </c>
      <c r="M2302">
        <v>6.36</v>
      </c>
    </row>
    <row r="2303" spans="1:13" x14ac:dyDescent="0.35">
      <c r="A2303" t="s">
        <v>1738</v>
      </c>
      <c r="B2303" t="s">
        <v>1443</v>
      </c>
      <c r="C2303" t="s">
        <v>2413</v>
      </c>
      <c r="D2303" t="s">
        <v>1519</v>
      </c>
      <c r="E2303" t="s">
        <v>1482</v>
      </c>
      <c r="F2303" t="s">
        <v>1455</v>
      </c>
      <c r="G2303" t="s">
        <v>1469</v>
      </c>
      <c r="H2303" t="s">
        <v>1448</v>
      </c>
      <c r="I2303" t="s">
        <v>1449</v>
      </c>
      <c r="J2303">
        <v>11.52</v>
      </c>
      <c r="K2303">
        <v>4</v>
      </c>
      <c r="L2303">
        <v>0</v>
      </c>
      <c r="M2303">
        <v>5.6448</v>
      </c>
    </row>
    <row r="2304" spans="1:13" x14ac:dyDescent="0.35">
      <c r="A2304" t="s">
        <v>2088</v>
      </c>
      <c r="B2304" t="s">
        <v>1452</v>
      </c>
      <c r="C2304" t="s">
        <v>1583</v>
      </c>
      <c r="D2304" t="s">
        <v>1740</v>
      </c>
      <c r="E2304" t="s">
        <v>229</v>
      </c>
      <c r="F2304" t="s">
        <v>1468</v>
      </c>
      <c r="G2304" t="s">
        <v>1500</v>
      </c>
      <c r="H2304" t="s">
        <v>1448</v>
      </c>
      <c r="I2304" t="s">
        <v>1457</v>
      </c>
      <c r="J2304">
        <v>316</v>
      </c>
      <c r="K2304">
        <v>4</v>
      </c>
      <c r="L2304">
        <v>0</v>
      </c>
      <c r="M2304">
        <v>31.599999999999966</v>
      </c>
    </row>
    <row r="2305" spans="1:13" x14ac:dyDescent="0.35">
      <c r="A2305" t="s">
        <v>1885</v>
      </c>
      <c r="B2305" t="s">
        <v>1479</v>
      </c>
      <c r="C2305" t="s">
        <v>2090</v>
      </c>
      <c r="D2305" t="s">
        <v>1740</v>
      </c>
      <c r="E2305" t="s">
        <v>229</v>
      </c>
      <c r="F2305" t="s">
        <v>1446</v>
      </c>
      <c r="G2305" t="s">
        <v>1450</v>
      </c>
      <c r="H2305" t="s">
        <v>1463</v>
      </c>
      <c r="I2305" t="s">
        <v>1449</v>
      </c>
      <c r="J2305">
        <v>723.92</v>
      </c>
      <c r="K2305">
        <v>4</v>
      </c>
      <c r="L2305">
        <v>0</v>
      </c>
      <c r="M2305">
        <v>188.2192</v>
      </c>
    </row>
    <row r="2306" spans="1:13" x14ac:dyDescent="0.35">
      <c r="A2306" t="s">
        <v>1885</v>
      </c>
      <c r="B2306" t="s">
        <v>1479</v>
      </c>
      <c r="C2306" t="s">
        <v>2090</v>
      </c>
      <c r="D2306" t="s">
        <v>1740</v>
      </c>
      <c r="E2306" t="s">
        <v>229</v>
      </c>
      <c r="F2306" t="s">
        <v>1455</v>
      </c>
      <c r="G2306" t="s">
        <v>1474</v>
      </c>
      <c r="H2306" t="s">
        <v>1448</v>
      </c>
      <c r="I2306" t="s">
        <v>1464</v>
      </c>
      <c r="J2306">
        <v>106.32</v>
      </c>
      <c r="K2306">
        <v>3</v>
      </c>
      <c r="L2306">
        <v>0</v>
      </c>
      <c r="M2306">
        <v>49.970399999999991</v>
      </c>
    </row>
    <row r="2307" spans="1:13" x14ac:dyDescent="0.35">
      <c r="A2307" t="s">
        <v>1712</v>
      </c>
      <c r="B2307" t="s">
        <v>1452</v>
      </c>
      <c r="C2307" t="s">
        <v>1534</v>
      </c>
      <c r="D2307" t="s">
        <v>1510</v>
      </c>
      <c r="E2307" t="s">
        <v>1482</v>
      </c>
      <c r="F2307" t="s">
        <v>1446</v>
      </c>
      <c r="G2307" t="s">
        <v>1447</v>
      </c>
      <c r="H2307" t="s">
        <v>1448</v>
      </c>
      <c r="I2307" t="s">
        <v>1449</v>
      </c>
      <c r="J2307">
        <v>141.37199999999999</v>
      </c>
      <c r="K2307">
        <v>2</v>
      </c>
      <c r="L2307">
        <v>0.3</v>
      </c>
      <c r="M2307">
        <v>-14.137200000000014</v>
      </c>
    </row>
    <row r="2308" spans="1:13" x14ac:dyDescent="0.35">
      <c r="A2308" t="s">
        <v>1663</v>
      </c>
      <c r="B2308" t="s">
        <v>1452</v>
      </c>
      <c r="C2308" t="s">
        <v>1504</v>
      </c>
      <c r="D2308" t="s">
        <v>1481</v>
      </c>
      <c r="E2308" t="s">
        <v>1482</v>
      </c>
      <c r="F2308" t="s">
        <v>1455</v>
      </c>
      <c r="G2308" t="s">
        <v>1474</v>
      </c>
      <c r="H2308" t="s">
        <v>1448</v>
      </c>
      <c r="I2308" t="s">
        <v>1449</v>
      </c>
      <c r="J2308">
        <v>27.216000000000001</v>
      </c>
      <c r="K2308">
        <v>3</v>
      </c>
      <c r="L2308">
        <v>0.2</v>
      </c>
      <c r="M2308">
        <v>9.8657999999999983</v>
      </c>
    </row>
    <row r="2309" spans="1:13" x14ac:dyDescent="0.35">
      <c r="A2309" t="s">
        <v>2414</v>
      </c>
      <c r="B2309" t="s">
        <v>1443</v>
      </c>
      <c r="C2309" t="s">
        <v>1527</v>
      </c>
      <c r="D2309" t="s">
        <v>1528</v>
      </c>
      <c r="E2309" t="s">
        <v>201</v>
      </c>
      <c r="F2309" t="s">
        <v>1468</v>
      </c>
      <c r="G2309" t="s">
        <v>1500</v>
      </c>
      <c r="H2309" t="s">
        <v>1448</v>
      </c>
      <c r="I2309" t="s">
        <v>1457</v>
      </c>
      <c r="J2309">
        <v>390.75</v>
      </c>
      <c r="K2309">
        <v>5</v>
      </c>
      <c r="L2309">
        <v>0</v>
      </c>
      <c r="M2309">
        <v>171.93000000000006</v>
      </c>
    </row>
    <row r="2310" spans="1:13" x14ac:dyDescent="0.35">
      <c r="A2310" t="s">
        <v>2415</v>
      </c>
      <c r="B2310" t="s">
        <v>1479</v>
      </c>
      <c r="C2310" t="s">
        <v>1763</v>
      </c>
      <c r="D2310" t="s">
        <v>1537</v>
      </c>
      <c r="E2310" t="s">
        <v>232</v>
      </c>
      <c r="F2310" t="s">
        <v>1446</v>
      </c>
      <c r="G2310" t="s">
        <v>1450</v>
      </c>
      <c r="H2310" t="s">
        <v>1463</v>
      </c>
      <c r="I2310" t="s">
        <v>1449</v>
      </c>
      <c r="J2310">
        <v>280.79200000000003</v>
      </c>
      <c r="K2310">
        <v>1</v>
      </c>
      <c r="L2310">
        <v>0.2</v>
      </c>
      <c r="M2310">
        <v>35.098999999999961</v>
      </c>
    </row>
    <row r="2311" spans="1:13" x14ac:dyDescent="0.35">
      <c r="A2311" t="s">
        <v>2415</v>
      </c>
      <c r="B2311" t="s">
        <v>1479</v>
      </c>
      <c r="C2311" t="s">
        <v>1763</v>
      </c>
      <c r="D2311" t="s">
        <v>1537</v>
      </c>
      <c r="E2311" t="s">
        <v>232</v>
      </c>
      <c r="F2311" t="s">
        <v>1455</v>
      </c>
      <c r="G2311" t="s">
        <v>1462</v>
      </c>
      <c r="H2311" t="s">
        <v>1448</v>
      </c>
      <c r="I2311" t="s">
        <v>1464</v>
      </c>
      <c r="J2311">
        <v>68.448000000000008</v>
      </c>
      <c r="K2311">
        <v>4</v>
      </c>
      <c r="L2311">
        <v>0.2</v>
      </c>
      <c r="M2311">
        <v>7.7003999999999948</v>
      </c>
    </row>
    <row r="2312" spans="1:13" x14ac:dyDescent="0.35">
      <c r="A2312" t="s">
        <v>2415</v>
      </c>
      <c r="B2312" t="s">
        <v>1479</v>
      </c>
      <c r="C2312" t="s">
        <v>1763</v>
      </c>
      <c r="D2312" t="s">
        <v>1537</v>
      </c>
      <c r="E2312" t="s">
        <v>232</v>
      </c>
      <c r="F2312" t="s">
        <v>1455</v>
      </c>
      <c r="G2312" t="s">
        <v>1467</v>
      </c>
      <c r="H2312" t="s">
        <v>1448</v>
      </c>
      <c r="I2312" t="s">
        <v>1449</v>
      </c>
      <c r="J2312">
        <v>88.04</v>
      </c>
      <c r="K2312">
        <v>5</v>
      </c>
      <c r="L2312">
        <v>0.2</v>
      </c>
      <c r="M2312">
        <v>6.602999999999998</v>
      </c>
    </row>
    <row r="2313" spans="1:13" x14ac:dyDescent="0.35">
      <c r="A2313" t="s">
        <v>2415</v>
      </c>
      <c r="B2313" t="s">
        <v>1479</v>
      </c>
      <c r="C2313" t="s">
        <v>1763</v>
      </c>
      <c r="D2313" t="s">
        <v>1537</v>
      </c>
      <c r="E2313" t="s">
        <v>232</v>
      </c>
      <c r="F2313" t="s">
        <v>1455</v>
      </c>
      <c r="G2313" t="s">
        <v>1467</v>
      </c>
      <c r="H2313" t="s">
        <v>1448</v>
      </c>
      <c r="I2313" t="s">
        <v>1449</v>
      </c>
      <c r="J2313">
        <v>15.872</v>
      </c>
      <c r="K2313">
        <v>1</v>
      </c>
      <c r="L2313">
        <v>0.2</v>
      </c>
      <c r="M2313">
        <v>1.9839999999999982</v>
      </c>
    </row>
    <row r="2314" spans="1:13" x14ac:dyDescent="0.35">
      <c r="A2314" t="s">
        <v>2415</v>
      </c>
      <c r="B2314" t="s">
        <v>1479</v>
      </c>
      <c r="C2314" t="s">
        <v>1763</v>
      </c>
      <c r="D2314" t="s">
        <v>1537</v>
      </c>
      <c r="E2314" t="s">
        <v>232</v>
      </c>
      <c r="F2314" t="s">
        <v>1455</v>
      </c>
      <c r="G2314" t="s">
        <v>1462</v>
      </c>
      <c r="H2314" t="s">
        <v>1448</v>
      </c>
      <c r="I2314" t="s">
        <v>1457</v>
      </c>
      <c r="J2314">
        <v>215.59200000000001</v>
      </c>
      <c r="K2314">
        <v>3</v>
      </c>
      <c r="L2314">
        <v>0.2</v>
      </c>
      <c r="M2314">
        <v>-48.508200000000009</v>
      </c>
    </row>
    <row r="2315" spans="1:13" x14ac:dyDescent="0.35">
      <c r="A2315" t="s">
        <v>2416</v>
      </c>
      <c r="B2315" t="s">
        <v>1452</v>
      </c>
      <c r="C2315" t="s">
        <v>2417</v>
      </c>
      <c r="D2315" t="s">
        <v>2418</v>
      </c>
      <c r="E2315" t="s">
        <v>1482</v>
      </c>
      <c r="F2315" t="s">
        <v>1455</v>
      </c>
      <c r="G2315" t="s">
        <v>1456</v>
      </c>
      <c r="H2315" t="s">
        <v>1463</v>
      </c>
      <c r="I2315" t="s">
        <v>1449</v>
      </c>
      <c r="J2315">
        <v>14.62</v>
      </c>
      <c r="K2315">
        <v>2</v>
      </c>
      <c r="L2315">
        <v>0</v>
      </c>
      <c r="M2315">
        <v>6.8713999999999995</v>
      </c>
    </row>
    <row r="2316" spans="1:13" x14ac:dyDescent="0.35">
      <c r="A2316" t="s">
        <v>2416</v>
      </c>
      <c r="B2316" t="s">
        <v>1452</v>
      </c>
      <c r="C2316" t="s">
        <v>2417</v>
      </c>
      <c r="D2316" t="s">
        <v>2418</v>
      </c>
      <c r="E2316" t="s">
        <v>1482</v>
      </c>
      <c r="F2316" t="s">
        <v>1455</v>
      </c>
      <c r="G2316" t="s">
        <v>1470</v>
      </c>
      <c r="H2316" t="s">
        <v>1448</v>
      </c>
      <c r="I2316" t="s">
        <v>1464</v>
      </c>
      <c r="J2316">
        <v>416.32</v>
      </c>
      <c r="K2316">
        <v>2</v>
      </c>
      <c r="L2316">
        <v>0</v>
      </c>
      <c r="M2316">
        <v>112.40640000000002</v>
      </c>
    </row>
    <row r="2317" spans="1:13" x14ac:dyDescent="0.35">
      <c r="A2317" t="s">
        <v>2416</v>
      </c>
      <c r="B2317" t="s">
        <v>1452</v>
      </c>
      <c r="C2317" t="s">
        <v>2417</v>
      </c>
      <c r="D2317" t="s">
        <v>2418</v>
      </c>
      <c r="E2317" t="s">
        <v>1482</v>
      </c>
      <c r="F2317" t="s">
        <v>1455</v>
      </c>
      <c r="G2317" t="s">
        <v>1469</v>
      </c>
      <c r="H2317" t="s">
        <v>1448</v>
      </c>
      <c r="I2317" t="s">
        <v>1449</v>
      </c>
      <c r="J2317">
        <v>43</v>
      </c>
      <c r="K2317">
        <v>5</v>
      </c>
      <c r="L2317">
        <v>0</v>
      </c>
      <c r="M2317">
        <v>20.21</v>
      </c>
    </row>
    <row r="2318" spans="1:13" x14ac:dyDescent="0.35">
      <c r="A2318" t="s">
        <v>2416</v>
      </c>
      <c r="B2318" t="s">
        <v>1452</v>
      </c>
      <c r="C2318" t="s">
        <v>2417</v>
      </c>
      <c r="D2318" t="s">
        <v>2418</v>
      </c>
      <c r="E2318" t="s">
        <v>1482</v>
      </c>
      <c r="F2318" t="s">
        <v>1446</v>
      </c>
      <c r="G2318" t="s">
        <v>1450</v>
      </c>
      <c r="H2318" t="s">
        <v>1448</v>
      </c>
      <c r="I2318" t="s">
        <v>1449</v>
      </c>
      <c r="J2318">
        <v>182.94</v>
      </c>
      <c r="K2318">
        <v>3</v>
      </c>
      <c r="L2318">
        <v>0</v>
      </c>
      <c r="M2318">
        <v>27.440999999999995</v>
      </c>
    </row>
    <row r="2319" spans="1:13" x14ac:dyDescent="0.35">
      <c r="A2319" t="s">
        <v>2416</v>
      </c>
      <c r="B2319" t="s">
        <v>1452</v>
      </c>
      <c r="C2319" t="s">
        <v>2417</v>
      </c>
      <c r="D2319" t="s">
        <v>2418</v>
      </c>
      <c r="E2319" t="s">
        <v>1482</v>
      </c>
      <c r="F2319" t="s">
        <v>1455</v>
      </c>
      <c r="G2319" t="s">
        <v>1469</v>
      </c>
      <c r="H2319" t="s">
        <v>1448</v>
      </c>
      <c r="I2319" t="s">
        <v>1457</v>
      </c>
      <c r="J2319">
        <v>60.83</v>
      </c>
      <c r="K2319">
        <v>7</v>
      </c>
      <c r="L2319">
        <v>0</v>
      </c>
      <c r="M2319">
        <v>30.414999999999999</v>
      </c>
    </row>
    <row r="2320" spans="1:13" x14ac:dyDescent="0.35">
      <c r="A2320" t="s">
        <v>2416</v>
      </c>
      <c r="B2320" t="s">
        <v>1452</v>
      </c>
      <c r="C2320" t="s">
        <v>2417</v>
      </c>
      <c r="D2320" t="s">
        <v>2418</v>
      </c>
      <c r="E2320" t="s">
        <v>1482</v>
      </c>
      <c r="F2320" t="s">
        <v>1468</v>
      </c>
      <c r="G2320" t="s">
        <v>1500</v>
      </c>
      <c r="H2320" t="s">
        <v>1463</v>
      </c>
      <c r="I2320" t="s">
        <v>1449</v>
      </c>
      <c r="J2320">
        <v>389.97</v>
      </c>
      <c r="K2320">
        <v>3</v>
      </c>
      <c r="L2320">
        <v>0</v>
      </c>
      <c r="M2320">
        <v>132.58980000000003</v>
      </c>
    </row>
    <row r="2321" spans="1:13" x14ac:dyDescent="0.35">
      <c r="A2321" t="s">
        <v>1846</v>
      </c>
      <c r="B2321" t="s">
        <v>1443</v>
      </c>
      <c r="C2321" t="s">
        <v>1779</v>
      </c>
      <c r="D2321" t="s">
        <v>1540</v>
      </c>
      <c r="E2321" t="s">
        <v>229</v>
      </c>
      <c r="F2321" t="s">
        <v>1455</v>
      </c>
      <c r="G2321" t="s">
        <v>1470</v>
      </c>
      <c r="H2321" t="s">
        <v>1448</v>
      </c>
      <c r="I2321" t="s">
        <v>1464</v>
      </c>
      <c r="J2321">
        <v>194.32</v>
      </c>
      <c r="K2321">
        <v>4</v>
      </c>
      <c r="L2321">
        <v>0</v>
      </c>
      <c r="M2321">
        <v>56.352799999999974</v>
      </c>
    </row>
    <row r="2322" spans="1:13" x14ac:dyDescent="0.35">
      <c r="A2322" t="s">
        <v>1967</v>
      </c>
      <c r="B2322" t="s">
        <v>1452</v>
      </c>
      <c r="C2322" t="s">
        <v>1476</v>
      </c>
      <c r="D2322" t="s">
        <v>1477</v>
      </c>
      <c r="E2322" t="s">
        <v>232</v>
      </c>
      <c r="F2322" t="s">
        <v>1468</v>
      </c>
      <c r="G2322" t="s">
        <v>1500</v>
      </c>
      <c r="H2322" t="s">
        <v>1448</v>
      </c>
      <c r="I2322" t="s">
        <v>1449</v>
      </c>
      <c r="J2322">
        <v>265.93</v>
      </c>
      <c r="K2322">
        <v>7</v>
      </c>
      <c r="L2322">
        <v>0</v>
      </c>
      <c r="M2322">
        <v>63.8232</v>
      </c>
    </row>
    <row r="2323" spans="1:13" x14ac:dyDescent="0.35">
      <c r="A2323" t="s">
        <v>2026</v>
      </c>
      <c r="B2323" t="s">
        <v>1452</v>
      </c>
      <c r="C2323" t="s">
        <v>1444</v>
      </c>
      <c r="D2323" t="s">
        <v>1445</v>
      </c>
      <c r="E2323" t="s">
        <v>229</v>
      </c>
      <c r="F2323" t="s">
        <v>1455</v>
      </c>
      <c r="G2323" t="s">
        <v>1469</v>
      </c>
      <c r="H2323" t="s">
        <v>1448</v>
      </c>
      <c r="I2323" t="s">
        <v>1449</v>
      </c>
      <c r="J2323">
        <v>94.74</v>
      </c>
      <c r="K2323">
        <v>3</v>
      </c>
      <c r="L2323">
        <v>0</v>
      </c>
      <c r="M2323">
        <v>44.527799999999992</v>
      </c>
    </row>
    <row r="2324" spans="1:13" x14ac:dyDescent="0.35">
      <c r="A2324" t="s">
        <v>2026</v>
      </c>
      <c r="B2324" t="s">
        <v>1452</v>
      </c>
      <c r="C2324" t="s">
        <v>1444</v>
      </c>
      <c r="D2324" t="s">
        <v>1445</v>
      </c>
      <c r="E2324" t="s">
        <v>229</v>
      </c>
      <c r="F2324" t="s">
        <v>1455</v>
      </c>
      <c r="G2324" t="s">
        <v>1469</v>
      </c>
      <c r="H2324" t="s">
        <v>1448</v>
      </c>
      <c r="I2324" t="s">
        <v>1457</v>
      </c>
      <c r="J2324">
        <v>60.64</v>
      </c>
      <c r="K2324">
        <v>4</v>
      </c>
      <c r="L2324">
        <v>0</v>
      </c>
      <c r="M2324">
        <v>27.894399999999997</v>
      </c>
    </row>
    <row r="2325" spans="1:13" x14ac:dyDescent="0.35">
      <c r="A2325" t="s">
        <v>2026</v>
      </c>
      <c r="B2325" t="s">
        <v>1452</v>
      </c>
      <c r="C2325" t="s">
        <v>1444</v>
      </c>
      <c r="D2325" t="s">
        <v>1445</v>
      </c>
      <c r="E2325" t="s">
        <v>229</v>
      </c>
      <c r="F2325" t="s">
        <v>1455</v>
      </c>
      <c r="G2325" t="s">
        <v>1469</v>
      </c>
      <c r="H2325" t="s">
        <v>1463</v>
      </c>
      <c r="I2325" t="s">
        <v>1449</v>
      </c>
      <c r="J2325">
        <v>76.3</v>
      </c>
      <c r="K2325">
        <v>5</v>
      </c>
      <c r="L2325">
        <v>0</v>
      </c>
      <c r="M2325">
        <v>38.15</v>
      </c>
    </row>
    <row r="2326" spans="1:13" x14ac:dyDescent="0.35">
      <c r="A2326" t="s">
        <v>2026</v>
      </c>
      <c r="B2326" t="s">
        <v>1452</v>
      </c>
      <c r="C2326" t="s">
        <v>1444</v>
      </c>
      <c r="D2326" t="s">
        <v>1445</v>
      </c>
      <c r="E2326" t="s">
        <v>229</v>
      </c>
      <c r="F2326" t="s">
        <v>1455</v>
      </c>
      <c r="G2326" t="s">
        <v>1469</v>
      </c>
      <c r="H2326" t="s">
        <v>1448</v>
      </c>
      <c r="I2326" t="s">
        <v>1464</v>
      </c>
      <c r="J2326">
        <v>364.79999999999995</v>
      </c>
      <c r="K2326">
        <v>12</v>
      </c>
      <c r="L2326">
        <v>0</v>
      </c>
      <c r="M2326">
        <v>167.80799999999999</v>
      </c>
    </row>
    <row r="2327" spans="1:13" x14ac:dyDescent="0.35">
      <c r="A2327" t="s">
        <v>2419</v>
      </c>
      <c r="B2327" t="s">
        <v>1452</v>
      </c>
      <c r="C2327" t="s">
        <v>1527</v>
      </c>
      <c r="D2327" t="s">
        <v>1528</v>
      </c>
      <c r="E2327" t="s">
        <v>201</v>
      </c>
      <c r="F2327" t="s">
        <v>1455</v>
      </c>
      <c r="G2327" t="s">
        <v>1469</v>
      </c>
      <c r="H2327" t="s">
        <v>1448</v>
      </c>
      <c r="I2327" t="s">
        <v>1449</v>
      </c>
      <c r="J2327">
        <v>79.872000000000014</v>
      </c>
      <c r="K2327">
        <v>3</v>
      </c>
      <c r="L2327">
        <v>0.2</v>
      </c>
      <c r="M2327">
        <v>29.951999999999998</v>
      </c>
    </row>
    <row r="2328" spans="1:13" x14ac:dyDescent="0.35">
      <c r="A2328" t="s">
        <v>2419</v>
      </c>
      <c r="B2328" t="s">
        <v>1452</v>
      </c>
      <c r="C2328" t="s">
        <v>1527</v>
      </c>
      <c r="D2328" t="s">
        <v>1528</v>
      </c>
      <c r="E2328" t="s">
        <v>201</v>
      </c>
      <c r="F2328" t="s">
        <v>1446</v>
      </c>
      <c r="G2328" t="s">
        <v>1447</v>
      </c>
      <c r="H2328" t="s">
        <v>1448</v>
      </c>
      <c r="I2328" t="s">
        <v>1449</v>
      </c>
      <c r="J2328">
        <v>46.384</v>
      </c>
      <c r="K2328">
        <v>1</v>
      </c>
      <c r="L2328">
        <v>0.2</v>
      </c>
      <c r="M2328">
        <v>1.1596000000000011</v>
      </c>
    </row>
    <row r="2329" spans="1:13" x14ac:dyDescent="0.35">
      <c r="A2329" t="s">
        <v>2419</v>
      </c>
      <c r="B2329" t="s">
        <v>1452</v>
      </c>
      <c r="C2329" t="s">
        <v>1527</v>
      </c>
      <c r="D2329" t="s">
        <v>1528</v>
      </c>
      <c r="E2329" t="s">
        <v>201</v>
      </c>
      <c r="F2329" t="s">
        <v>1455</v>
      </c>
      <c r="G2329" t="s">
        <v>1474</v>
      </c>
      <c r="H2329" t="s">
        <v>1448</v>
      </c>
      <c r="I2329" t="s">
        <v>1457</v>
      </c>
      <c r="J2329">
        <v>12.96</v>
      </c>
      <c r="K2329">
        <v>2</v>
      </c>
      <c r="L2329">
        <v>0</v>
      </c>
      <c r="M2329">
        <v>6.2208000000000006</v>
      </c>
    </row>
    <row r="2330" spans="1:13" x14ac:dyDescent="0.35">
      <c r="A2330" t="s">
        <v>2420</v>
      </c>
      <c r="B2330" t="s">
        <v>1479</v>
      </c>
      <c r="C2330" t="s">
        <v>2421</v>
      </c>
      <c r="D2330" t="s">
        <v>1573</v>
      </c>
      <c r="E2330" t="s">
        <v>232</v>
      </c>
      <c r="F2330" t="s">
        <v>1455</v>
      </c>
      <c r="G2330" t="s">
        <v>1502</v>
      </c>
      <c r="H2330" t="s">
        <v>1463</v>
      </c>
      <c r="I2330" t="s">
        <v>1449</v>
      </c>
      <c r="J2330">
        <v>14.352000000000002</v>
      </c>
      <c r="K2330">
        <v>3</v>
      </c>
      <c r="L2330">
        <v>0.2</v>
      </c>
      <c r="M2330">
        <v>5.2026000000000003</v>
      </c>
    </row>
    <row r="2331" spans="1:13" x14ac:dyDescent="0.35">
      <c r="A2331" t="s">
        <v>1892</v>
      </c>
      <c r="B2331" t="s">
        <v>1452</v>
      </c>
      <c r="C2331" t="s">
        <v>1495</v>
      </c>
      <c r="D2331" t="s">
        <v>1496</v>
      </c>
      <c r="E2331" t="s">
        <v>201</v>
      </c>
      <c r="F2331" t="s">
        <v>1446</v>
      </c>
      <c r="G2331" t="s">
        <v>1466</v>
      </c>
      <c r="H2331" t="s">
        <v>1448</v>
      </c>
      <c r="I2331" t="s">
        <v>1464</v>
      </c>
      <c r="J2331">
        <v>547.13599999999997</v>
      </c>
      <c r="K2331">
        <v>4</v>
      </c>
      <c r="L2331">
        <v>0.2</v>
      </c>
      <c r="M2331">
        <v>-68.392000000000053</v>
      </c>
    </row>
    <row r="2332" spans="1:13" x14ac:dyDescent="0.35">
      <c r="A2332" t="s">
        <v>1754</v>
      </c>
      <c r="B2332" t="s">
        <v>1452</v>
      </c>
      <c r="C2332" t="s">
        <v>1453</v>
      </c>
      <c r="D2332" t="s">
        <v>1454</v>
      </c>
      <c r="E2332" t="s">
        <v>232</v>
      </c>
      <c r="F2332" t="s">
        <v>1455</v>
      </c>
      <c r="G2332" t="s">
        <v>1462</v>
      </c>
      <c r="H2332" t="s">
        <v>1448</v>
      </c>
      <c r="I2332" t="s">
        <v>1449</v>
      </c>
      <c r="J2332">
        <v>41.96</v>
      </c>
      <c r="K2332">
        <v>2</v>
      </c>
      <c r="L2332">
        <v>0</v>
      </c>
      <c r="M2332">
        <v>2.9371999999999971</v>
      </c>
    </row>
    <row r="2333" spans="1:13" x14ac:dyDescent="0.35">
      <c r="A2333" t="s">
        <v>1754</v>
      </c>
      <c r="B2333" t="s">
        <v>1452</v>
      </c>
      <c r="C2333" t="s">
        <v>1453</v>
      </c>
      <c r="D2333" t="s">
        <v>1454</v>
      </c>
      <c r="E2333" t="s">
        <v>232</v>
      </c>
      <c r="F2333" t="s">
        <v>1455</v>
      </c>
      <c r="G2333" t="s">
        <v>1474</v>
      </c>
      <c r="H2333" t="s">
        <v>1448</v>
      </c>
      <c r="I2333" t="s">
        <v>1449</v>
      </c>
      <c r="J2333">
        <v>41.7</v>
      </c>
      <c r="K2333">
        <v>5</v>
      </c>
      <c r="L2333">
        <v>0</v>
      </c>
      <c r="M2333">
        <v>20.85</v>
      </c>
    </row>
    <row r="2334" spans="1:13" x14ac:dyDescent="0.35">
      <c r="A2334" t="s">
        <v>2038</v>
      </c>
      <c r="B2334" t="s">
        <v>1443</v>
      </c>
      <c r="C2334" t="s">
        <v>2258</v>
      </c>
      <c r="D2334" t="s">
        <v>1525</v>
      </c>
      <c r="E2334" t="s">
        <v>1482</v>
      </c>
      <c r="F2334" t="s">
        <v>1455</v>
      </c>
      <c r="G2334" t="s">
        <v>1474</v>
      </c>
      <c r="H2334" t="s">
        <v>1448</v>
      </c>
      <c r="I2334" t="s">
        <v>1457</v>
      </c>
      <c r="J2334">
        <v>277.39999999999998</v>
      </c>
      <c r="K2334">
        <v>5</v>
      </c>
      <c r="L2334">
        <v>0</v>
      </c>
      <c r="M2334">
        <v>133.15199999999999</v>
      </c>
    </row>
    <row r="2335" spans="1:13" x14ac:dyDescent="0.35">
      <c r="A2335" t="s">
        <v>2038</v>
      </c>
      <c r="B2335" t="s">
        <v>1443</v>
      </c>
      <c r="C2335" t="s">
        <v>2258</v>
      </c>
      <c r="D2335" t="s">
        <v>1525</v>
      </c>
      <c r="E2335" t="s">
        <v>1482</v>
      </c>
      <c r="F2335" t="s">
        <v>1455</v>
      </c>
      <c r="G2335" t="s">
        <v>1474</v>
      </c>
      <c r="H2335" t="s">
        <v>1463</v>
      </c>
      <c r="I2335" t="s">
        <v>1449</v>
      </c>
      <c r="J2335">
        <v>5.78</v>
      </c>
      <c r="K2335">
        <v>1</v>
      </c>
      <c r="L2335">
        <v>0</v>
      </c>
      <c r="M2335">
        <v>2.8322000000000003</v>
      </c>
    </row>
    <row r="2336" spans="1:13" x14ac:dyDescent="0.35">
      <c r="A2336" t="s">
        <v>2422</v>
      </c>
      <c r="B2336" t="s">
        <v>1443</v>
      </c>
      <c r="C2336" t="s">
        <v>2423</v>
      </c>
      <c r="D2336" t="s">
        <v>1545</v>
      </c>
      <c r="E2336" t="s">
        <v>229</v>
      </c>
      <c r="F2336" t="s">
        <v>1455</v>
      </c>
      <c r="G2336" t="s">
        <v>1470</v>
      </c>
      <c r="H2336" t="s">
        <v>1448</v>
      </c>
      <c r="I2336" t="s">
        <v>1464</v>
      </c>
      <c r="J2336">
        <v>69.216000000000008</v>
      </c>
      <c r="K2336">
        <v>6</v>
      </c>
      <c r="L2336">
        <v>0.2</v>
      </c>
      <c r="M2336">
        <v>11.247599999999995</v>
      </c>
    </row>
    <row r="2337" spans="1:13" x14ac:dyDescent="0.35">
      <c r="A2337" t="s">
        <v>2130</v>
      </c>
      <c r="B2337" t="s">
        <v>1443</v>
      </c>
      <c r="C2337" t="s">
        <v>1638</v>
      </c>
      <c r="D2337" t="s">
        <v>1639</v>
      </c>
      <c r="E2337" t="s">
        <v>201</v>
      </c>
      <c r="F2337" t="s">
        <v>1455</v>
      </c>
      <c r="G2337" t="s">
        <v>1502</v>
      </c>
      <c r="H2337" t="s">
        <v>1448</v>
      </c>
      <c r="I2337" t="s">
        <v>1449</v>
      </c>
      <c r="J2337">
        <v>10.86</v>
      </c>
      <c r="K2337">
        <v>3</v>
      </c>
      <c r="L2337">
        <v>0</v>
      </c>
      <c r="M2337">
        <v>5.1042000000000005</v>
      </c>
    </row>
    <row r="2338" spans="1:13" x14ac:dyDescent="0.35">
      <c r="A2338" t="s">
        <v>2130</v>
      </c>
      <c r="B2338" t="s">
        <v>1443</v>
      </c>
      <c r="C2338" t="s">
        <v>1638</v>
      </c>
      <c r="D2338" t="s">
        <v>1639</v>
      </c>
      <c r="E2338" t="s">
        <v>201</v>
      </c>
      <c r="F2338" t="s">
        <v>1455</v>
      </c>
      <c r="G2338" t="s">
        <v>1470</v>
      </c>
      <c r="H2338" t="s">
        <v>1448</v>
      </c>
      <c r="I2338" t="s">
        <v>1449</v>
      </c>
      <c r="J2338">
        <v>426.78999999999996</v>
      </c>
      <c r="K2338">
        <v>7</v>
      </c>
      <c r="L2338">
        <v>0</v>
      </c>
      <c r="M2338">
        <v>123.76909999999995</v>
      </c>
    </row>
    <row r="2339" spans="1:13" x14ac:dyDescent="0.35">
      <c r="A2339" t="s">
        <v>1964</v>
      </c>
      <c r="B2339" t="s">
        <v>1443</v>
      </c>
      <c r="C2339" t="s">
        <v>1527</v>
      </c>
      <c r="D2339" t="s">
        <v>1528</v>
      </c>
      <c r="E2339" t="s">
        <v>201</v>
      </c>
      <c r="F2339" t="s">
        <v>1455</v>
      </c>
      <c r="G2339" t="s">
        <v>1474</v>
      </c>
      <c r="H2339" t="s">
        <v>1448</v>
      </c>
      <c r="I2339" t="s">
        <v>1457</v>
      </c>
      <c r="J2339">
        <v>25.92</v>
      </c>
      <c r="K2339">
        <v>4</v>
      </c>
      <c r="L2339">
        <v>0</v>
      </c>
      <c r="M2339">
        <v>12.441600000000001</v>
      </c>
    </row>
    <row r="2340" spans="1:13" x14ac:dyDescent="0.35">
      <c r="A2340" t="s">
        <v>1964</v>
      </c>
      <c r="B2340" t="s">
        <v>1443</v>
      </c>
      <c r="C2340" t="s">
        <v>1527</v>
      </c>
      <c r="D2340" t="s">
        <v>1528</v>
      </c>
      <c r="E2340" t="s">
        <v>201</v>
      </c>
      <c r="F2340" t="s">
        <v>1455</v>
      </c>
      <c r="G2340" t="s">
        <v>1474</v>
      </c>
      <c r="H2340" t="s">
        <v>1463</v>
      </c>
      <c r="I2340" t="s">
        <v>1449</v>
      </c>
      <c r="J2340">
        <v>45.92</v>
      </c>
      <c r="K2340">
        <v>4</v>
      </c>
      <c r="L2340">
        <v>0</v>
      </c>
      <c r="M2340">
        <v>22.500800000000002</v>
      </c>
    </row>
    <row r="2341" spans="1:13" x14ac:dyDescent="0.35">
      <c r="A2341" t="s">
        <v>2409</v>
      </c>
      <c r="B2341" t="s">
        <v>1443</v>
      </c>
      <c r="C2341" t="s">
        <v>1583</v>
      </c>
      <c r="D2341" t="s">
        <v>1584</v>
      </c>
      <c r="E2341" t="s">
        <v>201</v>
      </c>
      <c r="F2341" t="s">
        <v>1455</v>
      </c>
      <c r="G2341" t="s">
        <v>1467</v>
      </c>
      <c r="H2341" t="s">
        <v>1448</v>
      </c>
      <c r="I2341" t="s">
        <v>1464</v>
      </c>
      <c r="J2341">
        <v>10.72</v>
      </c>
      <c r="K2341">
        <v>2</v>
      </c>
      <c r="L2341">
        <v>0.2</v>
      </c>
      <c r="M2341">
        <v>1.7419999999999987</v>
      </c>
    </row>
    <row r="2342" spans="1:13" x14ac:dyDescent="0.35">
      <c r="A2342" t="s">
        <v>1948</v>
      </c>
      <c r="B2342" t="s">
        <v>1443</v>
      </c>
      <c r="C2342" t="s">
        <v>1889</v>
      </c>
      <c r="D2342" t="s">
        <v>1740</v>
      </c>
      <c r="E2342" t="s">
        <v>229</v>
      </c>
      <c r="F2342" t="s">
        <v>1455</v>
      </c>
      <c r="G2342" t="s">
        <v>1467</v>
      </c>
      <c r="H2342" t="s">
        <v>1448</v>
      </c>
      <c r="I2342" t="s">
        <v>1449</v>
      </c>
      <c r="J2342">
        <v>41.86</v>
      </c>
      <c r="K2342">
        <v>7</v>
      </c>
      <c r="L2342">
        <v>0</v>
      </c>
      <c r="M2342">
        <v>10.465</v>
      </c>
    </row>
    <row r="2343" spans="1:13" x14ac:dyDescent="0.35">
      <c r="A2343" t="s">
        <v>1558</v>
      </c>
      <c r="B2343" t="s">
        <v>1479</v>
      </c>
      <c r="C2343" t="s">
        <v>1610</v>
      </c>
      <c r="D2343" t="s">
        <v>1736</v>
      </c>
      <c r="E2343" t="s">
        <v>201</v>
      </c>
      <c r="F2343" t="s">
        <v>1446</v>
      </c>
      <c r="G2343" t="s">
        <v>1466</v>
      </c>
      <c r="H2343" t="s">
        <v>1448</v>
      </c>
      <c r="I2343" t="s">
        <v>1449</v>
      </c>
      <c r="J2343">
        <v>63.2</v>
      </c>
      <c r="K2343">
        <v>5</v>
      </c>
      <c r="L2343">
        <v>0</v>
      </c>
      <c r="M2343">
        <v>23.384</v>
      </c>
    </row>
    <row r="2344" spans="1:13" x14ac:dyDescent="0.35">
      <c r="A2344" t="s">
        <v>1558</v>
      </c>
      <c r="B2344" t="s">
        <v>1479</v>
      </c>
      <c r="C2344" t="s">
        <v>1610</v>
      </c>
      <c r="D2344" t="s">
        <v>1736</v>
      </c>
      <c r="E2344" t="s">
        <v>201</v>
      </c>
      <c r="F2344" t="s">
        <v>1468</v>
      </c>
      <c r="G2344" t="s">
        <v>1500</v>
      </c>
      <c r="H2344" t="s">
        <v>1448</v>
      </c>
      <c r="I2344" t="s">
        <v>1457</v>
      </c>
      <c r="J2344">
        <v>113.97</v>
      </c>
      <c r="K2344">
        <v>3</v>
      </c>
      <c r="L2344">
        <v>0</v>
      </c>
      <c r="M2344">
        <v>27.352799999999998</v>
      </c>
    </row>
    <row r="2345" spans="1:13" x14ac:dyDescent="0.35">
      <c r="A2345" t="s">
        <v>2229</v>
      </c>
      <c r="B2345" t="s">
        <v>1443</v>
      </c>
      <c r="C2345" t="s">
        <v>1534</v>
      </c>
      <c r="D2345" t="s">
        <v>1510</v>
      </c>
      <c r="E2345" t="s">
        <v>1482</v>
      </c>
      <c r="F2345" t="s">
        <v>1455</v>
      </c>
      <c r="G2345" t="s">
        <v>1462</v>
      </c>
      <c r="H2345" t="s">
        <v>1463</v>
      </c>
      <c r="I2345" t="s">
        <v>1449</v>
      </c>
      <c r="J2345">
        <v>123.55199999999999</v>
      </c>
      <c r="K2345">
        <v>3</v>
      </c>
      <c r="L2345">
        <v>0.2</v>
      </c>
      <c r="M2345">
        <v>-29.343599999999995</v>
      </c>
    </row>
    <row r="2346" spans="1:13" x14ac:dyDescent="0.35">
      <c r="A2346" t="s">
        <v>2085</v>
      </c>
      <c r="B2346" t="s">
        <v>1479</v>
      </c>
      <c r="C2346" t="s">
        <v>1975</v>
      </c>
      <c r="D2346" t="s">
        <v>1485</v>
      </c>
      <c r="E2346" t="s">
        <v>1482</v>
      </c>
      <c r="F2346" t="s">
        <v>1455</v>
      </c>
      <c r="G2346" t="s">
        <v>1470</v>
      </c>
      <c r="H2346" t="s">
        <v>1448</v>
      </c>
      <c r="I2346" t="s">
        <v>1464</v>
      </c>
      <c r="J2346">
        <v>490.32</v>
      </c>
      <c r="K2346">
        <v>9</v>
      </c>
      <c r="L2346">
        <v>0</v>
      </c>
      <c r="M2346">
        <v>137.28960000000004</v>
      </c>
    </row>
    <row r="2347" spans="1:13" x14ac:dyDescent="0.35">
      <c r="A2347" t="s">
        <v>1960</v>
      </c>
      <c r="B2347" t="s">
        <v>1443</v>
      </c>
      <c r="C2347" t="s">
        <v>1627</v>
      </c>
      <c r="D2347" t="s">
        <v>1481</v>
      </c>
      <c r="E2347" t="s">
        <v>1482</v>
      </c>
      <c r="F2347" t="s">
        <v>1455</v>
      </c>
      <c r="G2347" t="s">
        <v>1474</v>
      </c>
      <c r="H2347" t="s">
        <v>1448</v>
      </c>
      <c r="I2347" t="s">
        <v>1449</v>
      </c>
      <c r="J2347">
        <v>70.08</v>
      </c>
      <c r="K2347">
        <v>5</v>
      </c>
      <c r="L2347">
        <v>0.2</v>
      </c>
      <c r="M2347">
        <v>24.527999999999995</v>
      </c>
    </row>
    <row r="2348" spans="1:13" x14ac:dyDescent="0.35">
      <c r="A2348" t="s">
        <v>1960</v>
      </c>
      <c r="B2348" t="s">
        <v>1443</v>
      </c>
      <c r="C2348" t="s">
        <v>1627</v>
      </c>
      <c r="D2348" t="s">
        <v>1481</v>
      </c>
      <c r="E2348" t="s">
        <v>1482</v>
      </c>
      <c r="F2348" t="s">
        <v>1455</v>
      </c>
      <c r="G2348" t="s">
        <v>1469</v>
      </c>
      <c r="H2348" t="s">
        <v>1448</v>
      </c>
      <c r="I2348" t="s">
        <v>1449</v>
      </c>
      <c r="J2348">
        <v>1.2719999999999998</v>
      </c>
      <c r="K2348">
        <v>2</v>
      </c>
      <c r="L2348">
        <v>0.8</v>
      </c>
      <c r="M2348">
        <v>-2.1624000000000012</v>
      </c>
    </row>
    <row r="2349" spans="1:13" x14ac:dyDescent="0.35">
      <c r="A2349" t="s">
        <v>1960</v>
      </c>
      <c r="B2349" t="s">
        <v>1443</v>
      </c>
      <c r="C2349" t="s">
        <v>1627</v>
      </c>
      <c r="D2349" t="s">
        <v>1481</v>
      </c>
      <c r="E2349" t="s">
        <v>1482</v>
      </c>
      <c r="F2349" t="s">
        <v>1446</v>
      </c>
      <c r="G2349" t="s">
        <v>1461</v>
      </c>
      <c r="H2349" t="s">
        <v>1448</v>
      </c>
      <c r="I2349" t="s">
        <v>1457</v>
      </c>
      <c r="J2349">
        <v>557.58500000000004</v>
      </c>
      <c r="K2349">
        <v>5</v>
      </c>
      <c r="L2349">
        <v>0.3</v>
      </c>
      <c r="M2349">
        <v>0</v>
      </c>
    </row>
    <row r="2350" spans="1:13" x14ac:dyDescent="0.35">
      <c r="A2350" t="s">
        <v>1641</v>
      </c>
      <c r="B2350" t="s">
        <v>1452</v>
      </c>
      <c r="C2350" t="s">
        <v>1453</v>
      </c>
      <c r="D2350" t="s">
        <v>1454</v>
      </c>
      <c r="E2350" t="s">
        <v>232</v>
      </c>
      <c r="F2350" t="s">
        <v>1455</v>
      </c>
      <c r="G2350" t="s">
        <v>1469</v>
      </c>
      <c r="H2350" t="s">
        <v>1463</v>
      </c>
      <c r="I2350" t="s">
        <v>1449</v>
      </c>
      <c r="J2350">
        <v>9.0240000000000009</v>
      </c>
      <c r="K2350">
        <v>6</v>
      </c>
      <c r="L2350">
        <v>0.2</v>
      </c>
      <c r="M2350">
        <v>3.1583999999999985</v>
      </c>
    </row>
    <row r="2351" spans="1:13" x14ac:dyDescent="0.35">
      <c r="A2351" t="s">
        <v>1641</v>
      </c>
      <c r="B2351" t="s">
        <v>1452</v>
      </c>
      <c r="C2351" t="s">
        <v>1453</v>
      </c>
      <c r="D2351" t="s">
        <v>1454</v>
      </c>
      <c r="E2351" t="s">
        <v>232</v>
      </c>
      <c r="F2351" t="s">
        <v>1455</v>
      </c>
      <c r="G2351" t="s">
        <v>1469</v>
      </c>
      <c r="H2351" t="s">
        <v>1448</v>
      </c>
      <c r="I2351" t="s">
        <v>1464</v>
      </c>
      <c r="J2351">
        <v>69.456000000000003</v>
      </c>
      <c r="K2351">
        <v>2</v>
      </c>
      <c r="L2351">
        <v>0.2</v>
      </c>
      <c r="M2351">
        <v>22.573199999999996</v>
      </c>
    </row>
    <row r="2352" spans="1:13" x14ac:dyDescent="0.35">
      <c r="A2352" t="s">
        <v>1641</v>
      </c>
      <c r="B2352" t="s">
        <v>1452</v>
      </c>
      <c r="C2352" t="s">
        <v>1453</v>
      </c>
      <c r="D2352" t="s">
        <v>1454</v>
      </c>
      <c r="E2352" t="s">
        <v>232</v>
      </c>
      <c r="F2352" t="s">
        <v>1455</v>
      </c>
      <c r="G2352" t="s">
        <v>1474</v>
      </c>
      <c r="H2352" t="s">
        <v>1448</v>
      </c>
      <c r="I2352" t="s">
        <v>1449</v>
      </c>
      <c r="J2352">
        <v>10.86</v>
      </c>
      <c r="K2352">
        <v>2</v>
      </c>
      <c r="L2352">
        <v>0</v>
      </c>
      <c r="M2352">
        <v>5.3213999999999997</v>
      </c>
    </row>
    <row r="2353" spans="1:13" x14ac:dyDescent="0.35">
      <c r="A2353" t="s">
        <v>1641</v>
      </c>
      <c r="B2353" t="s">
        <v>1452</v>
      </c>
      <c r="C2353" t="s">
        <v>1453</v>
      </c>
      <c r="D2353" t="s">
        <v>1454</v>
      </c>
      <c r="E2353" t="s">
        <v>232</v>
      </c>
      <c r="F2353" t="s">
        <v>1455</v>
      </c>
      <c r="G2353" t="s">
        <v>1470</v>
      </c>
      <c r="H2353" t="s">
        <v>1448</v>
      </c>
      <c r="I2353" t="s">
        <v>1449</v>
      </c>
      <c r="J2353">
        <v>79.47</v>
      </c>
      <c r="K2353">
        <v>3</v>
      </c>
      <c r="L2353">
        <v>0</v>
      </c>
      <c r="M2353">
        <v>22.251600000000003</v>
      </c>
    </row>
    <row r="2354" spans="1:13" x14ac:dyDescent="0.35">
      <c r="A2354" t="s">
        <v>1641</v>
      </c>
      <c r="B2354" t="s">
        <v>1452</v>
      </c>
      <c r="C2354" t="s">
        <v>1453</v>
      </c>
      <c r="D2354" t="s">
        <v>1454</v>
      </c>
      <c r="E2354" t="s">
        <v>232</v>
      </c>
      <c r="F2354" t="s">
        <v>1455</v>
      </c>
      <c r="G2354" t="s">
        <v>1467</v>
      </c>
      <c r="H2354" t="s">
        <v>1448</v>
      </c>
      <c r="I2354" t="s">
        <v>1457</v>
      </c>
      <c r="J2354">
        <v>10.08</v>
      </c>
      <c r="K2354">
        <v>6</v>
      </c>
      <c r="L2354">
        <v>0</v>
      </c>
      <c r="M2354">
        <v>5.04</v>
      </c>
    </row>
    <row r="2355" spans="1:13" x14ac:dyDescent="0.35">
      <c r="A2355" t="s">
        <v>2424</v>
      </c>
      <c r="B2355" t="s">
        <v>1452</v>
      </c>
      <c r="C2355" t="s">
        <v>1490</v>
      </c>
      <c r="D2355" t="s">
        <v>1454</v>
      </c>
      <c r="E2355" t="s">
        <v>232</v>
      </c>
      <c r="F2355" t="s">
        <v>1446</v>
      </c>
      <c r="G2355" t="s">
        <v>1447</v>
      </c>
      <c r="H2355" t="s">
        <v>1463</v>
      </c>
      <c r="I2355" t="s">
        <v>1449</v>
      </c>
      <c r="J2355">
        <v>1552.8309999999999</v>
      </c>
      <c r="K2355">
        <v>7</v>
      </c>
      <c r="L2355">
        <v>0.15</v>
      </c>
      <c r="M2355">
        <v>200.95460000000008</v>
      </c>
    </row>
    <row r="2356" spans="1:13" x14ac:dyDescent="0.35">
      <c r="A2356" t="s">
        <v>2424</v>
      </c>
      <c r="B2356" t="s">
        <v>1452</v>
      </c>
      <c r="C2356" t="s">
        <v>1490</v>
      </c>
      <c r="D2356" t="s">
        <v>1454</v>
      </c>
      <c r="E2356" t="s">
        <v>232</v>
      </c>
      <c r="F2356" t="s">
        <v>1455</v>
      </c>
      <c r="G2356" t="s">
        <v>1469</v>
      </c>
      <c r="H2356" t="s">
        <v>1448</v>
      </c>
      <c r="I2356" t="s">
        <v>1464</v>
      </c>
      <c r="J2356">
        <v>137.24</v>
      </c>
      <c r="K2356">
        <v>5</v>
      </c>
      <c r="L2356">
        <v>0.2</v>
      </c>
      <c r="M2356">
        <v>46.3185</v>
      </c>
    </row>
    <row r="2357" spans="1:13" x14ac:dyDescent="0.35">
      <c r="A2357" t="s">
        <v>2424</v>
      </c>
      <c r="B2357" t="s">
        <v>1452</v>
      </c>
      <c r="C2357" t="s">
        <v>1490</v>
      </c>
      <c r="D2357" t="s">
        <v>1454</v>
      </c>
      <c r="E2357" t="s">
        <v>232</v>
      </c>
      <c r="F2357" t="s">
        <v>1468</v>
      </c>
      <c r="G2357" t="s">
        <v>1500</v>
      </c>
      <c r="H2357" t="s">
        <v>1448</v>
      </c>
      <c r="I2357" t="s">
        <v>1449</v>
      </c>
      <c r="J2357">
        <v>36.51</v>
      </c>
      <c r="K2357">
        <v>1</v>
      </c>
      <c r="L2357">
        <v>0</v>
      </c>
      <c r="M2357">
        <v>15.699300000000001</v>
      </c>
    </row>
    <row r="2358" spans="1:13" x14ac:dyDescent="0.35">
      <c r="A2358" t="s">
        <v>2424</v>
      </c>
      <c r="B2358" t="s">
        <v>1452</v>
      </c>
      <c r="C2358" t="s">
        <v>1490</v>
      </c>
      <c r="D2358" t="s">
        <v>1454</v>
      </c>
      <c r="E2358" t="s">
        <v>232</v>
      </c>
      <c r="F2358" t="s">
        <v>1468</v>
      </c>
      <c r="G2358" t="s">
        <v>1628</v>
      </c>
      <c r="H2358" t="s">
        <v>1448</v>
      </c>
      <c r="I2358" t="s">
        <v>1449</v>
      </c>
      <c r="J2358">
        <v>239.976</v>
      </c>
      <c r="K2358">
        <v>3</v>
      </c>
      <c r="L2358">
        <v>0.2</v>
      </c>
      <c r="M2358">
        <v>80.991899999999987</v>
      </c>
    </row>
    <row r="2359" spans="1:13" x14ac:dyDescent="0.35">
      <c r="A2359" t="s">
        <v>1950</v>
      </c>
      <c r="B2359" t="s">
        <v>1452</v>
      </c>
      <c r="C2359" t="s">
        <v>1527</v>
      </c>
      <c r="D2359" t="s">
        <v>1528</v>
      </c>
      <c r="E2359" t="s">
        <v>201</v>
      </c>
      <c r="F2359" t="s">
        <v>1446</v>
      </c>
      <c r="G2359" t="s">
        <v>1461</v>
      </c>
      <c r="H2359" t="s">
        <v>1448</v>
      </c>
      <c r="I2359" t="s">
        <v>1457</v>
      </c>
      <c r="J2359">
        <v>1579.7460000000001</v>
      </c>
      <c r="K2359">
        <v>7</v>
      </c>
      <c r="L2359">
        <v>0.4</v>
      </c>
      <c r="M2359">
        <v>-447.59469999999988</v>
      </c>
    </row>
    <row r="2360" spans="1:13" x14ac:dyDescent="0.35">
      <c r="A2360" t="s">
        <v>1950</v>
      </c>
      <c r="B2360" t="s">
        <v>1452</v>
      </c>
      <c r="C2360" t="s">
        <v>1527</v>
      </c>
      <c r="D2360" t="s">
        <v>1528</v>
      </c>
      <c r="E2360" t="s">
        <v>201</v>
      </c>
      <c r="F2360" t="s">
        <v>1446</v>
      </c>
      <c r="G2360" t="s">
        <v>1461</v>
      </c>
      <c r="H2360" t="s">
        <v>1463</v>
      </c>
      <c r="I2360" t="s">
        <v>1449</v>
      </c>
      <c r="J2360">
        <v>1071.576</v>
      </c>
      <c r="K2360">
        <v>4</v>
      </c>
      <c r="L2360">
        <v>0.4</v>
      </c>
      <c r="M2360">
        <v>-553.64760000000001</v>
      </c>
    </row>
    <row r="2361" spans="1:13" x14ac:dyDescent="0.35">
      <c r="A2361" t="s">
        <v>1950</v>
      </c>
      <c r="B2361" t="s">
        <v>1452</v>
      </c>
      <c r="C2361" t="s">
        <v>1527</v>
      </c>
      <c r="D2361" t="s">
        <v>1528</v>
      </c>
      <c r="E2361" t="s">
        <v>201</v>
      </c>
      <c r="F2361" t="s">
        <v>1446</v>
      </c>
      <c r="G2361" t="s">
        <v>1461</v>
      </c>
      <c r="H2361" t="s">
        <v>1448</v>
      </c>
      <c r="I2361" t="s">
        <v>1464</v>
      </c>
      <c r="J2361">
        <v>613.90800000000002</v>
      </c>
      <c r="K2361">
        <v>3</v>
      </c>
      <c r="L2361">
        <v>0.4</v>
      </c>
      <c r="M2361">
        <v>-122.78160000000003</v>
      </c>
    </row>
    <row r="2362" spans="1:13" x14ac:dyDescent="0.35">
      <c r="A2362" t="s">
        <v>1950</v>
      </c>
      <c r="B2362" t="s">
        <v>1452</v>
      </c>
      <c r="C2362" t="s">
        <v>1527</v>
      </c>
      <c r="D2362" t="s">
        <v>1528</v>
      </c>
      <c r="E2362" t="s">
        <v>201</v>
      </c>
      <c r="F2362" t="s">
        <v>1455</v>
      </c>
      <c r="G2362" t="s">
        <v>1474</v>
      </c>
      <c r="H2362" t="s">
        <v>1448</v>
      </c>
      <c r="I2362" t="s">
        <v>1449</v>
      </c>
      <c r="J2362">
        <v>34.86</v>
      </c>
      <c r="K2362">
        <v>7</v>
      </c>
      <c r="L2362">
        <v>0</v>
      </c>
      <c r="M2362">
        <v>16.3842</v>
      </c>
    </row>
    <row r="2363" spans="1:13" x14ac:dyDescent="0.35">
      <c r="A2363" t="s">
        <v>1950</v>
      </c>
      <c r="B2363" t="s">
        <v>1452</v>
      </c>
      <c r="C2363" t="s">
        <v>1527</v>
      </c>
      <c r="D2363" t="s">
        <v>1528</v>
      </c>
      <c r="E2363" t="s">
        <v>201</v>
      </c>
      <c r="F2363" t="s">
        <v>1455</v>
      </c>
      <c r="G2363" t="s">
        <v>1474</v>
      </c>
      <c r="H2363" t="s">
        <v>1448</v>
      </c>
      <c r="I2363" t="s">
        <v>1449</v>
      </c>
      <c r="J2363">
        <v>155.04</v>
      </c>
      <c r="K2363">
        <v>4</v>
      </c>
      <c r="L2363">
        <v>0</v>
      </c>
      <c r="M2363">
        <v>75.9696</v>
      </c>
    </row>
    <row r="2364" spans="1:13" x14ac:dyDescent="0.35">
      <c r="A2364" t="s">
        <v>1773</v>
      </c>
      <c r="B2364" t="s">
        <v>1443</v>
      </c>
      <c r="C2364" t="s">
        <v>1583</v>
      </c>
      <c r="D2364" t="s">
        <v>1584</v>
      </c>
      <c r="E2364" t="s">
        <v>201</v>
      </c>
      <c r="F2364" t="s">
        <v>1455</v>
      </c>
      <c r="G2364" t="s">
        <v>1469</v>
      </c>
      <c r="H2364" t="s">
        <v>1448</v>
      </c>
      <c r="I2364" t="s">
        <v>1457</v>
      </c>
      <c r="J2364">
        <v>13.710000000000003</v>
      </c>
      <c r="K2364">
        <v>5</v>
      </c>
      <c r="L2364">
        <v>0.7</v>
      </c>
      <c r="M2364">
        <v>-10.053999999999998</v>
      </c>
    </row>
    <row r="2365" spans="1:13" x14ac:dyDescent="0.35">
      <c r="A2365" t="s">
        <v>1737</v>
      </c>
      <c r="B2365" t="s">
        <v>1479</v>
      </c>
      <c r="C2365" t="s">
        <v>1918</v>
      </c>
      <c r="D2365" t="s">
        <v>1540</v>
      </c>
      <c r="E2365" t="s">
        <v>229</v>
      </c>
      <c r="F2365" t="s">
        <v>1446</v>
      </c>
      <c r="G2365" t="s">
        <v>1466</v>
      </c>
      <c r="H2365" t="s">
        <v>1463</v>
      </c>
      <c r="I2365" t="s">
        <v>1449</v>
      </c>
      <c r="J2365">
        <v>127.88</v>
      </c>
      <c r="K2365">
        <v>2</v>
      </c>
      <c r="L2365">
        <v>0</v>
      </c>
      <c r="M2365">
        <v>40.921599999999998</v>
      </c>
    </row>
    <row r="2366" spans="1:13" x14ac:dyDescent="0.35">
      <c r="A2366" t="s">
        <v>1737</v>
      </c>
      <c r="B2366" t="s">
        <v>1479</v>
      </c>
      <c r="C2366" t="s">
        <v>1918</v>
      </c>
      <c r="D2366" t="s">
        <v>1540</v>
      </c>
      <c r="E2366" t="s">
        <v>229</v>
      </c>
      <c r="F2366" t="s">
        <v>1455</v>
      </c>
      <c r="G2366" t="s">
        <v>1470</v>
      </c>
      <c r="H2366" t="s">
        <v>1448</v>
      </c>
      <c r="I2366" t="s">
        <v>1464</v>
      </c>
      <c r="J2366">
        <v>160.32</v>
      </c>
      <c r="K2366">
        <v>2</v>
      </c>
      <c r="L2366">
        <v>0</v>
      </c>
      <c r="M2366">
        <v>44.889600000000002</v>
      </c>
    </row>
    <row r="2367" spans="1:13" x14ac:dyDescent="0.35">
      <c r="A2367" t="s">
        <v>1737</v>
      </c>
      <c r="B2367" t="s">
        <v>1479</v>
      </c>
      <c r="C2367" t="s">
        <v>1918</v>
      </c>
      <c r="D2367" t="s">
        <v>1540</v>
      </c>
      <c r="E2367" t="s">
        <v>229</v>
      </c>
      <c r="F2367" t="s">
        <v>1455</v>
      </c>
      <c r="G2367" t="s">
        <v>1469</v>
      </c>
      <c r="H2367" t="s">
        <v>1448</v>
      </c>
      <c r="I2367" t="s">
        <v>1449</v>
      </c>
      <c r="J2367">
        <v>46</v>
      </c>
      <c r="K2367">
        <v>4</v>
      </c>
      <c r="L2367">
        <v>0</v>
      </c>
      <c r="M2367">
        <v>20.7</v>
      </c>
    </row>
    <row r="2368" spans="1:13" x14ac:dyDescent="0.35">
      <c r="A2368" t="s">
        <v>2328</v>
      </c>
      <c r="B2368" t="s">
        <v>1443</v>
      </c>
      <c r="C2368" t="s">
        <v>2425</v>
      </c>
      <c r="D2368" t="s">
        <v>1454</v>
      </c>
      <c r="E2368" t="s">
        <v>232</v>
      </c>
      <c r="F2368" t="s">
        <v>1446</v>
      </c>
      <c r="G2368" t="s">
        <v>1450</v>
      </c>
      <c r="H2368" t="s">
        <v>1448</v>
      </c>
      <c r="I2368" t="s">
        <v>1449</v>
      </c>
      <c r="J2368">
        <v>120.71199999999999</v>
      </c>
      <c r="K2368">
        <v>1</v>
      </c>
      <c r="L2368">
        <v>0.2</v>
      </c>
      <c r="M2368">
        <v>-18.106799999999993</v>
      </c>
    </row>
    <row r="2369" spans="1:13" x14ac:dyDescent="0.35">
      <c r="A2369" t="s">
        <v>2157</v>
      </c>
      <c r="B2369" t="s">
        <v>1443</v>
      </c>
      <c r="C2369" t="s">
        <v>2083</v>
      </c>
      <c r="D2369" t="s">
        <v>2004</v>
      </c>
      <c r="E2369" t="s">
        <v>201</v>
      </c>
      <c r="F2369" t="s">
        <v>1455</v>
      </c>
      <c r="G2369" t="s">
        <v>1474</v>
      </c>
      <c r="H2369" t="s">
        <v>1448</v>
      </c>
      <c r="I2369" t="s">
        <v>1457</v>
      </c>
      <c r="J2369">
        <v>23.12</v>
      </c>
      <c r="K2369">
        <v>4</v>
      </c>
      <c r="L2369">
        <v>0</v>
      </c>
      <c r="M2369">
        <v>11.328800000000001</v>
      </c>
    </row>
    <row r="2370" spans="1:13" x14ac:dyDescent="0.35">
      <c r="A2370" t="s">
        <v>1703</v>
      </c>
      <c r="B2370" t="s">
        <v>1452</v>
      </c>
      <c r="C2370" t="s">
        <v>1638</v>
      </c>
      <c r="D2370" t="s">
        <v>1584</v>
      </c>
      <c r="E2370" t="s">
        <v>201</v>
      </c>
      <c r="F2370" t="s">
        <v>1446</v>
      </c>
      <c r="G2370" t="s">
        <v>1466</v>
      </c>
      <c r="H2370" t="s">
        <v>1463</v>
      </c>
      <c r="I2370" t="s">
        <v>1449</v>
      </c>
      <c r="J2370">
        <v>532.70400000000006</v>
      </c>
      <c r="K2370">
        <v>6</v>
      </c>
      <c r="L2370">
        <v>0.2</v>
      </c>
      <c r="M2370">
        <v>-26.635200000000026</v>
      </c>
    </row>
    <row r="2371" spans="1:13" x14ac:dyDescent="0.35">
      <c r="A2371" t="s">
        <v>1703</v>
      </c>
      <c r="B2371" t="s">
        <v>1452</v>
      </c>
      <c r="C2371" t="s">
        <v>1638</v>
      </c>
      <c r="D2371" t="s">
        <v>1584</v>
      </c>
      <c r="E2371" t="s">
        <v>201</v>
      </c>
      <c r="F2371" t="s">
        <v>1455</v>
      </c>
      <c r="G2371" t="s">
        <v>1467</v>
      </c>
      <c r="H2371" t="s">
        <v>1448</v>
      </c>
      <c r="I2371" t="s">
        <v>1464</v>
      </c>
      <c r="J2371">
        <v>4.9119999999999999</v>
      </c>
      <c r="K2371">
        <v>2</v>
      </c>
      <c r="L2371">
        <v>0.2</v>
      </c>
      <c r="M2371">
        <v>0.30700000000000016</v>
      </c>
    </row>
    <row r="2372" spans="1:13" x14ac:dyDescent="0.35">
      <c r="A2372" t="s">
        <v>1781</v>
      </c>
      <c r="B2372" t="s">
        <v>1452</v>
      </c>
      <c r="C2372" t="s">
        <v>1768</v>
      </c>
      <c r="D2372" t="s">
        <v>1769</v>
      </c>
      <c r="E2372" t="s">
        <v>201</v>
      </c>
      <c r="F2372" t="s">
        <v>1468</v>
      </c>
      <c r="G2372" t="s">
        <v>1500</v>
      </c>
      <c r="H2372" t="s">
        <v>1448</v>
      </c>
      <c r="I2372" t="s">
        <v>1449</v>
      </c>
      <c r="J2372">
        <v>252</v>
      </c>
      <c r="K2372">
        <v>4</v>
      </c>
      <c r="L2372">
        <v>0</v>
      </c>
      <c r="M2372">
        <v>93.240000000000009</v>
      </c>
    </row>
    <row r="2373" spans="1:13" x14ac:dyDescent="0.35">
      <c r="A2373" t="s">
        <v>1951</v>
      </c>
      <c r="B2373" t="s">
        <v>1452</v>
      </c>
      <c r="C2373" t="s">
        <v>1572</v>
      </c>
      <c r="D2373" t="s">
        <v>1510</v>
      </c>
      <c r="E2373" t="s">
        <v>1482</v>
      </c>
      <c r="F2373" t="s">
        <v>1446</v>
      </c>
      <c r="G2373" t="s">
        <v>1466</v>
      </c>
      <c r="H2373" t="s">
        <v>1448</v>
      </c>
      <c r="I2373" t="s">
        <v>1449</v>
      </c>
      <c r="J2373">
        <v>60.288000000000004</v>
      </c>
      <c r="K2373">
        <v>8</v>
      </c>
      <c r="L2373">
        <v>0.6</v>
      </c>
      <c r="M2373">
        <v>-27.129599999999996</v>
      </c>
    </row>
    <row r="2374" spans="1:13" x14ac:dyDescent="0.35">
      <c r="A2374" t="s">
        <v>1951</v>
      </c>
      <c r="B2374" t="s">
        <v>1452</v>
      </c>
      <c r="C2374" t="s">
        <v>1572</v>
      </c>
      <c r="D2374" t="s">
        <v>1510</v>
      </c>
      <c r="E2374" t="s">
        <v>1482</v>
      </c>
      <c r="F2374" t="s">
        <v>1455</v>
      </c>
      <c r="G2374" t="s">
        <v>1529</v>
      </c>
      <c r="H2374" t="s">
        <v>1448</v>
      </c>
      <c r="I2374" t="s">
        <v>1457</v>
      </c>
      <c r="J2374">
        <v>2.6320000000000001</v>
      </c>
      <c r="K2374">
        <v>1</v>
      </c>
      <c r="L2374">
        <v>0.2</v>
      </c>
      <c r="M2374">
        <v>0.8224999999999999</v>
      </c>
    </row>
    <row r="2375" spans="1:13" x14ac:dyDescent="0.35">
      <c r="A2375" t="s">
        <v>1951</v>
      </c>
      <c r="B2375" t="s">
        <v>1452</v>
      </c>
      <c r="C2375" t="s">
        <v>1572</v>
      </c>
      <c r="D2375" t="s">
        <v>1510</v>
      </c>
      <c r="E2375" t="s">
        <v>1482</v>
      </c>
      <c r="F2375" t="s">
        <v>1455</v>
      </c>
      <c r="G2375" t="s">
        <v>1474</v>
      </c>
      <c r="H2375" t="s">
        <v>1463</v>
      </c>
      <c r="I2375" t="s">
        <v>1449</v>
      </c>
      <c r="J2375">
        <v>23.688000000000002</v>
      </c>
      <c r="K2375">
        <v>9</v>
      </c>
      <c r="L2375">
        <v>0.2</v>
      </c>
      <c r="M2375">
        <v>7.698599999999999</v>
      </c>
    </row>
    <row r="2376" spans="1:13" x14ac:dyDescent="0.35">
      <c r="A2376" t="s">
        <v>1951</v>
      </c>
      <c r="B2376" t="s">
        <v>1452</v>
      </c>
      <c r="C2376" t="s">
        <v>1572</v>
      </c>
      <c r="D2376" t="s">
        <v>1510</v>
      </c>
      <c r="E2376" t="s">
        <v>1482</v>
      </c>
      <c r="F2376" t="s">
        <v>1446</v>
      </c>
      <c r="G2376" t="s">
        <v>1450</v>
      </c>
      <c r="H2376" t="s">
        <v>1448</v>
      </c>
      <c r="I2376" t="s">
        <v>1464</v>
      </c>
      <c r="J2376">
        <v>253.37199999999996</v>
      </c>
      <c r="K2376">
        <v>2</v>
      </c>
      <c r="L2376">
        <v>0.3</v>
      </c>
      <c r="M2376">
        <v>-14.478399999999993</v>
      </c>
    </row>
    <row r="2377" spans="1:13" x14ac:dyDescent="0.35">
      <c r="A2377" t="s">
        <v>1873</v>
      </c>
      <c r="B2377" t="s">
        <v>1443</v>
      </c>
      <c r="C2377" t="s">
        <v>2177</v>
      </c>
      <c r="D2377" t="s">
        <v>1740</v>
      </c>
      <c r="E2377" t="s">
        <v>229</v>
      </c>
      <c r="F2377" t="s">
        <v>1455</v>
      </c>
      <c r="G2377" t="s">
        <v>1529</v>
      </c>
      <c r="H2377" t="s">
        <v>1448</v>
      </c>
      <c r="I2377" t="s">
        <v>1449</v>
      </c>
      <c r="J2377">
        <v>5.67</v>
      </c>
      <c r="K2377">
        <v>3</v>
      </c>
      <c r="L2377">
        <v>0</v>
      </c>
      <c r="M2377">
        <v>0.11340000000000017</v>
      </c>
    </row>
    <row r="2378" spans="1:13" x14ac:dyDescent="0.35">
      <c r="A2378" t="s">
        <v>2208</v>
      </c>
      <c r="B2378" t="s">
        <v>1443</v>
      </c>
      <c r="C2378" t="s">
        <v>1583</v>
      </c>
      <c r="D2378" t="s">
        <v>1584</v>
      </c>
      <c r="E2378" t="s">
        <v>201</v>
      </c>
      <c r="F2378" t="s">
        <v>1455</v>
      </c>
      <c r="G2378" t="s">
        <v>1469</v>
      </c>
      <c r="H2378" t="s">
        <v>1448</v>
      </c>
      <c r="I2378" t="s">
        <v>1449</v>
      </c>
      <c r="J2378">
        <v>76.77600000000001</v>
      </c>
      <c r="K2378">
        <v>4</v>
      </c>
      <c r="L2378">
        <v>0.7</v>
      </c>
      <c r="M2378">
        <v>-58.861599999999981</v>
      </c>
    </row>
    <row r="2379" spans="1:13" x14ac:dyDescent="0.35">
      <c r="A2379" t="s">
        <v>2208</v>
      </c>
      <c r="B2379" t="s">
        <v>1443</v>
      </c>
      <c r="C2379" t="s">
        <v>1583</v>
      </c>
      <c r="D2379" t="s">
        <v>1584</v>
      </c>
      <c r="E2379" t="s">
        <v>201</v>
      </c>
      <c r="F2379" t="s">
        <v>1455</v>
      </c>
      <c r="G2379" t="s">
        <v>1599</v>
      </c>
      <c r="H2379" t="s">
        <v>1448</v>
      </c>
      <c r="I2379" t="s">
        <v>1457</v>
      </c>
      <c r="J2379">
        <v>9.1840000000000011</v>
      </c>
      <c r="K2379">
        <v>2</v>
      </c>
      <c r="L2379">
        <v>0.2</v>
      </c>
      <c r="M2379">
        <v>1.1479999999999988</v>
      </c>
    </row>
    <row r="2380" spans="1:13" x14ac:dyDescent="0.35">
      <c r="A2380" t="s">
        <v>2179</v>
      </c>
      <c r="B2380" t="s">
        <v>1479</v>
      </c>
      <c r="C2380" t="s">
        <v>2426</v>
      </c>
      <c r="D2380" t="s">
        <v>1454</v>
      </c>
      <c r="E2380" t="s">
        <v>232</v>
      </c>
      <c r="F2380" t="s">
        <v>1455</v>
      </c>
      <c r="G2380" t="s">
        <v>1474</v>
      </c>
      <c r="H2380" t="s">
        <v>1463</v>
      </c>
      <c r="I2380" t="s">
        <v>1449</v>
      </c>
      <c r="J2380">
        <v>32.75</v>
      </c>
      <c r="K2380">
        <v>5</v>
      </c>
      <c r="L2380">
        <v>0</v>
      </c>
      <c r="M2380">
        <v>15.065</v>
      </c>
    </row>
    <row r="2381" spans="1:13" x14ac:dyDescent="0.35">
      <c r="A2381" t="s">
        <v>2294</v>
      </c>
      <c r="B2381" t="s">
        <v>1479</v>
      </c>
      <c r="C2381" t="s">
        <v>1984</v>
      </c>
      <c r="D2381" t="s">
        <v>1584</v>
      </c>
      <c r="E2381" t="s">
        <v>201</v>
      </c>
      <c r="F2381" t="s">
        <v>1455</v>
      </c>
      <c r="G2381" t="s">
        <v>1529</v>
      </c>
      <c r="H2381" t="s">
        <v>1448</v>
      </c>
      <c r="I2381" t="s">
        <v>1464</v>
      </c>
      <c r="J2381">
        <v>7.2160000000000002</v>
      </c>
      <c r="K2381">
        <v>2</v>
      </c>
      <c r="L2381">
        <v>0.2</v>
      </c>
      <c r="M2381">
        <v>1.7138000000000002</v>
      </c>
    </row>
    <row r="2382" spans="1:13" x14ac:dyDescent="0.35">
      <c r="A2382" t="s">
        <v>2294</v>
      </c>
      <c r="B2382" t="s">
        <v>1479</v>
      </c>
      <c r="C2382" t="s">
        <v>1984</v>
      </c>
      <c r="D2382" t="s">
        <v>1584</v>
      </c>
      <c r="E2382" t="s">
        <v>201</v>
      </c>
      <c r="F2382" t="s">
        <v>1455</v>
      </c>
      <c r="G2382" t="s">
        <v>1474</v>
      </c>
      <c r="H2382" t="s">
        <v>1448</v>
      </c>
      <c r="I2382" t="s">
        <v>1449</v>
      </c>
      <c r="J2382">
        <v>49.568000000000005</v>
      </c>
      <c r="K2382">
        <v>2</v>
      </c>
      <c r="L2382">
        <v>0.2</v>
      </c>
      <c r="M2382">
        <v>15.489999999999997</v>
      </c>
    </row>
    <row r="2383" spans="1:13" x14ac:dyDescent="0.35">
      <c r="A2383" t="s">
        <v>2294</v>
      </c>
      <c r="B2383" t="s">
        <v>1479</v>
      </c>
      <c r="C2383" t="s">
        <v>1984</v>
      </c>
      <c r="D2383" t="s">
        <v>1584</v>
      </c>
      <c r="E2383" t="s">
        <v>201</v>
      </c>
      <c r="F2383" t="s">
        <v>1446</v>
      </c>
      <c r="G2383" t="s">
        <v>1466</v>
      </c>
      <c r="H2383" t="s">
        <v>1448</v>
      </c>
      <c r="I2383" t="s">
        <v>1449</v>
      </c>
      <c r="J2383">
        <v>54.711999999999996</v>
      </c>
      <c r="K2383">
        <v>7</v>
      </c>
      <c r="L2383">
        <v>0.2</v>
      </c>
      <c r="M2383">
        <v>11.626299999999999</v>
      </c>
    </row>
    <row r="2384" spans="1:13" x14ac:dyDescent="0.35">
      <c r="A2384" t="s">
        <v>2427</v>
      </c>
      <c r="B2384" t="s">
        <v>1443</v>
      </c>
      <c r="C2384" t="s">
        <v>2125</v>
      </c>
      <c r="D2384" t="s">
        <v>1454</v>
      </c>
      <c r="E2384" t="s">
        <v>232</v>
      </c>
      <c r="F2384" t="s">
        <v>1455</v>
      </c>
      <c r="G2384" t="s">
        <v>1470</v>
      </c>
      <c r="H2384" t="s">
        <v>1448</v>
      </c>
      <c r="I2384" t="s">
        <v>1457</v>
      </c>
      <c r="J2384">
        <v>176.04</v>
      </c>
      <c r="K2384">
        <v>4</v>
      </c>
      <c r="L2384">
        <v>0</v>
      </c>
      <c r="M2384">
        <v>45.770399999999995</v>
      </c>
    </row>
    <row r="2385" spans="1:13" x14ac:dyDescent="0.35">
      <c r="A2385" t="s">
        <v>2427</v>
      </c>
      <c r="B2385" t="s">
        <v>1443</v>
      </c>
      <c r="C2385" t="s">
        <v>2125</v>
      </c>
      <c r="D2385" t="s">
        <v>1454</v>
      </c>
      <c r="E2385" t="s">
        <v>232</v>
      </c>
      <c r="F2385" t="s">
        <v>1455</v>
      </c>
      <c r="G2385" t="s">
        <v>1467</v>
      </c>
      <c r="H2385" t="s">
        <v>1463</v>
      </c>
      <c r="I2385" t="s">
        <v>1449</v>
      </c>
      <c r="J2385">
        <v>16.02</v>
      </c>
      <c r="K2385">
        <v>9</v>
      </c>
      <c r="L2385">
        <v>0</v>
      </c>
      <c r="M2385">
        <v>4.4855999999999998</v>
      </c>
    </row>
    <row r="2386" spans="1:13" x14ac:dyDescent="0.35">
      <c r="A2386" t="s">
        <v>2427</v>
      </c>
      <c r="B2386" t="s">
        <v>1443</v>
      </c>
      <c r="C2386" t="s">
        <v>2125</v>
      </c>
      <c r="D2386" t="s">
        <v>1454</v>
      </c>
      <c r="E2386" t="s">
        <v>232</v>
      </c>
      <c r="F2386" t="s">
        <v>1455</v>
      </c>
      <c r="G2386" t="s">
        <v>1469</v>
      </c>
      <c r="H2386" t="s">
        <v>1448</v>
      </c>
      <c r="I2386" t="s">
        <v>1464</v>
      </c>
      <c r="J2386">
        <v>185.92000000000002</v>
      </c>
      <c r="K2386">
        <v>4</v>
      </c>
      <c r="L2386">
        <v>0.2</v>
      </c>
      <c r="M2386">
        <v>62.74799999999999</v>
      </c>
    </row>
    <row r="2387" spans="1:13" x14ac:dyDescent="0.35">
      <c r="A2387" t="s">
        <v>2427</v>
      </c>
      <c r="B2387" t="s">
        <v>1443</v>
      </c>
      <c r="C2387" t="s">
        <v>2125</v>
      </c>
      <c r="D2387" t="s">
        <v>1454</v>
      </c>
      <c r="E2387" t="s">
        <v>232</v>
      </c>
      <c r="F2387" t="s">
        <v>1468</v>
      </c>
      <c r="G2387" t="s">
        <v>206</v>
      </c>
      <c r="H2387" t="s">
        <v>1448</v>
      </c>
      <c r="I2387" t="s">
        <v>1449</v>
      </c>
      <c r="J2387">
        <v>211.16800000000001</v>
      </c>
      <c r="K2387">
        <v>4</v>
      </c>
      <c r="L2387">
        <v>0.2</v>
      </c>
      <c r="M2387">
        <v>15.837600000000009</v>
      </c>
    </row>
    <row r="2388" spans="1:13" x14ac:dyDescent="0.35">
      <c r="A2388" t="s">
        <v>2427</v>
      </c>
      <c r="B2388" t="s">
        <v>1443</v>
      </c>
      <c r="C2388" t="s">
        <v>2125</v>
      </c>
      <c r="D2388" t="s">
        <v>1454</v>
      </c>
      <c r="E2388" t="s">
        <v>232</v>
      </c>
      <c r="F2388" t="s">
        <v>1468</v>
      </c>
      <c r="G2388" t="s">
        <v>1729</v>
      </c>
      <c r="H2388" t="s">
        <v>1448</v>
      </c>
      <c r="I2388" t="s">
        <v>1449</v>
      </c>
      <c r="J2388">
        <v>479.98400000000004</v>
      </c>
      <c r="K2388">
        <v>2</v>
      </c>
      <c r="L2388">
        <v>0.2</v>
      </c>
      <c r="M2388">
        <v>59.997999999999962</v>
      </c>
    </row>
    <row r="2389" spans="1:13" x14ac:dyDescent="0.35">
      <c r="A2389" t="s">
        <v>2392</v>
      </c>
      <c r="B2389" t="s">
        <v>1443</v>
      </c>
      <c r="C2389" t="s">
        <v>1681</v>
      </c>
      <c r="D2389" t="s">
        <v>1454</v>
      </c>
      <c r="E2389" t="s">
        <v>232</v>
      </c>
      <c r="F2389" t="s">
        <v>1455</v>
      </c>
      <c r="G2389" t="s">
        <v>1529</v>
      </c>
      <c r="H2389" t="s">
        <v>1448</v>
      </c>
      <c r="I2389" t="s">
        <v>1457</v>
      </c>
      <c r="J2389">
        <v>7.86</v>
      </c>
      <c r="K2389">
        <v>2</v>
      </c>
      <c r="L2389">
        <v>0</v>
      </c>
      <c r="M2389">
        <v>3.6155999999999997</v>
      </c>
    </row>
    <row r="2390" spans="1:13" x14ac:dyDescent="0.35">
      <c r="A2390" t="s">
        <v>2392</v>
      </c>
      <c r="B2390" t="s">
        <v>1443</v>
      </c>
      <c r="C2390" t="s">
        <v>1681</v>
      </c>
      <c r="D2390" t="s">
        <v>1454</v>
      </c>
      <c r="E2390" t="s">
        <v>232</v>
      </c>
      <c r="F2390" t="s">
        <v>1455</v>
      </c>
      <c r="G2390" t="s">
        <v>1469</v>
      </c>
      <c r="H2390" t="s">
        <v>1463</v>
      </c>
      <c r="I2390" t="s">
        <v>1449</v>
      </c>
      <c r="J2390">
        <v>24.448</v>
      </c>
      <c r="K2390">
        <v>2</v>
      </c>
      <c r="L2390">
        <v>0.2</v>
      </c>
      <c r="M2390">
        <v>8.8623999999999992</v>
      </c>
    </row>
    <row r="2391" spans="1:13" x14ac:dyDescent="0.35">
      <c r="A2391" t="s">
        <v>2428</v>
      </c>
      <c r="B2391" t="s">
        <v>1443</v>
      </c>
      <c r="C2391" t="s">
        <v>1527</v>
      </c>
      <c r="D2391" t="s">
        <v>1528</v>
      </c>
      <c r="E2391" t="s">
        <v>201</v>
      </c>
      <c r="F2391" t="s">
        <v>1455</v>
      </c>
      <c r="G2391" t="s">
        <v>1474</v>
      </c>
      <c r="H2391" t="s">
        <v>1448</v>
      </c>
      <c r="I2391" t="s">
        <v>1464</v>
      </c>
      <c r="J2391">
        <v>6.48</v>
      </c>
      <c r="K2391">
        <v>1</v>
      </c>
      <c r="L2391">
        <v>0</v>
      </c>
      <c r="M2391">
        <v>3.1104000000000003</v>
      </c>
    </row>
    <row r="2392" spans="1:13" x14ac:dyDescent="0.35">
      <c r="A2392" t="s">
        <v>2428</v>
      </c>
      <c r="B2392" t="s">
        <v>1443</v>
      </c>
      <c r="C2392" t="s">
        <v>1527</v>
      </c>
      <c r="D2392" t="s">
        <v>1528</v>
      </c>
      <c r="E2392" t="s">
        <v>201</v>
      </c>
      <c r="F2392" t="s">
        <v>1455</v>
      </c>
      <c r="G2392" t="s">
        <v>1474</v>
      </c>
      <c r="H2392" t="s">
        <v>1448</v>
      </c>
      <c r="I2392" t="s">
        <v>1449</v>
      </c>
      <c r="J2392">
        <v>41.86</v>
      </c>
      <c r="K2392">
        <v>7</v>
      </c>
      <c r="L2392">
        <v>0</v>
      </c>
      <c r="M2392">
        <v>20.511400000000002</v>
      </c>
    </row>
    <row r="2393" spans="1:13" x14ac:dyDescent="0.35">
      <c r="A2393" t="s">
        <v>2428</v>
      </c>
      <c r="B2393" t="s">
        <v>1443</v>
      </c>
      <c r="C2393" t="s">
        <v>1527</v>
      </c>
      <c r="D2393" t="s">
        <v>1528</v>
      </c>
      <c r="E2393" t="s">
        <v>201</v>
      </c>
      <c r="F2393" t="s">
        <v>1468</v>
      </c>
      <c r="G2393" t="s">
        <v>1500</v>
      </c>
      <c r="H2393" t="s">
        <v>1448</v>
      </c>
      <c r="I2393" t="s">
        <v>1449</v>
      </c>
      <c r="J2393">
        <v>1619.91</v>
      </c>
      <c r="K2393">
        <v>9</v>
      </c>
      <c r="L2393">
        <v>0</v>
      </c>
      <c r="M2393">
        <v>97.194599999999923</v>
      </c>
    </row>
    <row r="2394" spans="1:13" x14ac:dyDescent="0.35">
      <c r="A2394" t="s">
        <v>2428</v>
      </c>
      <c r="B2394" t="s">
        <v>1443</v>
      </c>
      <c r="C2394" t="s">
        <v>1527</v>
      </c>
      <c r="D2394" t="s">
        <v>1528</v>
      </c>
      <c r="E2394" t="s">
        <v>201</v>
      </c>
      <c r="F2394" t="s">
        <v>1446</v>
      </c>
      <c r="G2394" t="s">
        <v>1466</v>
      </c>
      <c r="H2394" t="s">
        <v>1448</v>
      </c>
      <c r="I2394" t="s">
        <v>1457</v>
      </c>
      <c r="J2394">
        <v>113.92</v>
      </c>
      <c r="K2394">
        <v>4</v>
      </c>
      <c r="L2394">
        <v>0</v>
      </c>
      <c r="M2394">
        <v>42.150400000000005</v>
      </c>
    </row>
    <row r="2395" spans="1:13" x14ac:dyDescent="0.35">
      <c r="A2395" t="s">
        <v>2089</v>
      </c>
      <c r="B2395" t="s">
        <v>1443</v>
      </c>
      <c r="C2395" t="s">
        <v>2429</v>
      </c>
      <c r="D2395" t="s">
        <v>1736</v>
      </c>
      <c r="E2395" t="s">
        <v>201</v>
      </c>
      <c r="F2395" t="s">
        <v>1455</v>
      </c>
      <c r="G2395" t="s">
        <v>1467</v>
      </c>
      <c r="H2395" t="s">
        <v>1463</v>
      </c>
      <c r="I2395" t="s">
        <v>1449</v>
      </c>
      <c r="J2395">
        <v>39.68</v>
      </c>
      <c r="K2395">
        <v>2</v>
      </c>
      <c r="L2395">
        <v>0</v>
      </c>
      <c r="M2395">
        <v>10.316800000000001</v>
      </c>
    </row>
    <row r="2396" spans="1:13" x14ac:dyDescent="0.35">
      <c r="A2396" t="s">
        <v>2411</v>
      </c>
      <c r="B2396" t="s">
        <v>1452</v>
      </c>
      <c r="C2396" t="s">
        <v>1527</v>
      </c>
      <c r="D2396" t="s">
        <v>1528</v>
      </c>
      <c r="E2396" t="s">
        <v>201</v>
      </c>
      <c r="F2396" t="s">
        <v>1468</v>
      </c>
      <c r="G2396" t="s">
        <v>1500</v>
      </c>
      <c r="H2396" t="s">
        <v>1448</v>
      </c>
      <c r="I2396" t="s">
        <v>1464</v>
      </c>
      <c r="J2396">
        <v>37.6</v>
      </c>
      <c r="K2396">
        <v>2</v>
      </c>
      <c r="L2396">
        <v>0</v>
      </c>
      <c r="M2396">
        <v>2.2560000000000002</v>
      </c>
    </row>
    <row r="2397" spans="1:13" x14ac:dyDescent="0.35">
      <c r="A2397" t="s">
        <v>2411</v>
      </c>
      <c r="B2397" t="s">
        <v>1452</v>
      </c>
      <c r="C2397" t="s">
        <v>1527</v>
      </c>
      <c r="D2397" t="s">
        <v>1528</v>
      </c>
      <c r="E2397" t="s">
        <v>201</v>
      </c>
      <c r="F2397" t="s">
        <v>1468</v>
      </c>
      <c r="G2397" t="s">
        <v>1500</v>
      </c>
      <c r="H2397" t="s">
        <v>1448</v>
      </c>
      <c r="I2397" t="s">
        <v>1449</v>
      </c>
      <c r="J2397">
        <v>59.9</v>
      </c>
      <c r="K2397">
        <v>2</v>
      </c>
      <c r="L2397">
        <v>0</v>
      </c>
      <c r="M2397">
        <v>23.96</v>
      </c>
    </row>
    <row r="2398" spans="1:13" x14ac:dyDescent="0.35">
      <c r="A2398" t="s">
        <v>2411</v>
      </c>
      <c r="B2398" t="s">
        <v>1452</v>
      </c>
      <c r="C2398" t="s">
        <v>1527</v>
      </c>
      <c r="D2398" t="s">
        <v>1528</v>
      </c>
      <c r="E2398" t="s">
        <v>201</v>
      </c>
      <c r="F2398" t="s">
        <v>1455</v>
      </c>
      <c r="G2398" t="s">
        <v>1474</v>
      </c>
      <c r="H2398" t="s">
        <v>1448</v>
      </c>
      <c r="I2398" t="s">
        <v>1449</v>
      </c>
      <c r="J2398">
        <v>37</v>
      </c>
      <c r="K2398">
        <v>5</v>
      </c>
      <c r="L2398">
        <v>0</v>
      </c>
      <c r="M2398">
        <v>16.649999999999999</v>
      </c>
    </row>
    <row r="2399" spans="1:13" x14ac:dyDescent="0.35">
      <c r="A2399" t="s">
        <v>2124</v>
      </c>
      <c r="B2399" t="s">
        <v>1443</v>
      </c>
      <c r="C2399" t="s">
        <v>1490</v>
      </c>
      <c r="D2399" t="s">
        <v>1454</v>
      </c>
      <c r="E2399" t="s">
        <v>232</v>
      </c>
      <c r="F2399" t="s">
        <v>1455</v>
      </c>
      <c r="G2399" t="s">
        <v>1456</v>
      </c>
      <c r="H2399" t="s">
        <v>1448</v>
      </c>
      <c r="I2399" t="s">
        <v>1457</v>
      </c>
      <c r="J2399">
        <v>5.76</v>
      </c>
      <c r="K2399">
        <v>2</v>
      </c>
      <c r="L2399">
        <v>0</v>
      </c>
      <c r="M2399">
        <v>2.8224</v>
      </c>
    </row>
    <row r="2400" spans="1:13" x14ac:dyDescent="0.35">
      <c r="A2400" t="s">
        <v>2124</v>
      </c>
      <c r="B2400" t="s">
        <v>1443</v>
      </c>
      <c r="C2400" t="s">
        <v>1490</v>
      </c>
      <c r="D2400" t="s">
        <v>1454</v>
      </c>
      <c r="E2400" t="s">
        <v>232</v>
      </c>
      <c r="F2400" t="s">
        <v>1455</v>
      </c>
      <c r="G2400" t="s">
        <v>1467</v>
      </c>
      <c r="H2400" t="s">
        <v>1463</v>
      </c>
      <c r="I2400" t="s">
        <v>1449</v>
      </c>
      <c r="J2400">
        <v>16.68</v>
      </c>
      <c r="K2400">
        <v>6</v>
      </c>
      <c r="L2400">
        <v>0</v>
      </c>
      <c r="M2400">
        <v>4.3367999999999993</v>
      </c>
    </row>
    <row r="2401" spans="1:13" x14ac:dyDescent="0.35">
      <c r="A2401" t="s">
        <v>1686</v>
      </c>
      <c r="B2401" t="s">
        <v>1452</v>
      </c>
      <c r="C2401" t="s">
        <v>1978</v>
      </c>
      <c r="D2401" t="s">
        <v>1555</v>
      </c>
      <c r="E2401" t="s">
        <v>229</v>
      </c>
      <c r="F2401" t="s">
        <v>1455</v>
      </c>
      <c r="G2401" t="s">
        <v>1462</v>
      </c>
      <c r="H2401" t="s">
        <v>1448</v>
      </c>
      <c r="I2401" t="s">
        <v>1464</v>
      </c>
      <c r="J2401">
        <v>628.80999999999995</v>
      </c>
      <c r="K2401">
        <v>7</v>
      </c>
      <c r="L2401">
        <v>0</v>
      </c>
      <c r="M2401">
        <v>12.576199999999986</v>
      </c>
    </row>
    <row r="2402" spans="1:13" x14ac:dyDescent="0.35">
      <c r="A2402" t="s">
        <v>1686</v>
      </c>
      <c r="B2402" t="s">
        <v>1452</v>
      </c>
      <c r="C2402" t="s">
        <v>1978</v>
      </c>
      <c r="D2402" t="s">
        <v>1555</v>
      </c>
      <c r="E2402" t="s">
        <v>229</v>
      </c>
      <c r="F2402" t="s">
        <v>1455</v>
      </c>
      <c r="G2402" t="s">
        <v>1462</v>
      </c>
      <c r="H2402" t="s">
        <v>1448</v>
      </c>
      <c r="I2402" t="s">
        <v>1449</v>
      </c>
      <c r="J2402">
        <v>56.449999999999996</v>
      </c>
      <c r="K2402">
        <v>5</v>
      </c>
      <c r="L2402">
        <v>0</v>
      </c>
      <c r="M2402">
        <v>14.676999999999998</v>
      </c>
    </row>
    <row r="2403" spans="1:13" x14ac:dyDescent="0.35">
      <c r="A2403" t="s">
        <v>2321</v>
      </c>
      <c r="B2403" t="s">
        <v>1443</v>
      </c>
      <c r="C2403" t="s">
        <v>1539</v>
      </c>
      <c r="D2403" t="s">
        <v>1604</v>
      </c>
      <c r="E2403" t="s">
        <v>1482</v>
      </c>
      <c r="F2403" t="s">
        <v>1455</v>
      </c>
      <c r="G2403" t="s">
        <v>1462</v>
      </c>
      <c r="H2403" t="s">
        <v>1448</v>
      </c>
      <c r="I2403" t="s">
        <v>1449</v>
      </c>
      <c r="J2403">
        <v>94.199999999999989</v>
      </c>
      <c r="K2403">
        <v>6</v>
      </c>
      <c r="L2403">
        <v>0</v>
      </c>
      <c r="M2403">
        <v>23.550000000000004</v>
      </c>
    </row>
    <row r="2404" spans="1:13" x14ac:dyDescent="0.35">
      <c r="A2404" t="s">
        <v>2321</v>
      </c>
      <c r="B2404" t="s">
        <v>1443</v>
      </c>
      <c r="C2404" t="s">
        <v>1539</v>
      </c>
      <c r="D2404" t="s">
        <v>1604</v>
      </c>
      <c r="E2404" t="s">
        <v>1482</v>
      </c>
      <c r="F2404" t="s">
        <v>1455</v>
      </c>
      <c r="G2404" t="s">
        <v>1502</v>
      </c>
      <c r="H2404" t="s">
        <v>1448</v>
      </c>
      <c r="I2404" t="s">
        <v>1457</v>
      </c>
      <c r="J2404">
        <v>28.4</v>
      </c>
      <c r="K2404">
        <v>5</v>
      </c>
      <c r="L2404">
        <v>0</v>
      </c>
      <c r="M2404">
        <v>13.347999999999997</v>
      </c>
    </row>
    <row r="2405" spans="1:13" x14ac:dyDescent="0.35">
      <c r="A2405" t="s">
        <v>2168</v>
      </c>
      <c r="B2405" t="s">
        <v>1452</v>
      </c>
      <c r="C2405" t="s">
        <v>1815</v>
      </c>
      <c r="D2405" t="s">
        <v>1481</v>
      </c>
      <c r="E2405" t="s">
        <v>1482</v>
      </c>
      <c r="F2405" t="s">
        <v>1446</v>
      </c>
      <c r="G2405" t="s">
        <v>1447</v>
      </c>
      <c r="H2405" t="s">
        <v>1463</v>
      </c>
      <c r="I2405" t="s">
        <v>1449</v>
      </c>
      <c r="J2405">
        <v>956.6647999999999</v>
      </c>
      <c r="K2405">
        <v>7</v>
      </c>
      <c r="L2405">
        <v>0.32</v>
      </c>
      <c r="M2405">
        <v>-225.09759999999991</v>
      </c>
    </row>
    <row r="2406" spans="1:13" x14ac:dyDescent="0.35">
      <c r="A2406" t="s">
        <v>1837</v>
      </c>
      <c r="B2406" t="s">
        <v>1443</v>
      </c>
      <c r="C2406" t="s">
        <v>1453</v>
      </c>
      <c r="D2406" t="s">
        <v>1454</v>
      </c>
      <c r="E2406" t="s">
        <v>232</v>
      </c>
      <c r="F2406" t="s">
        <v>1468</v>
      </c>
      <c r="G2406" t="s">
        <v>1500</v>
      </c>
      <c r="H2406" t="s">
        <v>1448</v>
      </c>
      <c r="I2406" t="s">
        <v>1464</v>
      </c>
      <c r="J2406">
        <v>1115.9099999999999</v>
      </c>
      <c r="K2406">
        <v>9</v>
      </c>
      <c r="L2406">
        <v>0</v>
      </c>
      <c r="M2406">
        <v>200.86379999999991</v>
      </c>
    </row>
    <row r="2407" spans="1:13" x14ac:dyDescent="0.35">
      <c r="A2407" t="s">
        <v>1837</v>
      </c>
      <c r="B2407" t="s">
        <v>1443</v>
      </c>
      <c r="C2407" t="s">
        <v>1453</v>
      </c>
      <c r="D2407" t="s">
        <v>1454</v>
      </c>
      <c r="E2407" t="s">
        <v>232</v>
      </c>
      <c r="F2407" t="s">
        <v>1468</v>
      </c>
      <c r="G2407" t="s">
        <v>206</v>
      </c>
      <c r="H2407" t="s">
        <v>1448</v>
      </c>
      <c r="I2407" t="s">
        <v>1449</v>
      </c>
      <c r="J2407">
        <v>128.744</v>
      </c>
      <c r="K2407">
        <v>7</v>
      </c>
      <c r="L2407">
        <v>0.2</v>
      </c>
      <c r="M2407">
        <v>-28.967399999999991</v>
      </c>
    </row>
    <row r="2408" spans="1:13" x14ac:dyDescent="0.35">
      <c r="A2408" t="s">
        <v>1837</v>
      </c>
      <c r="B2408" t="s">
        <v>1443</v>
      </c>
      <c r="C2408" t="s">
        <v>1453</v>
      </c>
      <c r="D2408" t="s">
        <v>1454</v>
      </c>
      <c r="E2408" t="s">
        <v>232</v>
      </c>
      <c r="F2408" t="s">
        <v>1468</v>
      </c>
      <c r="G2408" t="s">
        <v>206</v>
      </c>
      <c r="H2408" t="s">
        <v>1448</v>
      </c>
      <c r="I2408" t="s">
        <v>1449</v>
      </c>
      <c r="J2408">
        <v>79.920000000000016</v>
      </c>
      <c r="K2408">
        <v>10</v>
      </c>
      <c r="L2408">
        <v>0.2</v>
      </c>
      <c r="M2408">
        <v>26.972999999999992</v>
      </c>
    </row>
    <row r="2409" spans="1:13" x14ac:dyDescent="0.35">
      <c r="A2409" t="s">
        <v>2430</v>
      </c>
      <c r="B2409" t="s">
        <v>1443</v>
      </c>
      <c r="C2409" t="s">
        <v>1490</v>
      </c>
      <c r="D2409" t="s">
        <v>1454</v>
      </c>
      <c r="E2409" t="s">
        <v>232</v>
      </c>
      <c r="F2409" t="s">
        <v>1455</v>
      </c>
      <c r="G2409" t="s">
        <v>1467</v>
      </c>
      <c r="H2409" t="s">
        <v>1448</v>
      </c>
      <c r="I2409" t="s">
        <v>1457</v>
      </c>
      <c r="J2409">
        <v>24.2</v>
      </c>
      <c r="K2409">
        <v>5</v>
      </c>
      <c r="L2409">
        <v>0</v>
      </c>
      <c r="M2409">
        <v>7.9859999999999998</v>
      </c>
    </row>
    <row r="2410" spans="1:13" x14ac:dyDescent="0.35">
      <c r="A2410" t="s">
        <v>2430</v>
      </c>
      <c r="B2410" t="s">
        <v>1443</v>
      </c>
      <c r="C2410" t="s">
        <v>1490</v>
      </c>
      <c r="D2410" t="s">
        <v>1454</v>
      </c>
      <c r="E2410" t="s">
        <v>232</v>
      </c>
      <c r="F2410" t="s">
        <v>1468</v>
      </c>
      <c r="G2410" t="s">
        <v>206</v>
      </c>
      <c r="H2410" t="s">
        <v>1463</v>
      </c>
      <c r="I2410" t="s">
        <v>1449</v>
      </c>
      <c r="J2410">
        <v>359.97600000000006</v>
      </c>
      <c r="K2410">
        <v>3</v>
      </c>
      <c r="L2410">
        <v>0.2</v>
      </c>
      <c r="M2410">
        <v>130.49130000000002</v>
      </c>
    </row>
    <row r="2411" spans="1:13" x14ac:dyDescent="0.35">
      <c r="A2411" t="s">
        <v>2011</v>
      </c>
      <c r="B2411" t="s">
        <v>1479</v>
      </c>
      <c r="C2411" t="s">
        <v>1490</v>
      </c>
      <c r="D2411" t="s">
        <v>1454</v>
      </c>
      <c r="E2411" t="s">
        <v>232</v>
      </c>
      <c r="F2411" t="s">
        <v>1446</v>
      </c>
      <c r="G2411" t="s">
        <v>1466</v>
      </c>
      <c r="H2411" t="s">
        <v>1448</v>
      </c>
      <c r="I2411" t="s">
        <v>1464</v>
      </c>
      <c r="J2411">
        <v>211.84</v>
      </c>
      <c r="K2411">
        <v>8</v>
      </c>
      <c r="L2411">
        <v>0</v>
      </c>
      <c r="M2411">
        <v>76.262399999999985</v>
      </c>
    </row>
    <row r="2412" spans="1:13" x14ac:dyDescent="0.35">
      <c r="A2412" t="s">
        <v>2040</v>
      </c>
      <c r="B2412" t="s">
        <v>1479</v>
      </c>
      <c r="C2412" t="s">
        <v>1495</v>
      </c>
      <c r="D2412" t="s">
        <v>1496</v>
      </c>
      <c r="E2412" t="s">
        <v>201</v>
      </c>
      <c r="F2412" t="s">
        <v>1455</v>
      </c>
      <c r="G2412" t="s">
        <v>1529</v>
      </c>
      <c r="H2412" t="s">
        <v>1448</v>
      </c>
      <c r="I2412" t="s">
        <v>1449</v>
      </c>
      <c r="J2412">
        <v>5.68</v>
      </c>
      <c r="K2412">
        <v>2</v>
      </c>
      <c r="L2412">
        <v>0.2</v>
      </c>
      <c r="M2412">
        <v>1.9169999999999998</v>
      </c>
    </row>
    <row r="2413" spans="1:13" x14ac:dyDescent="0.35">
      <c r="A2413" t="s">
        <v>2431</v>
      </c>
      <c r="B2413" t="s">
        <v>1452</v>
      </c>
      <c r="C2413" t="s">
        <v>1453</v>
      </c>
      <c r="D2413" t="s">
        <v>1454</v>
      </c>
      <c r="E2413" t="s">
        <v>232</v>
      </c>
      <c r="F2413" t="s">
        <v>1455</v>
      </c>
      <c r="G2413" t="s">
        <v>1469</v>
      </c>
      <c r="H2413" t="s">
        <v>1448</v>
      </c>
      <c r="I2413" t="s">
        <v>1449</v>
      </c>
      <c r="J2413">
        <v>7.52</v>
      </c>
      <c r="K2413">
        <v>5</v>
      </c>
      <c r="L2413">
        <v>0.2</v>
      </c>
      <c r="M2413">
        <v>2.6319999999999997</v>
      </c>
    </row>
    <row r="2414" spans="1:13" x14ac:dyDescent="0.35">
      <c r="A2414" t="s">
        <v>2032</v>
      </c>
      <c r="B2414" t="s">
        <v>1443</v>
      </c>
      <c r="C2414" t="s">
        <v>1453</v>
      </c>
      <c r="D2414" t="s">
        <v>1454</v>
      </c>
      <c r="E2414" t="s">
        <v>232</v>
      </c>
      <c r="F2414" t="s">
        <v>1455</v>
      </c>
      <c r="G2414" t="s">
        <v>1474</v>
      </c>
      <c r="H2414" t="s">
        <v>1448</v>
      </c>
      <c r="I2414" t="s">
        <v>1457</v>
      </c>
      <c r="J2414">
        <v>11.96</v>
      </c>
      <c r="K2414">
        <v>2</v>
      </c>
      <c r="L2414">
        <v>0</v>
      </c>
      <c r="M2414">
        <v>5.8604000000000003</v>
      </c>
    </row>
    <row r="2415" spans="1:13" x14ac:dyDescent="0.35">
      <c r="A2415" t="s">
        <v>2032</v>
      </c>
      <c r="B2415" t="s">
        <v>1443</v>
      </c>
      <c r="C2415" t="s">
        <v>1453</v>
      </c>
      <c r="D2415" t="s">
        <v>1454</v>
      </c>
      <c r="E2415" t="s">
        <v>232</v>
      </c>
      <c r="F2415" t="s">
        <v>1446</v>
      </c>
      <c r="G2415" t="s">
        <v>1461</v>
      </c>
      <c r="H2415" t="s">
        <v>1463</v>
      </c>
      <c r="I2415" t="s">
        <v>1449</v>
      </c>
      <c r="J2415">
        <v>629.06400000000008</v>
      </c>
      <c r="K2415">
        <v>3</v>
      </c>
      <c r="L2415">
        <v>0.2</v>
      </c>
      <c r="M2415">
        <v>31.453199999999953</v>
      </c>
    </row>
    <row r="2416" spans="1:13" x14ac:dyDescent="0.35">
      <c r="A2416" t="s">
        <v>1795</v>
      </c>
      <c r="B2416" t="s">
        <v>1443</v>
      </c>
      <c r="C2416" t="s">
        <v>1975</v>
      </c>
      <c r="D2416" t="s">
        <v>1485</v>
      </c>
      <c r="E2416" t="s">
        <v>1482</v>
      </c>
      <c r="F2416" t="s">
        <v>1446</v>
      </c>
      <c r="G2416" t="s">
        <v>1450</v>
      </c>
      <c r="H2416" t="s">
        <v>1448</v>
      </c>
      <c r="I2416" t="s">
        <v>1464</v>
      </c>
      <c r="J2416">
        <v>754.44999999999993</v>
      </c>
      <c r="K2416">
        <v>5</v>
      </c>
      <c r="L2416">
        <v>0</v>
      </c>
      <c r="M2416">
        <v>60.356000000000023</v>
      </c>
    </row>
    <row r="2417" spans="1:13" x14ac:dyDescent="0.35">
      <c r="A2417" t="s">
        <v>2176</v>
      </c>
      <c r="B2417" t="s">
        <v>1479</v>
      </c>
      <c r="C2417" t="s">
        <v>2432</v>
      </c>
      <c r="D2417" t="s">
        <v>1736</v>
      </c>
      <c r="E2417" t="s">
        <v>201</v>
      </c>
      <c r="F2417" t="s">
        <v>1446</v>
      </c>
      <c r="G2417" t="s">
        <v>1447</v>
      </c>
      <c r="H2417" t="s">
        <v>1448</v>
      </c>
      <c r="I2417" t="s">
        <v>1449</v>
      </c>
      <c r="J2417">
        <v>301.95999999999998</v>
      </c>
      <c r="K2417">
        <v>2</v>
      </c>
      <c r="L2417">
        <v>0</v>
      </c>
      <c r="M2417">
        <v>60.391999999999996</v>
      </c>
    </row>
    <row r="2418" spans="1:13" x14ac:dyDescent="0.35">
      <c r="A2418" t="s">
        <v>2433</v>
      </c>
      <c r="B2418" t="s">
        <v>1452</v>
      </c>
      <c r="C2418" t="s">
        <v>2434</v>
      </c>
      <c r="D2418" t="s">
        <v>1624</v>
      </c>
      <c r="E2418" t="s">
        <v>232</v>
      </c>
      <c r="F2418" t="s">
        <v>1468</v>
      </c>
      <c r="G2418" t="s">
        <v>1500</v>
      </c>
      <c r="H2418" t="s">
        <v>1448</v>
      </c>
      <c r="I2418" t="s">
        <v>1449</v>
      </c>
      <c r="J2418">
        <v>595</v>
      </c>
      <c r="K2418">
        <v>5</v>
      </c>
      <c r="L2418">
        <v>0</v>
      </c>
      <c r="M2418">
        <v>95.200000000000031</v>
      </c>
    </row>
    <row r="2419" spans="1:13" x14ac:dyDescent="0.35">
      <c r="A2419" t="s">
        <v>2433</v>
      </c>
      <c r="B2419" t="s">
        <v>1452</v>
      </c>
      <c r="C2419" t="s">
        <v>2434</v>
      </c>
      <c r="D2419" t="s">
        <v>1624</v>
      </c>
      <c r="E2419" t="s">
        <v>232</v>
      </c>
      <c r="F2419" t="s">
        <v>1455</v>
      </c>
      <c r="G2419" t="s">
        <v>1469</v>
      </c>
      <c r="H2419" t="s">
        <v>1448</v>
      </c>
      <c r="I2419" t="s">
        <v>1457</v>
      </c>
      <c r="J2419">
        <v>79.872000000000014</v>
      </c>
      <c r="K2419">
        <v>3</v>
      </c>
      <c r="L2419">
        <v>0.2</v>
      </c>
      <c r="M2419">
        <v>29.951999999999998</v>
      </c>
    </row>
    <row r="2420" spans="1:13" x14ac:dyDescent="0.35">
      <c r="A2420" t="s">
        <v>1508</v>
      </c>
      <c r="B2420" t="s">
        <v>1452</v>
      </c>
      <c r="C2420" t="s">
        <v>2435</v>
      </c>
      <c r="D2420" t="s">
        <v>1766</v>
      </c>
      <c r="E2420" t="s">
        <v>232</v>
      </c>
      <c r="F2420" t="s">
        <v>1468</v>
      </c>
      <c r="G2420" t="s">
        <v>1628</v>
      </c>
      <c r="H2420" t="s">
        <v>1463</v>
      </c>
      <c r="I2420" t="s">
        <v>1449</v>
      </c>
      <c r="J2420">
        <v>2396.4</v>
      </c>
      <c r="K2420">
        <v>10</v>
      </c>
      <c r="L2420">
        <v>0.2</v>
      </c>
      <c r="M2420">
        <v>179.73000000000013</v>
      </c>
    </row>
    <row r="2421" spans="1:13" x14ac:dyDescent="0.35">
      <c r="A2421" t="s">
        <v>2351</v>
      </c>
      <c r="B2421" t="s">
        <v>1452</v>
      </c>
      <c r="C2421" t="s">
        <v>2436</v>
      </c>
      <c r="D2421" t="s">
        <v>1454</v>
      </c>
      <c r="E2421" t="s">
        <v>232</v>
      </c>
      <c r="F2421" t="s">
        <v>1455</v>
      </c>
      <c r="G2421" t="s">
        <v>1462</v>
      </c>
      <c r="H2421" t="s">
        <v>1448</v>
      </c>
      <c r="I2421" t="s">
        <v>1464</v>
      </c>
      <c r="J2421">
        <v>63.56</v>
      </c>
      <c r="K2421">
        <v>2</v>
      </c>
      <c r="L2421">
        <v>0</v>
      </c>
      <c r="M2421">
        <v>3.1779999999999973</v>
      </c>
    </row>
    <row r="2422" spans="1:13" x14ac:dyDescent="0.35">
      <c r="A2422" t="s">
        <v>2351</v>
      </c>
      <c r="B2422" t="s">
        <v>1452</v>
      </c>
      <c r="C2422" t="s">
        <v>2436</v>
      </c>
      <c r="D2422" t="s">
        <v>1454</v>
      </c>
      <c r="E2422" t="s">
        <v>232</v>
      </c>
      <c r="F2422" t="s">
        <v>1468</v>
      </c>
      <c r="G2422" t="s">
        <v>1500</v>
      </c>
      <c r="H2422" t="s">
        <v>1448</v>
      </c>
      <c r="I2422" t="s">
        <v>1449</v>
      </c>
      <c r="J2422">
        <v>99.99</v>
      </c>
      <c r="K2422">
        <v>1</v>
      </c>
      <c r="L2422">
        <v>0</v>
      </c>
      <c r="M2422">
        <v>43.995600000000003</v>
      </c>
    </row>
    <row r="2423" spans="1:13" x14ac:dyDescent="0.35">
      <c r="A2423" t="s">
        <v>2437</v>
      </c>
      <c r="B2423" t="s">
        <v>1479</v>
      </c>
      <c r="C2423" t="s">
        <v>2438</v>
      </c>
      <c r="D2423" t="s">
        <v>1510</v>
      </c>
      <c r="E2423" t="s">
        <v>1482</v>
      </c>
      <c r="F2423" t="s">
        <v>1455</v>
      </c>
      <c r="G2423" t="s">
        <v>1462</v>
      </c>
      <c r="H2423" t="s">
        <v>1448</v>
      </c>
      <c r="I2423" t="s">
        <v>1449</v>
      </c>
      <c r="J2423">
        <v>230.376</v>
      </c>
      <c r="K2423">
        <v>3</v>
      </c>
      <c r="L2423">
        <v>0.2</v>
      </c>
      <c r="M2423">
        <v>-48.954900000000002</v>
      </c>
    </row>
    <row r="2424" spans="1:13" x14ac:dyDescent="0.35">
      <c r="A2424" t="s">
        <v>2437</v>
      </c>
      <c r="B2424" t="s">
        <v>1479</v>
      </c>
      <c r="C2424" t="s">
        <v>2438</v>
      </c>
      <c r="D2424" t="s">
        <v>1510</v>
      </c>
      <c r="E2424" t="s">
        <v>1482</v>
      </c>
      <c r="F2424" t="s">
        <v>1455</v>
      </c>
      <c r="G2424" t="s">
        <v>1474</v>
      </c>
      <c r="H2424" t="s">
        <v>1448</v>
      </c>
      <c r="I2424" t="s">
        <v>1457</v>
      </c>
      <c r="J2424">
        <v>9.6640000000000015</v>
      </c>
      <c r="K2424">
        <v>2</v>
      </c>
      <c r="L2424">
        <v>0.2</v>
      </c>
      <c r="M2424">
        <v>3.2615999999999996</v>
      </c>
    </row>
    <row r="2425" spans="1:13" x14ac:dyDescent="0.35">
      <c r="A2425" t="s">
        <v>2414</v>
      </c>
      <c r="B2425" t="s">
        <v>1443</v>
      </c>
      <c r="C2425" t="s">
        <v>1638</v>
      </c>
      <c r="D2425" t="s">
        <v>1584</v>
      </c>
      <c r="E2425" t="s">
        <v>201</v>
      </c>
      <c r="F2425" t="s">
        <v>1468</v>
      </c>
      <c r="G2425" t="s">
        <v>1500</v>
      </c>
      <c r="H2425" t="s">
        <v>1463</v>
      </c>
      <c r="I2425" t="s">
        <v>1449</v>
      </c>
      <c r="J2425">
        <v>158.928</v>
      </c>
      <c r="K2425">
        <v>7</v>
      </c>
      <c r="L2425">
        <v>0.2</v>
      </c>
      <c r="M2425">
        <v>41.718599999999995</v>
      </c>
    </row>
    <row r="2426" spans="1:13" x14ac:dyDescent="0.35">
      <c r="A2426" t="s">
        <v>2414</v>
      </c>
      <c r="B2426" t="s">
        <v>1443</v>
      </c>
      <c r="C2426" t="s">
        <v>1638</v>
      </c>
      <c r="D2426" t="s">
        <v>1584</v>
      </c>
      <c r="E2426" t="s">
        <v>201</v>
      </c>
      <c r="F2426" t="s">
        <v>1455</v>
      </c>
      <c r="G2426" t="s">
        <v>1469</v>
      </c>
      <c r="H2426" t="s">
        <v>1448</v>
      </c>
      <c r="I2426" t="s">
        <v>1464</v>
      </c>
      <c r="J2426">
        <v>13.023000000000001</v>
      </c>
      <c r="K2426">
        <v>1</v>
      </c>
      <c r="L2426">
        <v>0.7</v>
      </c>
      <c r="M2426">
        <v>-10.418399999999998</v>
      </c>
    </row>
    <row r="2427" spans="1:13" x14ac:dyDescent="0.35">
      <c r="A2427" t="s">
        <v>2414</v>
      </c>
      <c r="B2427" t="s">
        <v>1443</v>
      </c>
      <c r="C2427" t="s">
        <v>1638</v>
      </c>
      <c r="D2427" t="s">
        <v>1584</v>
      </c>
      <c r="E2427" t="s">
        <v>201</v>
      </c>
      <c r="F2427" t="s">
        <v>1446</v>
      </c>
      <c r="G2427" t="s">
        <v>1461</v>
      </c>
      <c r="H2427" t="s">
        <v>1448</v>
      </c>
      <c r="I2427" t="s">
        <v>1449</v>
      </c>
      <c r="J2427">
        <v>273.06</v>
      </c>
      <c r="K2427">
        <v>2</v>
      </c>
      <c r="L2427">
        <v>0.4</v>
      </c>
      <c r="M2427">
        <v>-104.67300000000006</v>
      </c>
    </row>
    <row r="2428" spans="1:13" x14ac:dyDescent="0.35">
      <c r="A2428" t="s">
        <v>2414</v>
      </c>
      <c r="B2428" t="s">
        <v>1443</v>
      </c>
      <c r="C2428" t="s">
        <v>1638</v>
      </c>
      <c r="D2428" t="s">
        <v>1584</v>
      </c>
      <c r="E2428" t="s">
        <v>201</v>
      </c>
      <c r="F2428" t="s">
        <v>1455</v>
      </c>
      <c r="G2428" t="s">
        <v>1529</v>
      </c>
      <c r="H2428" t="s">
        <v>1448</v>
      </c>
      <c r="I2428" t="s">
        <v>1449</v>
      </c>
      <c r="J2428">
        <v>39.311999999999998</v>
      </c>
      <c r="K2428">
        <v>13</v>
      </c>
      <c r="L2428">
        <v>0.2</v>
      </c>
      <c r="M2428">
        <v>12.776399999999999</v>
      </c>
    </row>
    <row r="2429" spans="1:13" x14ac:dyDescent="0.35">
      <c r="A2429" t="s">
        <v>1644</v>
      </c>
      <c r="B2429" t="s">
        <v>1452</v>
      </c>
      <c r="C2429" t="s">
        <v>1711</v>
      </c>
      <c r="D2429" t="s">
        <v>1481</v>
      </c>
      <c r="E2429" t="s">
        <v>1482</v>
      </c>
      <c r="F2429" t="s">
        <v>1455</v>
      </c>
      <c r="G2429" t="s">
        <v>1469</v>
      </c>
      <c r="H2429" t="s">
        <v>1448</v>
      </c>
      <c r="I2429" t="s">
        <v>1457</v>
      </c>
      <c r="J2429">
        <v>1.3439999999999996</v>
      </c>
      <c r="K2429">
        <v>4</v>
      </c>
      <c r="L2429">
        <v>0.8</v>
      </c>
      <c r="M2429">
        <v>-2.1504000000000008</v>
      </c>
    </row>
    <row r="2430" spans="1:13" x14ac:dyDescent="0.35">
      <c r="A2430" t="s">
        <v>1644</v>
      </c>
      <c r="B2430" t="s">
        <v>1452</v>
      </c>
      <c r="C2430" t="s">
        <v>1711</v>
      </c>
      <c r="D2430" t="s">
        <v>1481</v>
      </c>
      <c r="E2430" t="s">
        <v>1482</v>
      </c>
      <c r="F2430" t="s">
        <v>1455</v>
      </c>
      <c r="G2430" t="s">
        <v>1469</v>
      </c>
      <c r="H2430" t="s">
        <v>1463</v>
      </c>
      <c r="I2430" t="s">
        <v>1449</v>
      </c>
      <c r="J2430">
        <v>8.2719999999999985</v>
      </c>
      <c r="K2430">
        <v>4</v>
      </c>
      <c r="L2430">
        <v>0.8</v>
      </c>
      <c r="M2430">
        <v>-13.648800000000001</v>
      </c>
    </row>
    <row r="2431" spans="1:13" x14ac:dyDescent="0.35">
      <c r="A2431" t="s">
        <v>1644</v>
      </c>
      <c r="B2431" t="s">
        <v>1452</v>
      </c>
      <c r="C2431" t="s">
        <v>1711</v>
      </c>
      <c r="D2431" t="s">
        <v>1481</v>
      </c>
      <c r="E2431" t="s">
        <v>1482</v>
      </c>
      <c r="F2431" t="s">
        <v>1446</v>
      </c>
      <c r="G2431" t="s">
        <v>1466</v>
      </c>
      <c r="H2431" t="s">
        <v>1448</v>
      </c>
      <c r="I2431" t="s">
        <v>1464</v>
      </c>
      <c r="J2431">
        <v>12.544000000000002</v>
      </c>
      <c r="K2431">
        <v>7</v>
      </c>
      <c r="L2431">
        <v>0.6</v>
      </c>
      <c r="M2431">
        <v>-9.0944000000000038</v>
      </c>
    </row>
    <row r="2432" spans="1:13" x14ac:dyDescent="0.35">
      <c r="A2432" t="s">
        <v>1789</v>
      </c>
      <c r="B2432" t="s">
        <v>1479</v>
      </c>
      <c r="C2432" t="s">
        <v>1490</v>
      </c>
      <c r="D2432" t="s">
        <v>1454</v>
      </c>
      <c r="E2432" t="s">
        <v>232</v>
      </c>
      <c r="F2432" t="s">
        <v>1455</v>
      </c>
      <c r="G2432" t="s">
        <v>1456</v>
      </c>
      <c r="H2432" t="s">
        <v>1448</v>
      </c>
      <c r="I2432" t="s">
        <v>1449</v>
      </c>
      <c r="J2432">
        <v>58.48</v>
      </c>
      <c r="K2432">
        <v>8</v>
      </c>
      <c r="L2432">
        <v>0</v>
      </c>
      <c r="M2432">
        <v>27.485599999999998</v>
      </c>
    </row>
    <row r="2433" spans="1:13" x14ac:dyDescent="0.35">
      <c r="A2433" t="s">
        <v>2168</v>
      </c>
      <c r="B2433" t="s">
        <v>1452</v>
      </c>
      <c r="C2433" t="s">
        <v>1476</v>
      </c>
      <c r="D2433" t="s">
        <v>1477</v>
      </c>
      <c r="E2433" t="s">
        <v>232</v>
      </c>
      <c r="F2433" t="s">
        <v>1446</v>
      </c>
      <c r="G2433" t="s">
        <v>1466</v>
      </c>
      <c r="H2433" t="s">
        <v>1448</v>
      </c>
      <c r="I2433" t="s">
        <v>1449</v>
      </c>
      <c r="J2433">
        <v>7.4</v>
      </c>
      <c r="K2433">
        <v>2</v>
      </c>
      <c r="L2433">
        <v>0</v>
      </c>
      <c r="M2433">
        <v>3.0340000000000007</v>
      </c>
    </row>
    <row r="2434" spans="1:13" x14ac:dyDescent="0.35">
      <c r="A2434" t="s">
        <v>2439</v>
      </c>
      <c r="B2434" t="s">
        <v>1443</v>
      </c>
      <c r="C2434" t="s">
        <v>1527</v>
      </c>
      <c r="D2434" t="s">
        <v>1528</v>
      </c>
      <c r="E2434" t="s">
        <v>201</v>
      </c>
      <c r="F2434" t="s">
        <v>1446</v>
      </c>
      <c r="G2434" t="s">
        <v>1450</v>
      </c>
      <c r="H2434" t="s">
        <v>1448</v>
      </c>
      <c r="I2434" t="s">
        <v>1457</v>
      </c>
      <c r="J2434">
        <v>366.786</v>
      </c>
      <c r="K2434">
        <v>7</v>
      </c>
      <c r="L2434">
        <v>0.1</v>
      </c>
      <c r="M2434">
        <v>65.206400000000002</v>
      </c>
    </row>
    <row r="2435" spans="1:13" x14ac:dyDescent="0.35">
      <c r="A2435" t="s">
        <v>1666</v>
      </c>
      <c r="B2435" t="s">
        <v>1443</v>
      </c>
      <c r="C2435" t="s">
        <v>1504</v>
      </c>
      <c r="D2435" t="s">
        <v>1481</v>
      </c>
      <c r="E2435" t="s">
        <v>1482</v>
      </c>
      <c r="F2435" t="s">
        <v>1468</v>
      </c>
      <c r="G2435" t="s">
        <v>206</v>
      </c>
      <c r="H2435" t="s">
        <v>1463</v>
      </c>
      <c r="I2435" t="s">
        <v>1449</v>
      </c>
      <c r="J2435">
        <v>54.367999999999995</v>
      </c>
      <c r="K2435">
        <v>4</v>
      </c>
      <c r="L2435">
        <v>0.2</v>
      </c>
      <c r="M2435">
        <v>4.0775999999999968</v>
      </c>
    </row>
    <row r="2436" spans="1:13" x14ac:dyDescent="0.35">
      <c r="A2436" t="s">
        <v>2411</v>
      </c>
      <c r="B2436" t="s">
        <v>1452</v>
      </c>
      <c r="C2436" t="s">
        <v>1539</v>
      </c>
      <c r="D2436" t="s">
        <v>1540</v>
      </c>
      <c r="E2436" t="s">
        <v>229</v>
      </c>
      <c r="F2436" t="s">
        <v>1455</v>
      </c>
      <c r="G2436" t="s">
        <v>1502</v>
      </c>
      <c r="H2436" t="s">
        <v>1448</v>
      </c>
      <c r="I2436" t="s">
        <v>1464</v>
      </c>
      <c r="J2436">
        <v>33.96</v>
      </c>
      <c r="K2436">
        <v>2</v>
      </c>
      <c r="L2436">
        <v>0</v>
      </c>
      <c r="M2436">
        <v>16.98</v>
      </c>
    </row>
    <row r="2437" spans="1:13" x14ac:dyDescent="0.35">
      <c r="A2437" t="s">
        <v>2411</v>
      </c>
      <c r="B2437" t="s">
        <v>1452</v>
      </c>
      <c r="C2437" t="s">
        <v>1539</v>
      </c>
      <c r="D2437" t="s">
        <v>1540</v>
      </c>
      <c r="E2437" t="s">
        <v>229</v>
      </c>
      <c r="F2437" t="s">
        <v>1455</v>
      </c>
      <c r="G2437" t="s">
        <v>1470</v>
      </c>
      <c r="H2437" t="s">
        <v>1448</v>
      </c>
      <c r="I2437" t="s">
        <v>1449</v>
      </c>
      <c r="J2437">
        <v>826.11</v>
      </c>
      <c r="K2437">
        <v>3</v>
      </c>
      <c r="L2437">
        <v>0</v>
      </c>
      <c r="M2437">
        <v>322.18290000000002</v>
      </c>
    </row>
    <row r="2438" spans="1:13" x14ac:dyDescent="0.35">
      <c r="A2438" t="s">
        <v>1882</v>
      </c>
      <c r="B2438" t="s">
        <v>1443</v>
      </c>
      <c r="C2438" t="s">
        <v>2023</v>
      </c>
      <c r="D2438" t="s">
        <v>1624</v>
      </c>
      <c r="E2438" t="s">
        <v>232</v>
      </c>
      <c r="F2438" t="s">
        <v>1446</v>
      </c>
      <c r="G2438" t="s">
        <v>1466</v>
      </c>
      <c r="H2438" t="s">
        <v>1448</v>
      </c>
      <c r="I2438" t="s">
        <v>1449</v>
      </c>
      <c r="J2438">
        <v>545.85</v>
      </c>
      <c r="K2438">
        <v>9</v>
      </c>
      <c r="L2438">
        <v>0</v>
      </c>
      <c r="M2438">
        <v>114.6285</v>
      </c>
    </row>
    <row r="2439" spans="1:13" x14ac:dyDescent="0.35">
      <c r="A2439" t="s">
        <v>2440</v>
      </c>
      <c r="B2439" t="s">
        <v>1443</v>
      </c>
      <c r="C2439" t="s">
        <v>1780</v>
      </c>
      <c r="D2439" t="s">
        <v>1573</v>
      </c>
      <c r="E2439" t="s">
        <v>232</v>
      </c>
      <c r="F2439" t="s">
        <v>1446</v>
      </c>
      <c r="G2439" t="s">
        <v>1461</v>
      </c>
      <c r="H2439" t="s">
        <v>1448</v>
      </c>
      <c r="I2439" t="s">
        <v>1457</v>
      </c>
      <c r="J2439">
        <v>145.97999999999999</v>
      </c>
      <c r="K2439">
        <v>2</v>
      </c>
      <c r="L2439">
        <v>0.5</v>
      </c>
      <c r="M2439">
        <v>-99.266399999999976</v>
      </c>
    </row>
    <row r="2440" spans="1:13" x14ac:dyDescent="0.35">
      <c r="A2440" t="s">
        <v>2440</v>
      </c>
      <c r="B2440" t="s">
        <v>1443</v>
      </c>
      <c r="C2440" t="s">
        <v>1780</v>
      </c>
      <c r="D2440" t="s">
        <v>1573</v>
      </c>
      <c r="E2440" t="s">
        <v>232</v>
      </c>
      <c r="F2440" t="s">
        <v>1455</v>
      </c>
      <c r="G2440" t="s">
        <v>1474</v>
      </c>
      <c r="H2440" t="s">
        <v>1463</v>
      </c>
      <c r="I2440" t="s">
        <v>1449</v>
      </c>
      <c r="J2440">
        <v>35.808</v>
      </c>
      <c r="K2440">
        <v>4</v>
      </c>
      <c r="L2440">
        <v>0.2</v>
      </c>
      <c r="M2440">
        <v>12.5328</v>
      </c>
    </row>
    <row r="2441" spans="1:13" x14ac:dyDescent="0.35">
      <c r="A2441" t="s">
        <v>2271</v>
      </c>
      <c r="B2441" t="s">
        <v>1443</v>
      </c>
      <c r="C2441" t="s">
        <v>1673</v>
      </c>
      <c r="D2441" t="s">
        <v>1460</v>
      </c>
      <c r="E2441" t="s">
        <v>229</v>
      </c>
      <c r="F2441" t="s">
        <v>1446</v>
      </c>
      <c r="G2441" t="s">
        <v>1466</v>
      </c>
      <c r="H2441" t="s">
        <v>1448</v>
      </c>
      <c r="I2441" t="s">
        <v>1464</v>
      </c>
      <c r="J2441">
        <v>7.9040000000000008</v>
      </c>
      <c r="K2441">
        <v>2</v>
      </c>
      <c r="L2441">
        <v>0.2</v>
      </c>
      <c r="M2441">
        <v>2.1736000000000004</v>
      </c>
    </row>
    <row r="2442" spans="1:13" x14ac:dyDescent="0.35">
      <c r="A2442" t="s">
        <v>2373</v>
      </c>
      <c r="B2442" t="s">
        <v>1443</v>
      </c>
      <c r="C2442" t="s">
        <v>2441</v>
      </c>
      <c r="D2442" t="s">
        <v>1650</v>
      </c>
      <c r="E2442" t="s">
        <v>201</v>
      </c>
      <c r="F2442" t="s">
        <v>1468</v>
      </c>
      <c r="G2442" t="s">
        <v>206</v>
      </c>
      <c r="H2442" t="s">
        <v>1448</v>
      </c>
      <c r="I2442" t="s">
        <v>1449</v>
      </c>
      <c r="J2442">
        <v>345</v>
      </c>
      <c r="K2442">
        <v>5</v>
      </c>
      <c r="L2442">
        <v>0</v>
      </c>
      <c r="M2442">
        <v>86.25</v>
      </c>
    </row>
    <row r="2443" spans="1:13" x14ac:dyDescent="0.35">
      <c r="A2443" t="s">
        <v>2373</v>
      </c>
      <c r="B2443" t="s">
        <v>1443</v>
      </c>
      <c r="C2443" t="s">
        <v>2441</v>
      </c>
      <c r="D2443" t="s">
        <v>1650</v>
      </c>
      <c r="E2443" t="s">
        <v>201</v>
      </c>
      <c r="F2443" t="s">
        <v>1446</v>
      </c>
      <c r="G2443" t="s">
        <v>1461</v>
      </c>
      <c r="H2443" t="s">
        <v>1448</v>
      </c>
      <c r="I2443" t="s">
        <v>1449</v>
      </c>
      <c r="J2443">
        <v>174.28599999999997</v>
      </c>
      <c r="K2443">
        <v>2</v>
      </c>
      <c r="L2443">
        <v>0.3</v>
      </c>
      <c r="M2443">
        <v>-19.918399999999991</v>
      </c>
    </row>
    <row r="2444" spans="1:13" x14ac:dyDescent="0.35">
      <c r="A2444" t="s">
        <v>2373</v>
      </c>
      <c r="B2444" t="s">
        <v>1443</v>
      </c>
      <c r="C2444" t="s">
        <v>2441</v>
      </c>
      <c r="D2444" t="s">
        <v>1650</v>
      </c>
      <c r="E2444" t="s">
        <v>201</v>
      </c>
      <c r="F2444" t="s">
        <v>1455</v>
      </c>
      <c r="G2444" t="s">
        <v>1470</v>
      </c>
      <c r="H2444" t="s">
        <v>1448</v>
      </c>
      <c r="I2444" t="s">
        <v>1457</v>
      </c>
      <c r="J2444">
        <v>662.84</v>
      </c>
      <c r="K2444">
        <v>4</v>
      </c>
      <c r="L2444">
        <v>0</v>
      </c>
      <c r="M2444">
        <v>172.33840000000004</v>
      </c>
    </row>
    <row r="2445" spans="1:13" x14ac:dyDescent="0.35">
      <c r="A2445" t="s">
        <v>2373</v>
      </c>
      <c r="B2445" t="s">
        <v>1443</v>
      </c>
      <c r="C2445" t="s">
        <v>2441</v>
      </c>
      <c r="D2445" t="s">
        <v>1650</v>
      </c>
      <c r="E2445" t="s">
        <v>201</v>
      </c>
      <c r="F2445" t="s">
        <v>1468</v>
      </c>
      <c r="G2445" t="s">
        <v>1500</v>
      </c>
      <c r="H2445" t="s">
        <v>1463</v>
      </c>
      <c r="I2445" t="s">
        <v>1449</v>
      </c>
      <c r="J2445">
        <v>95.1</v>
      </c>
      <c r="K2445">
        <v>5</v>
      </c>
      <c r="L2445">
        <v>0</v>
      </c>
      <c r="M2445">
        <v>30.431999999999995</v>
      </c>
    </row>
    <row r="2446" spans="1:13" x14ac:dyDescent="0.35">
      <c r="A2446" t="s">
        <v>2373</v>
      </c>
      <c r="B2446" t="s">
        <v>1443</v>
      </c>
      <c r="C2446" t="s">
        <v>2441</v>
      </c>
      <c r="D2446" t="s">
        <v>1650</v>
      </c>
      <c r="E2446" t="s">
        <v>201</v>
      </c>
      <c r="F2446" t="s">
        <v>1455</v>
      </c>
      <c r="G2446" t="s">
        <v>1502</v>
      </c>
      <c r="H2446" t="s">
        <v>1448</v>
      </c>
      <c r="I2446" t="s">
        <v>1464</v>
      </c>
      <c r="J2446">
        <v>26.880000000000003</v>
      </c>
      <c r="K2446">
        <v>6</v>
      </c>
      <c r="L2446">
        <v>0</v>
      </c>
      <c r="M2446">
        <v>12.902400000000002</v>
      </c>
    </row>
    <row r="2447" spans="1:13" x14ac:dyDescent="0.35">
      <c r="A2447" t="s">
        <v>2373</v>
      </c>
      <c r="B2447" t="s">
        <v>1443</v>
      </c>
      <c r="C2447" t="s">
        <v>2441</v>
      </c>
      <c r="D2447" t="s">
        <v>1650</v>
      </c>
      <c r="E2447" t="s">
        <v>201</v>
      </c>
      <c r="F2447" t="s">
        <v>1468</v>
      </c>
      <c r="G2447" t="s">
        <v>206</v>
      </c>
      <c r="H2447" t="s">
        <v>1448</v>
      </c>
      <c r="I2447" t="s">
        <v>1449</v>
      </c>
      <c r="J2447">
        <v>257.98</v>
      </c>
      <c r="K2447">
        <v>2</v>
      </c>
      <c r="L2447">
        <v>0</v>
      </c>
      <c r="M2447">
        <v>74.8142</v>
      </c>
    </row>
    <row r="2448" spans="1:13" x14ac:dyDescent="0.35">
      <c r="A2448" t="s">
        <v>2345</v>
      </c>
      <c r="B2448" t="s">
        <v>1443</v>
      </c>
      <c r="C2448" t="s">
        <v>1453</v>
      </c>
      <c r="D2448" t="s">
        <v>1454</v>
      </c>
      <c r="E2448" t="s">
        <v>232</v>
      </c>
      <c r="F2448" t="s">
        <v>1455</v>
      </c>
      <c r="G2448" t="s">
        <v>1502</v>
      </c>
      <c r="H2448" t="s">
        <v>1448</v>
      </c>
      <c r="I2448" t="s">
        <v>1449</v>
      </c>
      <c r="J2448">
        <v>17.48</v>
      </c>
      <c r="K2448">
        <v>2</v>
      </c>
      <c r="L2448">
        <v>0</v>
      </c>
      <c r="M2448">
        <v>8.2156000000000002</v>
      </c>
    </row>
    <row r="2449" spans="1:13" x14ac:dyDescent="0.35">
      <c r="A2449" t="s">
        <v>1850</v>
      </c>
      <c r="B2449" t="s">
        <v>1443</v>
      </c>
      <c r="C2449" t="s">
        <v>1495</v>
      </c>
      <c r="D2449" t="s">
        <v>1496</v>
      </c>
      <c r="E2449" t="s">
        <v>201</v>
      </c>
      <c r="F2449" t="s">
        <v>1446</v>
      </c>
      <c r="G2449" t="s">
        <v>1450</v>
      </c>
      <c r="H2449" t="s">
        <v>1448</v>
      </c>
      <c r="I2449" t="s">
        <v>1457</v>
      </c>
      <c r="J2449">
        <v>492.83499999999998</v>
      </c>
      <c r="K2449">
        <v>5</v>
      </c>
      <c r="L2449">
        <v>0.3</v>
      </c>
      <c r="M2449">
        <v>-14.080999999999989</v>
      </c>
    </row>
    <row r="2450" spans="1:13" x14ac:dyDescent="0.35">
      <c r="A2450" t="s">
        <v>1825</v>
      </c>
      <c r="B2450" t="s">
        <v>1443</v>
      </c>
      <c r="C2450" t="s">
        <v>2442</v>
      </c>
      <c r="D2450" t="s">
        <v>1555</v>
      </c>
      <c r="E2450" t="s">
        <v>229</v>
      </c>
      <c r="F2450" t="s">
        <v>1455</v>
      </c>
      <c r="G2450" t="s">
        <v>1462</v>
      </c>
      <c r="H2450" t="s">
        <v>1463</v>
      </c>
      <c r="I2450" t="s">
        <v>1449</v>
      </c>
      <c r="J2450">
        <v>269.49</v>
      </c>
      <c r="K2450">
        <v>3</v>
      </c>
      <c r="L2450">
        <v>0</v>
      </c>
      <c r="M2450">
        <v>5.3897999999999939</v>
      </c>
    </row>
    <row r="2451" spans="1:13" x14ac:dyDescent="0.35">
      <c r="A2451" t="s">
        <v>1553</v>
      </c>
      <c r="B2451" t="s">
        <v>1479</v>
      </c>
      <c r="C2451" t="s">
        <v>1614</v>
      </c>
      <c r="D2451" t="s">
        <v>1454</v>
      </c>
      <c r="E2451" t="s">
        <v>232</v>
      </c>
      <c r="F2451" t="s">
        <v>1455</v>
      </c>
      <c r="G2451" t="s">
        <v>1469</v>
      </c>
      <c r="H2451" t="s">
        <v>1448</v>
      </c>
      <c r="I2451" t="s">
        <v>1464</v>
      </c>
      <c r="J2451">
        <v>29.120000000000005</v>
      </c>
      <c r="K2451">
        <v>5</v>
      </c>
      <c r="L2451">
        <v>0.2</v>
      </c>
      <c r="M2451">
        <v>9.8279999999999959</v>
      </c>
    </row>
    <row r="2452" spans="1:13" x14ac:dyDescent="0.35">
      <c r="A2452" t="s">
        <v>2396</v>
      </c>
      <c r="B2452" t="s">
        <v>1443</v>
      </c>
      <c r="C2452" t="s">
        <v>1527</v>
      </c>
      <c r="D2452" t="s">
        <v>1528</v>
      </c>
      <c r="E2452" t="s">
        <v>201</v>
      </c>
      <c r="F2452" t="s">
        <v>1455</v>
      </c>
      <c r="G2452" t="s">
        <v>1456</v>
      </c>
      <c r="H2452" t="s">
        <v>1448</v>
      </c>
      <c r="I2452" t="s">
        <v>1449</v>
      </c>
      <c r="J2452">
        <v>18.75</v>
      </c>
      <c r="K2452">
        <v>5</v>
      </c>
      <c r="L2452">
        <v>0</v>
      </c>
      <c r="M2452">
        <v>9</v>
      </c>
    </row>
    <row r="2453" spans="1:13" x14ac:dyDescent="0.35">
      <c r="A2453" t="s">
        <v>2396</v>
      </c>
      <c r="B2453" t="s">
        <v>1443</v>
      </c>
      <c r="C2453" t="s">
        <v>1527</v>
      </c>
      <c r="D2453" t="s">
        <v>1528</v>
      </c>
      <c r="E2453" t="s">
        <v>201</v>
      </c>
      <c r="F2453" t="s">
        <v>1468</v>
      </c>
      <c r="G2453" t="s">
        <v>206</v>
      </c>
      <c r="H2453" t="s">
        <v>1448</v>
      </c>
      <c r="I2453" t="s">
        <v>1449</v>
      </c>
      <c r="J2453">
        <v>119.69999999999999</v>
      </c>
      <c r="K2453">
        <v>6</v>
      </c>
      <c r="L2453">
        <v>0</v>
      </c>
      <c r="M2453">
        <v>31.121999999999996</v>
      </c>
    </row>
    <row r="2454" spans="1:13" x14ac:dyDescent="0.35">
      <c r="A2454" t="s">
        <v>2396</v>
      </c>
      <c r="B2454" t="s">
        <v>1443</v>
      </c>
      <c r="C2454" t="s">
        <v>1527</v>
      </c>
      <c r="D2454" t="s">
        <v>1528</v>
      </c>
      <c r="E2454" t="s">
        <v>201</v>
      </c>
      <c r="F2454" t="s">
        <v>1455</v>
      </c>
      <c r="G2454" t="s">
        <v>1469</v>
      </c>
      <c r="H2454" t="s">
        <v>1448</v>
      </c>
      <c r="I2454" t="s">
        <v>1457</v>
      </c>
      <c r="J2454">
        <v>9.1440000000000001</v>
      </c>
      <c r="K2454">
        <v>3</v>
      </c>
      <c r="L2454">
        <v>0.2</v>
      </c>
      <c r="M2454">
        <v>3.0860999999999996</v>
      </c>
    </row>
    <row r="2455" spans="1:13" x14ac:dyDescent="0.35">
      <c r="A2455" t="s">
        <v>2396</v>
      </c>
      <c r="B2455" t="s">
        <v>1443</v>
      </c>
      <c r="C2455" t="s">
        <v>1527</v>
      </c>
      <c r="D2455" t="s">
        <v>1528</v>
      </c>
      <c r="E2455" t="s">
        <v>201</v>
      </c>
      <c r="F2455" t="s">
        <v>1468</v>
      </c>
      <c r="G2455" t="s">
        <v>1500</v>
      </c>
      <c r="H2455" t="s">
        <v>1463</v>
      </c>
      <c r="I2455" t="s">
        <v>1449</v>
      </c>
      <c r="J2455">
        <v>57.06</v>
      </c>
      <c r="K2455">
        <v>3</v>
      </c>
      <c r="L2455">
        <v>0</v>
      </c>
      <c r="M2455">
        <v>18.2592</v>
      </c>
    </row>
    <row r="2456" spans="1:13" x14ac:dyDescent="0.35">
      <c r="A2456" t="s">
        <v>2396</v>
      </c>
      <c r="B2456" t="s">
        <v>1443</v>
      </c>
      <c r="C2456" t="s">
        <v>1527</v>
      </c>
      <c r="D2456" t="s">
        <v>1528</v>
      </c>
      <c r="E2456" t="s">
        <v>201</v>
      </c>
      <c r="F2456" t="s">
        <v>1468</v>
      </c>
      <c r="G2456" t="s">
        <v>1500</v>
      </c>
      <c r="H2456" t="s">
        <v>1448</v>
      </c>
      <c r="I2456" t="s">
        <v>1464</v>
      </c>
      <c r="J2456">
        <v>71.599999999999994</v>
      </c>
      <c r="K2456">
        <v>8</v>
      </c>
      <c r="L2456">
        <v>0</v>
      </c>
      <c r="M2456">
        <v>13.603999999999992</v>
      </c>
    </row>
    <row r="2457" spans="1:13" x14ac:dyDescent="0.35">
      <c r="A2457" t="s">
        <v>2396</v>
      </c>
      <c r="B2457" t="s">
        <v>1443</v>
      </c>
      <c r="C2457" t="s">
        <v>1527</v>
      </c>
      <c r="D2457" t="s">
        <v>1528</v>
      </c>
      <c r="E2457" t="s">
        <v>201</v>
      </c>
      <c r="F2457" t="s">
        <v>1455</v>
      </c>
      <c r="G2457" t="s">
        <v>1462</v>
      </c>
      <c r="H2457" t="s">
        <v>1448</v>
      </c>
      <c r="I2457" t="s">
        <v>1449</v>
      </c>
      <c r="J2457">
        <v>107.44</v>
      </c>
      <c r="K2457">
        <v>8</v>
      </c>
      <c r="L2457">
        <v>0</v>
      </c>
      <c r="M2457">
        <v>27.934399999999997</v>
      </c>
    </row>
    <row r="2458" spans="1:13" x14ac:dyDescent="0.35">
      <c r="A2458" t="s">
        <v>2396</v>
      </c>
      <c r="B2458" t="s">
        <v>1443</v>
      </c>
      <c r="C2458" t="s">
        <v>1527</v>
      </c>
      <c r="D2458" t="s">
        <v>1528</v>
      </c>
      <c r="E2458" t="s">
        <v>201</v>
      </c>
      <c r="F2458" t="s">
        <v>1455</v>
      </c>
      <c r="G2458" t="s">
        <v>1456</v>
      </c>
      <c r="H2458" t="s">
        <v>1448</v>
      </c>
      <c r="I2458" t="s">
        <v>1449</v>
      </c>
      <c r="J2458">
        <v>7.31</v>
      </c>
      <c r="K2458">
        <v>1</v>
      </c>
      <c r="L2458">
        <v>0</v>
      </c>
      <c r="M2458">
        <v>3.4356999999999998</v>
      </c>
    </row>
    <row r="2459" spans="1:13" x14ac:dyDescent="0.35">
      <c r="A2459" t="s">
        <v>2396</v>
      </c>
      <c r="B2459" t="s">
        <v>1443</v>
      </c>
      <c r="C2459" t="s">
        <v>1527</v>
      </c>
      <c r="D2459" t="s">
        <v>1528</v>
      </c>
      <c r="E2459" t="s">
        <v>201</v>
      </c>
      <c r="F2459" t="s">
        <v>1455</v>
      </c>
      <c r="G2459" t="s">
        <v>1467</v>
      </c>
      <c r="H2459" t="s">
        <v>1448</v>
      </c>
      <c r="I2459" t="s">
        <v>1457</v>
      </c>
      <c r="J2459">
        <v>59.099999999999994</v>
      </c>
      <c r="K2459">
        <v>6</v>
      </c>
      <c r="L2459">
        <v>0</v>
      </c>
      <c r="M2459">
        <v>22.458000000000002</v>
      </c>
    </row>
    <row r="2460" spans="1:13" x14ac:dyDescent="0.35">
      <c r="A2460" t="s">
        <v>2396</v>
      </c>
      <c r="B2460" t="s">
        <v>1443</v>
      </c>
      <c r="C2460" t="s">
        <v>1527</v>
      </c>
      <c r="D2460" t="s">
        <v>1528</v>
      </c>
      <c r="E2460" t="s">
        <v>201</v>
      </c>
      <c r="F2460" t="s">
        <v>1455</v>
      </c>
      <c r="G2460" t="s">
        <v>1462</v>
      </c>
      <c r="H2460" t="s">
        <v>1463</v>
      </c>
      <c r="I2460" t="s">
        <v>1449</v>
      </c>
      <c r="J2460">
        <v>46.53</v>
      </c>
      <c r="K2460">
        <v>3</v>
      </c>
      <c r="L2460">
        <v>0</v>
      </c>
      <c r="M2460">
        <v>12.097800000000001</v>
      </c>
    </row>
    <row r="2461" spans="1:13" x14ac:dyDescent="0.35">
      <c r="A2461" t="s">
        <v>2256</v>
      </c>
      <c r="B2461" t="s">
        <v>1443</v>
      </c>
      <c r="C2461" t="s">
        <v>1897</v>
      </c>
      <c r="D2461" t="s">
        <v>1650</v>
      </c>
      <c r="E2461" t="s">
        <v>201</v>
      </c>
      <c r="F2461" t="s">
        <v>1455</v>
      </c>
      <c r="G2461" t="s">
        <v>1470</v>
      </c>
      <c r="H2461" t="s">
        <v>1448</v>
      </c>
      <c r="I2461" t="s">
        <v>1464</v>
      </c>
      <c r="J2461">
        <v>97.84</v>
      </c>
      <c r="K2461">
        <v>2</v>
      </c>
      <c r="L2461">
        <v>0</v>
      </c>
      <c r="M2461">
        <v>25.438400000000001</v>
      </c>
    </row>
    <row r="2462" spans="1:13" x14ac:dyDescent="0.35">
      <c r="A2462" t="s">
        <v>2443</v>
      </c>
      <c r="B2462" t="s">
        <v>1443</v>
      </c>
      <c r="C2462" t="s">
        <v>1476</v>
      </c>
      <c r="D2462" t="s">
        <v>1477</v>
      </c>
      <c r="E2462" t="s">
        <v>232</v>
      </c>
      <c r="F2462" t="s">
        <v>1455</v>
      </c>
      <c r="G2462" t="s">
        <v>1474</v>
      </c>
      <c r="H2462" t="s">
        <v>1448</v>
      </c>
      <c r="I2462" t="s">
        <v>1449</v>
      </c>
      <c r="J2462">
        <v>29.97</v>
      </c>
      <c r="K2462">
        <v>3</v>
      </c>
      <c r="L2462">
        <v>0</v>
      </c>
      <c r="M2462">
        <v>13.486499999999999</v>
      </c>
    </row>
    <row r="2463" spans="1:13" x14ac:dyDescent="0.35">
      <c r="A2463" t="s">
        <v>2443</v>
      </c>
      <c r="B2463" t="s">
        <v>1443</v>
      </c>
      <c r="C2463" t="s">
        <v>1476</v>
      </c>
      <c r="D2463" t="s">
        <v>1477</v>
      </c>
      <c r="E2463" t="s">
        <v>232</v>
      </c>
      <c r="F2463" t="s">
        <v>1455</v>
      </c>
      <c r="G2463" t="s">
        <v>1469</v>
      </c>
      <c r="H2463" t="s">
        <v>1448</v>
      </c>
      <c r="I2463" t="s">
        <v>1449</v>
      </c>
      <c r="J2463">
        <v>98.352000000000004</v>
      </c>
      <c r="K2463">
        <v>3</v>
      </c>
      <c r="L2463">
        <v>0.2</v>
      </c>
      <c r="M2463">
        <v>34.423199999999987</v>
      </c>
    </row>
    <row r="2464" spans="1:13" x14ac:dyDescent="0.35">
      <c r="A2464" t="s">
        <v>2144</v>
      </c>
      <c r="B2464" t="s">
        <v>1443</v>
      </c>
      <c r="C2464" t="s">
        <v>1527</v>
      </c>
      <c r="D2464" t="s">
        <v>1528</v>
      </c>
      <c r="E2464" t="s">
        <v>201</v>
      </c>
      <c r="F2464" t="s">
        <v>1455</v>
      </c>
      <c r="G2464" t="s">
        <v>1469</v>
      </c>
      <c r="H2464" t="s">
        <v>1448</v>
      </c>
      <c r="I2464" t="s">
        <v>1457</v>
      </c>
      <c r="J2464">
        <v>83.920000000000016</v>
      </c>
      <c r="K2464">
        <v>5</v>
      </c>
      <c r="L2464">
        <v>0.2</v>
      </c>
      <c r="M2464">
        <v>29.371999999999993</v>
      </c>
    </row>
    <row r="2465" spans="1:13" x14ac:dyDescent="0.35">
      <c r="A2465" t="s">
        <v>2144</v>
      </c>
      <c r="B2465" t="s">
        <v>1443</v>
      </c>
      <c r="C2465" t="s">
        <v>1527</v>
      </c>
      <c r="D2465" t="s">
        <v>1528</v>
      </c>
      <c r="E2465" t="s">
        <v>201</v>
      </c>
      <c r="F2465" t="s">
        <v>1455</v>
      </c>
      <c r="G2465" t="s">
        <v>1469</v>
      </c>
      <c r="H2465" t="s">
        <v>1463</v>
      </c>
      <c r="I2465" t="s">
        <v>1449</v>
      </c>
      <c r="J2465">
        <v>14.624000000000002</v>
      </c>
      <c r="K2465">
        <v>2</v>
      </c>
      <c r="L2465">
        <v>0.2</v>
      </c>
      <c r="M2465">
        <v>5.1183999999999994</v>
      </c>
    </row>
    <row r="2466" spans="1:13" x14ac:dyDescent="0.35">
      <c r="A2466" t="s">
        <v>2144</v>
      </c>
      <c r="B2466" t="s">
        <v>1443</v>
      </c>
      <c r="C2466" t="s">
        <v>1527</v>
      </c>
      <c r="D2466" t="s">
        <v>1528</v>
      </c>
      <c r="E2466" t="s">
        <v>201</v>
      </c>
      <c r="F2466" t="s">
        <v>1468</v>
      </c>
      <c r="G2466" t="s">
        <v>206</v>
      </c>
      <c r="H2466" t="s">
        <v>1448</v>
      </c>
      <c r="I2466" t="s">
        <v>1464</v>
      </c>
      <c r="J2466">
        <v>136.99</v>
      </c>
      <c r="K2466">
        <v>1</v>
      </c>
      <c r="L2466">
        <v>0</v>
      </c>
      <c r="M2466">
        <v>36.987300000000005</v>
      </c>
    </row>
    <row r="2467" spans="1:13" x14ac:dyDescent="0.35">
      <c r="A2467" t="s">
        <v>2144</v>
      </c>
      <c r="B2467" t="s">
        <v>1443</v>
      </c>
      <c r="C2467" t="s">
        <v>1527</v>
      </c>
      <c r="D2467" t="s">
        <v>1528</v>
      </c>
      <c r="E2467" t="s">
        <v>201</v>
      </c>
      <c r="F2467" t="s">
        <v>1455</v>
      </c>
      <c r="G2467" t="s">
        <v>1456</v>
      </c>
      <c r="H2467" t="s">
        <v>1448</v>
      </c>
      <c r="I2467" t="s">
        <v>1449</v>
      </c>
      <c r="J2467">
        <v>3.15</v>
      </c>
      <c r="K2467">
        <v>1</v>
      </c>
      <c r="L2467">
        <v>0</v>
      </c>
      <c r="M2467">
        <v>1.512</v>
      </c>
    </row>
    <row r="2468" spans="1:13" x14ac:dyDescent="0.35">
      <c r="A2468" t="s">
        <v>1791</v>
      </c>
      <c r="B2468" t="s">
        <v>1443</v>
      </c>
      <c r="C2468" t="s">
        <v>2444</v>
      </c>
      <c r="D2468" t="s">
        <v>1540</v>
      </c>
      <c r="E2468" t="s">
        <v>229</v>
      </c>
      <c r="F2468" t="s">
        <v>1455</v>
      </c>
      <c r="G2468" t="s">
        <v>1474</v>
      </c>
      <c r="H2468" t="s">
        <v>1448</v>
      </c>
      <c r="I2468" t="s">
        <v>1449</v>
      </c>
      <c r="J2468">
        <v>9.11</v>
      </c>
      <c r="K2468">
        <v>1</v>
      </c>
      <c r="L2468">
        <v>0</v>
      </c>
      <c r="M2468">
        <v>4.099499999999999</v>
      </c>
    </row>
    <row r="2469" spans="1:13" x14ac:dyDescent="0.35">
      <c r="A2469" t="s">
        <v>1791</v>
      </c>
      <c r="B2469" t="s">
        <v>1443</v>
      </c>
      <c r="C2469" t="s">
        <v>2444</v>
      </c>
      <c r="D2469" t="s">
        <v>1540</v>
      </c>
      <c r="E2469" t="s">
        <v>229</v>
      </c>
      <c r="F2469" t="s">
        <v>1455</v>
      </c>
      <c r="G2469" t="s">
        <v>1462</v>
      </c>
      <c r="H2469" t="s">
        <v>1448</v>
      </c>
      <c r="I2469" t="s">
        <v>1457</v>
      </c>
      <c r="J2469">
        <v>571.44000000000005</v>
      </c>
      <c r="K2469">
        <v>4</v>
      </c>
      <c r="L2469">
        <v>0</v>
      </c>
      <c r="M2469">
        <v>165.71759999999995</v>
      </c>
    </row>
    <row r="2470" spans="1:13" x14ac:dyDescent="0.35">
      <c r="A2470" t="s">
        <v>1791</v>
      </c>
      <c r="B2470" t="s">
        <v>1443</v>
      </c>
      <c r="C2470" t="s">
        <v>2444</v>
      </c>
      <c r="D2470" t="s">
        <v>1540</v>
      </c>
      <c r="E2470" t="s">
        <v>229</v>
      </c>
      <c r="F2470" t="s">
        <v>1455</v>
      </c>
      <c r="G2470" t="s">
        <v>1474</v>
      </c>
      <c r="H2470" t="s">
        <v>1463</v>
      </c>
      <c r="I2470" t="s">
        <v>1449</v>
      </c>
      <c r="J2470">
        <v>32.400000000000006</v>
      </c>
      <c r="K2470">
        <v>5</v>
      </c>
      <c r="L2470">
        <v>0</v>
      </c>
      <c r="M2470">
        <v>15.552000000000001</v>
      </c>
    </row>
    <row r="2471" spans="1:13" x14ac:dyDescent="0.35">
      <c r="A2471" t="s">
        <v>1791</v>
      </c>
      <c r="B2471" t="s">
        <v>1443</v>
      </c>
      <c r="C2471" t="s">
        <v>2444</v>
      </c>
      <c r="D2471" t="s">
        <v>1540</v>
      </c>
      <c r="E2471" t="s">
        <v>229</v>
      </c>
      <c r="F2471" t="s">
        <v>1455</v>
      </c>
      <c r="G2471" t="s">
        <v>1462</v>
      </c>
      <c r="H2471" t="s">
        <v>1448</v>
      </c>
      <c r="I2471" t="s">
        <v>1464</v>
      </c>
      <c r="J2471">
        <v>16.91</v>
      </c>
      <c r="K2471">
        <v>1</v>
      </c>
      <c r="L2471">
        <v>0</v>
      </c>
      <c r="M2471">
        <v>4.5656999999999996</v>
      </c>
    </row>
    <row r="2472" spans="1:13" x14ac:dyDescent="0.35">
      <c r="A2472" t="s">
        <v>2445</v>
      </c>
      <c r="B2472" t="s">
        <v>1443</v>
      </c>
      <c r="C2472" t="s">
        <v>1820</v>
      </c>
      <c r="D2472" t="s">
        <v>1473</v>
      </c>
      <c r="E2472" t="s">
        <v>229</v>
      </c>
      <c r="F2472" t="s">
        <v>1446</v>
      </c>
      <c r="G2472" t="s">
        <v>1466</v>
      </c>
      <c r="H2472" t="s">
        <v>1448</v>
      </c>
      <c r="I2472" t="s">
        <v>1449</v>
      </c>
      <c r="J2472">
        <v>14.272</v>
      </c>
      <c r="K2472">
        <v>8</v>
      </c>
      <c r="L2472">
        <v>0.2</v>
      </c>
      <c r="M2472">
        <v>4.281600000000001</v>
      </c>
    </row>
    <row r="2473" spans="1:13" x14ac:dyDescent="0.35">
      <c r="A2473" t="s">
        <v>2445</v>
      </c>
      <c r="B2473" t="s">
        <v>1443</v>
      </c>
      <c r="C2473" t="s">
        <v>1820</v>
      </c>
      <c r="D2473" t="s">
        <v>1473</v>
      </c>
      <c r="E2473" t="s">
        <v>229</v>
      </c>
      <c r="F2473" t="s">
        <v>1446</v>
      </c>
      <c r="G2473" t="s">
        <v>1447</v>
      </c>
      <c r="H2473" t="s">
        <v>1448</v>
      </c>
      <c r="I2473" t="s">
        <v>1449</v>
      </c>
      <c r="J2473">
        <v>451.13599999999997</v>
      </c>
      <c r="K2473">
        <v>4</v>
      </c>
      <c r="L2473">
        <v>0.2</v>
      </c>
      <c r="M2473">
        <v>-67.670399999999972</v>
      </c>
    </row>
    <row r="2474" spans="1:13" x14ac:dyDescent="0.35">
      <c r="A2474" t="s">
        <v>2445</v>
      </c>
      <c r="B2474" t="s">
        <v>1443</v>
      </c>
      <c r="C2474" t="s">
        <v>1820</v>
      </c>
      <c r="D2474" t="s">
        <v>1473</v>
      </c>
      <c r="E2474" t="s">
        <v>229</v>
      </c>
      <c r="F2474" t="s">
        <v>1455</v>
      </c>
      <c r="G2474" t="s">
        <v>1470</v>
      </c>
      <c r="H2474" t="s">
        <v>1448</v>
      </c>
      <c r="I2474" t="s">
        <v>1457</v>
      </c>
      <c r="J2474">
        <v>64.864000000000004</v>
      </c>
      <c r="K2474">
        <v>4</v>
      </c>
      <c r="L2474">
        <v>0.2</v>
      </c>
      <c r="M2474">
        <v>6.4864000000000033</v>
      </c>
    </row>
    <row r="2475" spans="1:13" x14ac:dyDescent="0.35">
      <c r="A2475" t="s">
        <v>2131</v>
      </c>
      <c r="B2475" t="s">
        <v>1443</v>
      </c>
      <c r="C2475" t="s">
        <v>1453</v>
      </c>
      <c r="D2475" t="s">
        <v>1454</v>
      </c>
      <c r="E2475" t="s">
        <v>232</v>
      </c>
      <c r="F2475" t="s">
        <v>1446</v>
      </c>
      <c r="G2475" t="s">
        <v>1450</v>
      </c>
      <c r="H2475" t="s">
        <v>1463</v>
      </c>
      <c r="I2475" t="s">
        <v>1449</v>
      </c>
      <c r="J2475">
        <v>217.58400000000003</v>
      </c>
      <c r="K2475">
        <v>2</v>
      </c>
      <c r="L2475">
        <v>0.2</v>
      </c>
      <c r="M2475">
        <v>-29.917800000000021</v>
      </c>
    </row>
    <row r="2476" spans="1:13" x14ac:dyDescent="0.35">
      <c r="A2476" t="s">
        <v>2131</v>
      </c>
      <c r="B2476" t="s">
        <v>1443</v>
      </c>
      <c r="C2476" t="s">
        <v>1453</v>
      </c>
      <c r="D2476" t="s">
        <v>1454</v>
      </c>
      <c r="E2476" t="s">
        <v>232</v>
      </c>
      <c r="F2476" t="s">
        <v>1468</v>
      </c>
      <c r="G2476" t="s">
        <v>1500</v>
      </c>
      <c r="H2476" t="s">
        <v>1448</v>
      </c>
      <c r="I2476" t="s">
        <v>1464</v>
      </c>
      <c r="J2476">
        <v>82.95</v>
      </c>
      <c r="K2476">
        <v>5</v>
      </c>
      <c r="L2476">
        <v>0</v>
      </c>
      <c r="M2476">
        <v>29.032499999999999</v>
      </c>
    </row>
    <row r="2477" spans="1:13" x14ac:dyDescent="0.35">
      <c r="A2477" t="s">
        <v>2131</v>
      </c>
      <c r="B2477" t="s">
        <v>1443</v>
      </c>
      <c r="C2477" t="s">
        <v>1453</v>
      </c>
      <c r="D2477" t="s">
        <v>1454</v>
      </c>
      <c r="E2477" t="s">
        <v>232</v>
      </c>
      <c r="F2477" t="s">
        <v>1455</v>
      </c>
      <c r="G2477" t="s">
        <v>1456</v>
      </c>
      <c r="H2477" t="s">
        <v>1448</v>
      </c>
      <c r="I2477" t="s">
        <v>1449</v>
      </c>
      <c r="J2477">
        <v>87.71</v>
      </c>
      <c r="K2477">
        <v>7</v>
      </c>
      <c r="L2477">
        <v>0</v>
      </c>
      <c r="M2477">
        <v>41.223699999999994</v>
      </c>
    </row>
    <row r="2478" spans="1:13" x14ac:dyDescent="0.35">
      <c r="A2478" t="s">
        <v>2131</v>
      </c>
      <c r="B2478" t="s">
        <v>1443</v>
      </c>
      <c r="C2478" t="s">
        <v>1453</v>
      </c>
      <c r="D2478" t="s">
        <v>1454</v>
      </c>
      <c r="E2478" t="s">
        <v>232</v>
      </c>
      <c r="F2478" t="s">
        <v>1455</v>
      </c>
      <c r="G2478" t="s">
        <v>1470</v>
      </c>
      <c r="H2478" t="s">
        <v>1448</v>
      </c>
      <c r="I2478" t="s">
        <v>1449</v>
      </c>
      <c r="J2478">
        <v>1101.48</v>
      </c>
      <c r="K2478">
        <v>4</v>
      </c>
      <c r="L2478">
        <v>0</v>
      </c>
      <c r="M2478">
        <v>429.57720000000006</v>
      </c>
    </row>
    <row r="2479" spans="1:13" x14ac:dyDescent="0.35">
      <c r="A2479" t="s">
        <v>2446</v>
      </c>
      <c r="B2479" t="s">
        <v>1452</v>
      </c>
      <c r="C2479" t="s">
        <v>1453</v>
      </c>
      <c r="D2479" t="s">
        <v>1454</v>
      </c>
      <c r="E2479" t="s">
        <v>232</v>
      </c>
      <c r="F2479" t="s">
        <v>1446</v>
      </c>
      <c r="G2479" t="s">
        <v>1461</v>
      </c>
      <c r="H2479" t="s">
        <v>1448</v>
      </c>
      <c r="I2479" t="s">
        <v>1457</v>
      </c>
      <c r="J2479">
        <v>1322.3520000000001</v>
      </c>
      <c r="K2479">
        <v>3</v>
      </c>
      <c r="L2479">
        <v>0.2</v>
      </c>
      <c r="M2479">
        <v>-99.176400000000001</v>
      </c>
    </row>
    <row r="2480" spans="1:13" x14ac:dyDescent="0.35">
      <c r="A2480" t="s">
        <v>2132</v>
      </c>
      <c r="B2480" t="s">
        <v>1443</v>
      </c>
      <c r="C2480" t="s">
        <v>1527</v>
      </c>
      <c r="D2480" t="s">
        <v>1528</v>
      </c>
      <c r="E2480" t="s">
        <v>201</v>
      </c>
      <c r="F2480" t="s">
        <v>1455</v>
      </c>
      <c r="G2480" t="s">
        <v>1467</v>
      </c>
      <c r="H2480" t="s">
        <v>1463</v>
      </c>
      <c r="I2480" t="s">
        <v>1449</v>
      </c>
      <c r="J2480">
        <v>5.46</v>
      </c>
      <c r="K2480">
        <v>3</v>
      </c>
      <c r="L2480">
        <v>0</v>
      </c>
      <c r="M2480">
        <v>1.4742000000000002</v>
      </c>
    </row>
    <row r="2481" spans="1:13" x14ac:dyDescent="0.35">
      <c r="A2481" t="s">
        <v>2074</v>
      </c>
      <c r="B2481" t="s">
        <v>1443</v>
      </c>
      <c r="C2481" t="s">
        <v>1657</v>
      </c>
      <c r="D2481" t="s">
        <v>1481</v>
      </c>
      <c r="E2481" t="s">
        <v>1482</v>
      </c>
      <c r="F2481" t="s">
        <v>1455</v>
      </c>
      <c r="G2481" t="s">
        <v>1599</v>
      </c>
      <c r="H2481" t="s">
        <v>1448</v>
      </c>
      <c r="I2481" t="s">
        <v>1464</v>
      </c>
      <c r="J2481">
        <v>11.184000000000001</v>
      </c>
      <c r="K2481">
        <v>1</v>
      </c>
      <c r="L2481">
        <v>0.2</v>
      </c>
      <c r="M2481">
        <v>0.83879999999999999</v>
      </c>
    </row>
    <row r="2482" spans="1:13" x14ac:dyDescent="0.35">
      <c r="A2482" t="s">
        <v>2074</v>
      </c>
      <c r="B2482" t="s">
        <v>1443</v>
      </c>
      <c r="C2482" t="s">
        <v>1657</v>
      </c>
      <c r="D2482" t="s">
        <v>1481</v>
      </c>
      <c r="E2482" t="s">
        <v>1482</v>
      </c>
      <c r="F2482" t="s">
        <v>1455</v>
      </c>
      <c r="G2482" t="s">
        <v>1462</v>
      </c>
      <c r="H2482" t="s">
        <v>1448</v>
      </c>
      <c r="I2482" t="s">
        <v>1449</v>
      </c>
      <c r="J2482">
        <v>153.584</v>
      </c>
      <c r="K2482">
        <v>2</v>
      </c>
      <c r="L2482">
        <v>0.2</v>
      </c>
      <c r="M2482">
        <v>-32.636600000000001</v>
      </c>
    </row>
    <row r="2483" spans="1:13" x14ac:dyDescent="0.35">
      <c r="A2483" t="s">
        <v>1688</v>
      </c>
      <c r="B2483" t="s">
        <v>1443</v>
      </c>
      <c r="C2483" t="s">
        <v>1476</v>
      </c>
      <c r="D2483" t="s">
        <v>1477</v>
      </c>
      <c r="E2483" t="s">
        <v>232</v>
      </c>
      <c r="F2483" t="s">
        <v>1455</v>
      </c>
      <c r="G2483" t="s">
        <v>1462</v>
      </c>
      <c r="H2483" t="s">
        <v>1448</v>
      </c>
      <c r="I2483" t="s">
        <v>1449</v>
      </c>
      <c r="J2483">
        <v>1003.6200000000001</v>
      </c>
      <c r="K2483">
        <v>6</v>
      </c>
      <c r="L2483">
        <v>0</v>
      </c>
      <c r="M2483">
        <v>0</v>
      </c>
    </row>
    <row r="2484" spans="1:13" x14ac:dyDescent="0.35">
      <c r="A2484" t="s">
        <v>2420</v>
      </c>
      <c r="B2484" t="s">
        <v>1479</v>
      </c>
      <c r="C2484" t="s">
        <v>1476</v>
      </c>
      <c r="D2484" t="s">
        <v>1477</v>
      </c>
      <c r="E2484" t="s">
        <v>232</v>
      </c>
      <c r="F2484" t="s">
        <v>1468</v>
      </c>
      <c r="G2484" t="s">
        <v>206</v>
      </c>
      <c r="H2484" t="s">
        <v>1448</v>
      </c>
      <c r="I2484" t="s">
        <v>1457</v>
      </c>
      <c r="J2484">
        <v>35.167999999999999</v>
      </c>
      <c r="K2484">
        <v>4</v>
      </c>
      <c r="L2484">
        <v>0.2</v>
      </c>
      <c r="M2484">
        <v>11.429599999999999</v>
      </c>
    </row>
    <row r="2485" spans="1:13" x14ac:dyDescent="0.35">
      <c r="A2485" t="s">
        <v>2420</v>
      </c>
      <c r="B2485" t="s">
        <v>1479</v>
      </c>
      <c r="C2485" t="s">
        <v>1476</v>
      </c>
      <c r="D2485" t="s">
        <v>1477</v>
      </c>
      <c r="E2485" t="s">
        <v>232</v>
      </c>
      <c r="F2485" t="s">
        <v>1446</v>
      </c>
      <c r="G2485" t="s">
        <v>1461</v>
      </c>
      <c r="H2485" t="s">
        <v>1463</v>
      </c>
      <c r="I2485" t="s">
        <v>1449</v>
      </c>
      <c r="J2485">
        <v>1137.75</v>
      </c>
      <c r="K2485">
        <v>5</v>
      </c>
      <c r="L2485">
        <v>0</v>
      </c>
      <c r="M2485">
        <v>250.30500000000004</v>
      </c>
    </row>
    <row r="2486" spans="1:13" x14ac:dyDescent="0.35">
      <c r="A2486" t="s">
        <v>2420</v>
      </c>
      <c r="B2486" t="s">
        <v>1479</v>
      </c>
      <c r="C2486" t="s">
        <v>1476</v>
      </c>
      <c r="D2486" t="s">
        <v>1477</v>
      </c>
      <c r="E2486" t="s">
        <v>232</v>
      </c>
      <c r="F2486" t="s">
        <v>1455</v>
      </c>
      <c r="G2486" t="s">
        <v>1469</v>
      </c>
      <c r="H2486" t="s">
        <v>1448</v>
      </c>
      <c r="I2486" t="s">
        <v>1464</v>
      </c>
      <c r="J2486">
        <v>99.680000000000021</v>
      </c>
      <c r="K2486">
        <v>5</v>
      </c>
      <c r="L2486">
        <v>0.2</v>
      </c>
      <c r="M2486">
        <v>32.396000000000001</v>
      </c>
    </row>
    <row r="2487" spans="1:13" x14ac:dyDescent="0.35">
      <c r="A2487" t="s">
        <v>2420</v>
      </c>
      <c r="B2487" t="s">
        <v>1479</v>
      </c>
      <c r="C2487" t="s">
        <v>1476</v>
      </c>
      <c r="D2487" t="s">
        <v>1477</v>
      </c>
      <c r="E2487" t="s">
        <v>232</v>
      </c>
      <c r="F2487" t="s">
        <v>1455</v>
      </c>
      <c r="G2487" t="s">
        <v>1467</v>
      </c>
      <c r="H2487" t="s">
        <v>1448</v>
      </c>
      <c r="I2487" t="s">
        <v>1449</v>
      </c>
      <c r="J2487">
        <v>5.56</v>
      </c>
      <c r="K2487">
        <v>2</v>
      </c>
      <c r="L2487">
        <v>0</v>
      </c>
      <c r="M2487">
        <v>1.4455999999999998</v>
      </c>
    </row>
    <row r="2488" spans="1:13" x14ac:dyDescent="0.35">
      <c r="A2488" t="s">
        <v>1690</v>
      </c>
      <c r="B2488" t="s">
        <v>1452</v>
      </c>
      <c r="C2488" t="s">
        <v>1608</v>
      </c>
      <c r="D2488" t="s">
        <v>1522</v>
      </c>
      <c r="E2488" t="s">
        <v>201</v>
      </c>
      <c r="F2488" t="s">
        <v>1455</v>
      </c>
      <c r="G2488" t="s">
        <v>1462</v>
      </c>
      <c r="H2488" t="s">
        <v>1448</v>
      </c>
      <c r="I2488" t="s">
        <v>1449</v>
      </c>
      <c r="J2488">
        <v>85.52</v>
      </c>
      <c r="K2488">
        <v>2</v>
      </c>
      <c r="L2488">
        <v>0</v>
      </c>
      <c r="M2488">
        <v>22.235199999999999</v>
      </c>
    </row>
    <row r="2489" spans="1:13" x14ac:dyDescent="0.35">
      <c r="A2489" t="s">
        <v>1690</v>
      </c>
      <c r="B2489" t="s">
        <v>1452</v>
      </c>
      <c r="C2489" t="s">
        <v>1608</v>
      </c>
      <c r="D2489" t="s">
        <v>1522</v>
      </c>
      <c r="E2489" t="s">
        <v>201</v>
      </c>
      <c r="F2489" t="s">
        <v>1455</v>
      </c>
      <c r="G2489" t="s">
        <v>1467</v>
      </c>
      <c r="H2489" t="s">
        <v>1448</v>
      </c>
      <c r="I2489" t="s">
        <v>1457</v>
      </c>
      <c r="J2489">
        <v>9.84</v>
      </c>
      <c r="K2489">
        <v>3</v>
      </c>
      <c r="L2489">
        <v>0</v>
      </c>
      <c r="M2489">
        <v>2.6568000000000005</v>
      </c>
    </row>
    <row r="2490" spans="1:13" x14ac:dyDescent="0.35">
      <c r="A2490" t="s">
        <v>1690</v>
      </c>
      <c r="B2490" t="s">
        <v>1452</v>
      </c>
      <c r="C2490" t="s">
        <v>1608</v>
      </c>
      <c r="D2490" t="s">
        <v>1522</v>
      </c>
      <c r="E2490" t="s">
        <v>201</v>
      </c>
      <c r="F2490" t="s">
        <v>1455</v>
      </c>
      <c r="G2490" t="s">
        <v>1474</v>
      </c>
      <c r="H2490" t="s">
        <v>1463</v>
      </c>
      <c r="I2490" t="s">
        <v>1449</v>
      </c>
      <c r="J2490">
        <v>20.04</v>
      </c>
      <c r="K2490">
        <v>3</v>
      </c>
      <c r="L2490">
        <v>0</v>
      </c>
      <c r="M2490">
        <v>9.6191999999999993</v>
      </c>
    </row>
    <row r="2491" spans="1:13" x14ac:dyDescent="0.35">
      <c r="A2491" t="s">
        <v>2447</v>
      </c>
      <c r="B2491" t="s">
        <v>1443</v>
      </c>
      <c r="C2491" t="s">
        <v>1527</v>
      </c>
      <c r="D2491" t="s">
        <v>1528</v>
      </c>
      <c r="E2491" t="s">
        <v>201</v>
      </c>
      <c r="F2491" t="s">
        <v>1468</v>
      </c>
      <c r="G2491" t="s">
        <v>206</v>
      </c>
      <c r="H2491" t="s">
        <v>1448</v>
      </c>
      <c r="I2491" t="s">
        <v>1464</v>
      </c>
      <c r="J2491">
        <v>631.96</v>
      </c>
      <c r="K2491">
        <v>4</v>
      </c>
      <c r="L2491">
        <v>0</v>
      </c>
      <c r="M2491">
        <v>303.3408</v>
      </c>
    </row>
    <row r="2492" spans="1:13" x14ac:dyDescent="0.35">
      <c r="A2492" t="s">
        <v>2447</v>
      </c>
      <c r="B2492" t="s">
        <v>1443</v>
      </c>
      <c r="C2492" t="s">
        <v>1527</v>
      </c>
      <c r="D2492" t="s">
        <v>1528</v>
      </c>
      <c r="E2492" t="s">
        <v>201</v>
      </c>
      <c r="F2492" t="s">
        <v>1455</v>
      </c>
      <c r="G2492" t="s">
        <v>1474</v>
      </c>
      <c r="H2492" t="s">
        <v>1448</v>
      </c>
      <c r="I2492" t="s">
        <v>1449</v>
      </c>
      <c r="J2492">
        <v>23.92</v>
      </c>
      <c r="K2492">
        <v>4</v>
      </c>
      <c r="L2492">
        <v>0</v>
      </c>
      <c r="M2492">
        <v>10.763999999999999</v>
      </c>
    </row>
    <row r="2493" spans="1:13" x14ac:dyDescent="0.35">
      <c r="A2493" t="s">
        <v>1566</v>
      </c>
      <c r="B2493" t="s">
        <v>1443</v>
      </c>
      <c r="C2493" t="s">
        <v>1453</v>
      </c>
      <c r="D2493" t="s">
        <v>1454</v>
      </c>
      <c r="E2493" t="s">
        <v>232</v>
      </c>
      <c r="F2493" t="s">
        <v>1455</v>
      </c>
      <c r="G2493" t="s">
        <v>1474</v>
      </c>
      <c r="H2493" t="s">
        <v>1448</v>
      </c>
      <c r="I2493" t="s">
        <v>1449</v>
      </c>
      <c r="J2493">
        <v>90.24</v>
      </c>
      <c r="K2493">
        <v>6</v>
      </c>
      <c r="L2493">
        <v>0</v>
      </c>
      <c r="M2493">
        <v>41.51039999999999</v>
      </c>
    </row>
    <row r="2494" spans="1:13" x14ac:dyDescent="0.35">
      <c r="A2494" t="s">
        <v>2448</v>
      </c>
      <c r="B2494" t="s">
        <v>1443</v>
      </c>
      <c r="C2494" t="s">
        <v>2449</v>
      </c>
      <c r="D2494" t="s">
        <v>1528</v>
      </c>
      <c r="E2494" t="s">
        <v>201</v>
      </c>
      <c r="F2494" t="s">
        <v>1468</v>
      </c>
      <c r="G2494" t="s">
        <v>206</v>
      </c>
      <c r="H2494" t="s">
        <v>1448</v>
      </c>
      <c r="I2494" t="s">
        <v>1457</v>
      </c>
      <c r="J2494">
        <v>4548.8100000000004</v>
      </c>
      <c r="K2494">
        <v>7</v>
      </c>
      <c r="L2494">
        <v>0</v>
      </c>
      <c r="M2494">
        <v>1228.1787000000004</v>
      </c>
    </row>
    <row r="2495" spans="1:13" x14ac:dyDescent="0.35">
      <c r="A2495" t="s">
        <v>2117</v>
      </c>
      <c r="B2495" t="s">
        <v>1443</v>
      </c>
      <c r="C2495" t="s">
        <v>1504</v>
      </c>
      <c r="D2495" t="s">
        <v>1481</v>
      </c>
      <c r="E2495" t="s">
        <v>1482</v>
      </c>
      <c r="F2495" t="s">
        <v>1446</v>
      </c>
      <c r="G2495" t="s">
        <v>1461</v>
      </c>
      <c r="H2495" t="s">
        <v>1463</v>
      </c>
      <c r="I2495" t="s">
        <v>1449</v>
      </c>
      <c r="J2495">
        <v>300.93</v>
      </c>
      <c r="K2495">
        <v>5</v>
      </c>
      <c r="L2495">
        <v>0.3</v>
      </c>
      <c r="M2495">
        <v>-34.39200000000001</v>
      </c>
    </row>
    <row r="2496" spans="1:13" x14ac:dyDescent="0.35">
      <c r="A2496" t="s">
        <v>2117</v>
      </c>
      <c r="B2496" t="s">
        <v>1443</v>
      </c>
      <c r="C2496" t="s">
        <v>1504</v>
      </c>
      <c r="D2496" t="s">
        <v>1481</v>
      </c>
      <c r="E2496" t="s">
        <v>1482</v>
      </c>
      <c r="F2496" t="s">
        <v>1468</v>
      </c>
      <c r="G2496" t="s">
        <v>206</v>
      </c>
      <c r="H2496" t="s">
        <v>1448</v>
      </c>
      <c r="I2496" t="s">
        <v>1464</v>
      </c>
      <c r="J2496">
        <v>719.96</v>
      </c>
      <c r="K2496">
        <v>5</v>
      </c>
      <c r="L2496">
        <v>0.2</v>
      </c>
      <c r="M2496">
        <v>53.997000000000043</v>
      </c>
    </row>
    <row r="2497" spans="1:13" x14ac:dyDescent="0.35">
      <c r="A2497" t="s">
        <v>2450</v>
      </c>
      <c r="B2497" t="s">
        <v>1443</v>
      </c>
      <c r="C2497" t="s">
        <v>2451</v>
      </c>
      <c r="D2497" t="s">
        <v>1525</v>
      </c>
      <c r="E2497" t="s">
        <v>1482</v>
      </c>
      <c r="F2497" t="s">
        <v>1446</v>
      </c>
      <c r="G2497" t="s">
        <v>1450</v>
      </c>
      <c r="H2497" t="s">
        <v>1448</v>
      </c>
      <c r="I2497" t="s">
        <v>1449</v>
      </c>
      <c r="J2497">
        <v>647.84</v>
      </c>
      <c r="K2497">
        <v>8</v>
      </c>
      <c r="L2497">
        <v>0</v>
      </c>
      <c r="M2497">
        <v>32.391999999999939</v>
      </c>
    </row>
    <row r="2498" spans="1:13" x14ac:dyDescent="0.35">
      <c r="A2498" t="s">
        <v>2037</v>
      </c>
      <c r="B2498" t="s">
        <v>1479</v>
      </c>
      <c r="C2498" t="s">
        <v>1681</v>
      </c>
      <c r="D2498" t="s">
        <v>1454</v>
      </c>
      <c r="E2498" t="s">
        <v>232</v>
      </c>
      <c r="F2498" t="s">
        <v>1455</v>
      </c>
      <c r="G2498" t="s">
        <v>1462</v>
      </c>
      <c r="H2498" t="s">
        <v>1448</v>
      </c>
      <c r="I2498" t="s">
        <v>1449</v>
      </c>
      <c r="J2498">
        <v>64.17</v>
      </c>
      <c r="K2498">
        <v>3</v>
      </c>
      <c r="L2498">
        <v>0</v>
      </c>
      <c r="M2498">
        <v>18.609299999999998</v>
      </c>
    </row>
    <row r="2499" spans="1:13" x14ac:dyDescent="0.35">
      <c r="A2499" t="s">
        <v>2037</v>
      </c>
      <c r="B2499" t="s">
        <v>1479</v>
      </c>
      <c r="C2499" t="s">
        <v>1681</v>
      </c>
      <c r="D2499" t="s">
        <v>1454</v>
      </c>
      <c r="E2499" t="s">
        <v>232</v>
      </c>
      <c r="F2499" t="s">
        <v>1455</v>
      </c>
      <c r="G2499" t="s">
        <v>1502</v>
      </c>
      <c r="H2499" t="s">
        <v>1448</v>
      </c>
      <c r="I2499" t="s">
        <v>1457</v>
      </c>
      <c r="J2499">
        <v>124.46</v>
      </c>
      <c r="K2499">
        <v>2</v>
      </c>
      <c r="L2499">
        <v>0</v>
      </c>
      <c r="M2499">
        <v>58.496199999999988</v>
      </c>
    </row>
    <row r="2500" spans="1:13" x14ac:dyDescent="0.35">
      <c r="A2500" t="s">
        <v>2078</v>
      </c>
      <c r="B2500" t="s">
        <v>1452</v>
      </c>
      <c r="C2500" t="s">
        <v>1490</v>
      </c>
      <c r="D2500" t="s">
        <v>1454</v>
      </c>
      <c r="E2500" t="s">
        <v>232</v>
      </c>
      <c r="F2500" t="s">
        <v>1455</v>
      </c>
      <c r="G2500" t="s">
        <v>1469</v>
      </c>
      <c r="H2500" t="s">
        <v>1463</v>
      </c>
      <c r="I2500" t="s">
        <v>1449</v>
      </c>
      <c r="J2500">
        <v>9.5840000000000014</v>
      </c>
      <c r="K2500">
        <v>1</v>
      </c>
      <c r="L2500">
        <v>0.2</v>
      </c>
      <c r="M2500">
        <v>3.3543999999999996</v>
      </c>
    </row>
    <row r="2501" spans="1:13" x14ac:dyDescent="0.35">
      <c r="A2501" t="s">
        <v>2132</v>
      </c>
      <c r="B2501" t="s">
        <v>1443</v>
      </c>
      <c r="C2501" t="s">
        <v>1772</v>
      </c>
      <c r="D2501" t="s">
        <v>1460</v>
      </c>
      <c r="E2501" t="s">
        <v>229</v>
      </c>
      <c r="F2501" t="s">
        <v>1455</v>
      </c>
      <c r="G2501" t="s">
        <v>1502</v>
      </c>
      <c r="H2501" t="s">
        <v>1448</v>
      </c>
      <c r="I2501" t="s">
        <v>1464</v>
      </c>
      <c r="J2501">
        <v>37.608000000000004</v>
      </c>
      <c r="K2501">
        <v>3</v>
      </c>
      <c r="L2501">
        <v>0.2</v>
      </c>
      <c r="M2501">
        <v>12.692699999999995</v>
      </c>
    </row>
    <row r="2502" spans="1:13" x14ac:dyDescent="0.35">
      <c r="A2502" t="s">
        <v>2452</v>
      </c>
      <c r="B2502" t="s">
        <v>1452</v>
      </c>
      <c r="C2502" t="s">
        <v>2263</v>
      </c>
      <c r="D2502" t="s">
        <v>1510</v>
      </c>
      <c r="E2502" t="s">
        <v>1482</v>
      </c>
      <c r="F2502" t="s">
        <v>1455</v>
      </c>
      <c r="G2502" t="s">
        <v>1474</v>
      </c>
      <c r="H2502" t="s">
        <v>1448</v>
      </c>
      <c r="I2502" t="s">
        <v>1449</v>
      </c>
      <c r="J2502">
        <v>12.224</v>
      </c>
      <c r="K2502">
        <v>2</v>
      </c>
      <c r="L2502">
        <v>0.2</v>
      </c>
      <c r="M2502">
        <v>4.4311999999999996</v>
      </c>
    </row>
    <row r="2503" spans="1:13" x14ac:dyDescent="0.35">
      <c r="A2503" t="s">
        <v>2452</v>
      </c>
      <c r="B2503" t="s">
        <v>1452</v>
      </c>
      <c r="C2503" t="s">
        <v>2263</v>
      </c>
      <c r="D2503" t="s">
        <v>1510</v>
      </c>
      <c r="E2503" t="s">
        <v>1482</v>
      </c>
      <c r="F2503" t="s">
        <v>1455</v>
      </c>
      <c r="G2503" t="s">
        <v>1469</v>
      </c>
      <c r="H2503" t="s">
        <v>1448</v>
      </c>
      <c r="I2503" t="s">
        <v>1449</v>
      </c>
      <c r="J2503">
        <v>2.3039999999999994</v>
      </c>
      <c r="K2503">
        <v>4</v>
      </c>
      <c r="L2503">
        <v>0.8</v>
      </c>
      <c r="M2503">
        <v>-3.5711999999999993</v>
      </c>
    </row>
    <row r="2504" spans="1:13" x14ac:dyDescent="0.35">
      <c r="A2504" t="s">
        <v>2452</v>
      </c>
      <c r="B2504" t="s">
        <v>1452</v>
      </c>
      <c r="C2504" t="s">
        <v>2263</v>
      </c>
      <c r="D2504" t="s">
        <v>1510</v>
      </c>
      <c r="E2504" t="s">
        <v>1482</v>
      </c>
      <c r="F2504" t="s">
        <v>1455</v>
      </c>
      <c r="G2504" t="s">
        <v>1469</v>
      </c>
      <c r="H2504" t="s">
        <v>1448</v>
      </c>
      <c r="I2504" t="s">
        <v>1457</v>
      </c>
      <c r="J2504">
        <v>9.3599999999999977</v>
      </c>
      <c r="K2504">
        <v>4</v>
      </c>
      <c r="L2504">
        <v>0.8</v>
      </c>
      <c r="M2504">
        <v>-16.380000000000003</v>
      </c>
    </row>
    <row r="2505" spans="1:13" x14ac:dyDescent="0.35">
      <c r="A2505" t="s">
        <v>2453</v>
      </c>
      <c r="B2505" t="s">
        <v>1443</v>
      </c>
      <c r="C2505" t="s">
        <v>1490</v>
      </c>
      <c r="D2505" t="s">
        <v>1454</v>
      </c>
      <c r="E2505" t="s">
        <v>232</v>
      </c>
      <c r="F2505" t="s">
        <v>1455</v>
      </c>
      <c r="G2505" t="s">
        <v>1456</v>
      </c>
      <c r="H2505" t="s">
        <v>1463</v>
      </c>
      <c r="I2505" t="s">
        <v>1449</v>
      </c>
      <c r="J2505">
        <v>7.38</v>
      </c>
      <c r="K2505">
        <v>2</v>
      </c>
      <c r="L2505">
        <v>0</v>
      </c>
      <c r="M2505">
        <v>3.4685999999999999</v>
      </c>
    </row>
    <row r="2506" spans="1:13" x14ac:dyDescent="0.35">
      <c r="A2506" t="s">
        <v>1676</v>
      </c>
      <c r="B2506" t="s">
        <v>1443</v>
      </c>
      <c r="C2506" t="s">
        <v>1490</v>
      </c>
      <c r="D2506" t="s">
        <v>1454</v>
      </c>
      <c r="E2506" t="s">
        <v>232</v>
      </c>
      <c r="F2506" t="s">
        <v>1455</v>
      </c>
      <c r="G2506" t="s">
        <v>1462</v>
      </c>
      <c r="H2506" t="s">
        <v>1448</v>
      </c>
      <c r="I2506" t="s">
        <v>1464</v>
      </c>
      <c r="J2506">
        <v>53.72</v>
      </c>
      <c r="K2506">
        <v>4</v>
      </c>
      <c r="L2506">
        <v>0</v>
      </c>
      <c r="M2506">
        <v>15.041600000000003</v>
      </c>
    </row>
    <row r="2507" spans="1:13" x14ac:dyDescent="0.35">
      <c r="A2507" t="s">
        <v>1676</v>
      </c>
      <c r="B2507" t="s">
        <v>1443</v>
      </c>
      <c r="C2507" t="s">
        <v>1490</v>
      </c>
      <c r="D2507" t="s">
        <v>1454</v>
      </c>
      <c r="E2507" t="s">
        <v>232</v>
      </c>
      <c r="F2507" t="s">
        <v>1455</v>
      </c>
      <c r="G2507" t="s">
        <v>1599</v>
      </c>
      <c r="H2507" t="s">
        <v>1448</v>
      </c>
      <c r="I2507" t="s">
        <v>1449</v>
      </c>
      <c r="J2507">
        <v>8187.65</v>
      </c>
      <c r="K2507">
        <v>5</v>
      </c>
      <c r="L2507">
        <v>0</v>
      </c>
      <c r="M2507">
        <v>327.50599999999963</v>
      </c>
    </row>
    <row r="2508" spans="1:13" x14ac:dyDescent="0.35">
      <c r="A2508" t="s">
        <v>1676</v>
      </c>
      <c r="B2508" t="s">
        <v>1443</v>
      </c>
      <c r="C2508" t="s">
        <v>1490</v>
      </c>
      <c r="D2508" t="s">
        <v>1454</v>
      </c>
      <c r="E2508" t="s">
        <v>232</v>
      </c>
      <c r="F2508" t="s">
        <v>1446</v>
      </c>
      <c r="G2508" t="s">
        <v>1466</v>
      </c>
      <c r="H2508" t="s">
        <v>1448</v>
      </c>
      <c r="I2508" t="s">
        <v>1449</v>
      </c>
      <c r="J2508">
        <v>77.92</v>
      </c>
      <c r="K2508">
        <v>8</v>
      </c>
      <c r="L2508">
        <v>0</v>
      </c>
      <c r="M2508">
        <v>34.284800000000004</v>
      </c>
    </row>
    <row r="2509" spans="1:13" x14ac:dyDescent="0.35">
      <c r="A2509" t="s">
        <v>2375</v>
      </c>
      <c r="B2509" t="s">
        <v>1443</v>
      </c>
      <c r="C2509" t="s">
        <v>1504</v>
      </c>
      <c r="D2509" t="s">
        <v>1481</v>
      </c>
      <c r="E2509" t="s">
        <v>1482</v>
      </c>
      <c r="F2509" t="s">
        <v>1455</v>
      </c>
      <c r="G2509" t="s">
        <v>1470</v>
      </c>
      <c r="H2509" t="s">
        <v>1448</v>
      </c>
      <c r="I2509" t="s">
        <v>1457</v>
      </c>
      <c r="J2509">
        <v>32.783999999999992</v>
      </c>
      <c r="K2509">
        <v>4</v>
      </c>
      <c r="L2509">
        <v>0.8</v>
      </c>
      <c r="M2509">
        <v>-85.238399999999999</v>
      </c>
    </row>
    <row r="2510" spans="1:13" x14ac:dyDescent="0.35">
      <c r="A2510" t="s">
        <v>1823</v>
      </c>
      <c r="B2510" t="s">
        <v>1452</v>
      </c>
      <c r="C2510" t="s">
        <v>1453</v>
      </c>
      <c r="D2510" t="s">
        <v>1454</v>
      </c>
      <c r="E2510" t="s">
        <v>232</v>
      </c>
      <c r="F2510" t="s">
        <v>1468</v>
      </c>
      <c r="G2510" t="s">
        <v>206</v>
      </c>
      <c r="H2510" t="s">
        <v>1463</v>
      </c>
      <c r="I2510" t="s">
        <v>1449</v>
      </c>
      <c r="J2510">
        <v>196.77600000000001</v>
      </c>
      <c r="K2510">
        <v>3</v>
      </c>
      <c r="L2510">
        <v>0.2</v>
      </c>
      <c r="M2510">
        <v>14.758199999999995</v>
      </c>
    </row>
    <row r="2511" spans="1:13" x14ac:dyDescent="0.35">
      <c r="A2511" t="s">
        <v>1823</v>
      </c>
      <c r="B2511" t="s">
        <v>1452</v>
      </c>
      <c r="C2511" t="s">
        <v>1453</v>
      </c>
      <c r="D2511" t="s">
        <v>1454</v>
      </c>
      <c r="E2511" t="s">
        <v>232</v>
      </c>
      <c r="F2511" t="s">
        <v>1468</v>
      </c>
      <c r="G2511" t="s">
        <v>1500</v>
      </c>
      <c r="H2511" t="s">
        <v>1448</v>
      </c>
      <c r="I2511" t="s">
        <v>1464</v>
      </c>
      <c r="J2511">
        <v>479.93999999999994</v>
      </c>
      <c r="K2511">
        <v>6</v>
      </c>
      <c r="L2511">
        <v>0</v>
      </c>
      <c r="M2511">
        <v>52.79340000000002</v>
      </c>
    </row>
    <row r="2512" spans="1:13" x14ac:dyDescent="0.35">
      <c r="A2512" t="s">
        <v>2387</v>
      </c>
      <c r="B2512" t="s">
        <v>1479</v>
      </c>
      <c r="C2512" t="s">
        <v>2337</v>
      </c>
      <c r="D2512" t="s">
        <v>1619</v>
      </c>
      <c r="E2512" t="s">
        <v>1482</v>
      </c>
      <c r="F2512" t="s">
        <v>1455</v>
      </c>
      <c r="G2512" t="s">
        <v>1462</v>
      </c>
      <c r="H2512" t="s">
        <v>1448</v>
      </c>
      <c r="I2512" t="s">
        <v>1449</v>
      </c>
      <c r="J2512">
        <v>1117.92</v>
      </c>
      <c r="K2512">
        <v>4</v>
      </c>
      <c r="L2512">
        <v>0</v>
      </c>
      <c r="M2512">
        <v>55.895999999999958</v>
      </c>
    </row>
    <row r="2513" spans="1:13" x14ac:dyDescent="0.35">
      <c r="A2513" t="s">
        <v>2422</v>
      </c>
      <c r="B2513" t="s">
        <v>1443</v>
      </c>
      <c r="C2513" t="s">
        <v>1635</v>
      </c>
      <c r="D2513" t="s">
        <v>1636</v>
      </c>
      <c r="E2513" t="s">
        <v>229</v>
      </c>
      <c r="F2513" t="s">
        <v>1468</v>
      </c>
      <c r="G2513" t="s">
        <v>1500</v>
      </c>
      <c r="H2513" t="s">
        <v>1448</v>
      </c>
      <c r="I2513" t="s">
        <v>1449</v>
      </c>
      <c r="J2513">
        <v>106.5</v>
      </c>
      <c r="K2513">
        <v>6</v>
      </c>
      <c r="L2513">
        <v>0</v>
      </c>
      <c r="M2513">
        <v>41.534999999999997</v>
      </c>
    </row>
    <row r="2514" spans="1:13" x14ac:dyDescent="0.35">
      <c r="A2514" t="s">
        <v>2454</v>
      </c>
      <c r="B2514" t="s">
        <v>1479</v>
      </c>
      <c r="C2514" t="s">
        <v>1673</v>
      </c>
      <c r="D2514" t="s">
        <v>1460</v>
      </c>
      <c r="E2514" t="s">
        <v>229</v>
      </c>
      <c r="F2514" t="s">
        <v>1455</v>
      </c>
      <c r="G2514" t="s">
        <v>1469</v>
      </c>
      <c r="H2514" t="s">
        <v>1448</v>
      </c>
      <c r="I2514" t="s">
        <v>1457</v>
      </c>
      <c r="J2514">
        <v>45.660000000000011</v>
      </c>
      <c r="K2514">
        <v>5</v>
      </c>
      <c r="L2514">
        <v>0.7</v>
      </c>
      <c r="M2514">
        <v>-33.483999999999995</v>
      </c>
    </row>
    <row r="2515" spans="1:13" x14ac:dyDescent="0.35">
      <c r="A2515" t="s">
        <v>1794</v>
      </c>
      <c r="B2515" t="s">
        <v>1452</v>
      </c>
      <c r="C2515" t="s">
        <v>1534</v>
      </c>
      <c r="D2515" t="s">
        <v>1510</v>
      </c>
      <c r="E2515" t="s">
        <v>1482</v>
      </c>
      <c r="F2515" t="s">
        <v>1468</v>
      </c>
      <c r="G2515" t="s">
        <v>1500</v>
      </c>
      <c r="H2515" t="s">
        <v>1463</v>
      </c>
      <c r="I2515" t="s">
        <v>1449</v>
      </c>
      <c r="J2515">
        <v>95.968000000000004</v>
      </c>
      <c r="K2515">
        <v>4</v>
      </c>
      <c r="L2515">
        <v>0.2</v>
      </c>
      <c r="M2515">
        <v>1.1995999999999931</v>
      </c>
    </row>
    <row r="2516" spans="1:13" x14ac:dyDescent="0.35">
      <c r="A2516" t="s">
        <v>1794</v>
      </c>
      <c r="B2516" t="s">
        <v>1452</v>
      </c>
      <c r="C2516" t="s">
        <v>1534</v>
      </c>
      <c r="D2516" t="s">
        <v>1510</v>
      </c>
      <c r="E2516" t="s">
        <v>1482</v>
      </c>
      <c r="F2516" t="s">
        <v>1446</v>
      </c>
      <c r="G2516" t="s">
        <v>1450</v>
      </c>
      <c r="H2516" t="s">
        <v>1448</v>
      </c>
      <c r="I2516" t="s">
        <v>1464</v>
      </c>
      <c r="J2516">
        <v>47.991999999999997</v>
      </c>
      <c r="K2516">
        <v>2</v>
      </c>
      <c r="L2516">
        <v>0.3</v>
      </c>
      <c r="M2516">
        <v>-2.0567999999999991</v>
      </c>
    </row>
    <row r="2517" spans="1:13" x14ac:dyDescent="0.35">
      <c r="A2517" t="s">
        <v>2124</v>
      </c>
      <c r="B2517" t="s">
        <v>1443</v>
      </c>
      <c r="C2517" t="s">
        <v>2310</v>
      </c>
      <c r="D2517" t="s">
        <v>1584</v>
      </c>
      <c r="E2517" t="s">
        <v>201</v>
      </c>
      <c r="F2517" t="s">
        <v>1455</v>
      </c>
      <c r="G2517" t="s">
        <v>1462</v>
      </c>
      <c r="H2517" t="s">
        <v>1448</v>
      </c>
      <c r="I2517" t="s">
        <v>1449</v>
      </c>
      <c r="J2517">
        <v>264.32</v>
      </c>
      <c r="K2517">
        <v>2</v>
      </c>
      <c r="L2517">
        <v>0.2</v>
      </c>
      <c r="M2517">
        <v>19.823999999999998</v>
      </c>
    </row>
    <row r="2518" spans="1:13" x14ac:dyDescent="0.35">
      <c r="A2518" t="s">
        <v>1943</v>
      </c>
      <c r="B2518" t="s">
        <v>1443</v>
      </c>
      <c r="C2518" t="s">
        <v>1504</v>
      </c>
      <c r="D2518" t="s">
        <v>1481</v>
      </c>
      <c r="E2518" t="s">
        <v>1482</v>
      </c>
      <c r="F2518" t="s">
        <v>1455</v>
      </c>
      <c r="G2518" t="s">
        <v>1502</v>
      </c>
      <c r="H2518" t="s">
        <v>1448</v>
      </c>
      <c r="I2518" t="s">
        <v>1449</v>
      </c>
      <c r="J2518">
        <v>604.65600000000006</v>
      </c>
      <c r="K2518">
        <v>9</v>
      </c>
      <c r="L2518">
        <v>0.2</v>
      </c>
      <c r="M2518">
        <v>204.07139999999995</v>
      </c>
    </row>
    <row r="2519" spans="1:13" x14ac:dyDescent="0.35">
      <c r="A2519" t="s">
        <v>1596</v>
      </c>
      <c r="B2519" t="s">
        <v>1452</v>
      </c>
      <c r="C2519" t="s">
        <v>1649</v>
      </c>
      <c r="D2519" t="s">
        <v>1650</v>
      </c>
      <c r="E2519" t="s">
        <v>201</v>
      </c>
      <c r="F2519" t="s">
        <v>1446</v>
      </c>
      <c r="G2519" t="s">
        <v>1466</v>
      </c>
      <c r="H2519" t="s">
        <v>1448</v>
      </c>
      <c r="I2519" t="s">
        <v>1457</v>
      </c>
      <c r="J2519">
        <v>129.93</v>
      </c>
      <c r="K2519">
        <v>3</v>
      </c>
      <c r="L2519">
        <v>0</v>
      </c>
      <c r="M2519">
        <v>12.992999999999988</v>
      </c>
    </row>
    <row r="2520" spans="1:13" x14ac:dyDescent="0.35">
      <c r="A2520" t="s">
        <v>2279</v>
      </c>
      <c r="B2520" t="s">
        <v>1479</v>
      </c>
      <c r="C2520" t="s">
        <v>2337</v>
      </c>
      <c r="D2520" t="s">
        <v>1619</v>
      </c>
      <c r="E2520" t="s">
        <v>1482</v>
      </c>
      <c r="F2520" t="s">
        <v>1455</v>
      </c>
      <c r="G2520" t="s">
        <v>1456</v>
      </c>
      <c r="H2520" t="s">
        <v>1463</v>
      </c>
      <c r="I2520" t="s">
        <v>1449</v>
      </c>
      <c r="J2520">
        <v>20.16</v>
      </c>
      <c r="K2520">
        <v>7</v>
      </c>
      <c r="L2520">
        <v>0</v>
      </c>
      <c r="M2520">
        <v>9.8783999999999992</v>
      </c>
    </row>
    <row r="2521" spans="1:13" x14ac:dyDescent="0.35">
      <c r="A2521" t="s">
        <v>2279</v>
      </c>
      <c r="B2521" t="s">
        <v>1479</v>
      </c>
      <c r="C2521" t="s">
        <v>2337</v>
      </c>
      <c r="D2521" t="s">
        <v>1619</v>
      </c>
      <c r="E2521" t="s">
        <v>1482</v>
      </c>
      <c r="F2521" t="s">
        <v>1455</v>
      </c>
      <c r="G2521" t="s">
        <v>1456</v>
      </c>
      <c r="H2521" t="s">
        <v>1448</v>
      </c>
      <c r="I2521" t="s">
        <v>1464</v>
      </c>
      <c r="J2521">
        <v>29.46</v>
      </c>
      <c r="K2521">
        <v>6</v>
      </c>
      <c r="L2521">
        <v>0</v>
      </c>
      <c r="M2521">
        <v>14.4354</v>
      </c>
    </row>
    <row r="2522" spans="1:13" x14ac:dyDescent="0.35">
      <c r="A2522" t="s">
        <v>2279</v>
      </c>
      <c r="B2522" t="s">
        <v>1479</v>
      </c>
      <c r="C2522" t="s">
        <v>2337</v>
      </c>
      <c r="D2522" t="s">
        <v>1619</v>
      </c>
      <c r="E2522" t="s">
        <v>1482</v>
      </c>
      <c r="F2522" t="s">
        <v>1455</v>
      </c>
      <c r="G2522" t="s">
        <v>1470</v>
      </c>
      <c r="H2522" t="s">
        <v>1448</v>
      </c>
      <c r="I2522" t="s">
        <v>1449</v>
      </c>
      <c r="J2522">
        <v>868.58999999999992</v>
      </c>
      <c r="K2522">
        <v>3</v>
      </c>
      <c r="L2522">
        <v>0</v>
      </c>
      <c r="M2522">
        <v>251.89109999999988</v>
      </c>
    </row>
    <row r="2523" spans="1:13" x14ac:dyDescent="0.35">
      <c r="A2523" t="s">
        <v>2279</v>
      </c>
      <c r="B2523" t="s">
        <v>1479</v>
      </c>
      <c r="C2523" t="s">
        <v>2337</v>
      </c>
      <c r="D2523" t="s">
        <v>1619</v>
      </c>
      <c r="E2523" t="s">
        <v>1482</v>
      </c>
      <c r="F2523" t="s">
        <v>1455</v>
      </c>
      <c r="G2523" t="s">
        <v>1474</v>
      </c>
      <c r="H2523" t="s">
        <v>1448</v>
      </c>
      <c r="I2523" t="s">
        <v>1449</v>
      </c>
      <c r="J2523">
        <v>12.96</v>
      </c>
      <c r="K2523">
        <v>2</v>
      </c>
      <c r="L2523">
        <v>0</v>
      </c>
      <c r="M2523">
        <v>6.2208000000000006</v>
      </c>
    </row>
    <row r="2524" spans="1:13" x14ac:dyDescent="0.35">
      <c r="A2524" t="s">
        <v>2279</v>
      </c>
      <c r="B2524" t="s">
        <v>1479</v>
      </c>
      <c r="C2524" t="s">
        <v>2337</v>
      </c>
      <c r="D2524" t="s">
        <v>1619</v>
      </c>
      <c r="E2524" t="s">
        <v>1482</v>
      </c>
      <c r="F2524" t="s">
        <v>1468</v>
      </c>
      <c r="G2524" t="s">
        <v>206</v>
      </c>
      <c r="H2524" t="s">
        <v>1448</v>
      </c>
      <c r="I2524" t="s">
        <v>1457</v>
      </c>
      <c r="J2524">
        <v>5.5</v>
      </c>
      <c r="K2524">
        <v>1</v>
      </c>
      <c r="L2524">
        <v>0</v>
      </c>
      <c r="M2524">
        <v>1.375</v>
      </c>
    </row>
    <row r="2525" spans="1:13" x14ac:dyDescent="0.35">
      <c r="A2525" t="s">
        <v>2279</v>
      </c>
      <c r="B2525" t="s">
        <v>1479</v>
      </c>
      <c r="C2525" t="s">
        <v>2337</v>
      </c>
      <c r="D2525" t="s">
        <v>1619</v>
      </c>
      <c r="E2525" t="s">
        <v>1482</v>
      </c>
      <c r="F2525" t="s">
        <v>1455</v>
      </c>
      <c r="G2525" t="s">
        <v>1469</v>
      </c>
      <c r="H2525" t="s">
        <v>1463</v>
      </c>
      <c r="I2525" t="s">
        <v>1449</v>
      </c>
      <c r="J2525">
        <v>121.6</v>
      </c>
      <c r="K2525">
        <v>4</v>
      </c>
      <c r="L2525">
        <v>0</v>
      </c>
      <c r="M2525">
        <v>55.935999999999993</v>
      </c>
    </row>
    <row r="2526" spans="1:13" x14ac:dyDescent="0.35">
      <c r="A2526" t="s">
        <v>2455</v>
      </c>
      <c r="B2526" t="s">
        <v>1443</v>
      </c>
      <c r="C2526" t="s">
        <v>1504</v>
      </c>
      <c r="D2526" t="s">
        <v>1481</v>
      </c>
      <c r="E2526" t="s">
        <v>1482</v>
      </c>
      <c r="F2526" t="s">
        <v>1455</v>
      </c>
      <c r="G2526" t="s">
        <v>1467</v>
      </c>
      <c r="H2526" t="s">
        <v>1448</v>
      </c>
      <c r="I2526" t="s">
        <v>1464</v>
      </c>
      <c r="J2526">
        <v>42.047999999999995</v>
      </c>
      <c r="K2526">
        <v>9</v>
      </c>
      <c r="L2526">
        <v>0.2</v>
      </c>
      <c r="M2526">
        <v>5.2559999999999985</v>
      </c>
    </row>
    <row r="2527" spans="1:13" x14ac:dyDescent="0.35">
      <c r="A2527" t="s">
        <v>2455</v>
      </c>
      <c r="B2527" t="s">
        <v>1443</v>
      </c>
      <c r="C2527" t="s">
        <v>1504</v>
      </c>
      <c r="D2527" t="s">
        <v>1481</v>
      </c>
      <c r="E2527" t="s">
        <v>1482</v>
      </c>
      <c r="F2527" t="s">
        <v>1468</v>
      </c>
      <c r="G2527" t="s">
        <v>1500</v>
      </c>
      <c r="H2527" t="s">
        <v>1448</v>
      </c>
      <c r="I2527" t="s">
        <v>1449</v>
      </c>
      <c r="J2527">
        <v>25.488</v>
      </c>
      <c r="K2527">
        <v>2</v>
      </c>
      <c r="L2527">
        <v>0.2</v>
      </c>
      <c r="M2527">
        <v>4.4603999999999999</v>
      </c>
    </row>
    <row r="2528" spans="1:13" x14ac:dyDescent="0.35">
      <c r="A2528" t="s">
        <v>2455</v>
      </c>
      <c r="B2528" t="s">
        <v>1443</v>
      </c>
      <c r="C2528" t="s">
        <v>1504</v>
      </c>
      <c r="D2528" t="s">
        <v>1481</v>
      </c>
      <c r="E2528" t="s">
        <v>1482</v>
      </c>
      <c r="F2528" t="s">
        <v>1455</v>
      </c>
      <c r="G2528" t="s">
        <v>1469</v>
      </c>
      <c r="H2528" t="s">
        <v>1448</v>
      </c>
      <c r="I2528" t="s">
        <v>1449</v>
      </c>
      <c r="J2528">
        <v>6.8999999999999986</v>
      </c>
      <c r="K2528">
        <v>3</v>
      </c>
      <c r="L2528">
        <v>0.8</v>
      </c>
      <c r="M2528">
        <v>-12.075000000000003</v>
      </c>
    </row>
    <row r="2529" spans="1:13" x14ac:dyDescent="0.35">
      <c r="A2529" t="s">
        <v>2455</v>
      </c>
      <c r="B2529" t="s">
        <v>1443</v>
      </c>
      <c r="C2529" t="s">
        <v>1504</v>
      </c>
      <c r="D2529" t="s">
        <v>1481</v>
      </c>
      <c r="E2529" t="s">
        <v>1482</v>
      </c>
      <c r="F2529" t="s">
        <v>1455</v>
      </c>
      <c r="G2529" t="s">
        <v>1469</v>
      </c>
      <c r="H2529" t="s">
        <v>1448</v>
      </c>
      <c r="I2529" t="s">
        <v>1457</v>
      </c>
      <c r="J2529">
        <v>9.6479999999999961</v>
      </c>
      <c r="K2529">
        <v>6</v>
      </c>
      <c r="L2529">
        <v>0.8</v>
      </c>
      <c r="M2529">
        <v>-16.884</v>
      </c>
    </row>
    <row r="2530" spans="1:13" x14ac:dyDescent="0.35">
      <c r="A2530" t="s">
        <v>2455</v>
      </c>
      <c r="B2530" t="s">
        <v>1443</v>
      </c>
      <c r="C2530" t="s">
        <v>1504</v>
      </c>
      <c r="D2530" t="s">
        <v>1481</v>
      </c>
      <c r="E2530" t="s">
        <v>1482</v>
      </c>
      <c r="F2530" t="s">
        <v>1455</v>
      </c>
      <c r="G2530" t="s">
        <v>1474</v>
      </c>
      <c r="H2530" t="s">
        <v>1463</v>
      </c>
      <c r="I2530" t="s">
        <v>1449</v>
      </c>
      <c r="J2530">
        <v>7.9680000000000009</v>
      </c>
      <c r="K2530">
        <v>2</v>
      </c>
      <c r="L2530">
        <v>0.2</v>
      </c>
      <c r="M2530">
        <v>2.8884000000000007</v>
      </c>
    </row>
    <row r="2531" spans="1:13" x14ac:dyDescent="0.35">
      <c r="A2531" t="s">
        <v>2454</v>
      </c>
      <c r="B2531" t="s">
        <v>1479</v>
      </c>
      <c r="C2531" t="s">
        <v>1459</v>
      </c>
      <c r="D2531" t="s">
        <v>1460</v>
      </c>
      <c r="E2531" t="s">
        <v>229</v>
      </c>
      <c r="F2531" t="s">
        <v>1455</v>
      </c>
      <c r="G2531" t="s">
        <v>1474</v>
      </c>
      <c r="H2531" t="s">
        <v>1448</v>
      </c>
      <c r="I2531" t="s">
        <v>1464</v>
      </c>
      <c r="J2531">
        <v>10.368000000000002</v>
      </c>
      <c r="K2531">
        <v>2</v>
      </c>
      <c r="L2531">
        <v>0.2</v>
      </c>
      <c r="M2531">
        <v>3.6288</v>
      </c>
    </row>
    <row r="2532" spans="1:13" x14ac:dyDescent="0.35">
      <c r="A2532" t="s">
        <v>1724</v>
      </c>
      <c r="B2532" t="s">
        <v>1452</v>
      </c>
      <c r="C2532" t="s">
        <v>2386</v>
      </c>
      <c r="D2532" t="s">
        <v>1821</v>
      </c>
      <c r="E2532" t="s">
        <v>229</v>
      </c>
      <c r="F2532" t="s">
        <v>1455</v>
      </c>
      <c r="G2532" t="s">
        <v>1474</v>
      </c>
      <c r="H2532" t="s">
        <v>1448</v>
      </c>
      <c r="I2532" t="s">
        <v>1449</v>
      </c>
      <c r="J2532">
        <v>114.2</v>
      </c>
      <c r="K2532">
        <v>5</v>
      </c>
      <c r="L2532">
        <v>0</v>
      </c>
      <c r="M2532">
        <v>52.531999999999996</v>
      </c>
    </row>
    <row r="2533" spans="1:13" x14ac:dyDescent="0.35">
      <c r="A2533" t="s">
        <v>1724</v>
      </c>
      <c r="B2533" t="s">
        <v>1452</v>
      </c>
      <c r="C2533" t="s">
        <v>2386</v>
      </c>
      <c r="D2533" t="s">
        <v>1821</v>
      </c>
      <c r="E2533" t="s">
        <v>229</v>
      </c>
      <c r="F2533" t="s">
        <v>1455</v>
      </c>
      <c r="G2533" t="s">
        <v>1469</v>
      </c>
      <c r="H2533" t="s">
        <v>1448</v>
      </c>
      <c r="I2533" t="s">
        <v>1449</v>
      </c>
      <c r="J2533">
        <v>17.96</v>
      </c>
      <c r="K2533">
        <v>4</v>
      </c>
      <c r="L2533">
        <v>0</v>
      </c>
      <c r="M2533">
        <v>8.2615999999999996</v>
      </c>
    </row>
    <row r="2534" spans="1:13" x14ac:dyDescent="0.35">
      <c r="A2534" t="s">
        <v>1724</v>
      </c>
      <c r="B2534" t="s">
        <v>1452</v>
      </c>
      <c r="C2534" t="s">
        <v>2386</v>
      </c>
      <c r="D2534" t="s">
        <v>1821</v>
      </c>
      <c r="E2534" t="s">
        <v>229</v>
      </c>
      <c r="F2534" t="s">
        <v>1455</v>
      </c>
      <c r="G2534" t="s">
        <v>1529</v>
      </c>
      <c r="H2534" t="s">
        <v>1448</v>
      </c>
      <c r="I2534" t="s">
        <v>1457</v>
      </c>
      <c r="J2534">
        <v>12.67</v>
      </c>
      <c r="K2534">
        <v>7</v>
      </c>
      <c r="L2534">
        <v>0</v>
      </c>
      <c r="M2534">
        <v>4.5611999999999995</v>
      </c>
    </row>
    <row r="2535" spans="1:13" x14ac:dyDescent="0.35">
      <c r="A2535" t="s">
        <v>1724</v>
      </c>
      <c r="B2535" t="s">
        <v>1452</v>
      </c>
      <c r="C2535" t="s">
        <v>2386</v>
      </c>
      <c r="D2535" t="s">
        <v>1821</v>
      </c>
      <c r="E2535" t="s">
        <v>229</v>
      </c>
      <c r="F2535" t="s">
        <v>1468</v>
      </c>
      <c r="G2535" t="s">
        <v>1500</v>
      </c>
      <c r="H2535" t="s">
        <v>1463</v>
      </c>
      <c r="I2535" t="s">
        <v>1449</v>
      </c>
      <c r="J2535">
        <v>339.96</v>
      </c>
      <c r="K2535">
        <v>4</v>
      </c>
      <c r="L2535">
        <v>0</v>
      </c>
      <c r="M2535">
        <v>122.38559999999998</v>
      </c>
    </row>
    <row r="2536" spans="1:13" x14ac:dyDescent="0.35">
      <c r="A2536" t="s">
        <v>2088</v>
      </c>
      <c r="B2536" t="s">
        <v>1452</v>
      </c>
      <c r="C2536" t="s">
        <v>1495</v>
      </c>
      <c r="D2536" t="s">
        <v>1496</v>
      </c>
      <c r="E2536" t="s">
        <v>201</v>
      </c>
      <c r="F2536" t="s">
        <v>1455</v>
      </c>
      <c r="G2536" t="s">
        <v>1462</v>
      </c>
      <c r="H2536" t="s">
        <v>1448</v>
      </c>
      <c r="I2536" t="s">
        <v>1464</v>
      </c>
      <c r="J2536">
        <v>1801.6320000000001</v>
      </c>
      <c r="K2536">
        <v>6</v>
      </c>
      <c r="L2536">
        <v>0.2</v>
      </c>
      <c r="M2536">
        <v>-337.80600000000004</v>
      </c>
    </row>
    <row r="2537" spans="1:13" x14ac:dyDescent="0.35">
      <c r="A2537" t="s">
        <v>2456</v>
      </c>
      <c r="B2537" t="s">
        <v>1452</v>
      </c>
      <c r="C2537" t="s">
        <v>2457</v>
      </c>
      <c r="D2537" t="s">
        <v>1454</v>
      </c>
      <c r="E2537" t="s">
        <v>232</v>
      </c>
      <c r="F2537" t="s">
        <v>1468</v>
      </c>
      <c r="G2537" t="s">
        <v>1500</v>
      </c>
      <c r="H2537" t="s">
        <v>1448</v>
      </c>
      <c r="I2537" t="s">
        <v>1449</v>
      </c>
      <c r="J2537">
        <v>46.32</v>
      </c>
      <c r="K2537">
        <v>4</v>
      </c>
      <c r="L2537">
        <v>0</v>
      </c>
      <c r="M2537">
        <v>18.064800000000002</v>
      </c>
    </row>
    <row r="2538" spans="1:13" x14ac:dyDescent="0.35">
      <c r="A2538" t="s">
        <v>1931</v>
      </c>
      <c r="B2538" t="s">
        <v>1443</v>
      </c>
      <c r="C2538" t="s">
        <v>1908</v>
      </c>
      <c r="D2538" t="s">
        <v>1584</v>
      </c>
      <c r="E2538" t="s">
        <v>201</v>
      </c>
      <c r="F2538" t="s">
        <v>1446</v>
      </c>
      <c r="G2538" t="s">
        <v>1450</v>
      </c>
      <c r="H2538" t="s">
        <v>1448</v>
      </c>
      <c r="I2538" t="s">
        <v>1449</v>
      </c>
      <c r="J2538">
        <v>181.98599999999999</v>
      </c>
      <c r="K2538">
        <v>2</v>
      </c>
      <c r="L2538">
        <v>0.3</v>
      </c>
      <c r="M2538">
        <v>-54.595799999999997</v>
      </c>
    </row>
    <row r="2539" spans="1:13" x14ac:dyDescent="0.35">
      <c r="A2539" t="s">
        <v>1931</v>
      </c>
      <c r="B2539" t="s">
        <v>1443</v>
      </c>
      <c r="C2539" t="s">
        <v>1908</v>
      </c>
      <c r="D2539" t="s">
        <v>1584</v>
      </c>
      <c r="E2539" t="s">
        <v>201</v>
      </c>
      <c r="F2539" t="s">
        <v>1468</v>
      </c>
      <c r="G2539" t="s">
        <v>206</v>
      </c>
      <c r="H2539" t="s">
        <v>1448</v>
      </c>
      <c r="I2539" t="s">
        <v>1457</v>
      </c>
      <c r="J2539">
        <v>431.976</v>
      </c>
      <c r="K2539">
        <v>4</v>
      </c>
      <c r="L2539">
        <v>0.4</v>
      </c>
      <c r="M2539">
        <v>-100.7944</v>
      </c>
    </row>
    <row r="2540" spans="1:13" x14ac:dyDescent="0.35">
      <c r="A2540" t="s">
        <v>1931</v>
      </c>
      <c r="B2540" t="s">
        <v>1443</v>
      </c>
      <c r="C2540" t="s">
        <v>1908</v>
      </c>
      <c r="D2540" t="s">
        <v>1584</v>
      </c>
      <c r="E2540" t="s">
        <v>201</v>
      </c>
      <c r="F2540" t="s">
        <v>1468</v>
      </c>
      <c r="G2540" t="s">
        <v>206</v>
      </c>
      <c r="H2540" t="s">
        <v>1463</v>
      </c>
      <c r="I2540" t="s">
        <v>1449</v>
      </c>
      <c r="J2540">
        <v>155.36999999999998</v>
      </c>
      <c r="K2540">
        <v>1</v>
      </c>
      <c r="L2540">
        <v>0.4</v>
      </c>
      <c r="M2540">
        <v>-36.253</v>
      </c>
    </row>
    <row r="2541" spans="1:13" x14ac:dyDescent="0.35">
      <c r="A2541" t="s">
        <v>2431</v>
      </c>
      <c r="B2541" t="s">
        <v>1452</v>
      </c>
      <c r="C2541" t="s">
        <v>1490</v>
      </c>
      <c r="D2541" t="s">
        <v>1454</v>
      </c>
      <c r="E2541" t="s">
        <v>232</v>
      </c>
      <c r="F2541" t="s">
        <v>1446</v>
      </c>
      <c r="G2541" t="s">
        <v>1450</v>
      </c>
      <c r="H2541" t="s">
        <v>1448</v>
      </c>
      <c r="I2541" t="s">
        <v>1464</v>
      </c>
      <c r="J2541">
        <v>1348.7040000000002</v>
      </c>
      <c r="K2541">
        <v>6</v>
      </c>
      <c r="L2541">
        <v>0.2</v>
      </c>
      <c r="M2541">
        <v>-219.16440000000023</v>
      </c>
    </row>
    <row r="2542" spans="1:13" x14ac:dyDescent="0.35">
      <c r="A2542" t="s">
        <v>2431</v>
      </c>
      <c r="B2542" t="s">
        <v>1452</v>
      </c>
      <c r="C2542" t="s">
        <v>1490</v>
      </c>
      <c r="D2542" t="s">
        <v>1454</v>
      </c>
      <c r="E2542" t="s">
        <v>232</v>
      </c>
      <c r="F2542" t="s">
        <v>1446</v>
      </c>
      <c r="G2542" t="s">
        <v>1450</v>
      </c>
      <c r="H2542" t="s">
        <v>1448</v>
      </c>
      <c r="I2542" t="s">
        <v>1449</v>
      </c>
      <c r="J2542">
        <v>700.15200000000004</v>
      </c>
      <c r="K2542">
        <v>3</v>
      </c>
      <c r="L2542">
        <v>0.2</v>
      </c>
      <c r="M2542">
        <v>78.767099999999971</v>
      </c>
    </row>
    <row r="2543" spans="1:13" x14ac:dyDescent="0.35">
      <c r="A2543" t="s">
        <v>2458</v>
      </c>
      <c r="B2543" t="s">
        <v>1452</v>
      </c>
      <c r="C2543" t="s">
        <v>1612</v>
      </c>
      <c r="D2543" t="s">
        <v>1537</v>
      </c>
      <c r="E2543" t="s">
        <v>232</v>
      </c>
      <c r="F2543" t="s">
        <v>1446</v>
      </c>
      <c r="G2543" t="s">
        <v>1466</v>
      </c>
      <c r="H2543" t="s">
        <v>1448</v>
      </c>
      <c r="I2543" t="s">
        <v>1449</v>
      </c>
      <c r="J2543">
        <v>111.88800000000001</v>
      </c>
      <c r="K2543">
        <v>7</v>
      </c>
      <c r="L2543">
        <v>0.2</v>
      </c>
      <c r="M2543">
        <v>22.377600000000001</v>
      </c>
    </row>
    <row r="2544" spans="1:13" x14ac:dyDescent="0.35">
      <c r="A2544" t="s">
        <v>2459</v>
      </c>
      <c r="B2544" t="s">
        <v>1452</v>
      </c>
      <c r="C2544" t="s">
        <v>1495</v>
      </c>
      <c r="D2544" t="s">
        <v>1496</v>
      </c>
      <c r="E2544" t="s">
        <v>201</v>
      </c>
      <c r="F2544" t="s">
        <v>1455</v>
      </c>
      <c r="G2544" t="s">
        <v>1470</v>
      </c>
      <c r="H2544" t="s">
        <v>1448</v>
      </c>
      <c r="I2544" t="s">
        <v>1457</v>
      </c>
      <c r="J2544">
        <v>143.952</v>
      </c>
      <c r="K2544">
        <v>3</v>
      </c>
      <c r="L2544">
        <v>0.2</v>
      </c>
      <c r="M2544">
        <v>14.39520000000001</v>
      </c>
    </row>
    <row r="2545" spans="1:13" x14ac:dyDescent="0.35">
      <c r="A2545" t="s">
        <v>2104</v>
      </c>
      <c r="B2545" t="s">
        <v>1479</v>
      </c>
      <c r="C2545" t="s">
        <v>2429</v>
      </c>
      <c r="D2545" t="s">
        <v>1736</v>
      </c>
      <c r="E2545" t="s">
        <v>201</v>
      </c>
      <c r="F2545" t="s">
        <v>1446</v>
      </c>
      <c r="G2545" t="s">
        <v>1447</v>
      </c>
      <c r="H2545" t="s">
        <v>1463</v>
      </c>
      <c r="I2545" t="s">
        <v>1449</v>
      </c>
      <c r="J2545">
        <v>173.94</v>
      </c>
      <c r="K2545">
        <v>3</v>
      </c>
      <c r="L2545">
        <v>0</v>
      </c>
      <c r="M2545">
        <v>13.915199999999992</v>
      </c>
    </row>
    <row r="2546" spans="1:13" x14ac:dyDescent="0.35">
      <c r="A2546" t="s">
        <v>2104</v>
      </c>
      <c r="B2546" t="s">
        <v>1479</v>
      </c>
      <c r="C2546" t="s">
        <v>2429</v>
      </c>
      <c r="D2546" t="s">
        <v>1736</v>
      </c>
      <c r="E2546" t="s">
        <v>201</v>
      </c>
      <c r="F2546" t="s">
        <v>1455</v>
      </c>
      <c r="G2546" t="s">
        <v>1456</v>
      </c>
      <c r="H2546" t="s">
        <v>1448</v>
      </c>
      <c r="I2546" t="s">
        <v>1464</v>
      </c>
      <c r="J2546">
        <v>14.76</v>
      </c>
      <c r="K2546">
        <v>4</v>
      </c>
      <c r="L2546">
        <v>0</v>
      </c>
      <c r="M2546">
        <v>6.9371999999999998</v>
      </c>
    </row>
    <row r="2547" spans="1:13" x14ac:dyDescent="0.35">
      <c r="A2547" t="s">
        <v>1543</v>
      </c>
      <c r="B2547" t="s">
        <v>1443</v>
      </c>
      <c r="C2547" t="s">
        <v>1614</v>
      </c>
      <c r="D2547" t="s">
        <v>1454</v>
      </c>
      <c r="E2547" t="s">
        <v>232</v>
      </c>
      <c r="F2547" t="s">
        <v>1455</v>
      </c>
      <c r="G2547" t="s">
        <v>1462</v>
      </c>
      <c r="H2547" t="s">
        <v>1448</v>
      </c>
      <c r="I2547" t="s">
        <v>1449</v>
      </c>
      <c r="J2547">
        <v>205.92</v>
      </c>
      <c r="K2547">
        <v>4</v>
      </c>
      <c r="L2547">
        <v>0</v>
      </c>
      <c r="M2547">
        <v>2.0592000000000041</v>
      </c>
    </row>
    <row r="2548" spans="1:13" x14ac:dyDescent="0.35">
      <c r="A2548" t="s">
        <v>1543</v>
      </c>
      <c r="B2548" t="s">
        <v>1443</v>
      </c>
      <c r="C2548" t="s">
        <v>1614</v>
      </c>
      <c r="D2548" t="s">
        <v>1454</v>
      </c>
      <c r="E2548" t="s">
        <v>232</v>
      </c>
      <c r="F2548" t="s">
        <v>1446</v>
      </c>
      <c r="G2548" t="s">
        <v>1447</v>
      </c>
      <c r="H2548" t="s">
        <v>1448</v>
      </c>
      <c r="I2548" t="s">
        <v>1449</v>
      </c>
      <c r="J2548">
        <v>102.833</v>
      </c>
      <c r="K2548">
        <v>1</v>
      </c>
      <c r="L2548">
        <v>0.15</v>
      </c>
      <c r="M2548">
        <v>-6.0489999999999995</v>
      </c>
    </row>
    <row r="2549" spans="1:13" x14ac:dyDescent="0.35">
      <c r="A2549" t="s">
        <v>2448</v>
      </c>
      <c r="B2549" t="s">
        <v>1443</v>
      </c>
      <c r="C2549" t="s">
        <v>1594</v>
      </c>
      <c r="D2549" t="s">
        <v>1537</v>
      </c>
      <c r="E2549" t="s">
        <v>232</v>
      </c>
      <c r="F2549" t="s">
        <v>1455</v>
      </c>
      <c r="G2549" t="s">
        <v>1467</v>
      </c>
      <c r="H2549" t="s">
        <v>1448</v>
      </c>
      <c r="I2549" t="s">
        <v>1457</v>
      </c>
      <c r="J2549">
        <v>2.3039999999999998</v>
      </c>
      <c r="K2549">
        <v>1</v>
      </c>
      <c r="L2549">
        <v>0.2</v>
      </c>
      <c r="M2549">
        <v>0.25919999999999999</v>
      </c>
    </row>
    <row r="2550" spans="1:13" x14ac:dyDescent="0.35">
      <c r="A2550" t="s">
        <v>2448</v>
      </c>
      <c r="B2550" t="s">
        <v>1443</v>
      </c>
      <c r="C2550" t="s">
        <v>1594</v>
      </c>
      <c r="D2550" t="s">
        <v>1537</v>
      </c>
      <c r="E2550" t="s">
        <v>232</v>
      </c>
      <c r="F2550" t="s">
        <v>1468</v>
      </c>
      <c r="G2550" t="s">
        <v>206</v>
      </c>
      <c r="H2550" t="s">
        <v>1463</v>
      </c>
      <c r="I2550" t="s">
        <v>1449</v>
      </c>
      <c r="J2550">
        <v>1879.96</v>
      </c>
      <c r="K2550">
        <v>5</v>
      </c>
      <c r="L2550">
        <v>0.2</v>
      </c>
      <c r="M2550">
        <v>211.49549999999977</v>
      </c>
    </row>
    <row r="2551" spans="1:13" x14ac:dyDescent="0.35">
      <c r="A2551" t="s">
        <v>2448</v>
      </c>
      <c r="B2551" t="s">
        <v>1443</v>
      </c>
      <c r="C2551" t="s">
        <v>1594</v>
      </c>
      <c r="D2551" t="s">
        <v>1537</v>
      </c>
      <c r="E2551" t="s">
        <v>232</v>
      </c>
      <c r="F2551" t="s">
        <v>1455</v>
      </c>
      <c r="G2551" t="s">
        <v>1474</v>
      </c>
      <c r="H2551" t="s">
        <v>1448</v>
      </c>
      <c r="I2551" t="s">
        <v>1464</v>
      </c>
      <c r="J2551">
        <v>313.024</v>
      </c>
      <c r="K2551">
        <v>8</v>
      </c>
      <c r="L2551">
        <v>0.2</v>
      </c>
      <c r="M2551">
        <v>105.64559999999997</v>
      </c>
    </row>
    <row r="2552" spans="1:13" x14ac:dyDescent="0.35">
      <c r="A2552" t="s">
        <v>2448</v>
      </c>
      <c r="B2552" t="s">
        <v>1443</v>
      </c>
      <c r="C2552" t="s">
        <v>1594</v>
      </c>
      <c r="D2552" t="s">
        <v>1537</v>
      </c>
      <c r="E2552" t="s">
        <v>232</v>
      </c>
      <c r="F2552" t="s">
        <v>1455</v>
      </c>
      <c r="G2552" t="s">
        <v>1456</v>
      </c>
      <c r="H2552" t="s">
        <v>1448</v>
      </c>
      <c r="I2552" t="s">
        <v>1449</v>
      </c>
      <c r="J2552">
        <v>5.04</v>
      </c>
      <c r="K2552">
        <v>2</v>
      </c>
      <c r="L2552">
        <v>0.2</v>
      </c>
      <c r="M2552">
        <v>1.764</v>
      </c>
    </row>
    <row r="2553" spans="1:13" x14ac:dyDescent="0.35">
      <c r="A2553" t="s">
        <v>2180</v>
      </c>
      <c r="B2553" t="s">
        <v>1443</v>
      </c>
      <c r="C2553" t="s">
        <v>1444</v>
      </c>
      <c r="D2553" t="s">
        <v>1445</v>
      </c>
      <c r="E2553" t="s">
        <v>229</v>
      </c>
      <c r="F2553" t="s">
        <v>1446</v>
      </c>
      <c r="G2553" t="s">
        <v>1466</v>
      </c>
      <c r="H2553" t="s">
        <v>1448</v>
      </c>
      <c r="I2553" t="s">
        <v>1449</v>
      </c>
      <c r="J2553">
        <v>821.87999999999988</v>
      </c>
      <c r="K2553">
        <v>6</v>
      </c>
      <c r="L2553">
        <v>0</v>
      </c>
      <c r="M2553">
        <v>213.68880000000001</v>
      </c>
    </row>
    <row r="2554" spans="1:13" x14ac:dyDescent="0.35">
      <c r="A2554" t="s">
        <v>2180</v>
      </c>
      <c r="B2554" t="s">
        <v>1443</v>
      </c>
      <c r="C2554" t="s">
        <v>1444</v>
      </c>
      <c r="D2554" t="s">
        <v>1445</v>
      </c>
      <c r="E2554" t="s">
        <v>229</v>
      </c>
      <c r="F2554" t="s">
        <v>1455</v>
      </c>
      <c r="G2554" t="s">
        <v>1469</v>
      </c>
      <c r="H2554" t="s">
        <v>1448</v>
      </c>
      <c r="I2554" t="s">
        <v>1457</v>
      </c>
      <c r="J2554">
        <v>21.96</v>
      </c>
      <c r="K2554">
        <v>2</v>
      </c>
      <c r="L2554">
        <v>0</v>
      </c>
      <c r="M2554">
        <v>10.760400000000001</v>
      </c>
    </row>
    <row r="2555" spans="1:13" x14ac:dyDescent="0.35">
      <c r="A2555" t="s">
        <v>1565</v>
      </c>
      <c r="B2555" t="s">
        <v>1479</v>
      </c>
      <c r="C2555" t="s">
        <v>1554</v>
      </c>
      <c r="D2555" t="s">
        <v>1555</v>
      </c>
      <c r="E2555" t="s">
        <v>229</v>
      </c>
      <c r="F2555" t="s">
        <v>1455</v>
      </c>
      <c r="G2555" t="s">
        <v>1474</v>
      </c>
      <c r="H2555" t="s">
        <v>1463</v>
      </c>
      <c r="I2555" t="s">
        <v>1449</v>
      </c>
      <c r="J2555">
        <v>25.92</v>
      </c>
      <c r="K2555">
        <v>4</v>
      </c>
      <c r="L2555">
        <v>0</v>
      </c>
      <c r="M2555">
        <v>12.441600000000001</v>
      </c>
    </row>
    <row r="2556" spans="1:13" x14ac:dyDescent="0.35">
      <c r="A2556" t="s">
        <v>2317</v>
      </c>
      <c r="B2556" t="s">
        <v>1443</v>
      </c>
      <c r="C2556" t="s">
        <v>2460</v>
      </c>
      <c r="D2556" t="s">
        <v>1460</v>
      </c>
      <c r="E2556" t="s">
        <v>229</v>
      </c>
      <c r="F2556" t="s">
        <v>1468</v>
      </c>
      <c r="G2556" t="s">
        <v>206</v>
      </c>
      <c r="H2556" t="s">
        <v>1448</v>
      </c>
      <c r="I2556" t="s">
        <v>1464</v>
      </c>
      <c r="J2556">
        <v>705.54399999999998</v>
      </c>
      <c r="K2556">
        <v>7</v>
      </c>
      <c r="L2556">
        <v>0.2</v>
      </c>
      <c r="M2556">
        <v>70.554400000000072</v>
      </c>
    </row>
    <row r="2557" spans="1:13" x14ac:dyDescent="0.35">
      <c r="A2557" t="s">
        <v>1591</v>
      </c>
      <c r="B2557" t="s">
        <v>1443</v>
      </c>
      <c r="C2557" t="s">
        <v>1527</v>
      </c>
      <c r="D2557" t="s">
        <v>1528</v>
      </c>
      <c r="E2557" t="s">
        <v>201</v>
      </c>
      <c r="F2557" t="s">
        <v>1468</v>
      </c>
      <c r="G2557" t="s">
        <v>1500</v>
      </c>
      <c r="H2557" t="s">
        <v>1448</v>
      </c>
      <c r="I2557" t="s">
        <v>1449</v>
      </c>
      <c r="J2557">
        <v>50</v>
      </c>
      <c r="K2557">
        <v>2</v>
      </c>
      <c r="L2557">
        <v>0</v>
      </c>
      <c r="M2557">
        <v>12</v>
      </c>
    </row>
    <row r="2558" spans="1:13" x14ac:dyDescent="0.35">
      <c r="A2558" t="s">
        <v>1974</v>
      </c>
      <c r="B2558" t="s">
        <v>1452</v>
      </c>
      <c r="C2558" t="s">
        <v>1504</v>
      </c>
      <c r="D2558" t="s">
        <v>1481</v>
      </c>
      <c r="E2558" t="s">
        <v>1482</v>
      </c>
      <c r="F2558" t="s">
        <v>1446</v>
      </c>
      <c r="G2558" t="s">
        <v>1466</v>
      </c>
      <c r="H2558" t="s">
        <v>1448</v>
      </c>
      <c r="I2558" t="s">
        <v>1449</v>
      </c>
      <c r="J2558">
        <v>51.712000000000003</v>
      </c>
      <c r="K2558">
        <v>8</v>
      </c>
      <c r="L2558">
        <v>0.6</v>
      </c>
      <c r="M2558">
        <v>-32.320000000000007</v>
      </c>
    </row>
    <row r="2559" spans="1:13" x14ac:dyDescent="0.35">
      <c r="A2559" t="s">
        <v>1712</v>
      </c>
      <c r="B2559" t="s">
        <v>1452</v>
      </c>
      <c r="C2559" t="s">
        <v>2112</v>
      </c>
      <c r="D2559" t="s">
        <v>1460</v>
      </c>
      <c r="E2559" t="s">
        <v>229</v>
      </c>
      <c r="F2559" t="s">
        <v>1455</v>
      </c>
      <c r="G2559" t="s">
        <v>1470</v>
      </c>
      <c r="H2559" t="s">
        <v>1448</v>
      </c>
      <c r="I2559" t="s">
        <v>1457</v>
      </c>
      <c r="J2559">
        <v>6.9920000000000009</v>
      </c>
      <c r="K2559">
        <v>2</v>
      </c>
      <c r="L2559">
        <v>0.2</v>
      </c>
      <c r="M2559">
        <v>0.52439999999999998</v>
      </c>
    </row>
    <row r="2560" spans="1:13" x14ac:dyDescent="0.35">
      <c r="A2560" t="s">
        <v>2430</v>
      </c>
      <c r="B2560" t="s">
        <v>1443</v>
      </c>
      <c r="C2560" t="s">
        <v>1498</v>
      </c>
      <c r="D2560" t="s">
        <v>1488</v>
      </c>
      <c r="E2560" t="s">
        <v>232</v>
      </c>
      <c r="F2560" t="s">
        <v>1446</v>
      </c>
      <c r="G2560" t="s">
        <v>1447</v>
      </c>
      <c r="H2560" t="s">
        <v>1463</v>
      </c>
      <c r="I2560" t="s">
        <v>1449</v>
      </c>
      <c r="J2560">
        <v>1406.86</v>
      </c>
      <c r="K2560">
        <v>7</v>
      </c>
      <c r="L2560">
        <v>0</v>
      </c>
      <c r="M2560">
        <v>140.68599999999989</v>
      </c>
    </row>
    <row r="2561" spans="1:13" x14ac:dyDescent="0.35">
      <c r="A2561" t="s">
        <v>2430</v>
      </c>
      <c r="B2561" t="s">
        <v>1443</v>
      </c>
      <c r="C2561" t="s">
        <v>1498</v>
      </c>
      <c r="D2561" t="s">
        <v>1488</v>
      </c>
      <c r="E2561" t="s">
        <v>232</v>
      </c>
      <c r="F2561" t="s">
        <v>1455</v>
      </c>
      <c r="G2561" t="s">
        <v>1456</v>
      </c>
      <c r="H2561" t="s">
        <v>1448</v>
      </c>
      <c r="I2561" t="s">
        <v>1464</v>
      </c>
      <c r="J2561">
        <v>15.75</v>
      </c>
      <c r="K2561">
        <v>5</v>
      </c>
      <c r="L2561">
        <v>0</v>
      </c>
      <c r="M2561">
        <v>7.5600000000000005</v>
      </c>
    </row>
    <row r="2562" spans="1:13" x14ac:dyDescent="0.35">
      <c r="A2562" t="s">
        <v>2430</v>
      </c>
      <c r="B2562" t="s">
        <v>1443</v>
      </c>
      <c r="C2562" t="s">
        <v>1498</v>
      </c>
      <c r="D2562" t="s">
        <v>1488</v>
      </c>
      <c r="E2562" t="s">
        <v>232</v>
      </c>
      <c r="F2562" t="s">
        <v>1455</v>
      </c>
      <c r="G2562" t="s">
        <v>1462</v>
      </c>
      <c r="H2562" t="s">
        <v>1448</v>
      </c>
      <c r="I2562" t="s">
        <v>1449</v>
      </c>
      <c r="J2562">
        <v>323.10000000000002</v>
      </c>
      <c r="K2562">
        <v>2</v>
      </c>
      <c r="L2562">
        <v>0</v>
      </c>
      <c r="M2562">
        <v>61.38900000000001</v>
      </c>
    </row>
    <row r="2563" spans="1:13" x14ac:dyDescent="0.35">
      <c r="A2563" t="s">
        <v>1652</v>
      </c>
      <c r="B2563" t="s">
        <v>1443</v>
      </c>
      <c r="C2563" t="s">
        <v>2461</v>
      </c>
      <c r="D2563" t="s">
        <v>1545</v>
      </c>
      <c r="E2563" t="s">
        <v>229</v>
      </c>
      <c r="F2563" t="s">
        <v>1455</v>
      </c>
      <c r="G2563" t="s">
        <v>1456</v>
      </c>
      <c r="H2563" t="s">
        <v>1448</v>
      </c>
      <c r="I2563" t="s">
        <v>1449</v>
      </c>
      <c r="J2563">
        <v>9.2159999999999993</v>
      </c>
      <c r="K2563">
        <v>4</v>
      </c>
      <c r="L2563">
        <v>0.2</v>
      </c>
      <c r="M2563">
        <v>3.3408000000000002</v>
      </c>
    </row>
    <row r="2564" spans="1:13" x14ac:dyDescent="0.35">
      <c r="A2564" t="s">
        <v>1652</v>
      </c>
      <c r="B2564" t="s">
        <v>1443</v>
      </c>
      <c r="C2564" t="s">
        <v>2461</v>
      </c>
      <c r="D2564" t="s">
        <v>1545</v>
      </c>
      <c r="E2564" t="s">
        <v>229</v>
      </c>
      <c r="F2564" t="s">
        <v>1455</v>
      </c>
      <c r="G2564" t="s">
        <v>1474</v>
      </c>
      <c r="H2564" t="s">
        <v>1448</v>
      </c>
      <c r="I2564" t="s">
        <v>1457</v>
      </c>
      <c r="J2564">
        <v>10.368000000000002</v>
      </c>
      <c r="K2564">
        <v>2</v>
      </c>
      <c r="L2564">
        <v>0.2</v>
      </c>
      <c r="M2564">
        <v>3.6288</v>
      </c>
    </row>
    <row r="2565" spans="1:13" x14ac:dyDescent="0.35">
      <c r="A2565" t="s">
        <v>2110</v>
      </c>
      <c r="B2565" t="s">
        <v>1452</v>
      </c>
      <c r="C2565" t="s">
        <v>1527</v>
      </c>
      <c r="D2565" t="s">
        <v>1528</v>
      </c>
      <c r="E2565" t="s">
        <v>201</v>
      </c>
      <c r="F2565" t="s">
        <v>1468</v>
      </c>
      <c r="G2565" t="s">
        <v>1500</v>
      </c>
      <c r="H2565" t="s">
        <v>1463</v>
      </c>
      <c r="I2565" t="s">
        <v>1449</v>
      </c>
      <c r="J2565">
        <v>15.02</v>
      </c>
      <c r="K2565">
        <v>1</v>
      </c>
      <c r="L2565">
        <v>0</v>
      </c>
      <c r="M2565">
        <v>2.7035999999999998</v>
      </c>
    </row>
    <row r="2566" spans="1:13" x14ac:dyDescent="0.35">
      <c r="A2566" t="s">
        <v>2110</v>
      </c>
      <c r="B2566" t="s">
        <v>1452</v>
      </c>
      <c r="C2566" t="s">
        <v>1527</v>
      </c>
      <c r="D2566" t="s">
        <v>1528</v>
      </c>
      <c r="E2566" t="s">
        <v>201</v>
      </c>
      <c r="F2566" t="s">
        <v>1455</v>
      </c>
      <c r="G2566" t="s">
        <v>1462</v>
      </c>
      <c r="H2566" t="s">
        <v>1448</v>
      </c>
      <c r="I2566" t="s">
        <v>1464</v>
      </c>
      <c r="J2566">
        <v>33.82</v>
      </c>
      <c r="K2566">
        <v>2</v>
      </c>
      <c r="L2566">
        <v>0</v>
      </c>
      <c r="M2566">
        <v>9.1313999999999993</v>
      </c>
    </row>
    <row r="2567" spans="1:13" x14ac:dyDescent="0.35">
      <c r="A2567" t="s">
        <v>2462</v>
      </c>
      <c r="B2567" t="s">
        <v>1443</v>
      </c>
      <c r="C2567" t="s">
        <v>2310</v>
      </c>
      <c r="D2567" t="s">
        <v>1445</v>
      </c>
      <c r="E2567" t="s">
        <v>229</v>
      </c>
      <c r="F2567" t="s">
        <v>1468</v>
      </c>
      <c r="G2567" t="s">
        <v>1500</v>
      </c>
      <c r="H2567" t="s">
        <v>1448</v>
      </c>
      <c r="I2567" t="s">
        <v>1449</v>
      </c>
      <c r="J2567">
        <v>71</v>
      </c>
      <c r="K2567">
        <v>4</v>
      </c>
      <c r="L2567">
        <v>0</v>
      </c>
      <c r="M2567">
        <v>27.689999999999998</v>
      </c>
    </row>
    <row r="2568" spans="1:13" x14ac:dyDescent="0.35">
      <c r="A2568" t="s">
        <v>1861</v>
      </c>
      <c r="B2568" t="s">
        <v>1443</v>
      </c>
      <c r="C2568" t="s">
        <v>2463</v>
      </c>
      <c r="D2568" t="s">
        <v>1477</v>
      </c>
      <c r="E2568" t="s">
        <v>232</v>
      </c>
      <c r="F2568" t="s">
        <v>1455</v>
      </c>
      <c r="G2568" t="s">
        <v>1469</v>
      </c>
      <c r="H2568" t="s">
        <v>1448</v>
      </c>
      <c r="I2568" t="s">
        <v>1449</v>
      </c>
      <c r="J2568">
        <v>25.120000000000005</v>
      </c>
      <c r="K2568">
        <v>5</v>
      </c>
      <c r="L2568">
        <v>0.2</v>
      </c>
      <c r="M2568">
        <v>7.8499999999999979</v>
      </c>
    </row>
    <row r="2569" spans="1:13" x14ac:dyDescent="0.35">
      <c r="A2569" t="s">
        <v>1861</v>
      </c>
      <c r="B2569" t="s">
        <v>1443</v>
      </c>
      <c r="C2569" t="s">
        <v>2463</v>
      </c>
      <c r="D2569" t="s">
        <v>1477</v>
      </c>
      <c r="E2569" t="s">
        <v>232</v>
      </c>
      <c r="F2569" t="s">
        <v>1446</v>
      </c>
      <c r="G2569" t="s">
        <v>1461</v>
      </c>
      <c r="H2569" t="s">
        <v>1448</v>
      </c>
      <c r="I2569" t="s">
        <v>1457</v>
      </c>
      <c r="J2569">
        <v>2665.62</v>
      </c>
      <c r="K2569">
        <v>9</v>
      </c>
      <c r="L2569">
        <v>0</v>
      </c>
      <c r="M2569">
        <v>239.90580000000011</v>
      </c>
    </row>
    <row r="2570" spans="1:13" x14ac:dyDescent="0.35">
      <c r="A2570" t="s">
        <v>2115</v>
      </c>
      <c r="B2570" t="s">
        <v>1452</v>
      </c>
      <c r="C2570" t="s">
        <v>1527</v>
      </c>
      <c r="D2570" t="s">
        <v>1528</v>
      </c>
      <c r="E2570" t="s">
        <v>201</v>
      </c>
      <c r="F2570" t="s">
        <v>1455</v>
      </c>
      <c r="G2570" t="s">
        <v>1462</v>
      </c>
      <c r="H2570" t="s">
        <v>1463</v>
      </c>
      <c r="I2570" t="s">
        <v>1449</v>
      </c>
      <c r="J2570">
        <v>478.08</v>
      </c>
      <c r="K2570">
        <v>8</v>
      </c>
      <c r="L2570">
        <v>0</v>
      </c>
      <c r="M2570">
        <v>133.86240000000004</v>
      </c>
    </row>
    <row r="2571" spans="1:13" x14ac:dyDescent="0.35">
      <c r="A2571" t="s">
        <v>1683</v>
      </c>
      <c r="B2571" t="s">
        <v>1452</v>
      </c>
      <c r="C2571" t="s">
        <v>1608</v>
      </c>
      <c r="D2571" t="s">
        <v>1584</v>
      </c>
      <c r="E2571" t="s">
        <v>201</v>
      </c>
      <c r="F2571" t="s">
        <v>1468</v>
      </c>
      <c r="G2571" t="s">
        <v>206</v>
      </c>
      <c r="H2571" t="s">
        <v>1448</v>
      </c>
      <c r="I2571" t="s">
        <v>1464</v>
      </c>
      <c r="J2571">
        <v>164.38800000000001</v>
      </c>
      <c r="K2571">
        <v>2</v>
      </c>
      <c r="L2571">
        <v>0.4</v>
      </c>
      <c r="M2571">
        <v>-35.617400000000004</v>
      </c>
    </row>
    <row r="2572" spans="1:13" x14ac:dyDescent="0.35">
      <c r="A2572" t="s">
        <v>1683</v>
      </c>
      <c r="B2572" t="s">
        <v>1452</v>
      </c>
      <c r="C2572" t="s">
        <v>1608</v>
      </c>
      <c r="D2572" t="s">
        <v>1584</v>
      </c>
      <c r="E2572" t="s">
        <v>201</v>
      </c>
      <c r="F2572" t="s">
        <v>1455</v>
      </c>
      <c r="G2572" t="s">
        <v>1467</v>
      </c>
      <c r="H2572" t="s">
        <v>1448</v>
      </c>
      <c r="I2572" t="s">
        <v>1449</v>
      </c>
      <c r="J2572">
        <v>13.247999999999999</v>
      </c>
      <c r="K2572">
        <v>4</v>
      </c>
      <c r="L2572">
        <v>0.2</v>
      </c>
      <c r="M2572">
        <v>3.6431999999999998</v>
      </c>
    </row>
    <row r="2573" spans="1:13" x14ac:dyDescent="0.35">
      <c r="A2573" t="s">
        <v>1648</v>
      </c>
      <c r="B2573" t="s">
        <v>1479</v>
      </c>
      <c r="C2573" t="s">
        <v>2464</v>
      </c>
      <c r="D2573" t="s">
        <v>1510</v>
      </c>
      <c r="E2573" t="s">
        <v>1482</v>
      </c>
      <c r="F2573" t="s">
        <v>1455</v>
      </c>
      <c r="G2573" t="s">
        <v>1467</v>
      </c>
      <c r="H2573" t="s">
        <v>1448</v>
      </c>
      <c r="I2573" t="s">
        <v>1449</v>
      </c>
      <c r="J2573">
        <v>2.9120000000000004</v>
      </c>
      <c r="K2573">
        <v>2</v>
      </c>
      <c r="L2573">
        <v>0.2</v>
      </c>
      <c r="M2573">
        <v>0.90999999999999981</v>
      </c>
    </row>
    <row r="2574" spans="1:13" x14ac:dyDescent="0.35">
      <c r="A2574" t="s">
        <v>2465</v>
      </c>
      <c r="B2574" t="s">
        <v>1443</v>
      </c>
      <c r="C2574" t="s">
        <v>2252</v>
      </c>
      <c r="D2574" t="s">
        <v>1481</v>
      </c>
      <c r="E2574" t="s">
        <v>1482</v>
      </c>
      <c r="F2574" t="s">
        <v>1468</v>
      </c>
      <c r="G2574" t="s">
        <v>1500</v>
      </c>
      <c r="H2574" t="s">
        <v>1448</v>
      </c>
      <c r="I2574" t="s">
        <v>1457</v>
      </c>
      <c r="J2574">
        <v>1399.9440000000002</v>
      </c>
      <c r="K2574">
        <v>7</v>
      </c>
      <c r="L2574">
        <v>0.2</v>
      </c>
      <c r="M2574">
        <v>52.497900000000016</v>
      </c>
    </row>
    <row r="2575" spans="1:13" x14ac:dyDescent="0.35">
      <c r="A2575" t="s">
        <v>2406</v>
      </c>
      <c r="B2575" t="s">
        <v>1479</v>
      </c>
      <c r="C2575" t="s">
        <v>2258</v>
      </c>
      <c r="D2575" t="s">
        <v>1525</v>
      </c>
      <c r="E2575" t="s">
        <v>1482</v>
      </c>
      <c r="F2575" t="s">
        <v>1446</v>
      </c>
      <c r="G2575" t="s">
        <v>1466</v>
      </c>
      <c r="H2575" t="s">
        <v>1463</v>
      </c>
      <c r="I2575" t="s">
        <v>1449</v>
      </c>
      <c r="J2575">
        <v>526.45000000000005</v>
      </c>
      <c r="K2575">
        <v>5</v>
      </c>
      <c r="L2575">
        <v>0</v>
      </c>
      <c r="M2575">
        <v>31.586999999999961</v>
      </c>
    </row>
    <row r="2576" spans="1:13" x14ac:dyDescent="0.35">
      <c r="A2576" t="s">
        <v>1511</v>
      </c>
      <c r="B2576" t="s">
        <v>1452</v>
      </c>
      <c r="C2576" t="s">
        <v>1583</v>
      </c>
      <c r="D2576" t="s">
        <v>1740</v>
      </c>
      <c r="E2576" t="s">
        <v>229</v>
      </c>
      <c r="F2576" t="s">
        <v>1455</v>
      </c>
      <c r="G2576" t="s">
        <v>1502</v>
      </c>
      <c r="H2576" t="s">
        <v>1448</v>
      </c>
      <c r="I2576" t="s">
        <v>1464</v>
      </c>
      <c r="J2576">
        <v>16.23</v>
      </c>
      <c r="K2576">
        <v>3</v>
      </c>
      <c r="L2576">
        <v>0</v>
      </c>
      <c r="M2576">
        <v>7.9527000000000001</v>
      </c>
    </row>
    <row r="2577" spans="1:13" x14ac:dyDescent="0.35">
      <c r="A2577" t="s">
        <v>1511</v>
      </c>
      <c r="B2577" t="s">
        <v>1452</v>
      </c>
      <c r="C2577" t="s">
        <v>1583</v>
      </c>
      <c r="D2577" t="s">
        <v>1740</v>
      </c>
      <c r="E2577" t="s">
        <v>229</v>
      </c>
      <c r="F2577" t="s">
        <v>1455</v>
      </c>
      <c r="G2577" t="s">
        <v>1469</v>
      </c>
      <c r="H2577" t="s">
        <v>1448</v>
      </c>
      <c r="I2577" t="s">
        <v>1449</v>
      </c>
      <c r="J2577">
        <v>319.89999999999998</v>
      </c>
      <c r="K2577">
        <v>5</v>
      </c>
      <c r="L2577">
        <v>0</v>
      </c>
      <c r="M2577">
        <v>156.751</v>
      </c>
    </row>
    <row r="2578" spans="1:13" x14ac:dyDescent="0.35">
      <c r="A2578" t="s">
        <v>1511</v>
      </c>
      <c r="B2578" t="s">
        <v>1452</v>
      </c>
      <c r="C2578" t="s">
        <v>1583</v>
      </c>
      <c r="D2578" t="s">
        <v>1740</v>
      </c>
      <c r="E2578" t="s">
        <v>229</v>
      </c>
      <c r="F2578" t="s">
        <v>1455</v>
      </c>
      <c r="G2578" t="s">
        <v>1502</v>
      </c>
      <c r="H2578" t="s">
        <v>1448</v>
      </c>
      <c r="I2578" t="s">
        <v>1449</v>
      </c>
      <c r="J2578">
        <v>11.36</v>
      </c>
      <c r="K2578">
        <v>2</v>
      </c>
      <c r="L2578">
        <v>0</v>
      </c>
      <c r="M2578">
        <v>5.3391999999999991</v>
      </c>
    </row>
    <row r="2579" spans="1:13" x14ac:dyDescent="0.35">
      <c r="A2579" t="s">
        <v>1511</v>
      </c>
      <c r="B2579" t="s">
        <v>1452</v>
      </c>
      <c r="C2579" t="s">
        <v>1583</v>
      </c>
      <c r="D2579" t="s">
        <v>1740</v>
      </c>
      <c r="E2579" t="s">
        <v>229</v>
      </c>
      <c r="F2579" t="s">
        <v>1455</v>
      </c>
      <c r="G2579" t="s">
        <v>1470</v>
      </c>
      <c r="H2579" t="s">
        <v>1448</v>
      </c>
      <c r="I2579" t="s">
        <v>1457</v>
      </c>
      <c r="J2579">
        <v>675.12</v>
      </c>
      <c r="K2579">
        <v>3</v>
      </c>
      <c r="L2579">
        <v>0</v>
      </c>
      <c r="M2579">
        <v>290.30160000000001</v>
      </c>
    </row>
    <row r="2580" spans="1:13" x14ac:dyDescent="0.35">
      <c r="A2580" t="s">
        <v>1786</v>
      </c>
      <c r="B2580" t="s">
        <v>1479</v>
      </c>
      <c r="C2580" t="s">
        <v>2015</v>
      </c>
      <c r="D2580" t="s">
        <v>1540</v>
      </c>
      <c r="E2580" t="s">
        <v>229</v>
      </c>
      <c r="F2580" t="s">
        <v>1446</v>
      </c>
      <c r="G2580" t="s">
        <v>1466</v>
      </c>
      <c r="H2580" t="s">
        <v>1463</v>
      </c>
      <c r="I2580" t="s">
        <v>1449</v>
      </c>
      <c r="J2580">
        <v>62.820000000000007</v>
      </c>
      <c r="K2580">
        <v>3</v>
      </c>
      <c r="L2580">
        <v>0</v>
      </c>
      <c r="M2580">
        <v>30.7818</v>
      </c>
    </row>
    <row r="2581" spans="1:13" x14ac:dyDescent="0.35">
      <c r="A2581" t="s">
        <v>1786</v>
      </c>
      <c r="B2581" t="s">
        <v>1479</v>
      </c>
      <c r="C2581" t="s">
        <v>2015</v>
      </c>
      <c r="D2581" t="s">
        <v>1540</v>
      </c>
      <c r="E2581" t="s">
        <v>229</v>
      </c>
      <c r="F2581" t="s">
        <v>1455</v>
      </c>
      <c r="G2581" t="s">
        <v>1462</v>
      </c>
      <c r="H2581" t="s">
        <v>1448</v>
      </c>
      <c r="I2581" t="s">
        <v>1464</v>
      </c>
      <c r="J2581">
        <v>489.92</v>
      </c>
      <c r="K2581">
        <v>8</v>
      </c>
      <c r="L2581">
        <v>0</v>
      </c>
      <c r="M2581">
        <v>0</v>
      </c>
    </row>
    <row r="2582" spans="1:13" x14ac:dyDescent="0.35">
      <c r="A2582" t="s">
        <v>1786</v>
      </c>
      <c r="B2582" t="s">
        <v>1479</v>
      </c>
      <c r="C2582" t="s">
        <v>2015</v>
      </c>
      <c r="D2582" t="s">
        <v>1540</v>
      </c>
      <c r="E2582" t="s">
        <v>229</v>
      </c>
      <c r="F2582" t="s">
        <v>1455</v>
      </c>
      <c r="G2582" t="s">
        <v>1474</v>
      </c>
      <c r="H2582" t="s">
        <v>1448</v>
      </c>
      <c r="I2582" t="s">
        <v>1449</v>
      </c>
      <c r="J2582">
        <v>19.440000000000001</v>
      </c>
      <c r="K2582">
        <v>3</v>
      </c>
      <c r="L2582">
        <v>0</v>
      </c>
      <c r="M2582">
        <v>9.3312000000000008</v>
      </c>
    </row>
    <row r="2583" spans="1:13" x14ac:dyDescent="0.35">
      <c r="A2583" t="s">
        <v>1786</v>
      </c>
      <c r="B2583" t="s">
        <v>1479</v>
      </c>
      <c r="C2583" t="s">
        <v>2015</v>
      </c>
      <c r="D2583" t="s">
        <v>1540</v>
      </c>
      <c r="E2583" t="s">
        <v>229</v>
      </c>
      <c r="F2583" t="s">
        <v>1455</v>
      </c>
      <c r="G2583" t="s">
        <v>1474</v>
      </c>
      <c r="H2583" t="s">
        <v>1448</v>
      </c>
      <c r="I2583" t="s">
        <v>1449</v>
      </c>
      <c r="J2583">
        <v>16.68</v>
      </c>
      <c r="K2583">
        <v>2</v>
      </c>
      <c r="L2583">
        <v>0</v>
      </c>
      <c r="M2583">
        <v>8.34</v>
      </c>
    </row>
    <row r="2584" spans="1:13" x14ac:dyDescent="0.35">
      <c r="A2584" t="s">
        <v>1786</v>
      </c>
      <c r="B2584" t="s">
        <v>1479</v>
      </c>
      <c r="C2584" t="s">
        <v>2015</v>
      </c>
      <c r="D2584" t="s">
        <v>1540</v>
      </c>
      <c r="E2584" t="s">
        <v>229</v>
      </c>
      <c r="F2584" t="s">
        <v>1468</v>
      </c>
      <c r="G2584" t="s">
        <v>206</v>
      </c>
      <c r="H2584" t="s">
        <v>1448</v>
      </c>
      <c r="I2584" t="s">
        <v>1457</v>
      </c>
      <c r="J2584">
        <v>155.35</v>
      </c>
      <c r="K2584">
        <v>13</v>
      </c>
      <c r="L2584">
        <v>0</v>
      </c>
      <c r="M2584">
        <v>0</v>
      </c>
    </row>
    <row r="2585" spans="1:13" x14ac:dyDescent="0.35">
      <c r="A2585" t="s">
        <v>1786</v>
      </c>
      <c r="B2585" t="s">
        <v>1479</v>
      </c>
      <c r="C2585" t="s">
        <v>2015</v>
      </c>
      <c r="D2585" t="s">
        <v>1540</v>
      </c>
      <c r="E2585" t="s">
        <v>229</v>
      </c>
      <c r="F2585" t="s">
        <v>1446</v>
      </c>
      <c r="G2585" t="s">
        <v>1466</v>
      </c>
      <c r="H2585" t="s">
        <v>1463</v>
      </c>
      <c r="I2585" t="s">
        <v>1449</v>
      </c>
      <c r="J2585">
        <v>12.419999999999998</v>
      </c>
      <c r="K2585">
        <v>3</v>
      </c>
      <c r="L2585">
        <v>0</v>
      </c>
      <c r="M2585">
        <v>4.4711999999999996</v>
      </c>
    </row>
    <row r="2586" spans="1:13" x14ac:dyDescent="0.35">
      <c r="A2586" t="s">
        <v>1786</v>
      </c>
      <c r="B2586" t="s">
        <v>1479</v>
      </c>
      <c r="C2586" t="s">
        <v>2015</v>
      </c>
      <c r="D2586" t="s">
        <v>1540</v>
      </c>
      <c r="E2586" t="s">
        <v>229</v>
      </c>
      <c r="F2586" t="s">
        <v>1468</v>
      </c>
      <c r="G2586" t="s">
        <v>206</v>
      </c>
      <c r="H2586" t="s">
        <v>1448</v>
      </c>
      <c r="I2586" t="s">
        <v>1464</v>
      </c>
      <c r="J2586">
        <v>187.98</v>
      </c>
      <c r="K2586">
        <v>2</v>
      </c>
      <c r="L2586">
        <v>0</v>
      </c>
      <c r="M2586">
        <v>52.634399999999999</v>
      </c>
    </row>
    <row r="2587" spans="1:13" x14ac:dyDescent="0.35">
      <c r="A2587" t="s">
        <v>1953</v>
      </c>
      <c r="B2587" t="s">
        <v>1452</v>
      </c>
      <c r="C2587" t="s">
        <v>2466</v>
      </c>
      <c r="D2587" t="s">
        <v>1481</v>
      </c>
      <c r="E2587" t="s">
        <v>1482</v>
      </c>
      <c r="F2587" t="s">
        <v>1455</v>
      </c>
      <c r="G2587" t="s">
        <v>1502</v>
      </c>
      <c r="H2587" t="s">
        <v>1448</v>
      </c>
      <c r="I2587" t="s">
        <v>1449</v>
      </c>
      <c r="J2587">
        <v>6.6080000000000005</v>
      </c>
      <c r="K2587">
        <v>2</v>
      </c>
      <c r="L2587">
        <v>0.2</v>
      </c>
      <c r="M2587">
        <v>2.1475999999999997</v>
      </c>
    </row>
    <row r="2588" spans="1:13" x14ac:dyDescent="0.35">
      <c r="A2588" t="s">
        <v>1916</v>
      </c>
      <c r="B2588" t="s">
        <v>1443</v>
      </c>
      <c r="C2588" t="s">
        <v>1527</v>
      </c>
      <c r="D2588" t="s">
        <v>1528</v>
      </c>
      <c r="E2588" t="s">
        <v>201</v>
      </c>
      <c r="F2588" t="s">
        <v>1455</v>
      </c>
      <c r="G2588" t="s">
        <v>1462</v>
      </c>
      <c r="H2588" t="s">
        <v>1448</v>
      </c>
      <c r="I2588" t="s">
        <v>1449</v>
      </c>
      <c r="J2588">
        <v>248.57</v>
      </c>
      <c r="K2588">
        <v>7</v>
      </c>
      <c r="L2588">
        <v>0</v>
      </c>
      <c r="M2588">
        <v>67.113900000000015</v>
      </c>
    </row>
    <row r="2589" spans="1:13" x14ac:dyDescent="0.35">
      <c r="A2589" t="s">
        <v>1916</v>
      </c>
      <c r="B2589" t="s">
        <v>1443</v>
      </c>
      <c r="C2589" t="s">
        <v>1527</v>
      </c>
      <c r="D2589" t="s">
        <v>1528</v>
      </c>
      <c r="E2589" t="s">
        <v>201</v>
      </c>
      <c r="F2589" t="s">
        <v>1446</v>
      </c>
      <c r="G2589" t="s">
        <v>1466</v>
      </c>
      <c r="H2589" t="s">
        <v>1448</v>
      </c>
      <c r="I2589" t="s">
        <v>1457</v>
      </c>
      <c r="J2589">
        <v>22.23</v>
      </c>
      <c r="K2589">
        <v>1</v>
      </c>
      <c r="L2589">
        <v>0</v>
      </c>
      <c r="M2589">
        <v>9.7812000000000019</v>
      </c>
    </row>
    <row r="2590" spans="1:13" x14ac:dyDescent="0.35">
      <c r="A2590" t="s">
        <v>2399</v>
      </c>
      <c r="B2590" t="s">
        <v>1479</v>
      </c>
      <c r="C2590" t="s">
        <v>1453</v>
      </c>
      <c r="D2590" t="s">
        <v>1454</v>
      </c>
      <c r="E2590" t="s">
        <v>232</v>
      </c>
      <c r="F2590" t="s">
        <v>1455</v>
      </c>
      <c r="G2590" t="s">
        <v>1462</v>
      </c>
      <c r="H2590" t="s">
        <v>1463</v>
      </c>
      <c r="I2590" t="s">
        <v>1449</v>
      </c>
      <c r="J2590">
        <v>5.98</v>
      </c>
      <c r="K2590">
        <v>1</v>
      </c>
      <c r="L2590">
        <v>0</v>
      </c>
      <c r="M2590">
        <v>1.0165999999999995</v>
      </c>
    </row>
    <row r="2591" spans="1:13" x14ac:dyDescent="0.35">
      <c r="A2591" t="s">
        <v>2399</v>
      </c>
      <c r="B2591" t="s">
        <v>1479</v>
      </c>
      <c r="C2591" t="s">
        <v>1453</v>
      </c>
      <c r="D2591" t="s">
        <v>1454</v>
      </c>
      <c r="E2591" t="s">
        <v>232</v>
      </c>
      <c r="F2591" t="s">
        <v>1468</v>
      </c>
      <c r="G2591" t="s">
        <v>206</v>
      </c>
      <c r="H2591" t="s">
        <v>1448</v>
      </c>
      <c r="I2591" t="s">
        <v>1464</v>
      </c>
      <c r="J2591">
        <v>246.16800000000001</v>
      </c>
      <c r="K2591">
        <v>3</v>
      </c>
      <c r="L2591">
        <v>0.2</v>
      </c>
      <c r="M2591">
        <v>21.539699999999996</v>
      </c>
    </row>
    <row r="2592" spans="1:13" x14ac:dyDescent="0.35">
      <c r="A2592" t="s">
        <v>2016</v>
      </c>
      <c r="B2592" t="s">
        <v>1443</v>
      </c>
      <c r="C2592" t="s">
        <v>2467</v>
      </c>
      <c r="D2592" t="s">
        <v>1510</v>
      </c>
      <c r="E2592" t="s">
        <v>1482</v>
      </c>
      <c r="F2592" t="s">
        <v>1446</v>
      </c>
      <c r="G2592" t="s">
        <v>1466</v>
      </c>
      <c r="H2592" t="s">
        <v>1448</v>
      </c>
      <c r="I2592" t="s">
        <v>1449</v>
      </c>
      <c r="J2592">
        <v>14.136000000000003</v>
      </c>
      <c r="K2592">
        <v>2</v>
      </c>
      <c r="L2592">
        <v>0.6</v>
      </c>
      <c r="M2592">
        <v>-7.774799999999999</v>
      </c>
    </row>
    <row r="2593" spans="1:13" x14ac:dyDescent="0.35">
      <c r="A2593" t="s">
        <v>2016</v>
      </c>
      <c r="B2593" t="s">
        <v>1443</v>
      </c>
      <c r="C2593" t="s">
        <v>2467</v>
      </c>
      <c r="D2593" t="s">
        <v>1510</v>
      </c>
      <c r="E2593" t="s">
        <v>1482</v>
      </c>
      <c r="F2593" t="s">
        <v>1446</v>
      </c>
      <c r="G2593" t="s">
        <v>1461</v>
      </c>
      <c r="H2593" t="s">
        <v>1448</v>
      </c>
      <c r="I2593" t="s">
        <v>1449</v>
      </c>
      <c r="J2593">
        <v>601.47</v>
      </c>
      <c r="K2593">
        <v>3</v>
      </c>
      <c r="L2593">
        <v>0.5</v>
      </c>
      <c r="M2593">
        <v>-300.73500000000001</v>
      </c>
    </row>
    <row r="2594" spans="1:13" x14ac:dyDescent="0.35">
      <c r="A2594" t="s">
        <v>1929</v>
      </c>
      <c r="B2594" t="s">
        <v>1452</v>
      </c>
      <c r="C2594" t="s">
        <v>2468</v>
      </c>
      <c r="D2594" t="s">
        <v>1555</v>
      </c>
      <c r="E2594" t="s">
        <v>229</v>
      </c>
      <c r="F2594" t="s">
        <v>1468</v>
      </c>
      <c r="G2594" t="s">
        <v>206</v>
      </c>
      <c r="H2594" t="s">
        <v>1448</v>
      </c>
      <c r="I2594" t="s">
        <v>1457</v>
      </c>
      <c r="J2594">
        <v>79.099999999999994</v>
      </c>
      <c r="K2594">
        <v>2</v>
      </c>
      <c r="L2594">
        <v>0</v>
      </c>
      <c r="M2594">
        <v>39.549999999999997</v>
      </c>
    </row>
    <row r="2595" spans="1:13" x14ac:dyDescent="0.35">
      <c r="A2595" t="s">
        <v>1929</v>
      </c>
      <c r="B2595" t="s">
        <v>1452</v>
      </c>
      <c r="C2595" t="s">
        <v>2468</v>
      </c>
      <c r="D2595" t="s">
        <v>1555</v>
      </c>
      <c r="E2595" t="s">
        <v>229</v>
      </c>
      <c r="F2595" t="s">
        <v>1455</v>
      </c>
      <c r="G2595" t="s">
        <v>1469</v>
      </c>
      <c r="H2595" t="s">
        <v>1463</v>
      </c>
      <c r="I2595" t="s">
        <v>1449</v>
      </c>
      <c r="J2595">
        <v>327.84</v>
      </c>
      <c r="K2595">
        <v>8</v>
      </c>
      <c r="L2595">
        <v>0</v>
      </c>
      <c r="M2595">
        <v>157.36319999999998</v>
      </c>
    </row>
    <row r="2596" spans="1:13" x14ac:dyDescent="0.35">
      <c r="A2596" t="s">
        <v>1980</v>
      </c>
      <c r="B2596" t="s">
        <v>1452</v>
      </c>
      <c r="C2596" t="s">
        <v>1583</v>
      </c>
      <c r="D2596" t="s">
        <v>1525</v>
      </c>
      <c r="E2596" t="s">
        <v>1482</v>
      </c>
      <c r="F2596" t="s">
        <v>1455</v>
      </c>
      <c r="G2596" t="s">
        <v>1502</v>
      </c>
      <c r="H2596" t="s">
        <v>1448</v>
      </c>
      <c r="I2596" t="s">
        <v>1464</v>
      </c>
      <c r="J2596">
        <v>180.96</v>
      </c>
      <c r="K2596">
        <v>2</v>
      </c>
      <c r="L2596">
        <v>0</v>
      </c>
      <c r="M2596">
        <v>81.432000000000002</v>
      </c>
    </row>
    <row r="2597" spans="1:13" x14ac:dyDescent="0.35">
      <c r="A2597" t="s">
        <v>1980</v>
      </c>
      <c r="B2597" t="s">
        <v>1452</v>
      </c>
      <c r="C2597" t="s">
        <v>1583</v>
      </c>
      <c r="D2597" t="s">
        <v>1525</v>
      </c>
      <c r="E2597" t="s">
        <v>1482</v>
      </c>
      <c r="F2597" t="s">
        <v>1455</v>
      </c>
      <c r="G2597" t="s">
        <v>1469</v>
      </c>
      <c r="H2597" t="s">
        <v>1448</v>
      </c>
      <c r="I2597" t="s">
        <v>1449</v>
      </c>
      <c r="J2597">
        <v>914.97</v>
      </c>
      <c r="K2597">
        <v>3</v>
      </c>
      <c r="L2597">
        <v>0</v>
      </c>
      <c r="M2597">
        <v>411.73649999999998</v>
      </c>
    </row>
    <row r="2598" spans="1:13" x14ac:dyDescent="0.35">
      <c r="A2598" t="s">
        <v>1980</v>
      </c>
      <c r="B2598" t="s">
        <v>1452</v>
      </c>
      <c r="C2598" t="s">
        <v>1583</v>
      </c>
      <c r="D2598" t="s">
        <v>1525</v>
      </c>
      <c r="E2598" t="s">
        <v>1482</v>
      </c>
      <c r="F2598" t="s">
        <v>1468</v>
      </c>
      <c r="G2598" t="s">
        <v>206</v>
      </c>
      <c r="H2598" t="s">
        <v>1448</v>
      </c>
      <c r="I2598" t="s">
        <v>1449</v>
      </c>
      <c r="J2598">
        <v>587.97</v>
      </c>
      <c r="K2598">
        <v>3</v>
      </c>
      <c r="L2598">
        <v>0</v>
      </c>
      <c r="M2598">
        <v>158.75190000000003</v>
      </c>
    </row>
    <row r="2599" spans="1:13" x14ac:dyDescent="0.35">
      <c r="A2599" t="s">
        <v>1980</v>
      </c>
      <c r="B2599" t="s">
        <v>1452</v>
      </c>
      <c r="C2599" t="s">
        <v>1583</v>
      </c>
      <c r="D2599" t="s">
        <v>1525</v>
      </c>
      <c r="E2599" t="s">
        <v>1482</v>
      </c>
      <c r="F2599" t="s">
        <v>1455</v>
      </c>
      <c r="G2599" t="s">
        <v>1462</v>
      </c>
      <c r="H2599" t="s">
        <v>1448</v>
      </c>
      <c r="I2599" t="s">
        <v>1457</v>
      </c>
      <c r="J2599">
        <v>530.34</v>
      </c>
      <c r="K2599">
        <v>2</v>
      </c>
      <c r="L2599">
        <v>0</v>
      </c>
      <c r="M2599">
        <v>95.461199999999963</v>
      </c>
    </row>
    <row r="2600" spans="1:13" x14ac:dyDescent="0.35">
      <c r="A2600" t="s">
        <v>1980</v>
      </c>
      <c r="B2600" t="s">
        <v>1452</v>
      </c>
      <c r="C2600" t="s">
        <v>1583</v>
      </c>
      <c r="D2600" t="s">
        <v>1525</v>
      </c>
      <c r="E2600" t="s">
        <v>1482</v>
      </c>
      <c r="F2600" t="s">
        <v>1455</v>
      </c>
      <c r="G2600" t="s">
        <v>1474</v>
      </c>
      <c r="H2600" t="s">
        <v>1463</v>
      </c>
      <c r="I2600" t="s">
        <v>1449</v>
      </c>
      <c r="J2600">
        <v>14.940000000000001</v>
      </c>
      <c r="K2600">
        <v>3</v>
      </c>
      <c r="L2600">
        <v>0</v>
      </c>
      <c r="M2600">
        <v>7.3206000000000007</v>
      </c>
    </row>
    <row r="2601" spans="1:13" x14ac:dyDescent="0.35">
      <c r="A2601" t="s">
        <v>1637</v>
      </c>
      <c r="B2601" t="s">
        <v>1443</v>
      </c>
      <c r="C2601" t="s">
        <v>1527</v>
      </c>
      <c r="D2601" t="s">
        <v>1528</v>
      </c>
      <c r="E2601" t="s">
        <v>201</v>
      </c>
      <c r="F2601" t="s">
        <v>1455</v>
      </c>
      <c r="G2601" t="s">
        <v>1470</v>
      </c>
      <c r="H2601" t="s">
        <v>1448</v>
      </c>
      <c r="I2601" t="s">
        <v>1464</v>
      </c>
      <c r="J2601">
        <v>121.94</v>
      </c>
      <c r="K2601">
        <v>2</v>
      </c>
      <c r="L2601">
        <v>0</v>
      </c>
      <c r="M2601">
        <v>35.362599999999986</v>
      </c>
    </row>
    <row r="2602" spans="1:13" x14ac:dyDescent="0.35">
      <c r="A2602" t="s">
        <v>1637</v>
      </c>
      <c r="B2602" t="s">
        <v>1443</v>
      </c>
      <c r="C2602" t="s">
        <v>1527</v>
      </c>
      <c r="D2602" t="s">
        <v>1528</v>
      </c>
      <c r="E2602" t="s">
        <v>201</v>
      </c>
      <c r="F2602" t="s">
        <v>1455</v>
      </c>
      <c r="G2602" t="s">
        <v>1599</v>
      </c>
      <c r="H2602" t="s">
        <v>1448</v>
      </c>
      <c r="I2602" t="s">
        <v>1449</v>
      </c>
      <c r="J2602">
        <v>122.71000000000001</v>
      </c>
      <c r="K2602">
        <v>7</v>
      </c>
      <c r="L2602">
        <v>0</v>
      </c>
      <c r="M2602">
        <v>36.812999999999988</v>
      </c>
    </row>
    <row r="2603" spans="1:13" x14ac:dyDescent="0.35">
      <c r="A2603" t="s">
        <v>2469</v>
      </c>
      <c r="B2603" t="s">
        <v>1443</v>
      </c>
      <c r="C2603" t="s">
        <v>1527</v>
      </c>
      <c r="D2603" t="s">
        <v>1528</v>
      </c>
      <c r="E2603" t="s">
        <v>201</v>
      </c>
      <c r="F2603" t="s">
        <v>1455</v>
      </c>
      <c r="G2603" t="s">
        <v>1474</v>
      </c>
      <c r="H2603" t="s">
        <v>1448</v>
      </c>
      <c r="I2603" t="s">
        <v>1449</v>
      </c>
      <c r="J2603">
        <v>14.940000000000001</v>
      </c>
      <c r="K2603">
        <v>3</v>
      </c>
      <c r="L2603">
        <v>0</v>
      </c>
      <c r="M2603">
        <v>7.0218000000000007</v>
      </c>
    </row>
    <row r="2604" spans="1:13" x14ac:dyDescent="0.35">
      <c r="A2604" t="s">
        <v>2469</v>
      </c>
      <c r="B2604" t="s">
        <v>1443</v>
      </c>
      <c r="C2604" t="s">
        <v>1527</v>
      </c>
      <c r="D2604" t="s">
        <v>1528</v>
      </c>
      <c r="E2604" t="s">
        <v>201</v>
      </c>
      <c r="F2604" t="s">
        <v>1468</v>
      </c>
      <c r="G2604" t="s">
        <v>1628</v>
      </c>
      <c r="H2604" t="s">
        <v>1448</v>
      </c>
      <c r="I2604" t="s">
        <v>1457</v>
      </c>
      <c r="J2604">
        <v>1349.85</v>
      </c>
      <c r="K2604">
        <v>3</v>
      </c>
      <c r="L2604">
        <v>0</v>
      </c>
      <c r="M2604">
        <v>364.45949999999993</v>
      </c>
    </row>
    <row r="2605" spans="1:13" x14ac:dyDescent="0.35">
      <c r="A2605" t="s">
        <v>2469</v>
      </c>
      <c r="B2605" t="s">
        <v>1443</v>
      </c>
      <c r="C2605" t="s">
        <v>1527</v>
      </c>
      <c r="D2605" t="s">
        <v>1528</v>
      </c>
      <c r="E2605" t="s">
        <v>201</v>
      </c>
      <c r="F2605" t="s">
        <v>1446</v>
      </c>
      <c r="G2605" t="s">
        <v>1447</v>
      </c>
      <c r="H2605" t="s">
        <v>1463</v>
      </c>
      <c r="I2605" t="s">
        <v>1449</v>
      </c>
      <c r="J2605">
        <v>136.78399999999999</v>
      </c>
      <c r="K2605">
        <v>1</v>
      </c>
      <c r="L2605">
        <v>0.2</v>
      </c>
      <c r="M2605">
        <v>5.129400000000004</v>
      </c>
    </row>
    <row r="2606" spans="1:13" x14ac:dyDescent="0.35">
      <c r="A2606" t="s">
        <v>2469</v>
      </c>
      <c r="B2606" t="s">
        <v>1443</v>
      </c>
      <c r="C2606" t="s">
        <v>1527</v>
      </c>
      <c r="D2606" t="s">
        <v>1528</v>
      </c>
      <c r="E2606" t="s">
        <v>201</v>
      </c>
      <c r="F2606" t="s">
        <v>1446</v>
      </c>
      <c r="G2606" t="s">
        <v>1466</v>
      </c>
      <c r="H2606" t="s">
        <v>1448</v>
      </c>
      <c r="I2606" t="s">
        <v>1464</v>
      </c>
      <c r="J2606">
        <v>61.12</v>
      </c>
      <c r="K2606">
        <v>4</v>
      </c>
      <c r="L2606">
        <v>0</v>
      </c>
      <c r="M2606">
        <v>20.780799999999999</v>
      </c>
    </row>
    <row r="2607" spans="1:13" x14ac:dyDescent="0.35">
      <c r="A2607" t="s">
        <v>2470</v>
      </c>
      <c r="B2607" t="s">
        <v>1452</v>
      </c>
      <c r="C2607" t="s">
        <v>1792</v>
      </c>
      <c r="D2607" t="s">
        <v>1460</v>
      </c>
      <c r="E2607" t="s">
        <v>229</v>
      </c>
      <c r="F2607" t="s">
        <v>1455</v>
      </c>
      <c r="G2607" t="s">
        <v>1469</v>
      </c>
      <c r="H2607" t="s">
        <v>1448</v>
      </c>
      <c r="I2607" t="s">
        <v>1449</v>
      </c>
      <c r="J2607">
        <v>1.1670000000000003</v>
      </c>
      <c r="K2607">
        <v>1</v>
      </c>
      <c r="L2607">
        <v>0.7</v>
      </c>
      <c r="M2607">
        <v>-0.85579999999999989</v>
      </c>
    </row>
    <row r="2608" spans="1:13" x14ac:dyDescent="0.35">
      <c r="A2608" t="s">
        <v>2172</v>
      </c>
      <c r="B2608" t="s">
        <v>1479</v>
      </c>
      <c r="C2608" t="s">
        <v>1681</v>
      </c>
      <c r="D2608" t="s">
        <v>1454</v>
      </c>
      <c r="E2608" t="s">
        <v>232</v>
      </c>
      <c r="F2608" t="s">
        <v>1455</v>
      </c>
      <c r="G2608" t="s">
        <v>1467</v>
      </c>
      <c r="H2608" t="s">
        <v>1448</v>
      </c>
      <c r="I2608" t="s">
        <v>1449</v>
      </c>
      <c r="J2608">
        <v>16.989999999999998</v>
      </c>
      <c r="K2608">
        <v>1</v>
      </c>
      <c r="L2608">
        <v>0</v>
      </c>
      <c r="M2608">
        <v>4.9270999999999976</v>
      </c>
    </row>
    <row r="2609" spans="1:13" x14ac:dyDescent="0.35">
      <c r="A2609" t="s">
        <v>2351</v>
      </c>
      <c r="B2609" t="s">
        <v>1452</v>
      </c>
      <c r="C2609" t="s">
        <v>1711</v>
      </c>
      <c r="D2609" t="s">
        <v>1481</v>
      </c>
      <c r="E2609" t="s">
        <v>1482</v>
      </c>
      <c r="F2609" t="s">
        <v>1468</v>
      </c>
      <c r="G2609" t="s">
        <v>1500</v>
      </c>
      <c r="H2609" t="s">
        <v>1448</v>
      </c>
      <c r="I2609" t="s">
        <v>1457</v>
      </c>
      <c r="J2609">
        <v>24.672000000000001</v>
      </c>
      <c r="K2609">
        <v>3</v>
      </c>
      <c r="L2609">
        <v>0.2</v>
      </c>
      <c r="M2609">
        <v>0</v>
      </c>
    </row>
    <row r="2610" spans="1:13" x14ac:dyDescent="0.35">
      <c r="A2610" t="s">
        <v>2351</v>
      </c>
      <c r="B2610" t="s">
        <v>1452</v>
      </c>
      <c r="C2610" t="s">
        <v>1711</v>
      </c>
      <c r="D2610" t="s">
        <v>1481</v>
      </c>
      <c r="E2610" t="s">
        <v>1482</v>
      </c>
      <c r="F2610" t="s">
        <v>1455</v>
      </c>
      <c r="G2610" t="s">
        <v>1456</v>
      </c>
      <c r="H2610" t="s">
        <v>1463</v>
      </c>
      <c r="I2610" t="s">
        <v>1449</v>
      </c>
      <c r="J2610">
        <v>2.52</v>
      </c>
      <c r="K2610">
        <v>1</v>
      </c>
      <c r="L2610">
        <v>0.2</v>
      </c>
      <c r="M2610">
        <v>0.88200000000000001</v>
      </c>
    </row>
    <row r="2611" spans="1:13" x14ac:dyDescent="0.35">
      <c r="A2611" t="s">
        <v>2351</v>
      </c>
      <c r="B2611" t="s">
        <v>1452</v>
      </c>
      <c r="C2611" t="s">
        <v>1711</v>
      </c>
      <c r="D2611" t="s">
        <v>1481</v>
      </c>
      <c r="E2611" t="s">
        <v>1482</v>
      </c>
      <c r="F2611" t="s">
        <v>1446</v>
      </c>
      <c r="G2611" t="s">
        <v>1461</v>
      </c>
      <c r="H2611" t="s">
        <v>1448</v>
      </c>
      <c r="I2611" t="s">
        <v>1464</v>
      </c>
      <c r="J2611">
        <v>1218.7349999999997</v>
      </c>
      <c r="K2611">
        <v>5</v>
      </c>
      <c r="L2611">
        <v>0.3</v>
      </c>
      <c r="M2611">
        <v>-121.87349999999992</v>
      </c>
    </row>
    <row r="2612" spans="1:13" x14ac:dyDescent="0.35">
      <c r="A2612" t="s">
        <v>2351</v>
      </c>
      <c r="B2612" t="s">
        <v>1452</v>
      </c>
      <c r="C2612" t="s">
        <v>1711</v>
      </c>
      <c r="D2612" t="s">
        <v>1481</v>
      </c>
      <c r="E2612" t="s">
        <v>1482</v>
      </c>
      <c r="F2612" t="s">
        <v>1455</v>
      </c>
      <c r="G2612" t="s">
        <v>1456</v>
      </c>
      <c r="H2612" t="s">
        <v>1448</v>
      </c>
      <c r="I2612" t="s">
        <v>1449</v>
      </c>
      <c r="J2612">
        <v>5.9039999999999999</v>
      </c>
      <c r="K2612">
        <v>2</v>
      </c>
      <c r="L2612">
        <v>0.2</v>
      </c>
      <c r="M2612">
        <v>1.9925999999999999</v>
      </c>
    </row>
    <row r="2613" spans="1:13" x14ac:dyDescent="0.35">
      <c r="A2613" t="s">
        <v>2351</v>
      </c>
      <c r="B2613" t="s">
        <v>1452</v>
      </c>
      <c r="C2613" t="s">
        <v>1711</v>
      </c>
      <c r="D2613" t="s">
        <v>1481</v>
      </c>
      <c r="E2613" t="s">
        <v>1482</v>
      </c>
      <c r="F2613" t="s">
        <v>1455</v>
      </c>
      <c r="G2613" t="s">
        <v>1474</v>
      </c>
      <c r="H2613" t="s">
        <v>1448</v>
      </c>
      <c r="I2613" t="s">
        <v>1449</v>
      </c>
      <c r="J2613">
        <v>15.696000000000002</v>
      </c>
      <c r="K2613">
        <v>3</v>
      </c>
      <c r="L2613">
        <v>0.2</v>
      </c>
      <c r="M2613">
        <v>5.1011999999999995</v>
      </c>
    </row>
    <row r="2614" spans="1:13" x14ac:dyDescent="0.35">
      <c r="A2614" t="s">
        <v>2351</v>
      </c>
      <c r="B2614" t="s">
        <v>1452</v>
      </c>
      <c r="C2614" t="s">
        <v>1711</v>
      </c>
      <c r="D2614" t="s">
        <v>1481</v>
      </c>
      <c r="E2614" t="s">
        <v>1482</v>
      </c>
      <c r="F2614" t="s">
        <v>1446</v>
      </c>
      <c r="G2614" t="s">
        <v>1466</v>
      </c>
      <c r="H2614" t="s">
        <v>1448</v>
      </c>
      <c r="I2614" t="s">
        <v>1457</v>
      </c>
      <c r="J2614">
        <v>6.0960000000000001</v>
      </c>
      <c r="K2614">
        <v>3</v>
      </c>
      <c r="L2614">
        <v>0.6</v>
      </c>
      <c r="M2614">
        <v>-3.9624000000000006</v>
      </c>
    </row>
    <row r="2615" spans="1:13" x14ac:dyDescent="0.35">
      <c r="A2615" t="s">
        <v>2471</v>
      </c>
      <c r="B2615" t="s">
        <v>1452</v>
      </c>
      <c r="C2615" t="s">
        <v>1453</v>
      </c>
      <c r="D2615" t="s">
        <v>1454</v>
      </c>
      <c r="E2615" t="s">
        <v>232</v>
      </c>
      <c r="F2615" t="s">
        <v>1446</v>
      </c>
      <c r="G2615" t="s">
        <v>1450</v>
      </c>
      <c r="H2615" t="s">
        <v>1463</v>
      </c>
      <c r="I2615" t="s">
        <v>1449</v>
      </c>
      <c r="J2615">
        <v>41.568000000000005</v>
      </c>
      <c r="K2615">
        <v>2</v>
      </c>
      <c r="L2615">
        <v>0.2</v>
      </c>
      <c r="M2615">
        <v>2.5980000000000008</v>
      </c>
    </row>
    <row r="2616" spans="1:13" x14ac:dyDescent="0.35">
      <c r="A2616" t="s">
        <v>2472</v>
      </c>
      <c r="B2616" t="s">
        <v>1452</v>
      </c>
      <c r="C2616" t="s">
        <v>1453</v>
      </c>
      <c r="D2616" t="s">
        <v>1454</v>
      </c>
      <c r="E2616" t="s">
        <v>232</v>
      </c>
      <c r="F2616" t="s">
        <v>1446</v>
      </c>
      <c r="G2616" t="s">
        <v>1450</v>
      </c>
      <c r="H2616" t="s">
        <v>1448</v>
      </c>
      <c r="I2616" t="s">
        <v>1464</v>
      </c>
      <c r="J2616">
        <v>230.28000000000003</v>
      </c>
      <c r="K2616">
        <v>3</v>
      </c>
      <c r="L2616">
        <v>0.2</v>
      </c>
      <c r="M2616">
        <v>23.027999999999992</v>
      </c>
    </row>
    <row r="2617" spans="1:13" x14ac:dyDescent="0.35">
      <c r="A2617" t="s">
        <v>2472</v>
      </c>
      <c r="B2617" t="s">
        <v>1452</v>
      </c>
      <c r="C2617" t="s">
        <v>1453</v>
      </c>
      <c r="D2617" t="s">
        <v>1454</v>
      </c>
      <c r="E2617" t="s">
        <v>232</v>
      </c>
      <c r="F2617" t="s">
        <v>1455</v>
      </c>
      <c r="G2617" t="s">
        <v>1469</v>
      </c>
      <c r="H2617" t="s">
        <v>1448</v>
      </c>
      <c r="I2617" t="s">
        <v>1449</v>
      </c>
      <c r="J2617">
        <v>18.288</v>
      </c>
      <c r="K2617">
        <v>6</v>
      </c>
      <c r="L2617">
        <v>0.2</v>
      </c>
      <c r="M2617">
        <v>5.714999999999999</v>
      </c>
    </row>
    <row r="2618" spans="1:13" x14ac:dyDescent="0.35">
      <c r="A2618" t="s">
        <v>2007</v>
      </c>
      <c r="B2618" t="s">
        <v>1443</v>
      </c>
      <c r="C2618" t="s">
        <v>1490</v>
      </c>
      <c r="D2618" t="s">
        <v>1454</v>
      </c>
      <c r="E2618" t="s">
        <v>232</v>
      </c>
      <c r="F2618" t="s">
        <v>1455</v>
      </c>
      <c r="G2618" t="s">
        <v>1456</v>
      </c>
      <c r="H2618" t="s">
        <v>1448</v>
      </c>
      <c r="I2618" t="s">
        <v>1449</v>
      </c>
      <c r="J2618">
        <v>5.78</v>
      </c>
      <c r="K2618">
        <v>2</v>
      </c>
      <c r="L2618">
        <v>0</v>
      </c>
      <c r="M2618">
        <v>2.7166000000000001</v>
      </c>
    </row>
    <row r="2619" spans="1:13" x14ac:dyDescent="0.35">
      <c r="A2619" t="s">
        <v>2007</v>
      </c>
      <c r="B2619" t="s">
        <v>1443</v>
      </c>
      <c r="C2619" t="s">
        <v>1490</v>
      </c>
      <c r="D2619" t="s">
        <v>1454</v>
      </c>
      <c r="E2619" t="s">
        <v>232</v>
      </c>
      <c r="F2619" t="s">
        <v>1455</v>
      </c>
      <c r="G2619" t="s">
        <v>1469</v>
      </c>
      <c r="H2619" t="s">
        <v>1448</v>
      </c>
      <c r="I2619" t="s">
        <v>1457</v>
      </c>
      <c r="J2619">
        <v>121.67999999999999</v>
      </c>
      <c r="K2619">
        <v>13</v>
      </c>
      <c r="L2619">
        <v>0.2</v>
      </c>
      <c r="M2619">
        <v>38.024999999999977</v>
      </c>
    </row>
    <row r="2620" spans="1:13" x14ac:dyDescent="0.35">
      <c r="A2620" t="s">
        <v>2227</v>
      </c>
      <c r="B2620" t="s">
        <v>1452</v>
      </c>
      <c r="C2620" t="s">
        <v>1623</v>
      </c>
      <c r="D2620" t="s">
        <v>1624</v>
      </c>
      <c r="E2620" t="s">
        <v>232</v>
      </c>
      <c r="F2620" t="s">
        <v>1455</v>
      </c>
      <c r="G2620" t="s">
        <v>1467</v>
      </c>
      <c r="H2620" t="s">
        <v>1463</v>
      </c>
      <c r="I2620" t="s">
        <v>1449</v>
      </c>
      <c r="J2620">
        <v>4.17</v>
      </c>
      <c r="K2620">
        <v>3</v>
      </c>
      <c r="L2620">
        <v>0</v>
      </c>
      <c r="M2620">
        <v>1.0841999999999998</v>
      </c>
    </row>
    <row r="2621" spans="1:13" x14ac:dyDescent="0.35">
      <c r="A2621" t="s">
        <v>2227</v>
      </c>
      <c r="B2621" t="s">
        <v>1452</v>
      </c>
      <c r="C2621" t="s">
        <v>1623</v>
      </c>
      <c r="D2621" t="s">
        <v>1624</v>
      </c>
      <c r="E2621" t="s">
        <v>232</v>
      </c>
      <c r="F2621" t="s">
        <v>1468</v>
      </c>
      <c r="G2621" t="s">
        <v>206</v>
      </c>
      <c r="H2621" t="s">
        <v>1448</v>
      </c>
      <c r="I2621" t="s">
        <v>1464</v>
      </c>
      <c r="J2621">
        <v>67.040000000000006</v>
      </c>
      <c r="K2621">
        <v>4</v>
      </c>
      <c r="L2621">
        <v>0.2</v>
      </c>
      <c r="M2621">
        <v>6.7039999999999971</v>
      </c>
    </row>
    <row r="2622" spans="1:13" x14ac:dyDescent="0.35">
      <c r="A2622" t="s">
        <v>2227</v>
      </c>
      <c r="B2622" t="s">
        <v>1452</v>
      </c>
      <c r="C2622" t="s">
        <v>1623</v>
      </c>
      <c r="D2622" t="s">
        <v>1624</v>
      </c>
      <c r="E2622" t="s">
        <v>232</v>
      </c>
      <c r="F2622" t="s">
        <v>1455</v>
      </c>
      <c r="G2622" t="s">
        <v>1462</v>
      </c>
      <c r="H2622" t="s">
        <v>1448</v>
      </c>
      <c r="I2622" t="s">
        <v>1449</v>
      </c>
      <c r="J2622">
        <v>37.32</v>
      </c>
      <c r="K2622">
        <v>3</v>
      </c>
      <c r="L2622">
        <v>0</v>
      </c>
      <c r="M2622">
        <v>10.4496</v>
      </c>
    </row>
    <row r="2623" spans="1:13" x14ac:dyDescent="0.35">
      <c r="A2623" t="s">
        <v>2227</v>
      </c>
      <c r="B2623" t="s">
        <v>1452</v>
      </c>
      <c r="C2623" t="s">
        <v>1623</v>
      </c>
      <c r="D2623" t="s">
        <v>1624</v>
      </c>
      <c r="E2623" t="s">
        <v>232</v>
      </c>
      <c r="F2623" t="s">
        <v>1455</v>
      </c>
      <c r="G2623" t="s">
        <v>1456</v>
      </c>
      <c r="H2623" t="s">
        <v>1448</v>
      </c>
      <c r="I2623" t="s">
        <v>1449</v>
      </c>
      <c r="J2623">
        <v>18.45</v>
      </c>
      <c r="K2623">
        <v>5</v>
      </c>
      <c r="L2623">
        <v>0</v>
      </c>
      <c r="M2623">
        <v>8.6715</v>
      </c>
    </row>
    <row r="2624" spans="1:13" x14ac:dyDescent="0.35">
      <c r="A2624" t="s">
        <v>2473</v>
      </c>
      <c r="B2624" t="s">
        <v>1452</v>
      </c>
      <c r="C2624" t="s">
        <v>2376</v>
      </c>
      <c r="D2624" t="s">
        <v>1604</v>
      </c>
      <c r="E2624" t="s">
        <v>1482</v>
      </c>
      <c r="F2624" t="s">
        <v>1455</v>
      </c>
      <c r="G2624" t="s">
        <v>1474</v>
      </c>
      <c r="H2624" t="s">
        <v>1448</v>
      </c>
      <c r="I2624" t="s">
        <v>1457</v>
      </c>
      <c r="J2624">
        <v>25.92</v>
      </c>
      <c r="K2624">
        <v>4</v>
      </c>
      <c r="L2624">
        <v>0</v>
      </c>
      <c r="M2624">
        <v>12.441600000000001</v>
      </c>
    </row>
    <row r="2625" spans="1:13" x14ac:dyDescent="0.35">
      <c r="A2625" t="s">
        <v>2474</v>
      </c>
      <c r="B2625" t="s">
        <v>1479</v>
      </c>
      <c r="C2625" t="s">
        <v>1527</v>
      </c>
      <c r="D2625" t="s">
        <v>1528</v>
      </c>
      <c r="E2625" t="s">
        <v>201</v>
      </c>
      <c r="F2625" t="s">
        <v>1468</v>
      </c>
      <c r="G2625" t="s">
        <v>1729</v>
      </c>
      <c r="H2625" t="s">
        <v>1463</v>
      </c>
      <c r="I2625" t="s">
        <v>1449</v>
      </c>
      <c r="J2625">
        <v>11199.968000000001</v>
      </c>
      <c r="K2625">
        <v>4</v>
      </c>
      <c r="L2625">
        <v>0.2</v>
      </c>
      <c r="M2625">
        <v>3919.9887999999992</v>
      </c>
    </row>
    <row r="2626" spans="1:13" x14ac:dyDescent="0.35">
      <c r="A2626" t="s">
        <v>2474</v>
      </c>
      <c r="B2626" t="s">
        <v>1479</v>
      </c>
      <c r="C2626" t="s">
        <v>1527</v>
      </c>
      <c r="D2626" t="s">
        <v>1528</v>
      </c>
      <c r="E2626" t="s">
        <v>201</v>
      </c>
      <c r="F2626" t="s">
        <v>1468</v>
      </c>
      <c r="G2626" t="s">
        <v>206</v>
      </c>
      <c r="H2626" t="s">
        <v>1448</v>
      </c>
      <c r="I2626" t="s">
        <v>1464</v>
      </c>
      <c r="J2626">
        <v>2399.6</v>
      </c>
      <c r="K2626">
        <v>8</v>
      </c>
      <c r="L2626">
        <v>0</v>
      </c>
      <c r="M2626">
        <v>647.89200000000005</v>
      </c>
    </row>
    <row r="2627" spans="1:13" x14ac:dyDescent="0.35">
      <c r="A2627" t="s">
        <v>2474</v>
      </c>
      <c r="B2627" t="s">
        <v>1479</v>
      </c>
      <c r="C2627" t="s">
        <v>1527</v>
      </c>
      <c r="D2627" t="s">
        <v>1528</v>
      </c>
      <c r="E2627" t="s">
        <v>201</v>
      </c>
      <c r="F2627" t="s">
        <v>1455</v>
      </c>
      <c r="G2627" t="s">
        <v>1502</v>
      </c>
      <c r="H2627" t="s">
        <v>1448</v>
      </c>
      <c r="I2627" t="s">
        <v>1449</v>
      </c>
      <c r="J2627">
        <v>63.9</v>
      </c>
      <c r="K2627">
        <v>5</v>
      </c>
      <c r="L2627">
        <v>0</v>
      </c>
      <c r="M2627">
        <v>28.754999999999995</v>
      </c>
    </row>
    <row r="2628" spans="1:13" x14ac:dyDescent="0.35">
      <c r="A2628" t="s">
        <v>2474</v>
      </c>
      <c r="B2628" t="s">
        <v>1479</v>
      </c>
      <c r="C2628" t="s">
        <v>1527</v>
      </c>
      <c r="D2628" t="s">
        <v>1528</v>
      </c>
      <c r="E2628" t="s">
        <v>201</v>
      </c>
      <c r="F2628" t="s">
        <v>1468</v>
      </c>
      <c r="G2628" t="s">
        <v>206</v>
      </c>
      <c r="H2628" t="s">
        <v>1448</v>
      </c>
      <c r="I2628" t="s">
        <v>1449</v>
      </c>
      <c r="J2628">
        <v>52.99</v>
      </c>
      <c r="K2628">
        <v>1</v>
      </c>
      <c r="L2628">
        <v>0</v>
      </c>
      <c r="M2628">
        <v>0.52989999999999782</v>
      </c>
    </row>
    <row r="2629" spans="1:13" x14ac:dyDescent="0.35">
      <c r="A2629" t="s">
        <v>1686</v>
      </c>
      <c r="B2629" t="s">
        <v>1452</v>
      </c>
      <c r="C2629" t="s">
        <v>1539</v>
      </c>
      <c r="D2629" t="s">
        <v>1584</v>
      </c>
      <c r="E2629" t="s">
        <v>201</v>
      </c>
      <c r="F2629" t="s">
        <v>1468</v>
      </c>
      <c r="G2629" t="s">
        <v>1500</v>
      </c>
      <c r="H2629" t="s">
        <v>1448</v>
      </c>
      <c r="I2629" t="s">
        <v>1457</v>
      </c>
      <c r="J2629">
        <v>60.864000000000004</v>
      </c>
      <c r="K2629">
        <v>4</v>
      </c>
      <c r="L2629">
        <v>0.2</v>
      </c>
      <c r="M2629">
        <v>9.1295999999999964</v>
      </c>
    </row>
    <row r="2630" spans="1:13" x14ac:dyDescent="0.35">
      <c r="A2630" t="s">
        <v>1686</v>
      </c>
      <c r="B2630" t="s">
        <v>1452</v>
      </c>
      <c r="C2630" t="s">
        <v>1539</v>
      </c>
      <c r="D2630" t="s">
        <v>1584</v>
      </c>
      <c r="E2630" t="s">
        <v>201</v>
      </c>
      <c r="F2630" t="s">
        <v>1468</v>
      </c>
      <c r="G2630" t="s">
        <v>1628</v>
      </c>
      <c r="H2630" t="s">
        <v>1463</v>
      </c>
      <c r="I2630" t="s">
        <v>1449</v>
      </c>
      <c r="J2630">
        <v>652.99500000000012</v>
      </c>
      <c r="K2630">
        <v>7</v>
      </c>
      <c r="L2630">
        <v>0.7</v>
      </c>
      <c r="M2630">
        <v>-935.95949999999993</v>
      </c>
    </row>
    <row r="2631" spans="1:13" x14ac:dyDescent="0.35">
      <c r="A2631" t="s">
        <v>1686</v>
      </c>
      <c r="B2631" t="s">
        <v>1452</v>
      </c>
      <c r="C2631" t="s">
        <v>1539</v>
      </c>
      <c r="D2631" t="s">
        <v>1584</v>
      </c>
      <c r="E2631" t="s">
        <v>201</v>
      </c>
      <c r="F2631" t="s">
        <v>1455</v>
      </c>
      <c r="G2631" t="s">
        <v>1469</v>
      </c>
      <c r="H2631" t="s">
        <v>1448</v>
      </c>
      <c r="I2631" t="s">
        <v>1464</v>
      </c>
      <c r="J2631">
        <v>11.220000000000002</v>
      </c>
      <c r="K2631">
        <v>10</v>
      </c>
      <c r="L2631">
        <v>0.7</v>
      </c>
      <c r="M2631">
        <v>-7.4799999999999969</v>
      </c>
    </row>
    <row r="2632" spans="1:13" x14ac:dyDescent="0.35">
      <c r="A2632" t="s">
        <v>2237</v>
      </c>
      <c r="B2632" t="s">
        <v>1443</v>
      </c>
      <c r="C2632" t="s">
        <v>2299</v>
      </c>
      <c r="D2632" t="s">
        <v>1619</v>
      </c>
      <c r="E2632" t="s">
        <v>1482</v>
      </c>
      <c r="F2632" t="s">
        <v>1455</v>
      </c>
      <c r="G2632" t="s">
        <v>1474</v>
      </c>
      <c r="H2632" t="s">
        <v>1448</v>
      </c>
      <c r="I2632" t="s">
        <v>1449</v>
      </c>
      <c r="J2632">
        <v>14.940000000000001</v>
      </c>
      <c r="K2632">
        <v>3</v>
      </c>
      <c r="L2632">
        <v>0</v>
      </c>
      <c r="M2632">
        <v>7.0218000000000007</v>
      </c>
    </row>
    <row r="2633" spans="1:13" x14ac:dyDescent="0.35">
      <c r="A2633" t="s">
        <v>2475</v>
      </c>
      <c r="B2633" t="s">
        <v>1443</v>
      </c>
      <c r="C2633" t="s">
        <v>1476</v>
      </c>
      <c r="D2633" t="s">
        <v>1477</v>
      </c>
      <c r="E2633" t="s">
        <v>232</v>
      </c>
      <c r="F2633" t="s">
        <v>1446</v>
      </c>
      <c r="G2633" t="s">
        <v>1466</v>
      </c>
      <c r="H2633" t="s">
        <v>1448</v>
      </c>
      <c r="I2633" t="s">
        <v>1449</v>
      </c>
      <c r="J2633">
        <v>39.96</v>
      </c>
      <c r="K2633">
        <v>2</v>
      </c>
      <c r="L2633">
        <v>0</v>
      </c>
      <c r="M2633">
        <v>17.182800000000004</v>
      </c>
    </row>
    <row r="2634" spans="1:13" x14ac:dyDescent="0.35">
      <c r="A2634" t="s">
        <v>2475</v>
      </c>
      <c r="B2634" t="s">
        <v>1443</v>
      </c>
      <c r="C2634" t="s">
        <v>1476</v>
      </c>
      <c r="D2634" t="s">
        <v>1477</v>
      </c>
      <c r="E2634" t="s">
        <v>232</v>
      </c>
      <c r="F2634" t="s">
        <v>1446</v>
      </c>
      <c r="G2634" t="s">
        <v>1450</v>
      </c>
      <c r="H2634" t="s">
        <v>1448</v>
      </c>
      <c r="I2634" t="s">
        <v>1457</v>
      </c>
      <c r="J2634">
        <v>42.624000000000002</v>
      </c>
      <c r="K2634">
        <v>2</v>
      </c>
      <c r="L2634">
        <v>0.2</v>
      </c>
      <c r="M2634">
        <v>4.2623999999999977</v>
      </c>
    </row>
    <row r="2635" spans="1:13" x14ac:dyDescent="0.35">
      <c r="A2635" t="s">
        <v>2475</v>
      </c>
      <c r="B2635" t="s">
        <v>1443</v>
      </c>
      <c r="C2635" t="s">
        <v>1476</v>
      </c>
      <c r="D2635" t="s">
        <v>1477</v>
      </c>
      <c r="E2635" t="s">
        <v>232</v>
      </c>
      <c r="F2635" t="s">
        <v>1446</v>
      </c>
      <c r="G2635" t="s">
        <v>1450</v>
      </c>
      <c r="H2635" t="s">
        <v>1463</v>
      </c>
      <c r="I2635" t="s">
        <v>1449</v>
      </c>
      <c r="J2635">
        <v>220.96</v>
      </c>
      <c r="K2635">
        <v>1</v>
      </c>
      <c r="L2635">
        <v>0.2</v>
      </c>
      <c r="M2635">
        <v>24.857999999999983</v>
      </c>
    </row>
    <row r="2636" spans="1:13" x14ac:dyDescent="0.35">
      <c r="A2636" t="s">
        <v>2308</v>
      </c>
      <c r="B2636" t="s">
        <v>1452</v>
      </c>
      <c r="C2636" t="s">
        <v>1820</v>
      </c>
      <c r="D2636" t="s">
        <v>1473</v>
      </c>
      <c r="E2636" t="s">
        <v>229</v>
      </c>
      <c r="F2636" t="s">
        <v>1446</v>
      </c>
      <c r="G2636" t="s">
        <v>1466</v>
      </c>
      <c r="H2636" t="s">
        <v>1448</v>
      </c>
      <c r="I2636" t="s">
        <v>1464</v>
      </c>
      <c r="J2636">
        <v>4.9280000000000008</v>
      </c>
      <c r="K2636">
        <v>2</v>
      </c>
      <c r="L2636">
        <v>0.2</v>
      </c>
      <c r="M2636">
        <v>0.73919999999999941</v>
      </c>
    </row>
    <row r="2637" spans="1:13" x14ac:dyDescent="0.35">
      <c r="A2637" t="s">
        <v>2308</v>
      </c>
      <c r="B2637" t="s">
        <v>1452</v>
      </c>
      <c r="C2637" t="s">
        <v>1820</v>
      </c>
      <c r="D2637" t="s">
        <v>1473</v>
      </c>
      <c r="E2637" t="s">
        <v>229</v>
      </c>
      <c r="F2637" t="s">
        <v>1455</v>
      </c>
      <c r="G2637" t="s">
        <v>1469</v>
      </c>
      <c r="H2637" t="s">
        <v>1448</v>
      </c>
      <c r="I2637" t="s">
        <v>1449</v>
      </c>
      <c r="J2637">
        <v>7.2300000000000022</v>
      </c>
      <c r="K2637">
        <v>5</v>
      </c>
      <c r="L2637">
        <v>0.7</v>
      </c>
      <c r="M2637">
        <v>-5.7840000000000007</v>
      </c>
    </row>
    <row r="2638" spans="1:13" x14ac:dyDescent="0.35">
      <c r="A2638" t="s">
        <v>2476</v>
      </c>
      <c r="B2638" t="s">
        <v>1452</v>
      </c>
      <c r="C2638" t="s">
        <v>1453</v>
      </c>
      <c r="D2638" t="s">
        <v>1454</v>
      </c>
      <c r="E2638" t="s">
        <v>232</v>
      </c>
      <c r="F2638" t="s">
        <v>1455</v>
      </c>
      <c r="G2638" t="s">
        <v>1462</v>
      </c>
      <c r="H2638" t="s">
        <v>1448</v>
      </c>
      <c r="I2638" t="s">
        <v>1449</v>
      </c>
      <c r="J2638">
        <v>323.10000000000002</v>
      </c>
      <c r="K2638">
        <v>2</v>
      </c>
      <c r="L2638">
        <v>0</v>
      </c>
      <c r="M2638">
        <v>61.38900000000001</v>
      </c>
    </row>
    <row r="2639" spans="1:13" x14ac:dyDescent="0.35">
      <c r="A2639" t="s">
        <v>2477</v>
      </c>
      <c r="B2639" t="s">
        <v>1443</v>
      </c>
      <c r="C2639" t="s">
        <v>1527</v>
      </c>
      <c r="D2639" t="s">
        <v>1528</v>
      </c>
      <c r="E2639" t="s">
        <v>201</v>
      </c>
      <c r="F2639" t="s">
        <v>1455</v>
      </c>
      <c r="G2639" t="s">
        <v>1474</v>
      </c>
      <c r="H2639" t="s">
        <v>1448</v>
      </c>
      <c r="I2639" t="s">
        <v>1457</v>
      </c>
      <c r="J2639">
        <v>19.04</v>
      </c>
      <c r="K2639">
        <v>4</v>
      </c>
      <c r="L2639">
        <v>0</v>
      </c>
      <c r="M2639">
        <v>9.3295999999999992</v>
      </c>
    </row>
    <row r="2640" spans="1:13" x14ac:dyDescent="0.35">
      <c r="A2640" t="s">
        <v>2477</v>
      </c>
      <c r="B2640" t="s">
        <v>1443</v>
      </c>
      <c r="C2640" t="s">
        <v>1527</v>
      </c>
      <c r="D2640" t="s">
        <v>1528</v>
      </c>
      <c r="E2640" t="s">
        <v>201</v>
      </c>
      <c r="F2640" t="s">
        <v>1455</v>
      </c>
      <c r="G2640" t="s">
        <v>1469</v>
      </c>
      <c r="H2640" t="s">
        <v>1463</v>
      </c>
      <c r="I2640" t="s">
        <v>1449</v>
      </c>
      <c r="J2640">
        <v>13.128</v>
      </c>
      <c r="K2640">
        <v>3</v>
      </c>
      <c r="L2640">
        <v>0.2</v>
      </c>
      <c r="M2640">
        <v>4.2665999999999986</v>
      </c>
    </row>
    <row r="2641" spans="1:13" x14ac:dyDescent="0.35">
      <c r="A2641" t="s">
        <v>2477</v>
      </c>
      <c r="B2641" t="s">
        <v>1443</v>
      </c>
      <c r="C2641" t="s">
        <v>1527</v>
      </c>
      <c r="D2641" t="s">
        <v>1528</v>
      </c>
      <c r="E2641" t="s">
        <v>201</v>
      </c>
      <c r="F2641" t="s">
        <v>1455</v>
      </c>
      <c r="G2641" t="s">
        <v>1467</v>
      </c>
      <c r="H2641" t="s">
        <v>1448</v>
      </c>
      <c r="I2641" t="s">
        <v>1464</v>
      </c>
      <c r="J2641">
        <v>64.14</v>
      </c>
      <c r="K2641">
        <v>3</v>
      </c>
      <c r="L2641">
        <v>0</v>
      </c>
      <c r="M2641">
        <v>16.676400000000001</v>
      </c>
    </row>
    <row r="2642" spans="1:13" x14ac:dyDescent="0.35">
      <c r="A2642" t="s">
        <v>2477</v>
      </c>
      <c r="B2642" t="s">
        <v>1443</v>
      </c>
      <c r="C2642" t="s">
        <v>1527</v>
      </c>
      <c r="D2642" t="s">
        <v>1528</v>
      </c>
      <c r="E2642" t="s">
        <v>201</v>
      </c>
      <c r="F2642" t="s">
        <v>1446</v>
      </c>
      <c r="G2642" t="s">
        <v>1450</v>
      </c>
      <c r="H2642" t="s">
        <v>1448</v>
      </c>
      <c r="I2642" t="s">
        <v>1449</v>
      </c>
      <c r="J2642">
        <v>858.24</v>
      </c>
      <c r="K2642">
        <v>4</v>
      </c>
      <c r="L2642">
        <v>0.1</v>
      </c>
      <c r="M2642">
        <v>143.03999999999996</v>
      </c>
    </row>
    <row r="2643" spans="1:13" x14ac:dyDescent="0.35">
      <c r="A2643" t="s">
        <v>1848</v>
      </c>
      <c r="B2643" t="s">
        <v>1443</v>
      </c>
      <c r="C2643" t="s">
        <v>2478</v>
      </c>
      <c r="D2643" t="s">
        <v>1821</v>
      </c>
      <c r="E2643" t="s">
        <v>229</v>
      </c>
      <c r="F2643" t="s">
        <v>1468</v>
      </c>
      <c r="G2643" t="s">
        <v>1500</v>
      </c>
      <c r="H2643" t="s">
        <v>1448</v>
      </c>
      <c r="I2643" t="s">
        <v>1449</v>
      </c>
      <c r="J2643">
        <v>29.99</v>
      </c>
      <c r="K2643">
        <v>1</v>
      </c>
      <c r="L2643">
        <v>0</v>
      </c>
      <c r="M2643">
        <v>2.9989999999999988</v>
      </c>
    </row>
    <row r="2644" spans="1:13" x14ac:dyDescent="0.35">
      <c r="A2644" t="s">
        <v>2354</v>
      </c>
      <c r="B2644" t="s">
        <v>1443</v>
      </c>
      <c r="C2644" t="s">
        <v>1572</v>
      </c>
      <c r="D2644" t="s">
        <v>1510</v>
      </c>
      <c r="E2644" t="s">
        <v>1482</v>
      </c>
      <c r="F2644" t="s">
        <v>1455</v>
      </c>
      <c r="G2644" t="s">
        <v>1474</v>
      </c>
      <c r="H2644" t="s">
        <v>1448</v>
      </c>
      <c r="I2644" t="s">
        <v>1457</v>
      </c>
      <c r="J2644">
        <v>186.048</v>
      </c>
      <c r="K2644">
        <v>6</v>
      </c>
      <c r="L2644">
        <v>0.2</v>
      </c>
      <c r="M2644">
        <v>67.442399999999992</v>
      </c>
    </row>
    <row r="2645" spans="1:13" x14ac:dyDescent="0.35">
      <c r="A2645" t="s">
        <v>2116</v>
      </c>
      <c r="B2645" t="s">
        <v>1479</v>
      </c>
      <c r="C2645" t="s">
        <v>2304</v>
      </c>
      <c r="D2645" t="s">
        <v>1473</v>
      </c>
      <c r="E2645" t="s">
        <v>229</v>
      </c>
      <c r="F2645" t="s">
        <v>1468</v>
      </c>
      <c r="G2645" t="s">
        <v>206</v>
      </c>
      <c r="H2645" t="s">
        <v>1463</v>
      </c>
      <c r="I2645" t="s">
        <v>1449</v>
      </c>
      <c r="J2645">
        <v>36.792000000000002</v>
      </c>
      <c r="K2645">
        <v>1</v>
      </c>
      <c r="L2645">
        <v>0.2</v>
      </c>
      <c r="M2645">
        <v>4.1390999999999991</v>
      </c>
    </row>
    <row r="2646" spans="1:13" x14ac:dyDescent="0.35">
      <c r="A2646" t="s">
        <v>2116</v>
      </c>
      <c r="B2646" t="s">
        <v>1479</v>
      </c>
      <c r="C2646" t="s">
        <v>2304</v>
      </c>
      <c r="D2646" t="s">
        <v>1473</v>
      </c>
      <c r="E2646" t="s">
        <v>229</v>
      </c>
      <c r="F2646" t="s">
        <v>1446</v>
      </c>
      <c r="G2646" t="s">
        <v>1466</v>
      </c>
      <c r="H2646" t="s">
        <v>1448</v>
      </c>
      <c r="I2646" t="s">
        <v>1464</v>
      </c>
      <c r="J2646">
        <v>18.624000000000002</v>
      </c>
      <c r="K2646">
        <v>8</v>
      </c>
      <c r="L2646">
        <v>0.2</v>
      </c>
      <c r="M2646">
        <v>6.2855999999999987</v>
      </c>
    </row>
    <row r="2647" spans="1:13" x14ac:dyDescent="0.35">
      <c r="A2647" t="s">
        <v>2220</v>
      </c>
      <c r="B2647" t="s">
        <v>1443</v>
      </c>
      <c r="C2647" t="s">
        <v>2299</v>
      </c>
      <c r="D2647" t="s">
        <v>1619</v>
      </c>
      <c r="E2647" t="s">
        <v>1482</v>
      </c>
      <c r="F2647" t="s">
        <v>1446</v>
      </c>
      <c r="G2647" t="s">
        <v>1466</v>
      </c>
      <c r="H2647" t="s">
        <v>1448</v>
      </c>
      <c r="I2647" t="s">
        <v>1449</v>
      </c>
      <c r="J2647">
        <v>57.69</v>
      </c>
      <c r="K2647">
        <v>3</v>
      </c>
      <c r="L2647">
        <v>0</v>
      </c>
      <c r="M2647">
        <v>23.652900000000002</v>
      </c>
    </row>
    <row r="2648" spans="1:13" x14ac:dyDescent="0.35">
      <c r="A2648" t="s">
        <v>2220</v>
      </c>
      <c r="B2648" t="s">
        <v>1443</v>
      </c>
      <c r="C2648" t="s">
        <v>2299</v>
      </c>
      <c r="D2648" t="s">
        <v>1619</v>
      </c>
      <c r="E2648" t="s">
        <v>1482</v>
      </c>
      <c r="F2648" t="s">
        <v>1455</v>
      </c>
      <c r="G2648" t="s">
        <v>1469</v>
      </c>
      <c r="H2648" t="s">
        <v>1448</v>
      </c>
      <c r="I2648" t="s">
        <v>1449</v>
      </c>
      <c r="J2648">
        <v>42.81</v>
      </c>
      <c r="K2648">
        <v>3</v>
      </c>
      <c r="L2648">
        <v>0</v>
      </c>
      <c r="M2648">
        <v>20.120699999999999</v>
      </c>
    </row>
    <row r="2649" spans="1:13" x14ac:dyDescent="0.35">
      <c r="A2649" t="s">
        <v>2220</v>
      </c>
      <c r="B2649" t="s">
        <v>1443</v>
      </c>
      <c r="C2649" t="s">
        <v>2299</v>
      </c>
      <c r="D2649" t="s">
        <v>1619</v>
      </c>
      <c r="E2649" t="s">
        <v>1482</v>
      </c>
      <c r="F2649" t="s">
        <v>1455</v>
      </c>
      <c r="G2649" t="s">
        <v>1474</v>
      </c>
      <c r="H2649" t="s">
        <v>1448</v>
      </c>
      <c r="I2649" t="s">
        <v>1457</v>
      </c>
      <c r="J2649">
        <v>12.96</v>
      </c>
      <c r="K2649">
        <v>2</v>
      </c>
      <c r="L2649">
        <v>0</v>
      </c>
      <c r="M2649">
        <v>6.2208000000000006</v>
      </c>
    </row>
    <row r="2650" spans="1:13" x14ac:dyDescent="0.35">
      <c r="A2650" t="s">
        <v>2220</v>
      </c>
      <c r="B2650" t="s">
        <v>1443</v>
      </c>
      <c r="C2650" t="s">
        <v>2299</v>
      </c>
      <c r="D2650" t="s">
        <v>1619</v>
      </c>
      <c r="E2650" t="s">
        <v>1482</v>
      </c>
      <c r="F2650" t="s">
        <v>1446</v>
      </c>
      <c r="G2650" t="s">
        <v>1466</v>
      </c>
      <c r="H2650" t="s">
        <v>1463</v>
      </c>
      <c r="I2650" t="s">
        <v>1449</v>
      </c>
      <c r="J2650">
        <v>821.87999999999988</v>
      </c>
      <c r="K2650">
        <v>6</v>
      </c>
      <c r="L2650">
        <v>0</v>
      </c>
      <c r="M2650">
        <v>213.68880000000001</v>
      </c>
    </row>
    <row r="2651" spans="1:13" x14ac:dyDescent="0.35">
      <c r="A2651" t="s">
        <v>2220</v>
      </c>
      <c r="B2651" t="s">
        <v>1443</v>
      </c>
      <c r="C2651" t="s">
        <v>2299</v>
      </c>
      <c r="D2651" t="s">
        <v>1619</v>
      </c>
      <c r="E2651" t="s">
        <v>1482</v>
      </c>
      <c r="F2651" t="s">
        <v>1468</v>
      </c>
      <c r="G2651" t="s">
        <v>206</v>
      </c>
      <c r="H2651" t="s">
        <v>1448</v>
      </c>
      <c r="I2651" t="s">
        <v>1464</v>
      </c>
      <c r="J2651">
        <v>104.85000000000001</v>
      </c>
      <c r="K2651">
        <v>3</v>
      </c>
      <c r="L2651">
        <v>0</v>
      </c>
      <c r="M2651">
        <v>28.309500000000007</v>
      </c>
    </row>
    <row r="2652" spans="1:13" x14ac:dyDescent="0.35">
      <c r="A2652" t="s">
        <v>1601</v>
      </c>
      <c r="B2652" t="s">
        <v>1452</v>
      </c>
      <c r="C2652" t="s">
        <v>1723</v>
      </c>
      <c r="D2652" t="s">
        <v>1454</v>
      </c>
      <c r="E2652" t="s">
        <v>232</v>
      </c>
      <c r="F2652" t="s">
        <v>1446</v>
      </c>
      <c r="G2652" t="s">
        <v>1447</v>
      </c>
      <c r="H2652" t="s">
        <v>1448</v>
      </c>
      <c r="I2652" t="s">
        <v>1449</v>
      </c>
      <c r="J2652">
        <v>424.95749999999992</v>
      </c>
      <c r="K2652">
        <v>5</v>
      </c>
      <c r="L2652">
        <v>0.15</v>
      </c>
      <c r="M2652">
        <v>19.997999999999976</v>
      </c>
    </row>
    <row r="2653" spans="1:13" x14ac:dyDescent="0.35">
      <c r="A2653" t="s">
        <v>1706</v>
      </c>
      <c r="B2653" t="s">
        <v>1452</v>
      </c>
      <c r="C2653" t="s">
        <v>2173</v>
      </c>
      <c r="D2653" t="s">
        <v>1488</v>
      </c>
      <c r="E2653" t="s">
        <v>232</v>
      </c>
      <c r="F2653" t="s">
        <v>1455</v>
      </c>
      <c r="G2653" t="s">
        <v>1469</v>
      </c>
      <c r="H2653" t="s">
        <v>1448</v>
      </c>
      <c r="I2653" t="s">
        <v>1449</v>
      </c>
      <c r="J2653">
        <v>10.776000000000002</v>
      </c>
      <c r="K2653">
        <v>3</v>
      </c>
      <c r="L2653">
        <v>0.2</v>
      </c>
      <c r="M2653">
        <v>3.5021999999999989</v>
      </c>
    </row>
    <row r="2654" spans="1:13" x14ac:dyDescent="0.35">
      <c r="A2654" t="s">
        <v>1706</v>
      </c>
      <c r="B2654" t="s">
        <v>1452</v>
      </c>
      <c r="C2654" t="s">
        <v>2173</v>
      </c>
      <c r="D2654" t="s">
        <v>1488</v>
      </c>
      <c r="E2654" t="s">
        <v>232</v>
      </c>
      <c r="F2654" t="s">
        <v>1455</v>
      </c>
      <c r="G2654" t="s">
        <v>1469</v>
      </c>
      <c r="H2654" t="s">
        <v>1448</v>
      </c>
      <c r="I2654" t="s">
        <v>1457</v>
      </c>
      <c r="J2654">
        <v>11.784000000000001</v>
      </c>
      <c r="K2654">
        <v>3</v>
      </c>
      <c r="L2654">
        <v>0.2</v>
      </c>
      <c r="M2654">
        <v>4.2716999999999992</v>
      </c>
    </row>
    <row r="2655" spans="1:13" x14ac:dyDescent="0.35">
      <c r="A2655" t="s">
        <v>1706</v>
      </c>
      <c r="B2655" t="s">
        <v>1452</v>
      </c>
      <c r="C2655" t="s">
        <v>2173</v>
      </c>
      <c r="D2655" t="s">
        <v>1488</v>
      </c>
      <c r="E2655" t="s">
        <v>232</v>
      </c>
      <c r="F2655" t="s">
        <v>1455</v>
      </c>
      <c r="G2655" t="s">
        <v>1474</v>
      </c>
      <c r="H2655" t="s">
        <v>1463</v>
      </c>
      <c r="I2655" t="s">
        <v>1449</v>
      </c>
      <c r="J2655">
        <v>164.88</v>
      </c>
      <c r="K2655">
        <v>3</v>
      </c>
      <c r="L2655">
        <v>0</v>
      </c>
      <c r="M2655">
        <v>80.791200000000003</v>
      </c>
    </row>
    <row r="2656" spans="1:13" x14ac:dyDescent="0.35">
      <c r="A2656" t="s">
        <v>1706</v>
      </c>
      <c r="B2656" t="s">
        <v>1452</v>
      </c>
      <c r="C2656" t="s">
        <v>2173</v>
      </c>
      <c r="D2656" t="s">
        <v>1488</v>
      </c>
      <c r="E2656" t="s">
        <v>232</v>
      </c>
      <c r="F2656" t="s">
        <v>1446</v>
      </c>
      <c r="G2656" t="s">
        <v>1447</v>
      </c>
      <c r="H2656" t="s">
        <v>1448</v>
      </c>
      <c r="I2656" t="s">
        <v>1464</v>
      </c>
      <c r="J2656">
        <v>1292.94</v>
      </c>
      <c r="K2656">
        <v>3</v>
      </c>
      <c r="L2656">
        <v>0</v>
      </c>
      <c r="M2656">
        <v>77.576399999999921</v>
      </c>
    </row>
    <row r="2657" spans="1:13" x14ac:dyDescent="0.35">
      <c r="A2657" t="s">
        <v>1706</v>
      </c>
      <c r="B2657" t="s">
        <v>1452</v>
      </c>
      <c r="C2657" t="s">
        <v>2173</v>
      </c>
      <c r="D2657" t="s">
        <v>1488</v>
      </c>
      <c r="E2657" t="s">
        <v>232</v>
      </c>
      <c r="F2657" t="s">
        <v>1455</v>
      </c>
      <c r="G2657" t="s">
        <v>1469</v>
      </c>
      <c r="H2657" t="s">
        <v>1448</v>
      </c>
      <c r="I2657" t="s">
        <v>1449</v>
      </c>
      <c r="J2657">
        <v>25.584000000000003</v>
      </c>
      <c r="K2657">
        <v>2</v>
      </c>
      <c r="L2657">
        <v>0.2</v>
      </c>
      <c r="M2657">
        <v>8.9543999999999997</v>
      </c>
    </row>
    <row r="2658" spans="1:13" x14ac:dyDescent="0.35">
      <c r="A2658" t="s">
        <v>1706</v>
      </c>
      <c r="B2658" t="s">
        <v>1452</v>
      </c>
      <c r="C2658" t="s">
        <v>2173</v>
      </c>
      <c r="D2658" t="s">
        <v>1488</v>
      </c>
      <c r="E2658" t="s">
        <v>232</v>
      </c>
      <c r="F2658" t="s">
        <v>1455</v>
      </c>
      <c r="G2658" t="s">
        <v>1462</v>
      </c>
      <c r="H2658" t="s">
        <v>1448</v>
      </c>
      <c r="I2658" t="s">
        <v>1449</v>
      </c>
      <c r="J2658">
        <v>261.74</v>
      </c>
      <c r="K2658">
        <v>2</v>
      </c>
      <c r="L2658">
        <v>0</v>
      </c>
      <c r="M2658">
        <v>65.435000000000002</v>
      </c>
    </row>
    <row r="2659" spans="1:13" x14ac:dyDescent="0.35">
      <c r="A2659" t="s">
        <v>1706</v>
      </c>
      <c r="B2659" t="s">
        <v>1452</v>
      </c>
      <c r="C2659" t="s">
        <v>2173</v>
      </c>
      <c r="D2659" t="s">
        <v>1488</v>
      </c>
      <c r="E2659" t="s">
        <v>232</v>
      </c>
      <c r="F2659" t="s">
        <v>1455</v>
      </c>
      <c r="G2659" t="s">
        <v>1456</v>
      </c>
      <c r="H2659" t="s">
        <v>1448</v>
      </c>
      <c r="I2659" t="s">
        <v>1457</v>
      </c>
      <c r="J2659">
        <v>14.399999999999999</v>
      </c>
      <c r="K2659">
        <v>5</v>
      </c>
      <c r="L2659">
        <v>0</v>
      </c>
      <c r="M2659">
        <v>7.056</v>
      </c>
    </row>
    <row r="2660" spans="1:13" x14ac:dyDescent="0.35">
      <c r="A2660" t="s">
        <v>1483</v>
      </c>
      <c r="B2660" t="s">
        <v>1443</v>
      </c>
      <c r="C2660" t="s">
        <v>1490</v>
      </c>
      <c r="D2660" t="s">
        <v>1454</v>
      </c>
      <c r="E2660" t="s">
        <v>232</v>
      </c>
      <c r="F2660" t="s">
        <v>1455</v>
      </c>
      <c r="G2660" t="s">
        <v>1502</v>
      </c>
      <c r="H2660" t="s">
        <v>1463</v>
      </c>
      <c r="I2660" t="s">
        <v>1449</v>
      </c>
      <c r="J2660">
        <v>10.86</v>
      </c>
      <c r="K2660">
        <v>3</v>
      </c>
      <c r="L2660">
        <v>0</v>
      </c>
      <c r="M2660">
        <v>5.1042000000000005</v>
      </c>
    </row>
    <row r="2661" spans="1:13" x14ac:dyDescent="0.35">
      <c r="A2661" t="s">
        <v>2110</v>
      </c>
      <c r="B2661" t="s">
        <v>1452</v>
      </c>
      <c r="C2661" t="s">
        <v>1536</v>
      </c>
      <c r="D2661" t="s">
        <v>1537</v>
      </c>
      <c r="E2661" t="s">
        <v>232</v>
      </c>
      <c r="F2661" t="s">
        <v>1446</v>
      </c>
      <c r="G2661" t="s">
        <v>1450</v>
      </c>
      <c r="H2661" t="s">
        <v>1448</v>
      </c>
      <c r="I2661" t="s">
        <v>1464</v>
      </c>
      <c r="J2661">
        <v>883.84</v>
      </c>
      <c r="K2661">
        <v>4</v>
      </c>
      <c r="L2661">
        <v>0.2</v>
      </c>
      <c r="M2661">
        <v>99.431999999999931</v>
      </c>
    </row>
    <row r="2662" spans="1:13" x14ac:dyDescent="0.35">
      <c r="A2662" t="s">
        <v>2065</v>
      </c>
      <c r="B2662" t="s">
        <v>1452</v>
      </c>
      <c r="C2662" t="s">
        <v>1527</v>
      </c>
      <c r="D2662" t="s">
        <v>1528</v>
      </c>
      <c r="E2662" t="s">
        <v>201</v>
      </c>
      <c r="F2662" t="s">
        <v>1468</v>
      </c>
      <c r="G2662" t="s">
        <v>206</v>
      </c>
      <c r="H2662" t="s">
        <v>1448</v>
      </c>
      <c r="I2662" t="s">
        <v>1449</v>
      </c>
      <c r="J2662">
        <v>1979.89</v>
      </c>
      <c r="K2662">
        <v>11</v>
      </c>
      <c r="L2662">
        <v>0</v>
      </c>
      <c r="M2662">
        <v>494.97250000000003</v>
      </c>
    </row>
    <row r="2663" spans="1:13" x14ac:dyDescent="0.35">
      <c r="A2663" t="s">
        <v>2065</v>
      </c>
      <c r="B2663" t="s">
        <v>1452</v>
      </c>
      <c r="C2663" t="s">
        <v>1527</v>
      </c>
      <c r="D2663" t="s">
        <v>1528</v>
      </c>
      <c r="E2663" t="s">
        <v>201</v>
      </c>
      <c r="F2663" t="s">
        <v>1455</v>
      </c>
      <c r="G2663" t="s">
        <v>1502</v>
      </c>
      <c r="H2663" t="s">
        <v>1448</v>
      </c>
      <c r="I2663" t="s">
        <v>1449</v>
      </c>
      <c r="J2663">
        <v>79.959999999999994</v>
      </c>
      <c r="K2663">
        <v>2</v>
      </c>
      <c r="L2663">
        <v>0</v>
      </c>
      <c r="M2663">
        <v>35.981999999999992</v>
      </c>
    </row>
    <row r="2664" spans="1:13" x14ac:dyDescent="0.35">
      <c r="A2664" t="s">
        <v>2479</v>
      </c>
      <c r="B2664" t="s">
        <v>1479</v>
      </c>
      <c r="C2664" t="s">
        <v>1539</v>
      </c>
      <c r="D2664" t="s">
        <v>1604</v>
      </c>
      <c r="E2664" t="s">
        <v>1482</v>
      </c>
      <c r="F2664" t="s">
        <v>1455</v>
      </c>
      <c r="G2664" t="s">
        <v>1469</v>
      </c>
      <c r="H2664" t="s">
        <v>1448</v>
      </c>
      <c r="I2664" t="s">
        <v>1457</v>
      </c>
      <c r="J2664">
        <v>8.76</v>
      </c>
      <c r="K2664">
        <v>2</v>
      </c>
      <c r="L2664">
        <v>0</v>
      </c>
      <c r="M2664">
        <v>4.2047999999999996</v>
      </c>
    </row>
    <row r="2665" spans="1:13" x14ac:dyDescent="0.35">
      <c r="A2665" t="s">
        <v>2275</v>
      </c>
      <c r="B2665" t="s">
        <v>1443</v>
      </c>
      <c r="C2665" t="s">
        <v>1544</v>
      </c>
      <c r="D2665" t="s">
        <v>1545</v>
      </c>
      <c r="E2665" t="s">
        <v>229</v>
      </c>
      <c r="F2665" t="s">
        <v>1455</v>
      </c>
      <c r="G2665" t="s">
        <v>1456</v>
      </c>
      <c r="H2665" t="s">
        <v>1463</v>
      </c>
      <c r="I2665" t="s">
        <v>1449</v>
      </c>
      <c r="J2665">
        <v>3.9840000000000004</v>
      </c>
      <c r="K2665">
        <v>1</v>
      </c>
      <c r="L2665">
        <v>0.2</v>
      </c>
      <c r="M2665">
        <v>1.2948</v>
      </c>
    </row>
    <row r="2666" spans="1:13" x14ac:dyDescent="0.35">
      <c r="A2666" t="s">
        <v>2275</v>
      </c>
      <c r="B2666" t="s">
        <v>1443</v>
      </c>
      <c r="C2666" t="s">
        <v>1544</v>
      </c>
      <c r="D2666" t="s">
        <v>1545</v>
      </c>
      <c r="E2666" t="s">
        <v>229</v>
      </c>
      <c r="F2666" t="s">
        <v>1446</v>
      </c>
      <c r="G2666" t="s">
        <v>1461</v>
      </c>
      <c r="H2666" t="s">
        <v>1448</v>
      </c>
      <c r="I2666" t="s">
        <v>1464</v>
      </c>
      <c r="J2666">
        <v>370.62</v>
      </c>
      <c r="K2666">
        <v>3</v>
      </c>
      <c r="L2666">
        <v>0.4</v>
      </c>
      <c r="M2666">
        <v>-142.07100000000008</v>
      </c>
    </row>
    <row r="2667" spans="1:13" x14ac:dyDescent="0.35">
      <c r="A2667" t="s">
        <v>2275</v>
      </c>
      <c r="B2667" t="s">
        <v>1443</v>
      </c>
      <c r="C2667" t="s">
        <v>1544</v>
      </c>
      <c r="D2667" t="s">
        <v>1545</v>
      </c>
      <c r="E2667" t="s">
        <v>229</v>
      </c>
      <c r="F2667" t="s">
        <v>1455</v>
      </c>
      <c r="G2667" t="s">
        <v>1469</v>
      </c>
      <c r="H2667" t="s">
        <v>1448</v>
      </c>
      <c r="I2667" t="s">
        <v>1449</v>
      </c>
      <c r="J2667">
        <v>2.7420000000000004</v>
      </c>
      <c r="K2667">
        <v>2</v>
      </c>
      <c r="L2667">
        <v>0.7</v>
      </c>
      <c r="M2667">
        <v>-2.0107999999999997</v>
      </c>
    </row>
    <row r="2668" spans="1:13" x14ac:dyDescent="0.35">
      <c r="A2668" t="s">
        <v>2480</v>
      </c>
      <c r="B2668" t="s">
        <v>1443</v>
      </c>
      <c r="C2668" t="s">
        <v>1804</v>
      </c>
      <c r="D2668" t="s">
        <v>1481</v>
      </c>
      <c r="E2668" t="s">
        <v>1482</v>
      </c>
      <c r="F2668" t="s">
        <v>1468</v>
      </c>
      <c r="G2668" t="s">
        <v>1500</v>
      </c>
      <c r="H2668" t="s">
        <v>1448</v>
      </c>
      <c r="I2668" t="s">
        <v>1449</v>
      </c>
      <c r="J2668">
        <v>79.512000000000015</v>
      </c>
      <c r="K2668">
        <v>3</v>
      </c>
      <c r="L2668">
        <v>0.2</v>
      </c>
      <c r="M2668">
        <v>20.8719</v>
      </c>
    </row>
    <row r="2669" spans="1:13" x14ac:dyDescent="0.35">
      <c r="A2669" t="s">
        <v>2480</v>
      </c>
      <c r="B2669" t="s">
        <v>1443</v>
      </c>
      <c r="C2669" t="s">
        <v>1804</v>
      </c>
      <c r="D2669" t="s">
        <v>1481</v>
      </c>
      <c r="E2669" t="s">
        <v>1482</v>
      </c>
      <c r="F2669" t="s">
        <v>1455</v>
      </c>
      <c r="G2669" t="s">
        <v>1474</v>
      </c>
      <c r="H2669" t="s">
        <v>1448</v>
      </c>
      <c r="I2669" t="s">
        <v>1457</v>
      </c>
      <c r="J2669">
        <v>28.352</v>
      </c>
      <c r="K2669">
        <v>1</v>
      </c>
      <c r="L2669">
        <v>0.2</v>
      </c>
      <c r="M2669">
        <v>9.568799999999996</v>
      </c>
    </row>
    <row r="2670" spans="1:13" x14ac:dyDescent="0.35">
      <c r="A2670" t="s">
        <v>2481</v>
      </c>
      <c r="B2670" t="s">
        <v>1479</v>
      </c>
      <c r="C2670" t="s">
        <v>1453</v>
      </c>
      <c r="D2670" t="s">
        <v>1454</v>
      </c>
      <c r="E2670" t="s">
        <v>232</v>
      </c>
      <c r="F2670" t="s">
        <v>1446</v>
      </c>
      <c r="G2670" t="s">
        <v>1450</v>
      </c>
      <c r="H2670" t="s">
        <v>1463</v>
      </c>
      <c r="I2670" t="s">
        <v>1449</v>
      </c>
      <c r="J2670">
        <v>40.783999999999999</v>
      </c>
      <c r="K2670">
        <v>1</v>
      </c>
      <c r="L2670">
        <v>0.2</v>
      </c>
      <c r="M2670">
        <v>4.5881999999999987</v>
      </c>
    </row>
    <row r="2671" spans="1:13" x14ac:dyDescent="0.35">
      <c r="A2671" t="s">
        <v>2481</v>
      </c>
      <c r="B2671" t="s">
        <v>1479</v>
      </c>
      <c r="C2671" t="s">
        <v>1453</v>
      </c>
      <c r="D2671" t="s">
        <v>1454</v>
      </c>
      <c r="E2671" t="s">
        <v>232</v>
      </c>
      <c r="F2671" t="s">
        <v>1455</v>
      </c>
      <c r="G2671" t="s">
        <v>1470</v>
      </c>
      <c r="H2671" t="s">
        <v>1448</v>
      </c>
      <c r="I2671" t="s">
        <v>1464</v>
      </c>
      <c r="J2671">
        <v>105.96</v>
      </c>
      <c r="K2671">
        <v>4</v>
      </c>
      <c r="L2671">
        <v>0</v>
      </c>
      <c r="M2671">
        <v>29.668800000000005</v>
      </c>
    </row>
    <row r="2672" spans="1:13" x14ac:dyDescent="0.35">
      <c r="A2672" t="s">
        <v>2482</v>
      </c>
      <c r="B2672" t="s">
        <v>1452</v>
      </c>
      <c r="C2672" t="s">
        <v>1735</v>
      </c>
      <c r="D2672" t="s">
        <v>1736</v>
      </c>
      <c r="E2672" t="s">
        <v>201</v>
      </c>
      <c r="F2672" t="s">
        <v>1455</v>
      </c>
      <c r="G2672" t="s">
        <v>1474</v>
      </c>
      <c r="H2672" t="s">
        <v>1448</v>
      </c>
      <c r="I2672" t="s">
        <v>1449</v>
      </c>
      <c r="J2672">
        <v>166.44</v>
      </c>
      <c r="K2672">
        <v>3</v>
      </c>
      <c r="L2672">
        <v>0</v>
      </c>
      <c r="M2672">
        <v>79.891199999999998</v>
      </c>
    </row>
    <row r="2673" spans="1:13" x14ac:dyDescent="0.35">
      <c r="A2673" t="s">
        <v>2482</v>
      </c>
      <c r="B2673" t="s">
        <v>1452</v>
      </c>
      <c r="C2673" t="s">
        <v>1735</v>
      </c>
      <c r="D2673" t="s">
        <v>1736</v>
      </c>
      <c r="E2673" t="s">
        <v>201</v>
      </c>
      <c r="F2673" t="s">
        <v>1446</v>
      </c>
      <c r="G2673" t="s">
        <v>1450</v>
      </c>
      <c r="H2673" t="s">
        <v>1448</v>
      </c>
      <c r="I2673" t="s">
        <v>1449</v>
      </c>
      <c r="J2673">
        <v>785.87999999999988</v>
      </c>
      <c r="K2673">
        <v>6</v>
      </c>
      <c r="L2673">
        <v>0</v>
      </c>
      <c r="M2673">
        <v>212.18759999999997</v>
      </c>
    </row>
    <row r="2674" spans="1:13" x14ac:dyDescent="0.35">
      <c r="A2674" t="s">
        <v>2482</v>
      </c>
      <c r="B2674" t="s">
        <v>1452</v>
      </c>
      <c r="C2674" t="s">
        <v>1735</v>
      </c>
      <c r="D2674" t="s">
        <v>1736</v>
      </c>
      <c r="E2674" t="s">
        <v>201</v>
      </c>
      <c r="F2674" t="s">
        <v>1455</v>
      </c>
      <c r="G2674" t="s">
        <v>1474</v>
      </c>
      <c r="H2674" t="s">
        <v>1448</v>
      </c>
      <c r="I2674" t="s">
        <v>1457</v>
      </c>
      <c r="J2674">
        <v>26.2</v>
      </c>
      <c r="K2674">
        <v>2</v>
      </c>
      <c r="L2674">
        <v>0</v>
      </c>
      <c r="M2674">
        <v>12.837999999999999</v>
      </c>
    </row>
    <row r="2675" spans="1:13" x14ac:dyDescent="0.35">
      <c r="A2675" t="s">
        <v>2482</v>
      </c>
      <c r="B2675" t="s">
        <v>1452</v>
      </c>
      <c r="C2675" t="s">
        <v>1735</v>
      </c>
      <c r="D2675" t="s">
        <v>1736</v>
      </c>
      <c r="E2675" t="s">
        <v>201</v>
      </c>
      <c r="F2675" t="s">
        <v>1455</v>
      </c>
      <c r="G2675" t="s">
        <v>1462</v>
      </c>
      <c r="H2675" t="s">
        <v>1463</v>
      </c>
      <c r="I2675" t="s">
        <v>1449</v>
      </c>
      <c r="J2675">
        <v>1325.8500000000001</v>
      </c>
      <c r="K2675">
        <v>5</v>
      </c>
      <c r="L2675">
        <v>0</v>
      </c>
      <c r="M2675">
        <v>238.65299999999991</v>
      </c>
    </row>
    <row r="2676" spans="1:13" x14ac:dyDescent="0.35">
      <c r="A2676" t="s">
        <v>2483</v>
      </c>
      <c r="B2676" t="s">
        <v>1443</v>
      </c>
      <c r="C2676" t="s">
        <v>1681</v>
      </c>
      <c r="D2676" t="s">
        <v>1454</v>
      </c>
      <c r="E2676" t="s">
        <v>232</v>
      </c>
      <c r="F2676" t="s">
        <v>1455</v>
      </c>
      <c r="G2676" t="s">
        <v>1474</v>
      </c>
      <c r="H2676" t="s">
        <v>1448</v>
      </c>
      <c r="I2676" t="s">
        <v>1464</v>
      </c>
      <c r="J2676">
        <v>166.44</v>
      </c>
      <c r="K2676">
        <v>3</v>
      </c>
      <c r="L2676">
        <v>0</v>
      </c>
      <c r="M2676">
        <v>79.891199999999998</v>
      </c>
    </row>
    <row r="2677" spans="1:13" x14ac:dyDescent="0.35">
      <c r="A2677" t="s">
        <v>1728</v>
      </c>
      <c r="B2677" t="s">
        <v>1443</v>
      </c>
      <c r="C2677" t="s">
        <v>1962</v>
      </c>
      <c r="D2677" t="s">
        <v>1473</v>
      </c>
      <c r="E2677" t="s">
        <v>229</v>
      </c>
      <c r="F2677" t="s">
        <v>1455</v>
      </c>
      <c r="G2677" t="s">
        <v>1467</v>
      </c>
      <c r="H2677" t="s">
        <v>1448</v>
      </c>
      <c r="I2677" t="s">
        <v>1449</v>
      </c>
      <c r="J2677">
        <v>8.76</v>
      </c>
      <c r="K2677">
        <v>5</v>
      </c>
      <c r="L2677">
        <v>0.2</v>
      </c>
      <c r="M2677">
        <v>0.76649999999999974</v>
      </c>
    </row>
    <row r="2678" spans="1:13" x14ac:dyDescent="0.35">
      <c r="A2678" t="s">
        <v>1728</v>
      </c>
      <c r="B2678" t="s">
        <v>1443</v>
      </c>
      <c r="C2678" t="s">
        <v>1962</v>
      </c>
      <c r="D2678" t="s">
        <v>1473</v>
      </c>
      <c r="E2678" t="s">
        <v>229</v>
      </c>
      <c r="F2678" t="s">
        <v>1455</v>
      </c>
      <c r="G2678" t="s">
        <v>1470</v>
      </c>
      <c r="H2678" t="s">
        <v>1448</v>
      </c>
      <c r="I2678" t="s">
        <v>1449</v>
      </c>
      <c r="J2678">
        <v>43.584000000000003</v>
      </c>
      <c r="K2678">
        <v>1</v>
      </c>
      <c r="L2678">
        <v>0.2</v>
      </c>
      <c r="M2678">
        <v>4.3584000000000032</v>
      </c>
    </row>
    <row r="2679" spans="1:13" x14ac:dyDescent="0.35">
      <c r="A2679" t="s">
        <v>2484</v>
      </c>
      <c r="B2679" t="s">
        <v>1443</v>
      </c>
      <c r="C2679" t="s">
        <v>2140</v>
      </c>
      <c r="D2679" t="s">
        <v>1573</v>
      </c>
      <c r="E2679" t="s">
        <v>232</v>
      </c>
      <c r="F2679" t="s">
        <v>1455</v>
      </c>
      <c r="G2679" t="s">
        <v>1469</v>
      </c>
      <c r="H2679" t="s">
        <v>1448</v>
      </c>
      <c r="I2679" t="s">
        <v>1457</v>
      </c>
      <c r="J2679">
        <v>11.088000000000003</v>
      </c>
      <c r="K2679">
        <v>7</v>
      </c>
      <c r="L2679">
        <v>0.7</v>
      </c>
      <c r="M2679">
        <v>-8.1311999999999998</v>
      </c>
    </row>
    <row r="2680" spans="1:13" x14ac:dyDescent="0.35">
      <c r="A2680" t="s">
        <v>2484</v>
      </c>
      <c r="B2680" t="s">
        <v>1443</v>
      </c>
      <c r="C2680" t="s">
        <v>2140</v>
      </c>
      <c r="D2680" t="s">
        <v>1573</v>
      </c>
      <c r="E2680" t="s">
        <v>232</v>
      </c>
      <c r="F2680" t="s">
        <v>1455</v>
      </c>
      <c r="G2680" t="s">
        <v>1469</v>
      </c>
      <c r="H2680" t="s">
        <v>1463</v>
      </c>
      <c r="I2680" t="s">
        <v>1449</v>
      </c>
      <c r="J2680">
        <v>25.164000000000001</v>
      </c>
      <c r="K2680">
        <v>2</v>
      </c>
      <c r="L2680">
        <v>0.7</v>
      </c>
      <c r="M2680">
        <v>-16.775999999999996</v>
      </c>
    </row>
    <row r="2681" spans="1:13" x14ac:dyDescent="0.35">
      <c r="A2681" t="s">
        <v>2126</v>
      </c>
      <c r="B2681" t="s">
        <v>1479</v>
      </c>
      <c r="C2681" t="s">
        <v>1542</v>
      </c>
      <c r="D2681" t="s">
        <v>1519</v>
      </c>
      <c r="E2681" t="s">
        <v>1482</v>
      </c>
      <c r="F2681" t="s">
        <v>1455</v>
      </c>
      <c r="G2681" t="s">
        <v>1469</v>
      </c>
      <c r="H2681" t="s">
        <v>1448</v>
      </c>
      <c r="I2681" t="s">
        <v>1464</v>
      </c>
      <c r="J2681">
        <v>14.399999999999999</v>
      </c>
      <c r="K2681">
        <v>5</v>
      </c>
      <c r="L2681">
        <v>0</v>
      </c>
      <c r="M2681">
        <v>7.056</v>
      </c>
    </row>
    <row r="2682" spans="1:13" x14ac:dyDescent="0.35">
      <c r="A2682" t="s">
        <v>2126</v>
      </c>
      <c r="B2682" t="s">
        <v>1479</v>
      </c>
      <c r="C2682" t="s">
        <v>1542</v>
      </c>
      <c r="D2682" t="s">
        <v>1519</v>
      </c>
      <c r="E2682" t="s">
        <v>1482</v>
      </c>
      <c r="F2682" t="s">
        <v>1468</v>
      </c>
      <c r="G2682" t="s">
        <v>1500</v>
      </c>
      <c r="H2682" t="s">
        <v>1448</v>
      </c>
      <c r="I2682" t="s">
        <v>1449</v>
      </c>
      <c r="J2682">
        <v>619.94999999999993</v>
      </c>
      <c r="K2682">
        <v>5</v>
      </c>
      <c r="L2682">
        <v>0</v>
      </c>
      <c r="M2682">
        <v>111.59099999999995</v>
      </c>
    </row>
    <row r="2683" spans="1:13" x14ac:dyDescent="0.35">
      <c r="A2683" t="s">
        <v>2126</v>
      </c>
      <c r="B2683" t="s">
        <v>1479</v>
      </c>
      <c r="C2683" t="s">
        <v>1542</v>
      </c>
      <c r="D2683" t="s">
        <v>1519</v>
      </c>
      <c r="E2683" t="s">
        <v>1482</v>
      </c>
      <c r="F2683" t="s">
        <v>1455</v>
      </c>
      <c r="G2683" t="s">
        <v>1469</v>
      </c>
      <c r="H2683" t="s">
        <v>1448</v>
      </c>
      <c r="I2683" t="s">
        <v>1449</v>
      </c>
      <c r="J2683">
        <v>89.52</v>
      </c>
      <c r="K2683">
        <v>4</v>
      </c>
      <c r="L2683">
        <v>0</v>
      </c>
      <c r="M2683">
        <v>42.074399999999997</v>
      </c>
    </row>
    <row r="2684" spans="1:13" x14ac:dyDescent="0.35">
      <c r="A2684" t="s">
        <v>2126</v>
      </c>
      <c r="B2684" t="s">
        <v>1479</v>
      </c>
      <c r="C2684" t="s">
        <v>1542</v>
      </c>
      <c r="D2684" t="s">
        <v>1519</v>
      </c>
      <c r="E2684" t="s">
        <v>1482</v>
      </c>
      <c r="F2684" t="s">
        <v>1468</v>
      </c>
      <c r="G2684" t="s">
        <v>1628</v>
      </c>
      <c r="H2684" t="s">
        <v>1448</v>
      </c>
      <c r="I2684" t="s">
        <v>1457</v>
      </c>
      <c r="J2684">
        <v>350.97300000000007</v>
      </c>
      <c r="K2684">
        <v>3</v>
      </c>
      <c r="L2684">
        <v>0.1</v>
      </c>
      <c r="M2684">
        <v>152.08829999999998</v>
      </c>
    </row>
    <row r="2685" spans="1:13" x14ac:dyDescent="0.35">
      <c r="A2685" t="s">
        <v>2126</v>
      </c>
      <c r="B2685" t="s">
        <v>1479</v>
      </c>
      <c r="C2685" t="s">
        <v>1542</v>
      </c>
      <c r="D2685" t="s">
        <v>1519</v>
      </c>
      <c r="E2685" t="s">
        <v>1482</v>
      </c>
      <c r="F2685" t="s">
        <v>1468</v>
      </c>
      <c r="G2685" t="s">
        <v>206</v>
      </c>
      <c r="H2685" t="s">
        <v>1463</v>
      </c>
      <c r="I2685" t="s">
        <v>1449</v>
      </c>
      <c r="J2685">
        <v>164.99</v>
      </c>
      <c r="K2685">
        <v>1</v>
      </c>
      <c r="L2685">
        <v>0</v>
      </c>
      <c r="M2685">
        <v>49.496999999999986</v>
      </c>
    </row>
    <row r="2686" spans="1:13" x14ac:dyDescent="0.35">
      <c r="A2686" t="s">
        <v>2349</v>
      </c>
      <c r="B2686" t="s">
        <v>1443</v>
      </c>
      <c r="C2686" t="s">
        <v>1453</v>
      </c>
      <c r="D2686" t="s">
        <v>1454</v>
      </c>
      <c r="E2686" t="s">
        <v>232</v>
      </c>
      <c r="F2686" t="s">
        <v>1455</v>
      </c>
      <c r="G2686" t="s">
        <v>1469</v>
      </c>
      <c r="H2686" t="s">
        <v>1448</v>
      </c>
      <c r="I2686" t="s">
        <v>1464</v>
      </c>
      <c r="J2686">
        <v>312.55200000000002</v>
      </c>
      <c r="K2686">
        <v>9</v>
      </c>
      <c r="L2686">
        <v>0.2</v>
      </c>
      <c r="M2686">
        <v>101.57939999999999</v>
      </c>
    </row>
    <row r="2687" spans="1:13" x14ac:dyDescent="0.35">
      <c r="A2687" t="s">
        <v>1560</v>
      </c>
      <c r="B2687" t="s">
        <v>1443</v>
      </c>
      <c r="C2687" t="s">
        <v>2206</v>
      </c>
      <c r="D2687" t="s">
        <v>1473</v>
      </c>
      <c r="E2687" t="s">
        <v>229</v>
      </c>
      <c r="F2687" t="s">
        <v>1455</v>
      </c>
      <c r="G2687" t="s">
        <v>1502</v>
      </c>
      <c r="H2687" t="s">
        <v>1448</v>
      </c>
      <c r="I2687" t="s">
        <v>1449</v>
      </c>
      <c r="J2687">
        <v>95.951999999999998</v>
      </c>
      <c r="K2687">
        <v>3</v>
      </c>
      <c r="L2687">
        <v>0.2</v>
      </c>
      <c r="M2687">
        <v>29.984999999999985</v>
      </c>
    </row>
    <row r="2688" spans="1:13" x14ac:dyDescent="0.35">
      <c r="A2688" t="s">
        <v>1560</v>
      </c>
      <c r="B2688" t="s">
        <v>1443</v>
      </c>
      <c r="C2688" t="s">
        <v>2206</v>
      </c>
      <c r="D2688" t="s">
        <v>1473</v>
      </c>
      <c r="E2688" t="s">
        <v>229</v>
      </c>
      <c r="F2688" t="s">
        <v>1455</v>
      </c>
      <c r="G2688" t="s">
        <v>1469</v>
      </c>
      <c r="H2688" t="s">
        <v>1448</v>
      </c>
      <c r="I2688" t="s">
        <v>1449</v>
      </c>
      <c r="J2688">
        <v>3.2040000000000002</v>
      </c>
      <c r="K2688">
        <v>2</v>
      </c>
      <c r="L2688">
        <v>0.7</v>
      </c>
      <c r="M2688">
        <v>-2.4563999999999995</v>
      </c>
    </row>
    <row r="2689" spans="1:13" x14ac:dyDescent="0.35">
      <c r="A2689" t="s">
        <v>1916</v>
      </c>
      <c r="B2689" t="s">
        <v>1443</v>
      </c>
      <c r="C2689" t="s">
        <v>1763</v>
      </c>
      <c r="D2689" t="s">
        <v>1510</v>
      </c>
      <c r="E2689" t="s">
        <v>1482</v>
      </c>
      <c r="F2689" t="s">
        <v>1455</v>
      </c>
      <c r="G2689" t="s">
        <v>1469</v>
      </c>
      <c r="H2689" t="s">
        <v>1448</v>
      </c>
      <c r="I2689" t="s">
        <v>1457</v>
      </c>
      <c r="J2689">
        <v>3.9799999999999991</v>
      </c>
      <c r="K2689">
        <v>5</v>
      </c>
      <c r="L2689">
        <v>0.8</v>
      </c>
      <c r="M2689">
        <v>-6.5670000000000019</v>
      </c>
    </row>
    <row r="2690" spans="1:13" x14ac:dyDescent="0.35">
      <c r="A2690" t="s">
        <v>1947</v>
      </c>
      <c r="B2690" t="s">
        <v>1452</v>
      </c>
      <c r="C2690" t="s">
        <v>1453</v>
      </c>
      <c r="D2690" t="s">
        <v>1454</v>
      </c>
      <c r="E2690" t="s">
        <v>232</v>
      </c>
      <c r="F2690" t="s">
        <v>1455</v>
      </c>
      <c r="G2690" t="s">
        <v>1474</v>
      </c>
      <c r="H2690" t="s">
        <v>1463</v>
      </c>
      <c r="I2690" t="s">
        <v>1449</v>
      </c>
      <c r="J2690">
        <v>15.700000000000001</v>
      </c>
      <c r="K2690">
        <v>5</v>
      </c>
      <c r="L2690">
        <v>0</v>
      </c>
      <c r="M2690">
        <v>7.0649999999999995</v>
      </c>
    </row>
    <row r="2691" spans="1:13" x14ac:dyDescent="0.35">
      <c r="A2691" t="s">
        <v>1752</v>
      </c>
      <c r="B2691" t="s">
        <v>1443</v>
      </c>
      <c r="C2691" t="s">
        <v>1534</v>
      </c>
      <c r="D2691" t="s">
        <v>1510</v>
      </c>
      <c r="E2691" t="s">
        <v>1482</v>
      </c>
      <c r="F2691" t="s">
        <v>1455</v>
      </c>
      <c r="G2691" t="s">
        <v>1467</v>
      </c>
      <c r="H2691" t="s">
        <v>1448</v>
      </c>
      <c r="I2691" t="s">
        <v>1464</v>
      </c>
      <c r="J2691">
        <v>5.2480000000000002</v>
      </c>
      <c r="K2691">
        <v>4</v>
      </c>
      <c r="L2691">
        <v>0.2</v>
      </c>
      <c r="M2691">
        <v>1.6399999999999995</v>
      </c>
    </row>
    <row r="2692" spans="1:13" x14ac:dyDescent="0.35">
      <c r="A2692" t="s">
        <v>2070</v>
      </c>
      <c r="B2692" t="s">
        <v>1443</v>
      </c>
      <c r="C2692" t="s">
        <v>1495</v>
      </c>
      <c r="D2692" t="s">
        <v>1496</v>
      </c>
      <c r="E2692" t="s">
        <v>201</v>
      </c>
      <c r="F2692" t="s">
        <v>1455</v>
      </c>
      <c r="G2692" t="s">
        <v>1469</v>
      </c>
      <c r="H2692" t="s">
        <v>1448</v>
      </c>
      <c r="I2692" t="s">
        <v>1449</v>
      </c>
      <c r="J2692">
        <v>5.3460000000000019</v>
      </c>
      <c r="K2692">
        <v>3</v>
      </c>
      <c r="L2692">
        <v>0.7</v>
      </c>
      <c r="M2692">
        <v>-4.4550000000000001</v>
      </c>
    </row>
    <row r="2693" spans="1:13" x14ac:dyDescent="0.35">
      <c r="A2693" t="s">
        <v>1629</v>
      </c>
      <c r="B2693" t="s">
        <v>1443</v>
      </c>
      <c r="C2693" t="s">
        <v>2485</v>
      </c>
      <c r="D2693" t="s">
        <v>1573</v>
      </c>
      <c r="E2693" t="s">
        <v>232</v>
      </c>
      <c r="F2693" t="s">
        <v>1455</v>
      </c>
      <c r="G2693" t="s">
        <v>1474</v>
      </c>
      <c r="H2693" t="s">
        <v>1448</v>
      </c>
      <c r="I2693" t="s">
        <v>1449</v>
      </c>
      <c r="J2693">
        <v>15.48</v>
      </c>
      <c r="K2693">
        <v>3</v>
      </c>
      <c r="L2693">
        <v>0.2</v>
      </c>
      <c r="M2693">
        <v>5.6115000000000004</v>
      </c>
    </row>
    <row r="2694" spans="1:13" x14ac:dyDescent="0.35">
      <c r="A2694" t="s">
        <v>1629</v>
      </c>
      <c r="B2694" t="s">
        <v>1443</v>
      </c>
      <c r="C2694" t="s">
        <v>2485</v>
      </c>
      <c r="D2694" t="s">
        <v>1573</v>
      </c>
      <c r="E2694" t="s">
        <v>232</v>
      </c>
      <c r="F2694" t="s">
        <v>1468</v>
      </c>
      <c r="G2694" t="s">
        <v>206</v>
      </c>
      <c r="H2694" t="s">
        <v>1448</v>
      </c>
      <c r="I2694" t="s">
        <v>1457</v>
      </c>
      <c r="J2694">
        <v>108.57599999999999</v>
      </c>
      <c r="K2694">
        <v>3</v>
      </c>
      <c r="L2694">
        <v>0.2</v>
      </c>
      <c r="M2694">
        <v>8.1432000000000002</v>
      </c>
    </row>
    <row r="2695" spans="1:13" x14ac:dyDescent="0.35">
      <c r="A2695" t="s">
        <v>1955</v>
      </c>
      <c r="B2695" t="s">
        <v>1452</v>
      </c>
      <c r="C2695" t="s">
        <v>1476</v>
      </c>
      <c r="D2695" t="s">
        <v>1477</v>
      </c>
      <c r="E2695" t="s">
        <v>232</v>
      </c>
      <c r="F2695" t="s">
        <v>1446</v>
      </c>
      <c r="G2695" t="s">
        <v>1466</v>
      </c>
      <c r="H2695" t="s">
        <v>1463</v>
      </c>
      <c r="I2695" t="s">
        <v>1449</v>
      </c>
      <c r="J2695">
        <v>109.9</v>
      </c>
      <c r="K2695">
        <v>5</v>
      </c>
      <c r="L2695">
        <v>0</v>
      </c>
      <c r="M2695">
        <v>37.366</v>
      </c>
    </row>
    <row r="2696" spans="1:13" x14ac:dyDescent="0.35">
      <c r="A2696" t="s">
        <v>1957</v>
      </c>
      <c r="B2696" t="s">
        <v>1443</v>
      </c>
      <c r="C2696" t="s">
        <v>1936</v>
      </c>
      <c r="D2696" t="s">
        <v>1460</v>
      </c>
      <c r="E2696" t="s">
        <v>229</v>
      </c>
      <c r="F2696" t="s">
        <v>1446</v>
      </c>
      <c r="G2696" t="s">
        <v>1466</v>
      </c>
      <c r="H2696" t="s">
        <v>1448</v>
      </c>
      <c r="I2696" t="s">
        <v>1464</v>
      </c>
      <c r="J2696">
        <v>15.384</v>
      </c>
      <c r="K2696">
        <v>1</v>
      </c>
      <c r="L2696">
        <v>0.2</v>
      </c>
      <c r="M2696">
        <v>4.0383000000000013</v>
      </c>
    </row>
    <row r="2697" spans="1:13" x14ac:dyDescent="0.35">
      <c r="A2697" t="s">
        <v>2486</v>
      </c>
      <c r="B2697" t="s">
        <v>1443</v>
      </c>
      <c r="C2697" t="s">
        <v>1959</v>
      </c>
      <c r="D2697" t="s">
        <v>1584</v>
      </c>
      <c r="E2697" t="s">
        <v>201</v>
      </c>
      <c r="F2697" t="s">
        <v>1455</v>
      </c>
      <c r="G2697" t="s">
        <v>1474</v>
      </c>
      <c r="H2697" t="s">
        <v>1448</v>
      </c>
      <c r="I2697" t="s">
        <v>1449</v>
      </c>
      <c r="J2697">
        <v>30.352</v>
      </c>
      <c r="K2697">
        <v>2</v>
      </c>
      <c r="L2697">
        <v>0.2</v>
      </c>
      <c r="M2697">
        <v>10.623199999999997</v>
      </c>
    </row>
    <row r="2698" spans="1:13" x14ac:dyDescent="0.35">
      <c r="A2698" t="s">
        <v>2406</v>
      </c>
      <c r="B2698" t="s">
        <v>1479</v>
      </c>
      <c r="C2698" t="s">
        <v>1792</v>
      </c>
      <c r="D2698" t="s">
        <v>1460</v>
      </c>
      <c r="E2698" t="s">
        <v>229</v>
      </c>
      <c r="F2698" t="s">
        <v>1468</v>
      </c>
      <c r="G2698" t="s">
        <v>1628</v>
      </c>
      <c r="H2698" t="s">
        <v>1448</v>
      </c>
      <c r="I2698" t="s">
        <v>1449</v>
      </c>
      <c r="J2698">
        <v>821.3</v>
      </c>
      <c r="K2698">
        <v>4</v>
      </c>
      <c r="L2698">
        <v>0.5</v>
      </c>
      <c r="M2698">
        <v>-16.426000000000045</v>
      </c>
    </row>
    <row r="2699" spans="1:13" x14ac:dyDescent="0.35">
      <c r="A2699" t="s">
        <v>2406</v>
      </c>
      <c r="B2699" t="s">
        <v>1479</v>
      </c>
      <c r="C2699" t="s">
        <v>1792</v>
      </c>
      <c r="D2699" t="s">
        <v>1460</v>
      </c>
      <c r="E2699" t="s">
        <v>229</v>
      </c>
      <c r="F2699" t="s">
        <v>1468</v>
      </c>
      <c r="G2699" t="s">
        <v>1628</v>
      </c>
      <c r="H2699" t="s">
        <v>1448</v>
      </c>
      <c r="I2699" t="s">
        <v>1457</v>
      </c>
      <c r="J2699">
        <v>22638.48</v>
      </c>
      <c r="K2699">
        <v>6</v>
      </c>
      <c r="L2699">
        <v>0.5</v>
      </c>
      <c r="M2699">
        <v>-1811.0784000000021</v>
      </c>
    </row>
    <row r="2700" spans="1:13" x14ac:dyDescent="0.35">
      <c r="A2700" t="s">
        <v>2406</v>
      </c>
      <c r="B2700" t="s">
        <v>1479</v>
      </c>
      <c r="C2700" t="s">
        <v>1792</v>
      </c>
      <c r="D2700" t="s">
        <v>1460</v>
      </c>
      <c r="E2700" t="s">
        <v>229</v>
      </c>
      <c r="F2700" t="s">
        <v>1455</v>
      </c>
      <c r="G2700" t="s">
        <v>1474</v>
      </c>
      <c r="H2700" t="s">
        <v>1463</v>
      </c>
      <c r="I2700" t="s">
        <v>1449</v>
      </c>
      <c r="J2700">
        <v>21.376000000000001</v>
      </c>
      <c r="K2700">
        <v>4</v>
      </c>
      <c r="L2700">
        <v>0.2</v>
      </c>
      <c r="M2700">
        <v>7.4815999999999994</v>
      </c>
    </row>
    <row r="2701" spans="1:13" x14ac:dyDescent="0.35">
      <c r="A2701" t="s">
        <v>2406</v>
      </c>
      <c r="B2701" t="s">
        <v>1479</v>
      </c>
      <c r="C2701" t="s">
        <v>1792</v>
      </c>
      <c r="D2701" t="s">
        <v>1460</v>
      </c>
      <c r="E2701" t="s">
        <v>229</v>
      </c>
      <c r="F2701" t="s">
        <v>1455</v>
      </c>
      <c r="G2701" t="s">
        <v>1467</v>
      </c>
      <c r="H2701" t="s">
        <v>1448</v>
      </c>
      <c r="I2701" t="s">
        <v>1464</v>
      </c>
      <c r="J2701">
        <v>8.016</v>
      </c>
      <c r="K2701">
        <v>3</v>
      </c>
      <c r="L2701">
        <v>0.2</v>
      </c>
      <c r="M2701">
        <v>1.0019999999999993</v>
      </c>
    </row>
    <row r="2702" spans="1:13" x14ac:dyDescent="0.35">
      <c r="A2702" t="s">
        <v>2406</v>
      </c>
      <c r="B2702" t="s">
        <v>1479</v>
      </c>
      <c r="C2702" t="s">
        <v>1792</v>
      </c>
      <c r="D2702" t="s">
        <v>1460</v>
      </c>
      <c r="E2702" t="s">
        <v>229</v>
      </c>
      <c r="F2702" t="s">
        <v>1446</v>
      </c>
      <c r="G2702" t="s">
        <v>1466</v>
      </c>
      <c r="H2702" t="s">
        <v>1448</v>
      </c>
      <c r="I2702" t="s">
        <v>1449</v>
      </c>
      <c r="J2702">
        <v>30.768000000000001</v>
      </c>
      <c r="K2702">
        <v>2</v>
      </c>
      <c r="L2702">
        <v>0.2</v>
      </c>
      <c r="M2702">
        <v>8.0766000000000027</v>
      </c>
    </row>
    <row r="2703" spans="1:13" x14ac:dyDescent="0.35">
      <c r="A2703" t="s">
        <v>2406</v>
      </c>
      <c r="B2703" t="s">
        <v>1479</v>
      </c>
      <c r="C2703" t="s">
        <v>1792</v>
      </c>
      <c r="D2703" t="s">
        <v>1460</v>
      </c>
      <c r="E2703" t="s">
        <v>229</v>
      </c>
      <c r="F2703" t="s">
        <v>1455</v>
      </c>
      <c r="G2703" t="s">
        <v>1529</v>
      </c>
      <c r="H2703" t="s">
        <v>1448</v>
      </c>
      <c r="I2703" t="s">
        <v>1449</v>
      </c>
      <c r="J2703">
        <v>18.936</v>
      </c>
      <c r="K2703">
        <v>3</v>
      </c>
      <c r="L2703">
        <v>0.2</v>
      </c>
      <c r="M2703">
        <v>5.9174999999999986</v>
      </c>
    </row>
    <row r="2704" spans="1:13" x14ac:dyDescent="0.35">
      <c r="A2704" t="s">
        <v>2406</v>
      </c>
      <c r="B2704" t="s">
        <v>1479</v>
      </c>
      <c r="C2704" t="s">
        <v>1792</v>
      </c>
      <c r="D2704" t="s">
        <v>1460</v>
      </c>
      <c r="E2704" t="s">
        <v>229</v>
      </c>
      <c r="F2704" t="s">
        <v>1446</v>
      </c>
      <c r="G2704" t="s">
        <v>1466</v>
      </c>
      <c r="H2704" t="s">
        <v>1448</v>
      </c>
      <c r="I2704" t="s">
        <v>1457</v>
      </c>
      <c r="J2704">
        <v>122.352</v>
      </c>
      <c r="K2704">
        <v>3</v>
      </c>
      <c r="L2704">
        <v>0.2</v>
      </c>
      <c r="M2704">
        <v>15.29399999999999</v>
      </c>
    </row>
    <row r="2705" spans="1:13" x14ac:dyDescent="0.35">
      <c r="A2705" t="s">
        <v>1907</v>
      </c>
      <c r="B2705" t="s">
        <v>1443</v>
      </c>
      <c r="C2705" t="s">
        <v>2289</v>
      </c>
      <c r="D2705" t="s">
        <v>2004</v>
      </c>
      <c r="E2705" t="s">
        <v>201</v>
      </c>
      <c r="F2705" t="s">
        <v>1455</v>
      </c>
      <c r="G2705" t="s">
        <v>1474</v>
      </c>
      <c r="H2705" t="s">
        <v>1463</v>
      </c>
      <c r="I2705" t="s">
        <v>1449</v>
      </c>
      <c r="J2705">
        <v>116.28</v>
      </c>
      <c r="K2705">
        <v>3</v>
      </c>
      <c r="L2705">
        <v>0</v>
      </c>
      <c r="M2705">
        <v>56.977199999999996</v>
      </c>
    </row>
    <row r="2706" spans="1:13" x14ac:dyDescent="0.35">
      <c r="A2706" t="s">
        <v>2336</v>
      </c>
      <c r="B2706" t="s">
        <v>1443</v>
      </c>
      <c r="C2706" t="s">
        <v>1527</v>
      </c>
      <c r="D2706" t="s">
        <v>1528</v>
      </c>
      <c r="E2706" t="s">
        <v>201</v>
      </c>
      <c r="F2706" t="s">
        <v>1468</v>
      </c>
      <c r="G2706" t="s">
        <v>1500</v>
      </c>
      <c r="H2706" t="s">
        <v>1448</v>
      </c>
      <c r="I2706" t="s">
        <v>1464</v>
      </c>
      <c r="J2706">
        <v>132.60000000000002</v>
      </c>
      <c r="K2706">
        <v>6</v>
      </c>
      <c r="L2706">
        <v>0</v>
      </c>
      <c r="M2706">
        <v>17.238000000000007</v>
      </c>
    </row>
    <row r="2707" spans="1:13" x14ac:dyDescent="0.35">
      <c r="A2707" t="s">
        <v>2156</v>
      </c>
      <c r="B2707" t="s">
        <v>1479</v>
      </c>
      <c r="C2707" t="s">
        <v>1623</v>
      </c>
      <c r="D2707" t="s">
        <v>1624</v>
      </c>
      <c r="E2707" t="s">
        <v>232</v>
      </c>
      <c r="F2707" t="s">
        <v>1455</v>
      </c>
      <c r="G2707" t="s">
        <v>1599</v>
      </c>
      <c r="H2707" t="s">
        <v>1448</v>
      </c>
      <c r="I2707" t="s">
        <v>1449</v>
      </c>
      <c r="J2707">
        <v>16.68</v>
      </c>
      <c r="K2707">
        <v>2</v>
      </c>
      <c r="L2707">
        <v>0</v>
      </c>
      <c r="M2707">
        <v>4.3368000000000002</v>
      </c>
    </row>
    <row r="2708" spans="1:13" x14ac:dyDescent="0.35">
      <c r="A2708" t="s">
        <v>2156</v>
      </c>
      <c r="B2708" t="s">
        <v>1479</v>
      </c>
      <c r="C2708" t="s">
        <v>1623</v>
      </c>
      <c r="D2708" t="s">
        <v>1624</v>
      </c>
      <c r="E2708" t="s">
        <v>232</v>
      </c>
      <c r="F2708" t="s">
        <v>1455</v>
      </c>
      <c r="G2708" t="s">
        <v>1474</v>
      </c>
      <c r="H2708" t="s">
        <v>1448</v>
      </c>
      <c r="I2708" t="s">
        <v>1449</v>
      </c>
      <c r="J2708">
        <v>19.440000000000001</v>
      </c>
      <c r="K2708">
        <v>3</v>
      </c>
      <c r="L2708">
        <v>0</v>
      </c>
      <c r="M2708">
        <v>9.3312000000000008</v>
      </c>
    </row>
    <row r="2709" spans="1:13" x14ac:dyDescent="0.35">
      <c r="A2709" t="s">
        <v>2156</v>
      </c>
      <c r="B2709" t="s">
        <v>1479</v>
      </c>
      <c r="C2709" t="s">
        <v>1623</v>
      </c>
      <c r="D2709" t="s">
        <v>1624</v>
      </c>
      <c r="E2709" t="s">
        <v>232</v>
      </c>
      <c r="F2709" t="s">
        <v>1455</v>
      </c>
      <c r="G2709" t="s">
        <v>1474</v>
      </c>
      <c r="H2709" t="s">
        <v>1448</v>
      </c>
      <c r="I2709" t="s">
        <v>1457</v>
      </c>
      <c r="J2709">
        <v>192.16</v>
      </c>
      <c r="K2709">
        <v>4</v>
      </c>
      <c r="L2709">
        <v>0</v>
      </c>
      <c r="M2709">
        <v>92.236799999999988</v>
      </c>
    </row>
    <row r="2710" spans="1:13" x14ac:dyDescent="0.35">
      <c r="A2710" t="s">
        <v>1865</v>
      </c>
      <c r="B2710" t="s">
        <v>1443</v>
      </c>
      <c r="C2710" t="s">
        <v>1453</v>
      </c>
      <c r="D2710" t="s">
        <v>1454</v>
      </c>
      <c r="E2710" t="s">
        <v>232</v>
      </c>
      <c r="F2710" t="s">
        <v>1446</v>
      </c>
      <c r="G2710" t="s">
        <v>1466</v>
      </c>
      <c r="H2710" t="s">
        <v>1463</v>
      </c>
      <c r="I2710" t="s">
        <v>1449</v>
      </c>
      <c r="J2710">
        <v>227.35999999999999</v>
      </c>
      <c r="K2710">
        <v>7</v>
      </c>
      <c r="L2710">
        <v>0</v>
      </c>
      <c r="M2710">
        <v>81.849599999999981</v>
      </c>
    </row>
    <row r="2711" spans="1:13" x14ac:dyDescent="0.35">
      <c r="A2711" t="s">
        <v>1865</v>
      </c>
      <c r="B2711" t="s">
        <v>1443</v>
      </c>
      <c r="C2711" t="s">
        <v>1453</v>
      </c>
      <c r="D2711" t="s">
        <v>1454</v>
      </c>
      <c r="E2711" t="s">
        <v>232</v>
      </c>
      <c r="F2711" t="s">
        <v>1468</v>
      </c>
      <c r="G2711" t="s">
        <v>1628</v>
      </c>
      <c r="H2711" t="s">
        <v>1448</v>
      </c>
      <c r="I2711" t="s">
        <v>1464</v>
      </c>
      <c r="J2711">
        <v>1919.9760000000001</v>
      </c>
      <c r="K2711">
        <v>3</v>
      </c>
      <c r="L2711">
        <v>0.2</v>
      </c>
      <c r="M2711">
        <v>215.99729999999977</v>
      </c>
    </row>
    <row r="2712" spans="1:13" x14ac:dyDescent="0.35">
      <c r="A2712" t="s">
        <v>2222</v>
      </c>
      <c r="B2712" t="s">
        <v>1443</v>
      </c>
      <c r="C2712" t="s">
        <v>1792</v>
      </c>
      <c r="D2712" t="s">
        <v>1460</v>
      </c>
      <c r="E2712" t="s">
        <v>229</v>
      </c>
      <c r="F2712" t="s">
        <v>1455</v>
      </c>
      <c r="G2712" t="s">
        <v>1469</v>
      </c>
      <c r="H2712" t="s">
        <v>1448</v>
      </c>
      <c r="I2712" t="s">
        <v>1449</v>
      </c>
      <c r="J2712">
        <v>12.828000000000001</v>
      </c>
      <c r="K2712">
        <v>2</v>
      </c>
      <c r="L2712">
        <v>0.7</v>
      </c>
      <c r="M2712">
        <v>-8.9795999999999978</v>
      </c>
    </row>
    <row r="2713" spans="1:13" x14ac:dyDescent="0.35">
      <c r="A2713" t="s">
        <v>2153</v>
      </c>
      <c r="B2713" t="s">
        <v>1452</v>
      </c>
      <c r="C2713" t="s">
        <v>1709</v>
      </c>
      <c r="D2713" t="s">
        <v>1584</v>
      </c>
      <c r="E2713" t="s">
        <v>201</v>
      </c>
      <c r="F2713" t="s">
        <v>1446</v>
      </c>
      <c r="G2713" t="s">
        <v>1466</v>
      </c>
      <c r="H2713" t="s">
        <v>1448</v>
      </c>
      <c r="I2713" t="s">
        <v>1449</v>
      </c>
      <c r="J2713">
        <v>45.888000000000005</v>
      </c>
      <c r="K2713">
        <v>4</v>
      </c>
      <c r="L2713">
        <v>0.2</v>
      </c>
      <c r="M2713">
        <v>9.1775999999999982</v>
      </c>
    </row>
    <row r="2714" spans="1:13" x14ac:dyDescent="0.35">
      <c r="A2714" t="s">
        <v>1969</v>
      </c>
      <c r="B2714" t="s">
        <v>1443</v>
      </c>
      <c r="C2714" t="s">
        <v>1531</v>
      </c>
      <c r="D2714" t="s">
        <v>1528</v>
      </c>
      <c r="E2714" t="s">
        <v>201</v>
      </c>
      <c r="F2714" t="s">
        <v>1455</v>
      </c>
      <c r="G2714" t="s">
        <v>1467</v>
      </c>
      <c r="H2714" t="s">
        <v>1448</v>
      </c>
      <c r="I2714" t="s">
        <v>1457</v>
      </c>
      <c r="J2714">
        <v>60.12</v>
      </c>
      <c r="K2714">
        <v>9</v>
      </c>
      <c r="L2714">
        <v>0</v>
      </c>
      <c r="M2714">
        <v>22.244399999999995</v>
      </c>
    </row>
    <row r="2715" spans="1:13" x14ac:dyDescent="0.35">
      <c r="A2715" t="s">
        <v>1597</v>
      </c>
      <c r="B2715" t="s">
        <v>1443</v>
      </c>
      <c r="C2715" t="s">
        <v>1589</v>
      </c>
      <c r="D2715" t="s">
        <v>1473</v>
      </c>
      <c r="E2715" t="s">
        <v>229</v>
      </c>
      <c r="F2715" t="s">
        <v>1468</v>
      </c>
      <c r="G2715" t="s">
        <v>206</v>
      </c>
      <c r="H2715" t="s">
        <v>1463</v>
      </c>
      <c r="I2715" t="s">
        <v>1449</v>
      </c>
      <c r="J2715">
        <v>302.37599999999998</v>
      </c>
      <c r="K2715">
        <v>3</v>
      </c>
      <c r="L2715">
        <v>0.2</v>
      </c>
      <c r="M2715">
        <v>37.796999999999997</v>
      </c>
    </row>
    <row r="2716" spans="1:13" x14ac:dyDescent="0.35">
      <c r="A2716" t="s">
        <v>2182</v>
      </c>
      <c r="B2716" t="s">
        <v>1479</v>
      </c>
      <c r="C2716" t="s">
        <v>1476</v>
      </c>
      <c r="D2716" t="s">
        <v>1477</v>
      </c>
      <c r="E2716" t="s">
        <v>232</v>
      </c>
      <c r="F2716" t="s">
        <v>1455</v>
      </c>
      <c r="G2716" t="s">
        <v>1467</v>
      </c>
      <c r="H2716" t="s">
        <v>1448</v>
      </c>
      <c r="I2716" t="s">
        <v>1464</v>
      </c>
      <c r="J2716">
        <v>13.899999999999999</v>
      </c>
      <c r="K2716">
        <v>5</v>
      </c>
      <c r="L2716">
        <v>0</v>
      </c>
      <c r="M2716">
        <v>5.56</v>
      </c>
    </row>
    <row r="2717" spans="1:13" x14ac:dyDescent="0.35">
      <c r="A2717" t="s">
        <v>2153</v>
      </c>
      <c r="B2717" t="s">
        <v>1452</v>
      </c>
      <c r="C2717" t="s">
        <v>1527</v>
      </c>
      <c r="D2717" t="s">
        <v>1528</v>
      </c>
      <c r="E2717" t="s">
        <v>201</v>
      </c>
      <c r="F2717" t="s">
        <v>1468</v>
      </c>
      <c r="G2717" t="s">
        <v>206</v>
      </c>
      <c r="H2717" t="s">
        <v>1448</v>
      </c>
      <c r="I2717" t="s">
        <v>1449</v>
      </c>
      <c r="J2717">
        <v>129.97999999999999</v>
      </c>
      <c r="K2717">
        <v>2</v>
      </c>
      <c r="L2717">
        <v>0</v>
      </c>
      <c r="M2717">
        <v>62.3904</v>
      </c>
    </row>
    <row r="2718" spans="1:13" x14ac:dyDescent="0.35">
      <c r="A2718" t="s">
        <v>2487</v>
      </c>
      <c r="B2718" t="s">
        <v>1479</v>
      </c>
      <c r="C2718" t="s">
        <v>1583</v>
      </c>
      <c r="D2718" t="s">
        <v>1740</v>
      </c>
      <c r="E2718" t="s">
        <v>229</v>
      </c>
      <c r="F2718" t="s">
        <v>1468</v>
      </c>
      <c r="G2718" t="s">
        <v>1500</v>
      </c>
      <c r="H2718" t="s">
        <v>1448</v>
      </c>
      <c r="I2718" t="s">
        <v>1449</v>
      </c>
      <c r="J2718">
        <v>71.98</v>
      </c>
      <c r="K2718">
        <v>2</v>
      </c>
      <c r="L2718">
        <v>0</v>
      </c>
      <c r="M2718">
        <v>15.1158</v>
      </c>
    </row>
    <row r="2719" spans="1:13" x14ac:dyDescent="0.35">
      <c r="A2719" t="s">
        <v>2392</v>
      </c>
      <c r="B2719" t="s">
        <v>1443</v>
      </c>
      <c r="C2719" t="s">
        <v>1527</v>
      </c>
      <c r="D2719" t="s">
        <v>1528</v>
      </c>
      <c r="E2719" t="s">
        <v>201</v>
      </c>
      <c r="F2719" t="s">
        <v>1468</v>
      </c>
      <c r="G2719" t="s">
        <v>206</v>
      </c>
      <c r="H2719" t="s">
        <v>1448</v>
      </c>
      <c r="I2719" t="s">
        <v>1457</v>
      </c>
      <c r="J2719">
        <v>377.96999999999997</v>
      </c>
      <c r="K2719">
        <v>3</v>
      </c>
      <c r="L2719">
        <v>0</v>
      </c>
      <c r="M2719">
        <v>109.61129999999999</v>
      </c>
    </row>
    <row r="2720" spans="1:13" x14ac:dyDescent="0.35">
      <c r="A2720" t="s">
        <v>2016</v>
      </c>
      <c r="B2720" t="s">
        <v>1443</v>
      </c>
      <c r="C2720" t="s">
        <v>1822</v>
      </c>
      <c r="D2720" t="s">
        <v>1454</v>
      </c>
      <c r="E2720" t="s">
        <v>232</v>
      </c>
      <c r="F2720" t="s">
        <v>1455</v>
      </c>
      <c r="G2720" t="s">
        <v>1462</v>
      </c>
      <c r="H2720" t="s">
        <v>1463</v>
      </c>
      <c r="I2720" t="s">
        <v>1449</v>
      </c>
      <c r="J2720">
        <v>124.36</v>
      </c>
      <c r="K2720">
        <v>2</v>
      </c>
      <c r="L2720">
        <v>0</v>
      </c>
      <c r="M2720">
        <v>33.577200000000005</v>
      </c>
    </row>
    <row r="2721" spans="1:13" x14ac:dyDescent="0.35">
      <c r="A2721" t="s">
        <v>1771</v>
      </c>
      <c r="B2721" t="s">
        <v>1443</v>
      </c>
      <c r="C2721" t="s">
        <v>1504</v>
      </c>
      <c r="D2721" t="s">
        <v>1481</v>
      </c>
      <c r="E2721" t="s">
        <v>1482</v>
      </c>
      <c r="F2721" t="s">
        <v>1446</v>
      </c>
      <c r="G2721" t="s">
        <v>1466</v>
      </c>
      <c r="H2721" t="s">
        <v>1448</v>
      </c>
      <c r="I2721" t="s">
        <v>1464</v>
      </c>
      <c r="J2721">
        <v>23.976000000000003</v>
      </c>
      <c r="K2721">
        <v>3</v>
      </c>
      <c r="L2721">
        <v>0.6</v>
      </c>
      <c r="M2721">
        <v>-14.385599999999997</v>
      </c>
    </row>
    <row r="2722" spans="1:13" x14ac:dyDescent="0.35">
      <c r="A2722" t="s">
        <v>1514</v>
      </c>
      <c r="B2722" t="s">
        <v>1452</v>
      </c>
      <c r="C2722" t="s">
        <v>1924</v>
      </c>
      <c r="D2722" t="s">
        <v>1473</v>
      </c>
      <c r="E2722" t="s">
        <v>229</v>
      </c>
      <c r="F2722" t="s">
        <v>1455</v>
      </c>
      <c r="G2722" t="s">
        <v>1529</v>
      </c>
      <c r="H2722" t="s">
        <v>1448</v>
      </c>
      <c r="I2722" t="s">
        <v>1449</v>
      </c>
      <c r="J2722">
        <v>8.3760000000000012</v>
      </c>
      <c r="K2722">
        <v>3</v>
      </c>
      <c r="L2722">
        <v>0.2</v>
      </c>
      <c r="M2722">
        <v>2.7222</v>
      </c>
    </row>
    <row r="2723" spans="1:13" x14ac:dyDescent="0.35">
      <c r="A2723" t="s">
        <v>1514</v>
      </c>
      <c r="B2723" t="s">
        <v>1452</v>
      </c>
      <c r="C2723" t="s">
        <v>1924</v>
      </c>
      <c r="D2723" t="s">
        <v>1473</v>
      </c>
      <c r="E2723" t="s">
        <v>229</v>
      </c>
      <c r="F2723" t="s">
        <v>1455</v>
      </c>
      <c r="G2723" t="s">
        <v>1470</v>
      </c>
      <c r="H2723" t="s">
        <v>1448</v>
      </c>
      <c r="I2723" t="s">
        <v>1449</v>
      </c>
      <c r="J2723">
        <v>58.240000000000009</v>
      </c>
      <c r="K2723">
        <v>5</v>
      </c>
      <c r="L2723">
        <v>0.2</v>
      </c>
      <c r="M2723">
        <v>5.0960000000000001</v>
      </c>
    </row>
    <row r="2724" spans="1:13" x14ac:dyDescent="0.35">
      <c r="A2724" t="s">
        <v>2220</v>
      </c>
      <c r="B2724" t="s">
        <v>1443</v>
      </c>
      <c r="C2724" t="s">
        <v>2015</v>
      </c>
      <c r="D2724" t="s">
        <v>1540</v>
      </c>
      <c r="E2724" t="s">
        <v>229</v>
      </c>
      <c r="F2724" t="s">
        <v>1455</v>
      </c>
      <c r="G2724" t="s">
        <v>1462</v>
      </c>
      <c r="H2724" t="s">
        <v>1448</v>
      </c>
      <c r="I2724" t="s">
        <v>1457</v>
      </c>
      <c r="J2724">
        <v>81.199999999999989</v>
      </c>
      <c r="K2724">
        <v>5</v>
      </c>
      <c r="L2724">
        <v>0</v>
      </c>
      <c r="M2724">
        <v>12.18</v>
      </c>
    </row>
    <row r="2725" spans="1:13" x14ac:dyDescent="0.35">
      <c r="A2725" t="s">
        <v>2488</v>
      </c>
      <c r="B2725" t="s">
        <v>1443</v>
      </c>
      <c r="C2725" t="s">
        <v>1891</v>
      </c>
      <c r="D2725" t="s">
        <v>1454</v>
      </c>
      <c r="E2725" t="s">
        <v>232</v>
      </c>
      <c r="F2725" t="s">
        <v>1455</v>
      </c>
      <c r="G2725" t="s">
        <v>1456</v>
      </c>
      <c r="H2725" t="s">
        <v>1463</v>
      </c>
      <c r="I2725" t="s">
        <v>1449</v>
      </c>
      <c r="J2725">
        <v>14.450000000000001</v>
      </c>
      <c r="K2725">
        <v>5</v>
      </c>
      <c r="L2725">
        <v>0</v>
      </c>
      <c r="M2725">
        <v>6.7915000000000001</v>
      </c>
    </row>
    <row r="2726" spans="1:13" x14ac:dyDescent="0.35">
      <c r="A2726" t="s">
        <v>2488</v>
      </c>
      <c r="B2726" t="s">
        <v>1443</v>
      </c>
      <c r="C2726" t="s">
        <v>1891</v>
      </c>
      <c r="D2726" t="s">
        <v>1454</v>
      </c>
      <c r="E2726" t="s">
        <v>232</v>
      </c>
      <c r="F2726" t="s">
        <v>1455</v>
      </c>
      <c r="G2726" t="s">
        <v>1469</v>
      </c>
      <c r="H2726" t="s">
        <v>1448</v>
      </c>
      <c r="I2726" t="s">
        <v>1464</v>
      </c>
      <c r="J2726">
        <v>95.64800000000001</v>
      </c>
      <c r="K2726">
        <v>2</v>
      </c>
      <c r="L2726">
        <v>0.2</v>
      </c>
      <c r="M2726">
        <v>31.085599999999989</v>
      </c>
    </row>
    <row r="2727" spans="1:13" x14ac:dyDescent="0.35">
      <c r="A2727" t="s">
        <v>1844</v>
      </c>
      <c r="B2727" t="s">
        <v>1443</v>
      </c>
      <c r="C2727" t="s">
        <v>1495</v>
      </c>
      <c r="D2727" t="s">
        <v>1496</v>
      </c>
      <c r="E2727" t="s">
        <v>201</v>
      </c>
      <c r="F2727" t="s">
        <v>1468</v>
      </c>
      <c r="G2727" t="s">
        <v>206</v>
      </c>
      <c r="H2727" t="s">
        <v>1448</v>
      </c>
      <c r="I2727" t="s">
        <v>1449</v>
      </c>
      <c r="J2727">
        <v>359.97</v>
      </c>
      <c r="K2727">
        <v>5</v>
      </c>
      <c r="L2727">
        <v>0.4</v>
      </c>
      <c r="M2727">
        <v>-71.994000000000028</v>
      </c>
    </row>
    <row r="2728" spans="1:13" x14ac:dyDescent="0.35">
      <c r="A2728" t="s">
        <v>1844</v>
      </c>
      <c r="B2728" t="s">
        <v>1443</v>
      </c>
      <c r="C2728" t="s">
        <v>1495</v>
      </c>
      <c r="D2728" t="s">
        <v>1496</v>
      </c>
      <c r="E2728" t="s">
        <v>201</v>
      </c>
      <c r="F2728" t="s">
        <v>1446</v>
      </c>
      <c r="G2728" t="s">
        <v>1461</v>
      </c>
      <c r="H2728" t="s">
        <v>1448</v>
      </c>
      <c r="I2728" t="s">
        <v>1449</v>
      </c>
      <c r="J2728">
        <v>350.35199999999998</v>
      </c>
      <c r="K2728">
        <v>4</v>
      </c>
      <c r="L2728">
        <v>0.4</v>
      </c>
      <c r="M2728">
        <v>-140.14079999999996</v>
      </c>
    </row>
    <row r="2729" spans="1:13" x14ac:dyDescent="0.35">
      <c r="A2729" t="s">
        <v>1637</v>
      </c>
      <c r="B2729" t="s">
        <v>1443</v>
      </c>
      <c r="C2729" t="s">
        <v>2020</v>
      </c>
      <c r="D2729" t="s">
        <v>1584</v>
      </c>
      <c r="E2729" t="s">
        <v>201</v>
      </c>
      <c r="F2729" t="s">
        <v>1455</v>
      </c>
      <c r="G2729" t="s">
        <v>1469</v>
      </c>
      <c r="H2729" t="s">
        <v>1448</v>
      </c>
      <c r="I2729" t="s">
        <v>1457</v>
      </c>
      <c r="J2729">
        <v>1.6410000000000002</v>
      </c>
      <c r="K2729">
        <v>1</v>
      </c>
      <c r="L2729">
        <v>0.7</v>
      </c>
      <c r="M2729">
        <v>-1.3128000000000002</v>
      </c>
    </row>
    <row r="2730" spans="1:13" x14ac:dyDescent="0.35">
      <c r="A2730" t="s">
        <v>1637</v>
      </c>
      <c r="B2730" t="s">
        <v>1443</v>
      </c>
      <c r="C2730" t="s">
        <v>2020</v>
      </c>
      <c r="D2730" t="s">
        <v>1584</v>
      </c>
      <c r="E2730" t="s">
        <v>201</v>
      </c>
      <c r="F2730" t="s">
        <v>1468</v>
      </c>
      <c r="G2730" t="s">
        <v>206</v>
      </c>
      <c r="H2730" t="s">
        <v>1463</v>
      </c>
      <c r="I2730" t="s">
        <v>1449</v>
      </c>
      <c r="J2730">
        <v>629.95799999999997</v>
      </c>
      <c r="K2730">
        <v>7</v>
      </c>
      <c r="L2730">
        <v>0.4</v>
      </c>
      <c r="M2730">
        <v>94.49369999999999</v>
      </c>
    </row>
    <row r="2731" spans="1:13" x14ac:dyDescent="0.35">
      <c r="A2731" t="s">
        <v>2489</v>
      </c>
      <c r="B2731" t="s">
        <v>1443</v>
      </c>
      <c r="C2731" t="s">
        <v>1476</v>
      </c>
      <c r="D2731" t="s">
        <v>1477</v>
      </c>
      <c r="E2731" t="s">
        <v>232</v>
      </c>
      <c r="F2731" t="s">
        <v>1455</v>
      </c>
      <c r="G2731" t="s">
        <v>1467</v>
      </c>
      <c r="H2731" t="s">
        <v>1448</v>
      </c>
      <c r="I2731" t="s">
        <v>1464</v>
      </c>
      <c r="J2731">
        <v>6.63</v>
      </c>
      <c r="K2731">
        <v>3</v>
      </c>
      <c r="L2731">
        <v>0</v>
      </c>
      <c r="M2731">
        <v>1.7901</v>
      </c>
    </row>
    <row r="2732" spans="1:13" x14ac:dyDescent="0.35">
      <c r="A2732" t="s">
        <v>2489</v>
      </c>
      <c r="B2732" t="s">
        <v>1443</v>
      </c>
      <c r="C2732" t="s">
        <v>1476</v>
      </c>
      <c r="D2732" t="s">
        <v>1477</v>
      </c>
      <c r="E2732" t="s">
        <v>232</v>
      </c>
      <c r="F2732" t="s">
        <v>1468</v>
      </c>
      <c r="G2732" t="s">
        <v>1500</v>
      </c>
      <c r="H2732" t="s">
        <v>1448</v>
      </c>
      <c r="I2732" t="s">
        <v>1449</v>
      </c>
      <c r="J2732">
        <v>799.96</v>
      </c>
      <c r="K2732">
        <v>4</v>
      </c>
      <c r="L2732">
        <v>0</v>
      </c>
      <c r="M2732">
        <v>343.98280000000005</v>
      </c>
    </row>
    <row r="2733" spans="1:13" x14ac:dyDescent="0.35">
      <c r="A2733" t="s">
        <v>2489</v>
      </c>
      <c r="B2733" t="s">
        <v>1443</v>
      </c>
      <c r="C2733" t="s">
        <v>1476</v>
      </c>
      <c r="D2733" t="s">
        <v>1477</v>
      </c>
      <c r="E2733" t="s">
        <v>232</v>
      </c>
      <c r="F2733" t="s">
        <v>1446</v>
      </c>
      <c r="G2733" t="s">
        <v>1466</v>
      </c>
      <c r="H2733" t="s">
        <v>1448</v>
      </c>
      <c r="I2733" t="s">
        <v>1449</v>
      </c>
      <c r="J2733">
        <v>107.53</v>
      </c>
      <c r="K2733">
        <v>1</v>
      </c>
      <c r="L2733">
        <v>0</v>
      </c>
      <c r="M2733">
        <v>21.506</v>
      </c>
    </row>
    <row r="2734" spans="1:13" x14ac:dyDescent="0.35">
      <c r="A2734" t="s">
        <v>1499</v>
      </c>
      <c r="B2734" t="s">
        <v>1443</v>
      </c>
      <c r="C2734" t="s">
        <v>1897</v>
      </c>
      <c r="D2734" t="s">
        <v>1650</v>
      </c>
      <c r="E2734" t="s">
        <v>201</v>
      </c>
      <c r="F2734" t="s">
        <v>1468</v>
      </c>
      <c r="G2734" t="s">
        <v>206</v>
      </c>
      <c r="H2734" t="s">
        <v>1448</v>
      </c>
      <c r="I2734" t="s">
        <v>1457</v>
      </c>
      <c r="J2734">
        <v>73.98</v>
      </c>
      <c r="K2734">
        <v>2</v>
      </c>
      <c r="L2734">
        <v>0</v>
      </c>
      <c r="M2734">
        <v>19.974600000000002</v>
      </c>
    </row>
    <row r="2735" spans="1:13" x14ac:dyDescent="0.35">
      <c r="A2735" t="s">
        <v>1499</v>
      </c>
      <c r="B2735" t="s">
        <v>1443</v>
      </c>
      <c r="C2735" t="s">
        <v>1897</v>
      </c>
      <c r="D2735" t="s">
        <v>1650</v>
      </c>
      <c r="E2735" t="s">
        <v>201</v>
      </c>
      <c r="F2735" t="s">
        <v>1455</v>
      </c>
      <c r="G2735" t="s">
        <v>1467</v>
      </c>
      <c r="H2735" t="s">
        <v>1463</v>
      </c>
      <c r="I2735" t="s">
        <v>1449</v>
      </c>
      <c r="J2735">
        <v>5.58</v>
      </c>
      <c r="K2735">
        <v>1</v>
      </c>
      <c r="L2735">
        <v>0</v>
      </c>
      <c r="M2735">
        <v>2.1762000000000001</v>
      </c>
    </row>
    <row r="2736" spans="1:13" x14ac:dyDescent="0.35">
      <c r="A2736" t="s">
        <v>2332</v>
      </c>
      <c r="B2736" t="s">
        <v>1443</v>
      </c>
      <c r="C2736" t="s">
        <v>2490</v>
      </c>
      <c r="D2736" t="s">
        <v>1624</v>
      </c>
      <c r="E2736" t="s">
        <v>232</v>
      </c>
      <c r="F2736" t="s">
        <v>1455</v>
      </c>
      <c r="G2736" t="s">
        <v>1474</v>
      </c>
      <c r="H2736" t="s">
        <v>1448</v>
      </c>
      <c r="I2736" t="s">
        <v>1464</v>
      </c>
      <c r="J2736">
        <v>49.12</v>
      </c>
      <c r="K2736">
        <v>4</v>
      </c>
      <c r="L2736">
        <v>0</v>
      </c>
      <c r="M2736">
        <v>23.086399999999998</v>
      </c>
    </row>
    <row r="2737" spans="1:13" x14ac:dyDescent="0.35">
      <c r="A2737" t="s">
        <v>1676</v>
      </c>
      <c r="B2737" t="s">
        <v>1443</v>
      </c>
      <c r="C2737" t="s">
        <v>1608</v>
      </c>
      <c r="D2737" t="s">
        <v>1522</v>
      </c>
      <c r="E2737" t="s">
        <v>201</v>
      </c>
      <c r="F2737" t="s">
        <v>1468</v>
      </c>
      <c r="G2737" t="s">
        <v>206</v>
      </c>
      <c r="H2737" t="s">
        <v>1448</v>
      </c>
      <c r="I2737" t="s">
        <v>1449</v>
      </c>
      <c r="J2737">
        <v>377.96999999999997</v>
      </c>
      <c r="K2737">
        <v>3</v>
      </c>
      <c r="L2737">
        <v>0</v>
      </c>
      <c r="M2737">
        <v>94.492500000000007</v>
      </c>
    </row>
    <row r="2738" spans="1:13" x14ac:dyDescent="0.35">
      <c r="A2738" t="s">
        <v>1676</v>
      </c>
      <c r="B2738" t="s">
        <v>1443</v>
      </c>
      <c r="C2738" t="s">
        <v>1608</v>
      </c>
      <c r="D2738" t="s">
        <v>1522</v>
      </c>
      <c r="E2738" t="s">
        <v>201</v>
      </c>
      <c r="F2738" t="s">
        <v>1455</v>
      </c>
      <c r="G2738" t="s">
        <v>1474</v>
      </c>
      <c r="H2738" t="s">
        <v>1448</v>
      </c>
      <c r="I2738" t="s">
        <v>1449</v>
      </c>
      <c r="J2738">
        <v>42.28</v>
      </c>
      <c r="K2738">
        <v>7</v>
      </c>
      <c r="L2738">
        <v>0</v>
      </c>
      <c r="M2738">
        <v>19.871600000000001</v>
      </c>
    </row>
    <row r="2739" spans="1:13" x14ac:dyDescent="0.35">
      <c r="A2739" t="s">
        <v>1676</v>
      </c>
      <c r="B2739" t="s">
        <v>1443</v>
      </c>
      <c r="C2739" t="s">
        <v>1608</v>
      </c>
      <c r="D2739" t="s">
        <v>1522</v>
      </c>
      <c r="E2739" t="s">
        <v>201</v>
      </c>
      <c r="F2739" t="s">
        <v>1446</v>
      </c>
      <c r="G2739" t="s">
        <v>1447</v>
      </c>
      <c r="H2739" t="s">
        <v>1448</v>
      </c>
      <c r="I2739" t="s">
        <v>1457</v>
      </c>
      <c r="J2739">
        <v>299.96999999999997</v>
      </c>
      <c r="K2739">
        <v>3</v>
      </c>
      <c r="L2739">
        <v>0</v>
      </c>
      <c r="M2739">
        <v>56.994299999999981</v>
      </c>
    </row>
    <row r="2740" spans="1:13" x14ac:dyDescent="0.35">
      <c r="A2740" t="s">
        <v>1676</v>
      </c>
      <c r="B2740" t="s">
        <v>1443</v>
      </c>
      <c r="C2740" t="s">
        <v>1608</v>
      </c>
      <c r="D2740" t="s">
        <v>1522</v>
      </c>
      <c r="E2740" t="s">
        <v>201</v>
      </c>
      <c r="F2740" t="s">
        <v>1468</v>
      </c>
      <c r="G2740" t="s">
        <v>206</v>
      </c>
      <c r="H2740" t="s">
        <v>1463</v>
      </c>
      <c r="I2740" t="s">
        <v>1449</v>
      </c>
      <c r="J2740">
        <v>89.98</v>
      </c>
      <c r="K2740">
        <v>2</v>
      </c>
      <c r="L2740">
        <v>0</v>
      </c>
      <c r="M2740">
        <v>43.190399999999997</v>
      </c>
    </row>
    <row r="2741" spans="1:13" x14ac:dyDescent="0.35">
      <c r="A2741" t="s">
        <v>2239</v>
      </c>
      <c r="B2741" t="s">
        <v>1452</v>
      </c>
      <c r="C2741" t="s">
        <v>2491</v>
      </c>
      <c r="D2741" t="s">
        <v>1549</v>
      </c>
      <c r="E2741" t="s">
        <v>229</v>
      </c>
      <c r="F2741" t="s">
        <v>1455</v>
      </c>
      <c r="G2741" t="s">
        <v>1599</v>
      </c>
      <c r="H2741" t="s">
        <v>1448</v>
      </c>
      <c r="I2741" t="s">
        <v>1464</v>
      </c>
      <c r="J2741">
        <v>477.24</v>
      </c>
      <c r="K2741">
        <v>4</v>
      </c>
      <c r="L2741">
        <v>0</v>
      </c>
      <c r="M2741">
        <v>9.5448000000000093</v>
      </c>
    </row>
    <row r="2742" spans="1:13" x14ac:dyDescent="0.35">
      <c r="A2742" t="s">
        <v>2239</v>
      </c>
      <c r="B2742" t="s">
        <v>1452</v>
      </c>
      <c r="C2742" t="s">
        <v>2491</v>
      </c>
      <c r="D2742" t="s">
        <v>1549</v>
      </c>
      <c r="E2742" t="s">
        <v>229</v>
      </c>
      <c r="F2742" t="s">
        <v>1468</v>
      </c>
      <c r="G2742" t="s">
        <v>1500</v>
      </c>
      <c r="H2742" t="s">
        <v>1448</v>
      </c>
      <c r="I2742" t="s">
        <v>1449</v>
      </c>
      <c r="J2742">
        <v>25.98</v>
      </c>
      <c r="K2742">
        <v>2</v>
      </c>
      <c r="L2742">
        <v>0</v>
      </c>
      <c r="M2742">
        <v>1.558799999999998</v>
      </c>
    </row>
    <row r="2743" spans="1:13" x14ac:dyDescent="0.35">
      <c r="A2743" t="s">
        <v>1867</v>
      </c>
      <c r="B2743" t="s">
        <v>1443</v>
      </c>
      <c r="C2743" t="s">
        <v>1608</v>
      </c>
      <c r="D2743" t="s">
        <v>1584</v>
      </c>
      <c r="E2743" t="s">
        <v>201</v>
      </c>
      <c r="F2743" t="s">
        <v>1455</v>
      </c>
      <c r="G2743" t="s">
        <v>1502</v>
      </c>
      <c r="H2743" t="s">
        <v>1448</v>
      </c>
      <c r="I2743" t="s">
        <v>1449</v>
      </c>
      <c r="J2743">
        <v>46.72</v>
      </c>
      <c r="K2743">
        <v>5</v>
      </c>
      <c r="L2743">
        <v>0.2</v>
      </c>
      <c r="M2743">
        <v>17.52</v>
      </c>
    </row>
    <row r="2744" spans="1:13" x14ac:dyDescent="0.35">
      <c r="A2744" t="s">
        <v>2492</v>
      </c>
      <c r="B2744" t="s">
        <v>1443</v>
      </c>
      <c r="C2744" t="s">
        <v>1681</v>
      </c>
      <c r="D2744" t="s">
        <v>1454</v>
      </c>
      <c r="E2744" t="s">
        <v>232</v>
      </c>
      <c r="F2744" t="s">
        <v>1446</v>
      </c>
      <c r="G2744" t="s">
        <v>1466</v>
      </c>
      <c r="H2744" t="s">
        <v>1448</v>
      </c>
      <c r="I2744" t="s">
        <v>1457</v>
      </c>
      <c r="J2744">
        <v>35.340000000000003</v>
      </c>
      <c r="K2744">
        <v>2</v>
      </c>
      <c r="L2744">
        <v>0</v>
      </c>
      <c r="M2744">
        <v>13.429200000000002</v>
      </c>
    </row>
    <row r="2745" spans="1:13" x14ac:dyDescent="0.35">
      <c r="A2745" t="s">
        <v>1547</v>
      </c>
      <c r="B2745" t="s">
        <v>1452</v>
      </c>
      <c r="C2745" t="s">
        <v>1490</v>
      </c>
      <c r="D2745" t="s">
        <v>1454</v>
      </c>
      <c r="E2745" t="s">
        <v>232</v>
      </c>
      <c r="F2745" t="s">
        <v>1446</v>
      </c>
      <c r="G2745" t="s">
        <v>1466</v>
      </c>
      <c r="H2745" t="s">
        <v>1463</v>
      </c>
      <c r="I2745" t="s">
        <v>1449</v>
      </c>
      <c r="J2745">
        <v>257.64</v>
      </c>
      <c r="K2745">
        <v>6</v>
      </c>
      <c r="L2745">
        <v>0</v>
      </c>
      <c r="M2745">
        <v>100.4796</v>
      </c>
    </row>
    <row r="2746" spans="1:13" x14ac:dyDescent="0.35">
      <c r="A2746" t="s">
        <v>1547</v>
      </c>
      <c r="B2746" t="s">
        <v>1452</v>
      </c>
      <c r="C2746" t="s">
        <v>1490</v>
      </c>
      <c r="D2746" t="s">
        <v>1454</v>
      </c>
      <c r="E2746" t="s">
        <v>232</v>
      </c>
      <c r="F2746" t="s">
        <v>1468</v>
      </c>
      <c r="G2746" t="s">
        <v>206</v>
      </c>
      <c r="H2746" t="s">
        <v>1448</v>
      </c>
      <c r="I2746" t="s">
        <v>1464</v>
      </c>
      <c r="J2746">
        <v>125.97600000000001</v>
      </c>
      <c r="K2746">
        <v>3</v>
      </c>
      <c r="L2746">
        <v>0.2</v>
      </c>
      <c r="M2746">
        <v>47.241</v>
      </c>
    </row>
    <row r="2747" spans="1:13" x14ac:dyDescent="0.35">
      <c r="A2747" t="s">
        <v>1887</v>
      </c>
      <c r="B2747" t="s">
        <v>1443</v>
      </c>
      <c r="C2747" t="s">
        <v>1792</v>
      </c>
      <c r="D2747" t="s">
        <v>1473</v>
      </c>
      <c r="E2747" t="s">
        <v>229</v>
      </c>
      <c r="F2747" t="s">
        <v>1468</v>
      </c>
      <c r="G2747" t="s">
        <v>1500</v>
      </c>
      <c r="H2747" t="s">
        <v>1448</v>
      </c>
      <c r="I2747" t="s">
        <v>1449</v>
      </c>
      <c r="J2747">
        <v>79.992000000000004</v>
      </c>
      <c r="K2747">
        <v>1</v>
      </c>
      <c r="L2747">
        <v>0.2</v>
      </c>
      <c r="M2747">
        <v>21.997800000000002</v>
      </c>
    </row>
    <row r="2748" spans="1:13" x14ac:dyDescent="0.35">
      <c r="A2748" t="s">
        <v>2117</v>
      </c>
      <c r="B2748" t="s">
        <v>1443</v>
      </c>
      <c r="C2748" t="s">
        <v>1610</v>
      </c>
      <c r="D2748" t="s">
        <v>1736</v>
      </c>
      <c r="E2748" t="s">
        <v>201</v>
      </c>
      <c r="F2748" t="s">
        <v>1446</v>
      </c>
      <c r="G2748" t="s">
        <v>1461</v>
      </c>
      <c r="H2748" t="s">
        <v>1448</v>
      </c>
      <c r="I2748" t="s">
        <v>1449</v>
      </c>
      <c r="J2748">
        <v>700.05600000000004</v>
      </c>
      <c r="K2748">
        <v>3</v>
      </c>
      <c r="L2748">
        <v>0.3</v>
      </c>
      <c r="M2748">
        <v>-130.0104</v>
      </c>
    </row>
    <row r="2749" spans="1:13" x14ac:dyDescent="0.35">
      <c r="A2749" t="s">
        <v>2104</v>
      </c>
      <c r="B2749" t="s">
        <v>1479</v>
      </c>
      <c r="C2749" t="s">
        <v>2493</v>
      </c>
      <c r="D2749" t="s">
        <v>1481</v>
      </c>
      <c r="E2749" t="s">
        <v>1482</v>
      </c>
      <c r="F2749" t="s">
        <v>1468</v>
      </c>
      <c r="G2749" t="s">
        <v>1500</v>
      </c>
      <c r="H2749" t="s">
        <v>1448</v>
      </c>
      <c r="I2749" t="s">
        <v>1457</v>
      </c>
      <c r="J2749">
        <v>27.168000000000003</v>
      </c>
      <c r="K2749">
        <v>4</v>
      </c>
      <c r="L2749">
        <v>0.2</v>
      </c>
      <c r="M2749">
        <v>-1.3583999999999987</v>
      </c>
    </row>
    <row r="2750" spans="1:13" x14ac:dyDescent="0.35">
      <c r="A2750" t="s">
        <v>2494</v>
      </c>
      <c r="B2750" t="s">
        <v>1443</v>
      </c>
      <c r="C2750" t="s">
        <v>2460</v>
      </c>
      <c r="D2750" t="s">
        <v>1460</v>
      </c>
      <c r="E2750" t="s">
        <v>229</v>
      </c>
      <c r="F2750" t="s">
        <v>1455</v>
      </c>
      <c r="G2750" t="s">
        <v>1469</v>
      </c>
      <c r="H2750" t="s">
        <v>1463</v>
      </c>
      <c r="I2750" t="s">
        <v>1449</v>
      </c>
      <c r="J2750">
        <v>8.2260000000000009</v>
      </c>
      <c r="K2750">
        <v>3</v>
      </c>
      <c r="L2750">
        <v>0.7</v>
      </c>
      <c r="M2750">
        <v>-6.0323999999999991</v>
      </c>
    </row>
    <row r="2751" spans="1:13" x14ac:dyDescent="0.35">
      <c r="A2751" t="s">
        <v>1864</v>
      </c>
      <c r="B2751" t="s">
        <v>1443</v>
      </c>
      <c r="C2751" t="s">
        <v>1476</v>
      </c>
      <c r="D2751" t="s">
        <v>1477</v>
      </c>
      <c r="E2751" t="s">
        <v>232</v>
      </c>
      <c r="F2751" t="s">
        <v>1446</v>
      </c>
      <c r="G2751" t="s">
        <v>1450</v>
      </c>
      <c r="H2751" t="s">
        <v>1448</v>
      </c>
      <c r="I2751" t="s">
        <v>1464</v>
      </c>
      <c r="J2751">
        <v>585.55200000000002</v>
      </c>
      <c r="K2751">
        <v>3</v>
      </c>
      <c r="L2751">
        <v>0.2</v>
      </c>
      <c r="M2751">
        <v>73.19399999999996</v>
      </c>
    </row>
    <row r="2752" spans="1:13" x14ac:dyDescent="0.35">
      <c r="A2752" t="s">
        <v>2430</v>
      </c>
      <c r="B2752" t="s">
        <v>1443</v>
      </c>
      <c r="C2752" t="s">
        <v>2495</v>
      </c>
      <c r="D2752" t="s">
        <v>1454</v>
      </c>
      <c r="E2752" t="s">
        <v>232</v>
      </c>
      <c r="F2752" t="s">
        <v>1455</v>
      </c>
      <c r="G2752" t="s">
        <v>1462</v>
      </c>
      <c r="H2752" t="s">
        <v>1448</v>
      </c>
      <c r="I2752" t="s">
        <v>1449</v>
      </c>
      <c r="J2752">
        <v>423.28</v>
      </c>
      <c r="K2752">
        <v>11</v>
      </c>
      <c r="L2752">
        <v>0</v>
      </c>
      <c r="M2752">
        <v>110.05279999999999</v>
      </c>
    </row>
    <row r="2753" spans="1:13" x14ac:dyDescent="0.35">
      <c r="A2753" t="s">
        <v>2275</v>
      </c>
      <c r="B2753" t="s">
        <v>1443</v>
      </c>
      <c r="C2753" t="s">
        <v>1453</v>
      </c>
      <c r="D2753" t="s">
        <v>1454</v>
      </c>
      <c r="E2753" t="s">
        <v>232</v>
      </c>
      <c r="F2753" t="s">
        <v>1446</v>
      </c>
      <c r="G2753" t="s">
        <v>1450</v>
      </c>
      <c r="H2753" t="s">
        <v>1448</v>
      </c>
      <c r="I2753" t="s">
        <v>1449</v>
      </c>
      <c r="J2753">
        <v>225.29600000000002</v>
      </c>
      <c r="K2753">
        <v>2</v>
      </c>
      <c r="L2753">
        <v>0.2</v>
      </c>
      <c r="M2753">
        <v>22.529599999999995</v>
      </c>
    </row>
    <row r="2754" spans="1:13" x14ac:dyDescent="0.35">
      <c r="A2754" t="s">
        <v>2496</v>
      </c>
      <c r="B2754" t="s">
        <v>1443</v>
      </c>
      <c r="C2754" t="s">
        <v>1490</v>
      </c>
      <c r="D2754" t="s">
        <v>1454</v>
      </c>
      <c r="E2754" t="s">
        <v>232</v>
      </c>
      <c r="F2754" t="s">
        <v>1455</v>
      </c>
      <c r="G2754" t="s">
        <v>1467</v>
      </c>
      <c r="H2754" t="s">
        <v>1448</v>
      </c>
      <c r="I2754" t="s">
        <v>1457</v>
      </c>
      <c r="J2754">
        <v>5.56</v>
      </c>
      <c r="K2754">
        <v>2</v>
      </c>
      <c r="L2754">
        <v>0</v>
      </c>
      <c r="M2754">
        <v>2.2239999999999998</v>
      </c>
    </row>
    <row r="2755" spans="1:13" x14ac:dyDescent="0.35">
      <c r="A2755" t="s">
        <v>2496</v>
      </c>
      <c r="B2755" t="s">
        <v>1443</v>
      </c>
      <c r="C2755" t="s">
        <v>1490</v>
      </c>
      <c r="D2755" t="s">
        <v>1454</v>
      </c>
      <c r="E2755" t="s">
        <v>232</v>
      </c>
      <c r="F2755" t="s">
        <v>1468</v>
      </c>
      <c r="G2755" t="s">
        <v>1500</v>
      </c>
      <c r="H2755" t="s">
        <v>1463</v>
      </c>
      <c r="I2755" t="s">
        <v>1449</v>
      </c>
      <c r="J2755">
        <v>323.37</v>
      </c>
      <c r="K2755">
        <v>3</v>
      </c>
      <c r="L2755">
        <v>0</v>
      </c>
      <c r="M2755">
        <v>129.34800000000001</v>
      </c>
    </row>
    <row r="2756" spans="1:13" x14ac:dyDescent="0.35">
      <c r="A2756" t="s">
        <v>2496</v>
      </c>
      <c r="B2756" t="s">
        <v>1443</v>
      </c>
      <c r="C2756" t="s">
        <v>1490</v>
      </c>
      <c r="D2756" t="s">
        <v>1454</v>
      </c>
      <c r="E2756" t="s">
        <v>232</v>
      </c>
      <c r="F2756" t="s">
        <v>1468</v>
      </c>
      <c r="G2756" t="s">
        <v>206</v>
      </c>
      <c r="H2756" t="s">
        <v>1448</v>
      </c>
      <c r="I2756" t="s">
        <v>1464</v>
      </c>
      <c r="J2756">
        <v>783.96000000000015</v>
      </c>
      <c r="K2756">
        <v>5</v>
      </c>
      <c r="L2756">
        <v>0.2</v>
      </c>
      <c r="M2756">
        <v>68.59650000000002</v>
      </c>
    </row>
    <row r="2757" spans="1:13" x14ac:dyDescent="0.35">
      <c r="A2757" t="s">
        <v>2496</v>
      </c>
      <c r="B2757" t="s">
        <v>1443</v>
      </c>
      <c r="C2757" t="s">
        <v>1490</v>
      </c>
      <c r="D2757" t="s">
        <v>1454</v>
      </c>
      <c r="E2757" t="s">
        <v>232</v>
      </c>
      <c r="F2757" t="s">
        <v>1455</v>
      </c>
      <c r="G2757" t="s">
        <v>1470</v>
      </c>
      <c r="H2757" t="s">
        <v>1448</v>
      </c>
      <c r="I2757" t="s">
        <v>1449</v>
      </c>
      <c r="J2757">
        <v>1447.6499999999999</v>
      </c>
      <c r="K2757">
        <v>5</v>
      </c>
      <c r="L2757">
        <v>0</v>
      </c>
      <c r="M2757">
        <v>419.8184999999998</v>
      </c>
    </row>
    <row r="2758" spans="1:13" x14ac:dyDescent="0.35">
      <c r="A2758" t="s">
        <v>2496</v>
      </c>
      <c r="B2758" t="s">
        <v>1443</v>
      </c>
      <c r="C2758" t="s">
        <v>1490</v>
      </c>
      <c r="D2758" t="s">
        <v>1454</v>
      </c>
      <c r="E2758" t="s">
        <v>232</v>
      </c>
      <c r="F2758" t="s">
        <v>1455</v>
      </c>
      <c r="G2758" t="s">
        <v>1474</v>
      </c>
      <c r="H2758" t="s">
        <v>1448</v>
      </c>
      <c r="I2758" t="s">
        <v>1449</v>
      </c>
      <c r="J2758">
        <v>11.96</v>
      </c>
      <c r="K2758">
        <v>2</v>
      </c>
      <c r="L2758">
        <v>0</v>
      </c>
      <c r="M2758">
        <v>5.8604000000000003</v>
      </c>
    </row>
    <row r="2759" spans="1:13" x14ac:dyDescent="0.35">
      <c r="A2759" t="s">
        <v>1963</v>
      </c>
      <c r="B2759" t="s">
        <v>1443</v>
      </c>
      <c r="C2759" t="s">
        <v>1527</v>
      </c>
      <c r="D2759" t="s">
        <v>1528</v>
      </c>
      <c r="E2759" t="s">
        <v>201</v>
      </c>
      <c r="F2759" t="s">
        <v>1468</v>
      </c>
      <c r="G2759" t="s">
        <v>1500</v>
      </c>
      <c r="H2759" t="s">
        <v>1448</v>
      </c>
      <c r="I2759" t="s">
        <v>1457</v>
      </c>
      <c r="J2759">
        <v>239.96999999999997</v>
      </c>
      <c r="K2759">
        <v>3</v>
      </c>
      <c r="L2759">
        <v>0</v>
      </c>
      <c r="M2759">
        <v>71.990999999999985</v>
      </c>
    </row>
    <row r="2760" spans="1:13" x14ac:dyDescent="0.35">
      <c r="A2760" t="s">
        <v>2497</v>
      </c>
      <c r="B2760" t="s">
        <v>1479</v>
      </c>
      <c r="C2760" t="s">
        <v>1583</v>
      </c>
      <c r="D2760" t="s">
        <v>1740</v>
      </c>
      <c r="E2760" t="s">
        <v>229</v>
      </c>
      <c r="F2760" t="s">
        <v>1446</v>
      </c>
      <c r="G2760" t="s">
        <v>1466</v>
      </c>
      <c r="H2760" t="s">
        <v>1463</v>
      </c>
      <c r="I2760" t="s">
        <v>1449</v>
      </c>
      <c r="J2760">
        <v>76.92</v>
      </c>
      <c r="K2760">
        <v>4</v>
      </c>
      <c r="L2760">
        <v>0</v>
      </c>
      <c r="M2760">
        <v>31.537200000000006</v>
      </c>
    </row>
    <row r="2761" spans="1:13" x14ac:dyDescent="0.35">
      <c r="A2761" t="s">
        <v>2497</v>
      </c>
      <c r="B2761" t="s">
        <v>1479</v>
      </c>
      <c r="C2761" t="s">
        <v>1583</v>
      </c>
      <c r="D2761" t="s">
        <v>1740</v>
      </c>
      <c r="E2761" t="s">
        <v>229</v>
      </c>
      <c r="F2761" t="s">
        <v>1455</v>
      </c>
      <c r="G2761" t="s">
        <v>1462</v>
      </c>
      <c r="H2761" t="s">
        <v>1448</v>
      </c>
      <c r="I2761" t="s">
        <v>1464</v>
      </c>
      <c r="J2761">
        <v>481.32</v>
      </c>
      <c r="K2761">
        <v>4</v>
      </c>
      <c r="L2761">
        <v>0</v>
      </c>
      <c r="M2761">
        <v>125.14319999999998</v>
      </c>
    </row>
    <row r="2762" spans="1:13" x14ac:dyDescent="0.35">
      <c r="A2762" t="s">
        <v>2498</v>
      </c>
      <c r="B2762" t="s">
        <v>1479</v>
      </c>
      <c r="C2762" t="s">
        <v>2150</v>
      </c>
      <c r="D2762" t="s">
        <v>1488</v>
      </c>
      <c r="E2762" t="s">
        <v>232</v>
      </c>
      <c r="F2762" t="s">
        <v>1455</v>
      </c>
      <c r="G2762" t="s">
        <v>1474</v>
      </c>
      <c r="H2762" t="s">
        <v>1448</v>
      </c>
      <c r="I2762" t="s">
        <v>1449</v>
      </c>
      <c r="J2762">
        <v>48.4</v>
      </c>
      <c r="K2762">
        <v>5</v>
      </c>
      <c r="L2762">
        <v>0</v>
      </c>
      <c r="M2762">
        <v>23.231999999999999</v>
      </c>
    </row>
    <row r="2763" spans="1:13" x14ac:dyDescent="0.35">
      <c r="A2763" t="s">
        <v>1615</v>
      </c>
      <c r="B2763" t="s">
        <v>1479</v>
      </c>
      <c r="C2763" t="s">
        <v>1490</v>
      </c>
      <c r="D2763" t="s">
        <v>1454</v>
      </c>
      <c r="E2763" t="s">
        <v>232</v>
      </c>
      <c r="F2763" t="s">
        <v>1468</v>
      </c>
      <c r="G2763" t="s">
        <v>1500</v>
      </c>
      <c r="H2763" t="s">
        <v>1448</v>
      </c>
      <c r="I2763" t="s">
        <v>1449</v>
      </c>
      <c r="J2763">
        <v>0.99</v>
      </c>
      <c r="K2763">
        <v>1</v>
      </c>
      <c r="L2763">
        <v>0</v>
      </c>
      <c r="M2763">
        <v>0.4356000000000001</v>
      </c>
    </row>
    <row r="2764" spans="1:13" x14ac:dyDescent="0.35">
      <c r="A2764" t="s">
        <v>1615</v>
      </c>
      <c r="B2764" t="s">
        <v>1479</v>
      </c>
      <c r="C2764" t="s">
        <v>1490</v>
      </c>
      <c r="D2764" t="s">
        <v>1454</v>
      </c>
      <c r="E2764" t="s">
        <v>232</v>
      </c>
      <c r="F2764" t="s">
        <v>1455</v>
      </c>
      <c r="G2764" t="s">
        <v>1469</v>
      </c>
      <c r="H2764" t="s">
        <v>1448</v>
      </c>
      <c r="I2764" t="s">
        <v>1457</v>
      </c>
      <c r="J2764">
        <v>101.84</v>
      </c>
      <c r="K2764">
        <v>5</v>
      </c>
      <c r="L2764">
        <v>0.2</v>
      </c>
      <c r="M2764">
        <v>36.917000000000002</v>
      </c>
    </row>
    <row r="2765" spans="1:13" x14ac:dyDescent="0.35">
      <c r="A2765" t="s">
        <v>2221</v>
      </c>
      <c r="B2765" t="s">
        <v>1479</v>
      </c>
      <c r="C2765" t="s">
        <v>1495</v>
      </c>
      <c r="D2765" t="s">
        <v>1496</v>
      </c>
      <c r="E2765" t="s">
        <v>201</v>
      </c>
      <c r="F2765" t="s">
        <v>1455</v>
      </c>
      <c r="G2765" t="s">
        <v>1469</v>
      </c>
      <c r="H2765" t="s">
        <v>1463</v>
      </c>
      <c r="I2765" t="s">
        <v>1449</v>
      </c>
      <c r="J2765">
        <v>10.332000000000003</v>
      </c>
      <c r="K2765">
        <v>3</v>
      </c>
      <c r="L2765">
        <v>0.7</v>
      </c>
      <c r="M2765">
        <v>-7.5767999999999986</v>
      </c>
    </row>
    <row r="2766" spans="1:13" x14ac:dyDescent="0.35">
      <c r="A2766" t="s">
        <v>2221</v>
      </c>
      <c r="B2766" t="s">
        <v>1479</v>
      </c>
      <c r="C2766" t="s">
        <v>1495</v>
      </c>
      <c r="D2766" t="s">
        <v>1496</v>
      </c>
      <c r="E2766" t="s">
        <v>201</v>
      </c>
      <c r="F2766" t="s">
        <v>1455</v>
      </c>
      <c r="G2766" t="s">
        <v>1469</v>
      </c>
      <c r="H2766" t="s">
        <v>1448</v>
      </c>
      <c r="I2766" t="s">
        <v>1464</v>
      </c>
      <c r="J2766">
        <v>31.155000000000005</v>
      </c>
      <c r="K2766">
        <v>5</v>
      </c>
      <c r="L2766">
        <v>0.7</v>
      </c>
      <c r="M2766">
        <v>-23.8855</v>
      </c>
    </row>
    <row r="2767" spans="1:13" x14ac:dyDescent="0.35">
      <c r="A2767" t="s">
        <v>2221</v>
      </c>
      <c r="B2767" t="s">
        <v>1479</v>
      </c>
      <c r="C2767" t="s">
        <v>1495</v>
      </c>
      <c r="D2767" t="s">
        <v>1496</v>
      </c>
      <c r="E2767" t="s">
        <v>201</v>
      </c>
      <c r="F2767" t="s">
        <v>1455</v>
      </c>
      <c r="G2767" t="s">
        <v>1462</v>
      </c>
      <c r="H2767" t="s">
        <v>1448</v>
      </c>
      <c r="I2767" t="s">
        <v>1449</v>
      </c>
      <c r="J2767">
        <v>8.9280000000000008</v>
      </c>
      <c r="K2767">
        <v>2</v>
      </c>
      <c r="L2767">
        <v>0.2</v>
      </c>
      <c r="M2767">
        <v>0.66959999999999997</v>
      </c>
    </row>
    <row r="2768" spans="1:13" x14ac:dyDescent="0.35">
      <c r="A2768" t="s">
        <v>2038</v>
      </c>
      <c r="B2768" t="s">
        <v>1443</v>
      </c>
      <c r="C2768" t="s">
        <v>1495</v>
      </c>
      <c r="D2768" t="s">
        <v>1496</v>
      </c>
      <c r="E2768" t="s">
        <v>201</v>
      </c>
      <c r="F2768" t="s">
        <v>1455</v>
      </c>
      <c r="G2768" t="s">
        <v>1470</v>
      </c>
      <c r="H2768" t="s">
        <v>1448</v>
      </c>
      <c r="I2768" t="s">
        <v>1449</v>
      </c>
      <c r="J2768">
        <v>34.384</v>
      </c>
      <c r="K2768">
        <v>1</v>
      </c>
      <c r="L2768">
        <v>0.2</v>
      </c>
      <c r="M2768">
        <v>3.8681999999999945</v>
      </c>
    </row>
    <row r="2769" spans="1:13" x14ac:dyDescent="0.35">
      <c r="A2769" t="s">
        <v>2038</v>
      </c>
      <c r="B2769" t="s">
        <v>1443</v>
      </c>
      <c r="C2769" t="s">
        <v>1495</v>
      </c>
      <c r="D2769" t="s">
        <v>1496</v>
      </c>
      <c r="E2769" t="s">
        <v>201</v>
      </c>
      <c r="F2769" t="s">
        <v>1455</v>
      </c>
      <c r="G2769" t="s">
        <v>1470</v>
      </c>
      <c r="H2769" t="s">
        <v>1448</v>
      </c>
      <c r="I2769" t="s">
        <v>1457</v>
      </c>
      <c r="J2769">
        <v>1924.1599999999999</v>
      </c>
      <c r="K2769">
        <v>8</v>
      </c>
      <c r="L2769">
        <v>0.2</v>
      </c>
      <c r="M2769">
        <v>312.67599999999993</v>
      </c>
    </row>
    <row r="2770" spans="1:13" x14ac:dyDescent="0.35">
      <c r="A2770" t="s">
        <v>2499</v>
      </c>
      <c r="B2770" t="s">
        <v>1443</v>
      </c>
      <c r="C2770" t="s">
        <v>1657</v>
      </c>
      <c r="D2770" t="s">
        <v>1481</v>
      </c>
      <c r="E2770" t="s">
        <v>1482</v>
      </c>
      <c r="F2770" t="s">
        <v>1455</v>
      </c>
      <c r="G2770" t="s">
        <v>1470</v>
      </c>
      <c r="H2770" t="s">
        <v>1463</v>
      </c>
      <c r="I2770" t="s">
        <v>1449</v>
      </c>
      <c r="J2770">
        <v>32.191999999999993</v>
      </c>
      <c r="K2770">
        <v>2</v>
      </c>
      <c r="L2770">
        <v>0.8</v>
      </c>
      <c r="M2770">
        <v>-80.48</v>
      </c>
    </row>
    <row r="2771" spans="1:13" x14ac:dyDescent="0.35">
      <c r="A2771" t="s">
        <v>2499</v>
      </c>
      <c r="B2771" t="s">
        <v>1443</v>
      </c>
      <c r="C2771" t="s">
        <v>1657</v>
      </c>
      <c r="D2771" t="s">
        <v>1481</v>
      </c>
      <c r="E2771" t="s">
        <v>1482</v>
      </c>
      <c r="F2771" t="s">
        <v>1468</v>
      </c>
      <c r="G2771" t="s">
        <v>1500</v>
      </c>
      <c r="H2771" t="s">
        <v>1448</v>
      </c>
      <c r="I2771" t="s">
        <v>1464</v>
      </c>
      <c r="J2771">
        <v>50.120000000000005</v>
      </c>
      <c r="K2771">
        <v>7</v>
      </c>
      <c r="L2771">
        <v>0.2</v>
      </c>
      <c r="M2771">
        <v>-0.62650000000000716</v>
      </c>
    </row>
    <row r="2772" spans="1:13" x14ac:dyDescent="0.35">
      <c r="A2772" t="s">
        <v>2499</v>
      </c>
      <c r="B2772" t="s">
        <v>1443</v>
      </c>
      <c r="C2772" t="s">
        <v>1657</v>
      </c>
      <c r="D2772" t="s">
        <v>1481</v>
      </c>
      <c r="E2772" t="s">
        <v>1482</v>
      </c>
      <c r="F2772" t="s">
        <v>1468</v>
      </c>
      <c r="G2772" t="s">
        <v>1500</v>
      </c>
      <c r="H2772" t="s">
        <v>1448</v>
      </c>
      <c r="I2772" t="s">
        <v>1449</v>
      </c>
      <c r="J2772">
        <v>47.975999999999999</v>
      </c>
      <c r="K2772">
        <v>3</v>
      </c>
      <c r="L2772">
        <v>0.2</v>
      </c>
      <c r="M2772">
        <v>1.7990999999999993</v>
      </c>
    </row>
    <row r="2773" spans="1:13" x14ac:dyDescent="0.35">
      <c r="A2773" t="s">
        <v>2058</v>
      </c>
      <c r="B2773" t="s">
        <v>1443</v>
      </c>
      <c r="C2773" t="s">
        <v>2500</v>
      </c>
      <c r="D2773" t="s">
        <v>1485</v>
      </c>
      <c r="E2773" t="s">
        <v>1482</v>
      </c>
      <c r="F2773" t="s">
        <v>1455</v>
      </c>
      <c r="G2773" t="s">
        <v>1462</v>
      </c>
      <c r="H2773" t="s">
        <v>1448</v>
      </c>
      <c r="I2773" t="s">
        <v>1449</v>
      </c>
      <c r="J2773">
        <v>54.5</v>
      </c>
      <c r="K2773">
        <v>5</v>
      </c>
      <c r="L2773">
        <v>0</v>
      </c>
      <c r="M2773">
        <v>14.169999999999998</v>
      </c>
    </row>
    <row r="2774" spans="1:13" x14ac:dyDescent="0.35">
      <c r="A2774" t="s">
        <v>2300</v>
      </c>
      <c r="B2774" t="s">
        <v>1443</v>
      </c>
      <c r="C2774" t="s">
        <v>1459</v>
      </c>
      <c r="D2774" t="s">
        <v>1460</v>
      </c>
      <c r="E2774" t="s">
        <v>229</v>
      </c>
      <c r="F2774" t="s">
        <v>1446</v>
      </c>
      <c r="G2774" t="s">
        <v>1466</v>
      </c>
      <c r="H2774" t="s">
        <v>1448</v>
      </c>
      <c r="I2774" t="s">
        <v>1457</v>
      </c>
      <c r="J2774">
        <v>19.103999999999999</v>
      </c>
      <c r="K2774">
        <v>3</v>
      </c>
      <c r="L2774">
        <v>0.2</v>
      </c>
      <c r="M2774">
        <v>5.7312000000000012</v>
      </c>
    </row>
    <row r="2775" spans="1:13" x14ac:dyDescent="0.35">
      <c r="A2775" t="s">
        <v>2045</v>
      </c>
      <c r="B2775" t="s">
        <v>1443</v>
      </c>
      <c r="C2775" t="s">
        <v>1670</v>
      </c>
      <c r="D2775" t="s">
        <v>1519</v>
      </c>
      <c r="E2775" t="s">
        <v>1482</v>
      </c>
      <c r="F2775" t="s">
        <v>1455</v>
      </c>
      <c r="G2775" t="s">
        <v>1469</v>
      </c>
      <c r="H2775" t="s">
        <v>1463</v>
      </c>
      <c r="I2775" t="s">
        <v>1449</v>
      </c>
      <c r="J2775">
        <v>49.44</v>
      </c>
      <c r="K2775">
        <v>3</v>
      </c>
      <c r="L2775">
        <v>0</v>
      </c>
      <c r="M2775">
        <v>24.2256</v>
      </c>
    </row>
    <row r="2776" spans="1:13" x14ac:dyDescent="0.35">
      <c r="A2776" t="s">
        <v>2286</v>
      </c>
      <c r="B2776" t="s">
        <v>1479</v>
      </c>
      <c r="C2776" t="s">
        <v>1539</v>
      </c>
      <c r="D2776" t="s">
        <v>1584</v>
      </c>
      <c r="E2776" t="s">
        <v>201</v>
      </c>
      <c r="F2776" t="s">
        <v>1455</v>
      </c>
      <c r="G2776" t="s">
        <v>1474</v>
      </c>
      <c r="H2776" t="s">
        <v>1448</v>
      </c>
      <c r="I2776" t="s">
        <v>1464</v>
      </c>
      <c r="J2776">
        <v>10.368000000000002</v>
      </c>
      <c r="K2776">
        <v>2</v>
      </c>
      <c r="L2776">
        <v>0.2</v>
      </c>
      <c r="M2776">
        <v>3.6288</v>
      </c>
    </row>
    <row r="2777" spans="1:13" x14ac:dyDescent="0.35">
      <c r="A2777" t="s">
        <v>1543</v>
      </c>
      <c r="B2777" t="s">
        <v>1443</v>
      </c>
      <c r="C2777" t="s">
        <v>1681</v>
      </c>
      <c r="D2777" t="s">
        <v>1454</v>
      </c>
      <c r="E2777" t="s">
        <v>232</v>
      </c>
      <c r="F2777" t="s">
        <v>1455</v>
      </c>
      <c r="G2777" t="s">
        <v>1462</v>
      </c>
      <c r="H2777" t="s">
        <v>1448</v>
      </c>
      <c r="I2777" t="s">
        <v>1449</v>
      </c>
      <c r="J2777">
        <v>154.44</v>
      </c>
      <c r="K2777">
        <v>3</v>
      </c>
      <c r="L2777">
        <v>0</v>
      </c>
      <c r="M2777">
        <v>1.5444000000000031</v>
      </c>
    </row>
    <row r="2778" spans="1:13" x14ac:dyDescent="0.35">
      <c r="A2778" t="s">
        <v>1567</v>
      </c>
      <c r="B2778" t="s">
        <v>1452</v>
      </c>
      <c r="C2778" t="s">
        <v>1704</v>
      </c>
      <c r="D2778" t="s">
        <v>1573</v>
      </c>
      <c r="E2778" t="s">
        <v>232</v>
      </c>
      <c r="F2778" t="s">
        <v>1455</v>
      </c>
      <c r="G2778" t="s">
        <v>1470</v>
      </c>
      <c r="H2778" t="s">
        <v>1448</v>
      </c>
      <c r="I2778" t="s">
        <v>1449</v>
      </c>
      <c r="J2778">
        <v>60.984000000000009</v>
      </c>
      <c r="K2778">
        <v>7</v>
      </c>
      <c r="L2778">
        <v>0.2</v>
      </c>
      <c r="M2778">
        <v>4.5737999999999985</v>
      </c>
    </row>
    <row r="2779" spans="1:13" x14ac:dyDescent="0.35">
      <c r="A2779" t="s">
        <v>2018</v>
      </c>
      <c r="B2779" t="s">
        <v>1443</v>
      </c>
      <c r="C2779" t="s">
        <v>2501</v>
      </c>
      <c r="D2779" t="s">
        <v>1454</v>
      </c>
      <c r="E2779" t="s">
        <v>232</v>
      </c>
      <c r="F2779" t="s">
        <v>1446</v>
      </c>
      <c r="G2779" t="s">
        <v>1447</v>
      </c>
      <c r="H2779" t="s">
        <v>1448</v>
      </c>
      <c r="I2779" t="s">
        <v>1457</v>
      </c>
      <c r="J2779">
        <v>195.46600000000001</v>
      </c>
      <c r="K2779">
        <v>2</v>
      </c>
      <c r="L2779">
        <v>0.15</v>
      </c>
      <c r="M2779">
        <v>-13.797600000000017</v>
      </c>
    </row>
    <row r="2780" spans="1:13" x14ac:dyDescent="0.35">
      <c r="A2780" t="s">
        <v>1767</v>
      </c>
      <c r="B2780" t="s">
        <v>1452</v>
      </c>
      <c r="C2780" t="s">
        <v>2502</v>
      </c>
      <c r="D2780" t="s">
        <v>1460</v>
      </c>
      <c r="E2780" t="s">
        <v>229</v>
      </c>
      <c r="F2780" t="s">
        <v>1446</v>
      </c>
      <c r="G2780" t="s">
        <v>1466</v>
      </c>
      <c r="H2780" t="s">
        <v>1463</v>
      </c>
      <c r="I2780" t="s">
        <v>1449</v>
      </c>
      <c r="J2780">
        <v>23.680000000000003</v>
      </c>
      <c r="K2780">
        <v>8</v>
      </c>
      <c r="L2780">
        <v>0.2</v>
      </c>
      <c r="M2780">
        <v>6.216000000000002</v>
      </c>
    </row>
    <row r="2781" spans="1:13" x14ac:dyDescent="0.35">
      <c r="A2781" t="s">
        <v>1767</v>
      </c>
      <c r="B2781" t="s">
        <v>1452</v>
      </c>
      <c r="C2781" t="s">
        <v>2502</v>
      </c>
      <c r="D2781" t="s">
        <v>1460</v>
      </c>
      <c r="E2781" t="s">
        <v>229</v>
      </c>
      <c r="F2781" t="s">
        <v>1468</v>
      </c>
      <c r="G2781" t="s">
        <v>1500</v>
      </c>
      <c r="H2781" t="s">
        <v>1448</v>
      </c>
      <c r="I2781" t="s">
        <v>1464</v>
      </c>
      <c r="J2781">
        <v>2.3760000000000003</v>
      </c>
      <c r="K2781">
        <v>3</v>
      </c>
      <c r="L2781">
        <v>0.2</v>
      </c>
      <c r="M2781">
        <v>0.74249999999999994</v>
      </c>
    </row>
    <row r="2782" spans="1:13" x14ac:dyDescent="0.35">
      <c r="A2782" t="s">
        <v>2483</v>
      </c>
      <c r="B2782" t="s">
        <v>1443</v>
      </c>
      <c r="C2782" t="s">
        <v>1527</v>
      </c>
      <c r="D2782" t="s">
        <v>1528</v>
      </c>
      <c r="E2782" t="s">
        <v>201</v>
      </c>
      <c r="F2782" t="s">
        <v>1455</v>
      </c>
      <c r="G2782" t="s">
        <v>1456</v>
      </c>
      <c r="H2782" t="s">
        <v>1448</v>
      </c>
      <c r="I2782" t="s">
        <v>1449</v>
      </c>
      <c r="J2782">
        <v>59.2</v>
      </c>
      <c r="K2782">
        <v>4</v>
      </c>
      <c r="L2782">
        <v>0</v>
      </c>
      <c r="M2782">
        <v>29.6</v>
      </c>
    </row>
    <row r="2783" spans="1:13" x14ac:dyDescent="0.35">
      <c r="A2783" t="s">
        <v>2480</v>
      </c>
      <c r="B2783" t="s">
        <v>1443</v>
      </c>
      <c r="C2783" t="s">
        <v>1678</v>
      </c>
      <c r="D2783" t="s">
        <v>1516</v>
      </c>
      <c r="E2783" t="s">
        <v>1482</v>
      </c>
      <c r="F2783" t="s">
        <v>1455</v>
      </c>
      <c r="G2783" t="s">
        <v>1467</v>
      </c>
      <c r="H2783" t="s">
        <v>1448</v>
      </c>
      <c r="I2783" t="s">
        <v>1449</v>
      </c>
      <c r="J2783">
        <v>22</v>
      </c>
      <c r="K2783">
        <v>10</v>
      </c>
      <c r="L2783">
        <v>0</v>
      </c>
      <c r="M2783">
        <v>9.6800000000000015</v>
      </c>
    </row>
    <row r="2784" spans="1:13" x14ac:dyDescent="0.35">
      <c r="A2784" t="s">
        <v>2155</v>
      </c>
      <c r="B2784" t="s">
        <v>1443</v>
      </c>
      <c r="C2784" t="s">
        <v>1670</v>
      </c>
      <c r="D2784" t="s">
        <v>1519</v>
      </c>
      <c r="E2784" t="s">
        <v>1482</v>
      </c>
      <c r="F2784" t="s">
        <v>1468</v>
      </c>
      <c r="G2784" t="s">
        <v>206</v>
      </c>
      <c r="H2784" t="s">
        <v>1448</v>
      </c>
      <c r="I2784" t="s">
        <v>1457</v>
      </c>
      <c r="J2784">
        <v>257.98</v>
      </c>
      <c r="K2784">
        <v>2</v>
      </c>
      <c r="L2784">
        <v>0</v>
      </c>
      <c r="M2784">
        <v>74.8142</v>
      </c>
    </row>
    <row r="2785" spans="1:13" x14ac:dyDescent="0.35">
      <c r="A2785" t="s">
        <v>1753</v>
      </c>
      <c r="B2785" t="s">
        <v>1452</v>
      </c>
      <c r="C2785" t="s">
        <v>1495</v>
      </c>
      <c r="D2785" t="s">
        <v>1496</v>
      </c>
      <c r="E2785" t="s">
        <v>201</v>
      </c>
      <c r="F2785" t="s">
        <v>1468</v>
      </c>
      <c r="G2785" t="s">
        <v>206</v>
      </c>
      <c r="H2785" t="s">
        <v>1463</v>
      </c>
      <c r="I2785" t="s">
        <v>1449</v>
      </c>
      <c r="J2785">
        <v>23.987999999999996</v>
      </c>
      <c r="K2785">
        <v>2</v>
      </c>
      <c r="L2785">
        <v>0.4</v>
      </c>
      <c r="M2785">
        <v>-15.991999999999999</v>
      </c>
    </row>
    <row r="2786" spans="1:13" x14ac:dyDescent="0.35">
      <c r="A2786" t="s">
        <v>1781</v>
      </c>
      <c r="B2786" t="s">
        <v>1452</v>
      </c>
      <c r="C2786" t="s">
        <v>1531</v>
      </c>
      <c r="D2786" t="s">
        <v>1584</v>
      </c>
      <c r="E2786" t="s">
        <v>201</v>
      </c>
      <c r="F2786" t="s">
        <v>1468</v>
      </c>
      <c r="G2786" t="s">
        <v>206</v>
      </c>
      <c r="H2786" t="s">
        <v>1448</v>
      </c>
      <c r="I2786" t="s">
        <v>1464</v>
      </c>
      <c r="J2786">
        <v>23.975999999999999</v>
      </c>
      <c r="K2786">
        <v>4</v>
      </c>
      <c r="L2786">
        <v>0.4</v>
      </c>
      <c r="M2786">
        <v>-15.584400000000002</v>
      </c>
    </row>
    <row r="2787" spans="1:13" x14ac:dyDescent="0.35">
      <c r="A2787" t="s">
        <v>2279</v>
      </c>
      <c r="B2787" t="s">
        <v>1479</v>
      </c>
      <c r="C2787" t="s">
        <v>1453</v>
      </c>
      <c r="D2787" t="s">
        <v>1454</v>
      </c>
      <c r="E2787" t="s">
        <v>232</v>
      </c>
      <c r="F2787" t="s">
        <v>1446</v>
      </c>
      <c r="G2787" t="s">
        <v>1450</v>
      </c>
      <c r="H2787" t="s">
        <v>1448</v>
      </c>
      <c r="I2787" t="s">
        <v>1449</v>
      </c>
      <c r="J2787">
        <v>601.53599999999994</v>
      </c>
      <c r="K2787">
        <v>4</v>
      </c>
      <c r="L2787">
        <v>0.2</v>
      </c>
      <c r="M2787">
        <v>0</v>
      </c>
    </row>
    <row r="2788" spans="1:13" x14ac:dyDescent="0.35">
      <c r="A2788" t="s">
        <v>2279</v>
      </c>
      <c r="B2788" t="s">
        <v>1479</v>
      </c>
      <c r="C2788" t="s">
        <v>1453</v>
      </c>
      <c r="D2788" t="s">
        <v>1454</v>
      </c>
      <c r="E2788" t="s">
        <v>232</v>
      </c>
      <c r="F2788" t="s">
        <v>1455</v>
      </c>
      <c r="G2788" t="s">
        <v>1529</v>
      </c>
      <c r="H2788" t="s">
        <v>1448</v>
      </c>
      <c r="I2788" t="s">
        <v>1449</v>
      </c>
      <c r="J2788">
        <v>7.9</v>
      </c>
      <c r="K2788">
        <v>2</v>
      </c>
      <c r="L2788">
        <v>0</v>
      </c>
      <c r="M2788">
        <v>2.5279999999999996</v>
      </c>
    </row>
    <row r="2789" spans="1:13" x14ac:dyDescent="0.35">
      <c r="A2789" t="s">
        <v>2325</v>
      </c>
      <c r="B2789" t="s">
        <v>1452</v>
      </c>
      <c r="C2789" t="s">
        <v>2503</v>
      </c>
      <c r="D2789" t="s">
        <v>1481</v>
      </c>
      <c r="E2789" t="s">
        <v>1482</v>
      </c>
      <c r="F2789" t="s">
        <v>1446</v>
      </c>
      <c r="G2789" t="s">
        <v>1466</v>
      </c>
      <c r="H2789" t="s">
        <v>1448</v>
      </c>
      <c r="I2789" t="s">
        <v>1457</v>
      </c>
      <c r="J2789">
        <v>58.36</v>
      </c>
      <c r="K2789">
        <v>5</v>
      </c>
      <c r="L2789">
        <v>0.6</v>
      </c>
      <c r="M2789">
        <v>-24.802999999999997</v>
      </c>
    </row>
    <row r="2790" spans="1:13" x14ac:dyDescent="0.35">
      <c r="A2790" t="s">
        <v>2325</v>
      </c>
      <c r="B2790" t="s">
        <v>1452</v>
      </c>
      <c r="C2790" t="s">
        <v>2503</v>
      </c>
      <c r="D2790" t="s">
        <v>1481</v>
      </c>
      <c r="E2790" t="s">
        <v>1482</v>
      </c>
      <c r="F2790" t="s">
        <v>1455</v>
      </c>
      <c r="G2790" t="s">
        <v>1467</v>
      </c>
      <c r="H2790" t="s">
        <v>1463</v>
      </c>
      <c r="I2790" t="s">
        <v>1449</v>
      </c>
      <c r="J2790">
        <v>16.463999999999999</v>
      </c>
      <c r="K2790">
        <v>7</v>
      </c>
      <c r="L2790">
        <v>0.2</v>
      </c>
      <c r="M2790">
        <v>1.4406000000000008</v>
      </c>
    </row>
    <row r="2791" spans="1:13" x14ac:dyDescent="0.35">
      <c r="A2791" t="s">
        <v>2325</v>
      </c>
      <c r="B2791" t="s">
        <v>1452</v>
      </c>
      <c r="C2791" t="s">
        <v>2503</v>
      </c>
      <c r="D2791" t="s">
        <v>1481</v>
      </c>
      <c r="E2791" t="s">
        <v>1482</v>
      </c>
      <c r="F2791" t="s">
        <v>1446</v>
      </c>
      <c r="G2791" t="s">
        <v>1466</v>
      </c>
      <c r="H2791" t="s">
        <v>1448</v>
      </c>
      <c r="I2791" t="s">
        <v>1464</v>
      </c>
      <c r="J2791">
        <v>39.960000000000008</v>
      </c>
      <c r="K2791">
        <v>5</v>
      </c>
      <c r="L2791">
        <v>0.6</v>
      </c>
      <c r="M2791">
        <v>-23.975999999999999</v>
      </c>
    </row>
    <row r="2792" spans="1:13" x14ac:dyDescent="0.35">
      <c r="A2792" t="s">
        <v>1980</v>
      </c>
      <c r="B2792" t="s">
        <v>1452</v>
      </c>
      <c r="C2792" t="s">
        <v>1970</v>
      </c>
      <c r="D2792" t="s">
        <v>1493</v>
      </c>
      <c r="E2792" t="s">
        <v>1482</v>
      </c>
      <c r="F2792" t="s">
        <v>1455</v>
      </c>
      <c r="G2792" t="s">
        <v>1470</v>
      </c>
      <c r="H2792" t="s">
        <v>1448</v>
      </c>
      <c r="I2792" t="s">
        <v>1449</v>
      </c>
      <c r="J2792">
        <v>25.96</v>
      </c>
      <c r="K2792">
        <v>2</v>
      </c>
      <c r="L2792">
        <v>0</v>
      </c>
      <c r="M2792">
        <v>7.5283999999999978</v>
      </c>
    </row>
    <row r="2793" spans="1:13" x14ac:dyDescent="0.35">
      <c r="A2793" t="s">
        <v>1980</v>
      </c>
      <c r="B2793" t="s">
        <v>1452</v>
      </c>
      <c r="C2793" t="s">
        <v>1970</v>
      </c>
      <c r="D2793" t="s">
        <v>1493</v>
      </c>
      <c r="E2793" t="s">
        <v>1482</v>
      </c>
      <c r="F2793" t="s">
        <v>1455</v>
      </c>
      <c r="G2793" t="s">
        <v>1470</v>
      </c>
      <c r="H2793" t="s">
        <v>1448</v>
      </c>
      <c r="I2793" t="s">
        <v>1449</v>
      </c>
      <c r="J2793">
        <v>36.269999999999996</v>
      </c>
      <c r="K2793">
        <v>3</v>
      </c>
      <c r="L2793">
        <v>0</v>
      </c>
      <c r="M2793">
        <v>10.880999999999997</v>
      </c>
    </row>
    <row r="2794" spans="1:13" x14ac:dyDescent="0.35">
      <c r="A2794" t="s">
        <v>1980</v>
      </c>
      <c r="B2794" t="s">
        <v>1452</v>
      </c>
      <c r="C2794" t="s">
        <v>1970</v>
      </c>
      <c r="D2794" t="s">
        <v>1493</v>
      </c>
      <c r="E2794" t="s">
        <v>1482</v>
      </c>
      <c r="F2794" t="s">
        <v>1455</v>
      </c>
      <c r="G2794" t="s">
        <v>1474</v>
      </c>
      <c r="H2794" t="s">
        <v>1448</v>
      </c>
      <c r="I2794" t="s">
        <v>1457</v>
      </c>
      <c r="J2794">
        <v>6.48</v>
      </c>
      <c r="K2794">
        <v>1</v>
      </c>
      <c r="L2794">
        <v>0</v>
      </c>
      <c r="M2794">
        <v>3.1104000000000003</v>
      </c>
    </row>
    <row r="2795" spans="1:13" x14ac:dyDescent="0.35">
      <c r="A2795" t="s">
        <v>2470</v>
      </c>
      <c r="B2795" t="s">
        <v>1452</v>
      </c>
      <c r="C2795" t="s">
        <v>2504</v>
      </c>
      <c r="D2795" t="s">
        <v>1454</v>
      </c>
      <c r="E2795" t="s">
        <v>232</v>
      </c>
      <c r="F2795" t="s">
        <v>1468</v>
      </c>
      <c r="G2795" t="s">
        <v>206</v>
      </c>
      <c r="H2795" t="s">
        <v>1463</v>
      </c>
      <c r="I2795" t="s">
        <v>1449</v>
      </c>
      <c r="J2795">
        <v>1075.088</v>
      </c>
      <c r="K2795">
        <v>14</v>
      </c>
      <c r="L2795">
        <v>0.2</v>
      </c>
      <c r="M2795">
        <v>94.070199999999943</v>
      </c>
    </row>
    <row r="2796" spans="1:13" x14ac:dyDescent="0.35">
      <c r="A2796" t="s">
        <v>2470</v>
      </c>
      <c r="B2796" t="s">
        <v>1452</v>
      </c>
      <c r="C2796" t="s">
        <v>2504</v>
      </c>
      <c r="D2796" t="s">
        <v>1454</v>
      </c>
      <c r="E2796" t="s">
        <v>232</v>
      </c>
      <c r="F2796" t="s">
        <v>1468</v>
      </c>
      <c r="G2796" t="s">
        <v>206</v>
      </c>
      <c r="H2796" t="s">
        <v>1448</v>
      </c>
      <c r="I2796" t="s">
        <v>1464</v>
      </c>
      <c r="J2796">
        <v>438.36800000000005</v>
      </c>
      <c r="K2796">
        <v>4</v>
      </c>
      <c r="L2796">
        <v>0.2</v>
      </c>
      <c r="M2796">
        <v>38.357200000000006</v>
      </c>
    </row>
    <row r="2797" spans="1:13" x14ac:dyDescent="0.35">
      <c r="A2797" t="s">
        <v>2470</v>
      </c>
      <c r="B2797" t="s">
        <v>1452</v>
      </c>
      <c r="C2797" t="s">
        <v>2504</v>
      </c>
      <c r="D2797" t="s">
        <v>1454</v>
      </c>
      <c r="E2797" t="s">
        <v>232</v>
      </c>
      <c r="F2797" t="s">
        <v>1455</v>
      </c>
      <c r="G2797" t="s">
        <v>1469</v>
      </c>
      <c r="H2797" t="s">
        <v>1448</v>
      </c>
      <c r="I2797" t="s">
        <v>1449</v>
      </c>
      <c r="J2797">
        <v>18.088000000000001</v>
      </c>
      <c r="K2797">
        <v>7</v>
      </c>
      <c r="L2797">
        <v>0.2</v>
      </c>
      <c r="M2797">
        <v>6.5569000000000006</v>
      </c>
    </row>
    <row r="2798" spans="1:13" x14ac:dyDescent="0.35">
      <c r="A2798" t="s">
        <v>2470</v>
      </c>
      <c r="B2798" t="s">
        <v>1452</v>
      </c>
      <c r="C2798" t="s">
        <v>2504</v>
      </c>
      <c r="D2798" t="s">
        <v>1454</v>
      </c>
      <c r="E2798" t="s">
        <v>232</v>
      </c>
      <c r="F2798" t="s">
        <v>1446</v>
      </c>
      <c r="G2798" t="s">
        <v>1447</v>
      </c>
      <c r="H2798" t="s">
        <v>1448</v>
      </c>
      <c r="I2798" t="s">
        <v>1449</v>
      </c>
      <c r="J2798">
        <v>308.49900000000002</v>
      </c>
      <c r="K2798">
        <v>3</v>
      </c>
      <c r="L2798">
        <v>0.15</v>
      </c>
      <c r="M2798">
        <v>-18.146999999999998</v>
      </c>
    </row>
    <row r="2799" spans="1:13" x14ac:dyDescent="0.35">
      <c r="A2799" t="s">
        <v>2233</v>
      </c>
      <c r="B2799" t="s">
        <v>1443</v>
      </c>
      <c r="C2799" t="s">
        <v>2386</v>
      </c>
      <c r="D2799" t="s">
        <v>1821</v>
      </c>
      <c r="E2799" t="s">
        <v>229</v>
      </c>
      <c r="F2799" t="s">
        <v>1455</v>
      </c>
      <c r="G2799" t="s">
        <v>1467</v>
      </c>
      <c r="H2799" t="s">
        <v>1448</v>
      </c>
      <c r="I2799" t="s">
        <v>1457</v>
      </c>
      <c r="J2799">
        <v>13.36</v>
      </c>
      <c r="K2799">
        <v>4</v>
      </c>
      <c r="L2799">
        <v>0</v>
      </c>
      <c r="M2799">
        <v>4.1415999999999986</v>
      </c>
    </row>
    <row r="2800" spans="1:13" x14ac:dyDescent="0.35">
      <c r="A2800" t="s">
        <v>2233</v>
      </c>
      <c r="B2800" t="s">
        <v>1443</v>
      </c>
      <c r="C2800" t="s">
        <v>2386</v>
      </c>
      <c r="D2800" t="s">
        <v>1821</v>
      </c>
      <c r="E2800" t="s">
        <v>229</v>
      </c>
      <c r="F2800" t="s">
        <v>1455</v>
      </c>
      <c r="G2800" t="s">
        <v>1474</v>
      </c>
      <c r="H2800" t="s">
        <v>1463</v>
      </c>
      <c r="I2800" t="s">
        <v>1449</v>
      </c>
      <c r="J2800">
        <v>39.96</v>
      </c>
      <c r="K2800">
        <v>2</v>
      </c>
      <c r="L2800">
        <v>0</v>
      </c>
      <c r="M2800">
        <v>18.781199999999998</v>
      </c>
    </row>
    <row r="2801" spans="1:13" x14ac:dyDescent="0.35">
      <c r="A2801" t="s">
        <v>2233</v>
      </c>
      <c r="B2801" t="s">
        <v>1443</v>
      </c>
      <c r="C2801" t="s">
        <v>2386</v>
      </c>
      <c r="D2801" t="s">
        <v>1821</v>
      </c>
      <c r="E2801" t="s">
        <v>229</v>
      </c>
      <c r="F2801" t="s">
        <v>1455</v>
      </c>
      <c r="G2801" t="s">
        <v>1469</v>
      </c>
      <c r="H2801" t="s">
        <v>1448</v>
      </c>
      <c r="I2801" t="s">
        <v>1464</v>
      </c>
      <c r="J2801">
        <v>145.85000000000002</v>
      </c>
      <c r="K2801">
        <v>5</v>
      </c>
      <c r="L2801">
        <v>0</v>
      </c>
      <c r="M2801">
        <v>70.007999999999996</v>
      </c>
    </row>
    <row r="2802" spans="1:13" x14ac:dyDescent="0.35">
      <c r="A2802" t="s">
        <v>2002</v>
      </c>
      <c r="B2802" t="s">
        <v>1452</v>
      </c>
      <c r="C2802" t="s">
        <v>1772</v>
      </c>
      <c r="D2802" t="s">
        <v>1460</v>
      </c>
      <c r="E2802" t="s">
        <v>229</v>
      </c>
      <c r="F2802" t="s">
        <v>1468</v>
      </c>
      <c r="G2802" t="s">
        <v>206</v>
      </c>
      <c r="H2802" t="s">
        <v>1448</v>
      </c>
      <c r="I2802" t="s">
        <v>1449</v>
      </c>
      <c r="J2802">
        <v>783.96000000000015</v>
      </c>
      <c r="K2802">
        <v>5</v>
      </c>
      <c r="L2802">
        <v>0.2</v>
      </c>
      <c r="M2802">
        <v>78.396000000000043</v>
      </c>
    </row>
    <row r="2803" spans="1:13" x14ac:dyDescent="0.35">
      <c r="A2803" t="s">
        <v>1983</v>
      </c>
      <c r="B2803" t="s">
        <v>1443</v>
      </c>
      <c r="C2803" t="s">
        <v>1869</v>
      </c>
      <c r="D2803" t="s">
        <v>1564</v>
      </c>
      <c r="E2803" t="s">
        <v>232</v>
      </c>
      <c r="F2803" t="s">
        <v>1455</v>
      </c>
      <c r="G2803" t="s">
        <v>1467</v>
      </c>
      <c r="H2803" t="s">
        <v>1448</v>
      </c>
      <c r="I2803" t="s">
        <v>1449</v>
      </c>
      <c r="J2803">
        <v>7.88</v>
      </c>
      <c r="K2803">
        <v>1</v>
      </c>
      <c r="L2803">
        <v>0.2</v>
      </c>
      <c r="M2803">
        <v>1.7730000000000004</v>
      </c>
    </row>
    <row r="2804" spans="1:13" x14ac:dyDescent="0.35">
      <c r="A2804" t="s">
        <v>2505</v>
      </c>
      <c r="B2804" t="s">
        <v>1443</v>
      </c>
      <c r="C2804" t="s">
        <v>2490</v>
      </c>
      <c r="D2804" t="s">
        <v>1624</v>
      </c>
      <c r="E2804" t="s">
        <v>232</v>
      </c>
      <c r="F2804" t="s">
        <v>1446</v>
      </c>
      <c r="G2804" t="s">
        <v>1466</v>
      </c>
      <c r="H2804" t="s">
        <v>1448</v>
      </c>
      <c r="I2804" t="s">
        <v>1457</v>
      </c>
      <c r="J2804">
        <v>41.37</v>
      </c>
      <c r="K2804">
        <v>3</v>
      </c>
      <c r="L2804">
        <v>0</v>
      </c>
      <c r="M2804">
        <v>17.375399999999999</v>
      </c>
    </row>
    <row r="2805" spans="1:13" x14ac:dyDescent="0.35">
      <c r="A2805" t="s">
        <v>2205</v>
      </c>
      <c r="B2805" t="s">
        <v>1443</v>
      </c>
      <c r="C2805" t="s">
        <v>1490</v>
      </c>
      <c r="D2805" t="s">
        <v>1454</v>
      </c>
      <c r="E2805" t="s">
        <v>232</v>
      </c>
      <c r="F2805" t="s">
        <v>1455</v>
      </c>
      <c r="G2805" t="s">
        <v>1474</v>
      </c>
      <c r="H2805" t="s">
        <v>1463</v>
      </c>
      <c r="I2805" t="s">
        <v>1449</v>
      </c>
      <c r="J2805">
        <v>12.84</v>
      </c>
      <c r="K2805">
        <v>3</v>
      </c>
      <c r="L2805">
        <v>0</v>
      </c>
      <c r="M2805">
        <v>5.7779999999999987</v>
      </c>
    </row>
    <row r="2806" spans="1:13" x14ac:dyDescent="0.35">
      <c r="A2806" t="s">
        <v>2205</v>
      </c>
      <c r="B2806" t="s">
        <v>1443</v>
      </c>
      <c r="C2806" t="s">
        <v>1490</v>
      </c>
      <c r="D2806" t="s">
        <v>1454</v>
      </c>
      <c r="E2806" t="s">
        <v>232</v>
      </c>
      <c r="F2806" t="s">
        <v>1455</v>
      </c>
      <c r="G2806" t="s">
        <v>1474</v>
      </c>
      <c r="H2806" t="s">
        <v>1448</v>
      </c>
      <c r="I2806" t="s">
        <v>1464</v>
      </c>
      <c r="J2806">
        <v>25.68</v>
      </c>
      <c r="K2806">
        <v>6</v>
      </c>
      <c r="L2806">
        <v>0</v>
      </c>
      <c r="M2806">
        <v>11.555999999999997</v>
      </c>
    </row>
    <row r="2807" spans="1:13" x14ac:dyDescent="0.35">
      <c r="A2807" t="s">
        <v>1865</v>
      </c>
      <c r="B2807" t="s">
        <v>1443</v>
      </c>
      <c r="C2807" t="s">
        <v>2245</v>
      </c>
      <c r="D2807" t="s">
        <v>1481</v>
      </c>
      <c r="E2807" t="s">
        <v>1482</v>
      </c>
      <c r="F2807" t="s">
        <v>1446</v>
      </c>
      <c r="G2807" t="s">
        <v>1450</v>
      </c>
      <c r="H2807" t="s">
        <v>1448</v>
      </c>
      <c r="I2807" t="s">
        <v>1449</v>
      </c>
      <c r="J2807">
        <v>47.515999999999991</v>
      </c>
      <c r="K2807">
        <v>2</v>
      </c>
      <c r="L2807">
        <v>0.3</v>
      </c>
      <c r="M2807">
        <v>-2.0364000000000004</v>
      </c>
    </row>
    <row r="2808" spans="1:13" x14ac:dyDescent="0.35">
      <c r="A2808" t="s">
        <v>2506</v>
      </c>
      <c r="B2808" t="s">
        <v>1443</v>
      </c>
      <c r="C2808" t="s">
        <v>1476</v>
      </c>
      <c r="D2808" t="s">
        <v>1477</v>
      </c>
      <c r="E2808" t="s">
        <v>232</v>
      </c>
      <c r="F2808" t="s">
        <v>1455</v>
      </c>
      <c r="G2808" t="s">
        <v>1529</v>
      </c>
      <c r="H2808" t="s">
        <v>1448</v>
      </c>
      <c r="I2808" t="s">
        <v>1449</v>
      </c>
      <c r="J2808">
        <v>9.42</v>
      </c>
      <c r="K2808">
        <v>2</v>
      </c>
      <c r="L2808">
        <v>0</v>
      </c>
      <c r="M2808">
        <v>0.47100000000000009</v>
      </c>
    </row>
    <row r="2809" spans="1:13" x14ac:dyDescent="0.35">
      <c r="A2809" t="s">
        <v>2506</v>
      </c>
      <c r="B2809" t="s">
        <v>1443</v>
      </c>
      <c r="C2809" t="s">
        <v>1476</v>
      </c>
      <c r="D2809" t="s">
        <v>1477</v>
      </c>
      <c r="E2809" t="s">
        <v>232</v>
      </c>
      <c r="F2809" t="s">
        <v>1455</v>
      </c>
      <c r="G2809" t="s">
        <v>1474</v>
      </c>
      <c r="H2809" t="s">
        <v>1448</v>
      </c>
      <c r="I2809" t="s">
        <v>1457</v>
      </c>
      <c r="J2809">
        <v>12.96</v>
      </c>
      <c r="K2809">
        <v>2</v>
      </c>
      <c r="L2809">
        <v>0</v>
      </c>
      <c r="M2809">
        <v>6.2208000000000006</v>
      </c>
    </row>
    <row r="2810" spans="1:13" x14ac:dyDescent="0.35">
      <c r="A2810" t="s">
        <v>2506</v>
      </c>
      <c r="B2810" t="s">
        <v>1443</v>
      </c>
      <c r="C2810" t="s">
        <v>1476</v>
      </c>
      <c r="D2810" t="s">
        <v>1477</v>
      </c>
      <c r="E2810" t="s">
        <v>232</v>
      </c>
      <c r="F2810" t="s">
        <v>1446</v>
      </c>
      <c r="G2810" t="s">
        <v>1447</v>
      </c>
      <c r="H2810" t="s">
        <v>1463</v>
      </c>
      <c r="I2810" t="s">
        <v>1449</v>
      </c>
      <c r="J2810">
        <v>704.9</v>
      </c>
      <c r="K2810">
        <v>5</v>
      </c>
      <c r="L2810">
        <v>0</v>
      </c>
      <c r="M2810">
        <v>56.392000000000024</v>
      </c>
    </row>
    <row r="2811" spans="1:13" x14ac:dyDescent="0.35">
      <c r="A2811" t="s">
        <v>2506</v>
      </c>
      <c r="B2811" t="s">
        <v>1443</v>
      </c>
      <c r="C2811" t="s">
        <v>1476</v>
      </c>
      <c r="D2811" t="s">
        <v>1477</v>
      </c>
      <c r="E2811" t="s">
        <v>232</v>
      </c>
      <c r="F2811" t="s">
        <v>1446</v>
      </c>
      <c r="G2811" t="s">
        <v>1450</v>
      </c>
      <c r="H2811" t="s">
        <v>1448</v>
      </c>
      <c r="I2811" t="s">
        <v>1464</v>
      </c>
      <c r="J2811">
        <v>561.5680000000001</v>
      </c>
      <c r="K2811">
        <v>2</v>
      </c>
      <c r="L2811">
        <v>0.2</v>
      </c>
      <c r="M2811">
        <v>28.078400000000016</v>
      </c>
    </row>
    <row r="2812" spans="1:13" x14ac:dyDescent="0.35">
      <c r="A2812" t="s">
        <v>2225</v>
      </c>
      <c r="B2812" t="s">
        <v>1479</v>
      </c>
      <c r="C2812" t="s">
        <v>1975</v>
      </c>
      <c r="D2812" t="s">
        <v>1485</v>
      </c>
      <c r="E2812" t="s">
        <v>1482</v>
      </c>
      <c r="F2812" t="s">
        <v>1455</v>
      </c>
      <c r="G2812" t="s">
        <v>1474</v>
      </c>
      <c r="H2812" t="s">
        <v>1448</v>
      </c>
      <c r="I2812" t="s">
        <v>1449</v>
      </c>
      <c r="J2812">
        <v>179.82</v>
      </c>
      <c r="K2812">
        <v>9</v>
      </c>
      <c r="L2812">
        <v>0</v>
      </c>
      <c r="M2812">
        <v>84.5154</v>
      </c>
    </row>
    <row r="2813" spans="1:13" x14ac:dyDescent="0.35">
      <c r="A2813" t="s">
        <v>2225</v>
      </c>
      <c r="B2813" t="s">
        <v>1479</v>
      </c>
      <c r="C2813" t="s">
        <v>1975</v>
      </c>
      <c r="D2813" t="s">
        <v>1485</v>
      </c>
      <c r="E2813" t="s">
        <v>1482</v>
      </c>
      <c r="F2813" t="s">
        <v>1446</v>
      </c>
      <c r="G2813" t="s">
        <v>1466</v>
      </c>
      <c r="H2813" t="s">
        <v>1448</v>
      </c>
      <c r="I2813" t="s">
        <v>1449</v>
      </c>
      <c r="J2813">
        <v>185.57999999999998</v>
      </c>
      <c r="K2813">
        <v>6</v>
      </c>
      <c r="L2813">
        <v>0</v>
      </c>
      <c r="M2813">
        <v>76.087800000000001</v>
      </c>
    </row>
    <row r="2814" spans="1:13" x14ac:dyDescent="0.35">
      <c r="A2814" t="s">
        <v>2225</v>
      </c>
      <c r="B2814" t="s">
        <v>1479</v>
      </c>
      <c r="C2814" t="s">
        <v>1975</v>
      </c>
      <c r="D2814" t="s">
        <v>1485</v>
      </c>
      <c r="E2814" t="s">
        <v>1482</v>
      </c>
      <c r="F2814" t="s">
        <v>1446</v>
      </c>
      <c r="G2814" t="s">
        <v>1461</v>
      </c>
      <c r="H2814" t="s">
        <v>1448</v>
      </c>
      <c r="I2814" t="s">
        <v>1457</v>
      </c>
      <c r="J2814">
        <v>214.11</v>
      </c>
      <c r="K2814">
        <v>3</v>
      </c>
      <c r="L2814">
        <v>0</v>
      </c>
      <c r="M2814">
        <v>36.398699999999977</v>
      </c>
    </row>
    <row r="2815" spans="1:13" x14ac:dyDescent="0.35">
      <c r="A2815" t="s">
        <v>2225</v>
      </c>
      <c r="B2815" t="s">
        <v>1479</v>
      </c>
      <c r="C2815" t="s">
        <v>1975</v>
      </c>
      <c r="D2815" t="s">
        <v>1485</v>
      </c>
      <c r="E2815" t="s">
        <v>1482</v>
      </c>
      <c r="F2815" t="s">
        <v>1468</v>
      </c>
      <c r="G2815" t="s">
        <v>1500</v>
      </c>
      <c r="H2815" t="s">
        <v>1463</v>
      </c>
      <c r="I2815" t="s">
        <v>1449</v>
      </c>
      <c r="J2815">
        <v>999.96</v>
      </c>
      <c r="K2815">
        <v>4</v>
      </c>
      <c r="L2815">
        <v>0</v>
      </c>
      <c r="M2815">
        <v>229.99080000000004</v>
      </c>
    </row>
    <row r="2816" spans="1:13" x14ac:dyDescent="0.35">
      <c r="A2816" t="s">
        <v>2225</v>
      </c>
      <c r="B2816" t="s">
        <v>1479</v>
      </c>
      <c r="C2816" t="s">
        <v>1975</v>
      </c>
      <c r="D2816" t="s">
        <v>1485</v>
      </c>
      <c r="E2816" t="s">
        <v>1482</v>
      </c>
      <c r="F2816" t="s">
        <v>1446</v>
      </c>
      <c r="G2816" t="s">
        <v>1461</v>
      </c>
      <c r="H2816" t="s">
        <v>1448</v>
      </c>
      <c r="I2816" t="s">
        <v>1464</v>
      </c>
      <c r="J2816">
        <v>653.54999999999995</v>
      </c>
      <c r="K2816">
        <v>3</v>
      </c>
      <c r="L2816">
        <v>0</v>
      </c>
      <c r="M2816">
        <v>111.10349999999994</v>
      </c>
    </row>
    <row r="2817" spans="1:13" x14ac:dyDescent="0.35">
      <c r="A2817" t="s">
        <v>2507</v>
      </c>
      <c r="B2817" t="s">
        <v>1479</v>
      </c>
      <c r="C2817" t="s">
        <v>1610</v>
      </c>
      <c r="D2817" t="s">
        <v>1736</v>
      </c>
      <c r="E2817" t="s">
        <v>201</v>
      </c>
      <c r="F2817" t="s">
        <v>1455</v>
      </c>
      <c r="G2817" t="s">
        <v>1469</v>
      </c>
      <c r="H2817" t="s">
        <v>1448</v>
      </c>
      <c r="I2817" t="s">
        <v>1449</v>
      </c>
      <c r="J2817">
        <v>114.60000000000001</v>
      </c>
      <c r="K2817">
        <v>5</v>
      </c>
      <c r="L2817">
        <v>0</v>
      </c>
      <c r="M2817">
        <v>51.57</v>
      </c>
    </row>
    <row r="2818" spans="1:13" x14ac:dyDescent="0.35">
      <c r="A2818" t="s">
        <v>2507</v>
      </c>
      <c r="B2818" t="s">
        <v>1479</v>
      </c>
      <c r="C2818" t="s">
        <v>1610</v>
      </c>
      <c r="D2818" t="s">
        <v>1736</v>
      </c>
      <c r="E2818" t="s">
        <v>201</v>
      </c>
      <c r="F2818" t="s">
        <v>1446</v>
      </c>
      <c r="G2818" t="s">
        <v>1450</v>
      </c>
      <c r="H2818" t="s">
        <v>1448</v>
      </c>
      <c r="I2818" t="s">
        <v>1449</v>
      </c>
      <c r="J2818">
        <v>60.74</v>
      </c>
      <c r="K2818">
        <v>1</v>
      </c>
      <c r="L2818">
        <v>0</v>
      </c>
      <c r="M2818">
        <v>15.185000000000002</v>
      </c>
    </row>
    <row r="2819" spans="1:13" x14ac:dyDescent="0.35">
      <c r="A2819" t="s">
        <v>2507</v>
      </c>
      <c r="B2819" t="s">
        <v>1479</v>
      </c>
      <c r="C2819" t="s">
        <v>1610</v>
      </c>
      <c r="D2819" t="s">
        <v>1736</v>
      </c>
      <c r="E2819" t="s">
        <v>201</v>
      </c>
      <c r="F2819" t="s">
        <v>1446</v>
      </c>
      <c r="G2819" t="s">
        <v>1466</v>
      </c>
      <c r="H2819" t="s">
        <v>1448</v>
      </c>
      <c r="I2819" t="s">
        <v>1457</v>
      </c>
      <c r="J2819">
        <v>124.36</v>
      </c>
      <c r="K2819">
        <v>2</v>
      </c>
      <c r="L2819">
        <v>0</v>
      </c>
      <c r="M2819">
        <v>27.359200000000001</v>
      </c>
    </row>
    <row r="2820" spans="1:13" x14ac:dyDescent="0.35">
      <c r="A2820" t="s">
        <v>2507</v>
      </c>
      <c r="B2820" t="s">
        <v>1479</v>
      </c>
      <c r="C2820" t="s">
        <v>1610</v>
      </c>
      <c r="D2820" t="s">
        <v>1736</v>
      </c>
      <c r="E2820" t="s">
        <v>201</v>
      </c>
      <c r="F2820" t="s">
        <v>1455</v>
      </c>
      <c r="G2820" t="s">
        <v>1462</v>
      </c>
      <c r="H2820" t="s">
        <v>1463</v>
      </c>
      <c r="I2820" t="s">
        <v>1449</v>
      </c>
      <c r="J2820">
        <v>1088.76</v>
      </c>
      <c r="K2820">
        <v>6</v>
      </c>
      <c r="L2820">
        <v>0</v>
      </c>
      <c r="M2820">
        <v>315.74039999999985</v>
      </c>
    </row>
    <row r="2821" spans="1:13" x14ac:dyDescent="0.35">
      <c r="A2821" t="s">
        <v>2508</v>
      </c>
      <c r="B2821" t="s">
        <v>1443</v>
      </c>
      <c r="C2821" t="s">
        <v>2087</v>
      </c>
      <c r="D2821" t="s">
        <v>1454</v>
      </c>
      <c r="E2821" t="s">
        <v>232</v>
      </c>
      <c r="F2821" t="s">
        <v>1455</v>
      </c>
      <c r="G2821" t="s">
        <v>1469</v>
      </c>
      <c r="H2821" t="s">
        <v>1448</v>
      </c>
      <c r="I2821" t="s">
        <v>1464</v>
      </c>
      <c r="J2821">
        <v>6.7200000000000006</v>
      </c>
      <c r="K2821">
        <v>5</v>
      </c>
      <c r="L2821">
        <v>0.2</v>
      </c>
      <c r="M2821">
        <v>2.351999999999999</v>
      </c>
    </row>
    <row r="2822" spans="1:13" x14ac:dyDescent="0.35">
      <c r="A2822" t="s">
        <v>2508</v>
      </c>
      <c r="B2822" t="s">
        <v>1443</v>
      </c>
      <c r="C2822" t="s">
        <v>2087</v>
      </c>
      <c r="D2822" t="s">
        <v>1454</v>
      </c>
      <c r="E2822" t="s">
        <v>232</v>
      </c>
      <c r="F2822" t="s">
        <v>1446</v>
      </c>
      <c r="G2822" t="s">
        <v>1461</v>
      </c>
      <c r="H2822" t="s">
        <v>1448</v>
      </c>
      <c r="I2822" t="s">
        <v>1449</v>
      </c>
      <c r="J2822">
        <v>298.77600000000001</v>
      </c>
      <c r="K2822">
        <v>3</v>
      </c>
      <c r="L2822">
        <v>0.2</v>
      </c>
      <c r="M2822">
        <v>7.4693999999999932</v>
      </c>
    </row>
    <row r="2823" spans="1:13" x14ac:dyDescent="0.35">
      <c r="A2823" t="s">
        <v>2069</v>
      </c>
      <c r="B2823" t="s">
        <v>1443</v>
      </c>
      <c r="C2823" t="s">
        <v>1852</v>
      </c>
      <c r="D2823" t="s">
        <v>1454</v>
      </c>
      <c r="E2823" t="s">
        <v>232</v>
      </c>
      <c r="F2823" t="s">
        <v>1468</v>
      </c>
      <c r="G2823" t="s">
        <v>206</v>
      </c>
      <c r="H2823" t="s">
        <v>1448</v>
      </c>
      <c r="I2823" t="s">
        <v>1449</v>
      </c>
      <c r="J2823">
        <v>302.37599999999998</v>
      </c>
      <c r="K2823">
        <v>3</v>
      </c>
      <c r="L2823">
        <v>0.2</v>
      </c>
      <c r="M2823">
        <v>22.678200000000018</v>
      </c>
    </row>
    <row r="2824" spans="1:13" x14ac:dyDescent="0.35">
      <c r="A2824" t="s">
        <v>2132</v>
      </c>
      <c r="B2824" t="s">
        <v>1443</v>
      </c>
      <c r="C2824" t="s">
        <v>1711</v>
      </c>
      <c r="D2824" t="s">
        <v>1481</v>
      </c>
      <c r="E2824" t="s">
        <v>1482</v>
      </c>
      <c r="F2824" t="s">
        <v>1455</v>
      </c>
      <c r="G2824" t="s">
        <v>1467</v>
      </c>
      <c r="H2824" t="s">
        <v>1448</v>
      </c>
      <c r="I2824" t="s">
        <v>1457</v>
      </c>
      <c r="J2824">
        <v>8.9280000000000008</v>
      </c>
      <c r="K2824">
        <v>2</v>
      </c>
      <c r="L2824">
        <v>0.2</v>
      </c>
      <c r="M2824">
        <v>0.55799999999999894</v>
      </c>
    </row>
    <row r="2825" spans="1:13" x14ac:dyDescent="0.35">
      <c r="A2825" t="s">
        <v>2132</v>
      </c>
      <c r="B2825" t="s">
        <v>1443</v>
      </c>
      <c r="C2825" t="s">
        <v>1711</v>
      </c>
      <c r="D2825" t="s">
        <v>1481</v>
      </c>
      <c r="E2825" t="s">
        <v>1482</v>
      </c>
      <c r="F2825" t="s">
        <v>1455</v>
      </c>
      <c r="G2825" t="s">
        <v>1462</v>
      </c>
      <c r="H2825" t="s">
        <v>1463</v>
      </c>
      <c r="I2825" t="s">
        <v>1449</v>
      </c>
      <c r="J2825">
        <v>47.584000000000003</v>
      </c>
      <c r="K2825">
        <v>2</v>
      </c>
      <c r="L2825">
        <v>0.2</v>
      </c>
      <c r="M2825">
        <v>-2.9739999999999966</v>
      </c>
    </row>
    <row r="2826" spans="1:13" x14ac:dyDescent="0.35">
      <c r="A2826" t="s">
        <v>1812</v>
      </c>
      <c r="B2826" t="s">
        <v>1479</v>
      </c>
      <c r="C2826" t="s">
        <v>1504</v>
      </c>
      <c r="D2826" t="s">
        <v>1481</v>
      </c>
      <c r="E2826" t="s">
        <v>1482</v>
      </c>
      <c r="F2826" t="s">
        <v>1455</v>
      </c>
      <c r="G2826" t="s">
        <v>1474</v>
      </c>
      <c r="H2826" t="s">
        <v>1448</v>
      </c>
      <c r="I2826" t="s">
        <v>1464</v>
      </c>
      <c r="J2826">
        <v>33.792000000000002</v>
      </c>
      <c r="K2826">
        <v>8</v>
      </c>
      <c r="L2826">
        <v>0.2</v>
      </c>
      <c r="M2826">
        <v>10.559999999999999</v>
      </c>
    </row>
    <row r="2827" spans="1:13" x14ac:dyDescent="0.35">
      <c r="A2827" t="s">
        <v>1812</v>
      </c>
      <c r="B2827" t="s">
        <v>1479</v>
      </c>
      <c r="C2827" t="s">
        <v>1504</v>
      </c>
      <c r="D2827" t="s">
        <v>1481</v>
      </c>
      <c r="E2827" t="s">
        <v>1482</v>
      </c>
      <c r="F2827" t="s">
        <v>1446</v>
      </c>
      <c r="G2827" t="s">
        <v>1447</v>
      </c>
      <c r="H2827" t="s">
        <v>1448</v>
      </c>
      <c r="I2827" t="s">
        <v>1449</v>
      </c>
      <c r="J2827">
        <v>300.53279999999995</v>
      </c>
      <c r="K2827">
        <v>2</v>
      </c>
      <c r="L2827">
        <v>0.32</v>
      </c>
      <c r="M2827">
        <v>-97.23120000000003</v>
      </c>
    </row>
    <row r="2828" spans="1:13" x14ac:dyDescent="0.35">
      <c r="A2828" t="s">
        <v>1812</v>
      </c>
      <c r="B2828" t="s">
        <v>1479</v>
      </c>
      <c r="C2828" t="s">
        <v>1504</v>
      </c>
      <c r="D2828" t="s">
        <v>1481</v>
      </c>
      <c r="E2828" t="s">
        <v>1482</v>
      </c>
      <c r="F2828" t="s">
        <v>1455</v>
      </c>
      <c r="G2828" t="s">
        <v>1469</v>
      </c>
      <c r="H2828" t="s">
        <v>1448</v>
      </c>
      <c r="I2828" t="s">
        <v>1449</v>
      </c>
      <c r="J2828">
        <v>2.7239999999999993</v>
      </c>
      <c r="K2828">
        <v>2</v>
      </c>
      <c r="L2828">
        <v>0.8</v>
      </c>
      <c r="M2828">
        <v>-4.3584000000000014</v>
      </c>
    </row>
    <row r="2829" spans="1:13" x14ac:dyDescent="0.35">
      <c r="A2829" t="s">
        <v>1812</v>
      </c>
      <c r="B2829" t="s">
        <v>1479</v>
      </c>
      <c r="C2829" t="s">
        <v>1504</v>
      </c>
      <c r="D2829" t="s">
        <v>1481</v>
      </c>
      <c r="E2829" t="s">
        <v>1482</v>
      </c>
      <c r="F2829" t="s">
        <v>1455</v>
      </c>
      <c r="G2829" t="s">
        <v>1502</v>
      </c>
      <c r="H2829" t="s">
        <v>1448</v>
      </c>
      <c r="I2829" t="s">
        <v>1457</v>
      </c>
      <c r="J2829">
        <v>3.2640000000000002</v>
      </c>
      <c r="K2829">
        <v>2</v>
      </c>
      <c r="L2829">
        <v>0.2</v>
      </c>
      <c r="M2829">
        <v>1.1015999999999997</v>
      </c>
    </row>
    <row r="2830" spans="1:13" x14ac:dyDescent="0.35">
      <c r="A2830" t="s">
        <v>1625</v>
      </c>
      <c r="B2830" t="s">
        <v>1443</v>
      </c>
      <c r="C2830" t="s">
        <v>1959</v>
      </c>
      <c r="D2830" t="s">
        <v>1584</v>
      </c>
      <c r="E2830" t="s">
        <v>201</v>
      </c>
      <c r="F2830" t="s">
        <v>1455</v>
      </c>
      <c r="G2830" t="s">
        <v>1474</v>
      </c>
      <c r="H2830" t="s">
        <v>1463</v>
      </c>
      <c r="I2830" t="s">
        <v>1449</v>
      </c>
      <c r="J2830">
        <v>108.33600000000001</v>
      </c>
      <c r="K2830">
        <v>6</v>
      </c>
      <c r="L2830">
        <v>0.2</v>
      </c>
      <c r="M2830">
        <v>37.917599999999993</v>
      </c>
    </row>
    <row r="2831" spans="1:13" x14ac:dyDescent="0.35">
      <c r="A2831" t="s">
        <v>1625</v>
      </c>
      <c r="B2831" t="s">
        <v>1443</v>
      </c>
      <c r="C2831" t="s">
        <v>1959</v>
      </c>
      <c r="D2831" t="s">
        <v>1584</v>
      </c>
      <c r="E2831" t="s">
        <v>201</v>
      </c>
      <c r="F2831" t="s">
        <v>1455</v>
      </c>
      <c r="G2831" t="s">
        <v>1462</v>
      </c>
      <c r="H2831" t="s">
        <v>1448</v>
      </c>
      <c r="I2831" t="s">
        <v>1464</v>
      </c>
      <c r="J2831">
        <v>55.92</v>
      </c>
      <c r="K2831">
        <v>5</v>
      </c>
      <c r="L2831">
        <v>0.2</v>
      </c>
      <c r="M2831">
        <v>6.2910000000000004</v>
      </c>
    </row>
    <row r="2832" spans="1:13" x14ac:dyDescent="0.35">
      <c r="A2832" t="s">
        <v>1625</v>
      </c>
      <c r="B2832" t="s">
        <v>1443</v>
      </c>
      <c r="C2832" t="s">
        <v>1959</v>
      </c>
      <c r="D2832" t="s">
        <v>1584</v>
      </c>
      <c r="E2832" t="s">
        <v>201</v>
      </c>
      <c r="F2832" t="s">
        <v>1455</v>
      </c>
      <c r="G2832" t="s">
        <v>1474</v>
      </c>
      <c r="H2832" t="s">
        <v>1448</v>
      </c>
      <c r="I2832" t="s">
        <v>1449</v>
      </c>
      <c r="J2832">
        <v>78.304000000000002</v>
      </c>
      <c r="K2832">
        <v>2</v>
      </c>
      <c r="L2832">
        <v>0.2</v>
      </c>
      <c r="M2832">
        <v>29.363999999999997</v>
      </c>
    </row>
    <row r="2833" spans="1:13" x14ac:dyDescent="0.35">
      <c r="A2833" t="s">
        <v>2165</v>
      </c>
      <c r="B2833" t="s">
        <v>1443</v>
      </c>
      <c r="C2833" t="s">
        <v>1563</v>
      </c>
      <c r="D2833" t="s">
        <v>1564</v>
      </c>
      <c r="E2833" t="s">
        <v>232</v>
      </c>
      <c r="F2833" t="s">
        <v>1455</v>
      </c>
      <c r="G2833" t="s">
        <v>1462</v>
      </c>
      <c r="H2833" t="s">
        <v>1448</v>
      </c>
      <c r="I2833" t="s">
        <v>1449</v>
      </c>
      <c r="J2833">
        <v>443.92</v>
      </c>
      <c r="K2833">
        <v>5</v>
      </c>
      <c r="L2833">
        <v>0.2</v>
      </c>
      <c r="M2833">
        <v>-94.33299999999997</v>
      </c>
    </row>
    <row r="2834" spans="1:13" x14ac:dyDescent="0.35">
      <c r="A2834" t="s">
        <v>2165</v>
      </c>
      <c r="B2834" t="s">
        <v>1443</v>
      </c>
      <c r="C2834" t="s">
        <v>1563</v>
      </c>
      <c r="D2834" t="s">
        <v>1564</v>
      </c>
      <c r="E2834" t="s">
        <v>232</v>
      </c>
      <c r="F2834" t="s">
        <v>1468</v>
      </c>
      <c r="G2834" t="s">
        <v>206</v>
      </c>
      <c r="H2834" t="s">
        <v>1448</v>
      </c>
      <c r="I2834" t="s">
        <v>1457</v>
      </c>
      <c r="J2834">
        <v>155.976</v>
      </c>
      <c r="K2834">
        <v>3</v>
      </c>
      <c r="L2834">
        <v>0.2</v>
      </c>
      <c r="M2834">
        <v>54.5916</v>
      </c>
    </row>
    <row r="2835" spans="1:13" x14ac:dyDescent="0.35">
      <c r="A2835" t="s">
        <v>2509</v>
      </c>
      <c r="B2835" t="s">
        <v>1452</v>
      </c>
      <c r="C2835" t="s">
        <v>2491</v>
      </c>
      <c r="D2835" t="s">
        <v>1549</v>
      </c>
      <c r="E2835" t="s">
        <v>229</v>
      </c>
      <c r="F2835" t="s">
        <v>1455</v>
      </c>
      <c r="G2835" t="s">
        <v>1467</v>
      </c>
      <c r="H2835" t="s">
        <v>1463</v>
      </c>
      <c r="I2835" t="s">
        <v>1449</v>
      </c>
      <c r="J2835">
        <v>15.469999999999999</v>
      </c>
      <c r="K2835">
        <v>7</v>
      </c>
      <c r="L2835">
        <v>0</v>
      </c>
      <c r="M2835">
        <v>4.1768999999999998</v>
      </c>
    </row>
    <row r="2836" spans="1:13" x14ac:dyDescent="0.35">
      <c r="A2836" t="s">
        <v>2509</v>
      </c>
      <c r="B2836" t="s">
        <v>1452</v>
      </c>
      <c r="C2836" t="s">
        <v>2491</v>
      </c>
      <c r="D2836" t="s">
        <v>1549</v>
      </c>
      <c r="E2836" t="s">
        <v>229</v>
      </c>
      <c r="F2836" t="s">
        <v>1455</v>
      </c>
      <c r="G2836" t="s">
        <v>1469</v>
      </c>
      <c r="H2836" t="s">
        <v>1448</v>
      </c>
      <c r="I2836" t="s">
        <v>1464</v>
      </c>
      <c r="J2836">
        <v>7.16</v>
      </c>
      <c r="K2836">
        <v>2</v>
      </c>
      <c r="L2836">
        <v>0</v>
      </c>
      <c r="M2836">
        <v>3.4367999999999999</v>
      </c>
    </row>
    <row r="2837" spans="1:13" x14ac:dyDescent="0.35">
      <c r="A2837" t="s">
        <v>1983</v>
      </c>
      <c r="B2837" t="s">
        <v>1443</v>
      </c>
      <c r="C2837" t="s">
        <v>1453</v>
      </c>
      <c r="D2837" t="s">
        <v>1454</v>
      </c>
      <c r="E2837" t="s">
        <v>232</v>
      </c>
      <c r="F2837" t="s">
        <v>1455</v>
      </c>
      <c r="G2837" t="s">
        <v>1470</v>
      </c>
      <c r="H2837" t="s">
        <v>1448</v>
      </c>
      <c r="I2837" t="s">
        <v>1449</v>
      </c>
      <c r="J2837">
        <v>10.89</v>
      </c>
      <c r="K2837">
        <v>1</v>
      </c>
      <c r="L2837">
        <v>0</v>
      </c>
      <c r="M2837">
        <v>2.8314000000000004</v>
      </c>
    </row>
    <row r="2838" spans="1:13" x14ac:dyDescent="0.35">
      <c r="A2838" t="s">
        <v>1983</v>
      </c>
      <c r="B2838" t="s">
        <v>1443</v>
      </c>
      <c r="C2838" t="s">
        <v>1453</v>
      </c>
      <c r="D2838" t="s">
        <v>1454</v>
      </c>
      <c r="E2838" t="s">
        <v>232</v>
      </c>
      <c r="F2838" t="s">
        <v>1455</v>
      </c>
      <c r="G2838" t="s">
        <v>1474</v>
      </c>
      <c r="H2838" t="s">
        <v>1448</v>
      </c>
      <c r="I2838" t="s">
        <v>1449</v>
      </c>
      <c r="J2838">
        <v>19.440000000000001</v>
      </c>
      <c r="K2838">
        <v>3</v>
      </c>
      <c r="L2838">
        <v>0</v>
      </c>
      <c r="M2838">
        <v>9.3312000000000008</v>
      </c>
    </row>
    <row r="2839" spans="1:13" x14ac:dyDescent="0.35">
      <c r="A2839" t="s">
        <v>1983</v>
      </c>
      <c r="B2839" t="s">
        <v>1443</v>
      </c>
      <c r="C2839" t="s">
        <v>1453</v>
      </c>
      <c r="D2839" t="s">
        <v>1454</v>
      </c>
      <c r="E2839" t="s">
        <v>232</v>
      </c>
      <c r="F2839" t="s">
        <v>1455</v>
      </c>
      <c r="G2839" t="s">
        <v>1469</v>
      </c>
      <c r="H2839" t="s">
        <v>1448</v>
      </c>
      <c r="I2839" t="s">
        <v>1457</v>
      </c>
      <c r="J2839">
        <v>121.6</v>
      </c>
      <c r="K2839">
        <v>5</v>
      </c>
      <c r="L2839">
        <v>0.2</v>
      </c>
      <c r="M2839">
        <v>39.519999999999989</v>
      </c>
    </row>
    <row r="2840" spans="1:13" x14ac:dyDescent="0.35">
      <c r="A2840" t="s">
        <v>2483</v>
      </c>
      <c r="B2840" t="s">
        <v>1443</v>
      </c>
      <c r="C2840" t="s">
        <v>2460</v>
      </c>
      <c r="D2840" t="s">
        <v>1460</v>
      </c>
      <c r="E2840" t="s">
        <v>229</v>
      </c>
      <c r="F2840" t="s">
        <v>1468</v>
      </c>
      <c r="G2840" t="s">
        <v>1628</v>
      </c>
      <c r="H2840" t="s">
        <v>1463</v>
      </c>
      <c r="I2840" t="s">
        <v>1449</v>
      </c>
      <c r="J2840">
        <v>695.7</v>
      </c>
      <c r="K2840">
        <v>2</v>
      </c>
      <c r="L2840">
        <v>0.5</v>
      </c>
      <c r="M2840">
        <v>-27.827999999999975</v>
      </c>
    </row>
    <row r="2841" spans="1:13" x14ac:dyDescent="0.35">
      <c r="A2841" t="s">
        <v>1630</v>
      </c>
      <c r="B2841" t="s">
        <v>1452</v>
      </c>
      <c r="C2841" t="s">
        <v>1527</v>
      </c>
      <c r="D2841" t="s">
        <v>1528</v>
      </c>
      <c r="E2841" t="s">
        <v>201</v>
      </c>
      <c r="F2841" t="s">
        <v>1455</v>
      </c>
      <c r="G2841" t="s">
        <v>1462</v>
      </c>
      <c r="H2841" t="s">
        <v>1448</v>
      </c>
      <c r="I2841" t="s">
        <v>1464</v>
      </c>
      <c r="J2841">
        <v>120.33</v>
      </c>
      <c r="K2841">
        <v>1</v>
      </c>
      <c r="L2841">
        <v>0</v>
      </c>
      <c r="M2841">
        <v>31.285799999999995</v>
      </c>
    </row>
    <row r="2842" spans="1:13" x14ac:dyDescent="0.35">
      <c r="A2842" t="s">
        <v>1932</v>
      </c>
      <c r="B2842" t="s">
        <v>1479</v>
      </c>
      <c r="C2842" t="s">
        <v>2340</v>
      </c>
      <c r="D2842" t="s">
        <v>1540</v>
      </c>
      <c r="E2842" t="s">
        <v>229</v>
      </c>
      <c r="F2842" t="s">
        <v>1446</v>
      </c>
      <c r="G2842" t="s">
        <v>1450</v>
      </c>
      <c r="H2842" t="s">
        <v>1448</v>
      </c>
      <c r="I2842" t="s">
        <v>1449</v>
      </c>
      <c r="J2842">
        <v>1139.92</v>
      </c>
      <c r="K2842">
        <v>4</v>
      </c>
      <c r="L2842">
        <v>0</v>
      </c>
      <c r="M2842">
        <v>284.98</v>
      </c>
    </row>
    <row r="2843" spans="1:13" x14ac:dyDescent="0.35">
      <c r="A2843" t="s">
        <v>1840</v>
      </c>
      <c r="B2843" t="s">
        <v>1443</v>
      </c>
      <c r="C2843" t="s">
        <v>1820</v>
      </c>
      <c r="D2843" t="s">
        <v>1473</v>
      </c>
      <c r="E2843" t="s">
        <v>229</v>
      </c>
      <c r="F2843" t="s">
        <v>1455</v>
      </c>
      <c r="G2843" t="s">
        <v>1474</v>
      </c>
      <c r="H2843" t="s">
        <v>1448</v>
      </c>
      <c r="I2843" t="s">
        <v>1449</v>
      </c>
      <c r="J2843">
        <v>229.54400000000001</v>
      </c>
      <c r="K2843">
        <v>7</v>
      </c>
      <c r="L2843">
        <v>0.2</v>
      </c>
      <c r="M2843">
        <v>83.209699999999998</v>
      </c>
    </row>
    <row r="2844" spans="1:13" x14ac:dyDescent="0.35">
      <c r="A2844" t="s">
        <v>2510</v>
      </c>
      <c r="B2844" t="s">
        <v>1443</v>
      </c>
      <c r="C2844" t="s">
        <v>1815</v>
      </c>
      <c r="D2844" t="s">
        <v>1481</v>
      </c>
      <c r="E2844" t="s">
        <v>1482</v>
      </c>
      <c r="F2844" t="s">
        <v>1455</v>
      </c>
      <c r="G2844" t="s">
        <v>1462</v>
      </c>
      <c r="H2844" t="s">
        <v>1448</v>
      </c>
      <c r="I2844" t="s">
        <v>1457</v>
      </c>
      <c r="J2844">
        <v>143.72800000000001</v>
      </c>
      <c r="K2844">
        <v>2</v>
      </c>
      <c r="L2844">
        <v>0.2</v>
      </c>
      <c r="M2844">
        <v>-32.338800000000006</v>
      </c>
    </row>
    <row r="2845" spans="1:13" x14ac:dyDescent="0.35">
      <c r="A2845" t="s">
        <v>1465</v>
      </c>
      <c r="B2845" t="s">
        <v>1443</v>
      </c>
      <c r="C2845" t="s">
        <v>1495</v>
      </c>
      <c r="D2845" t="s">
        <v>1496</v>
      </c>
      <c r="E2845" t="s">
        <v>201</v>
      </c>
      <c r="F2845" t="s">
        <v>1468</v>
      </c>
      <c r="G2845" t="s">
        <v>1500</v>
      </c>
      <c r="H2845" t="s">
        <v>1463</v>
      </c>
      <c r="I2845" t="s">
        <v>1449</v>
      </c>
      <c r="J2845">
        <v>36.048000000000002</v>
      </c>
      <c r="K2845">
        <v>3</v>
      </c>
      <c r="L2845">
        <v>0.2</v>
      </c>
      <c r="M2845">
        <v>-0.90120000000000111</v>
      </c>
    </row>
    <row r="2846" spans="1:13" x14ac:dyDescent="0.35">
      <c r="A2846" t="s">
        <v>2119</v>
      </c>
      <c r="B2846" t="s">
        <v>1452</v>
      </c>
      <c r="C2846" t="s">
        <v>2464</v>
      </c>
      <c r="D2846" t="s">
        <v>1510</v>
      </c>
      <c r="E2846" t="s">
        <v>1482</v>
      </c>
      <c r="F2846" t="s">
        <v>1446</v>
      </c>
      <c r="G2846" t="s">
        <v>1450</v>
      </c>
      <c r="H2846" t="s">
        <v>1448</v>
      </c>
      <c r="I2846" t="s">
        <v>1464</v>
      </c>
      <c r="J2846">
        <v>845.48799999999994</v>
      </c>
      <c r="K2846">
        <v>8</v>
      </c>
      <c r="L2846">
        <v>0.3</v>
      </c>
      <c r="M2846">
        <v>-12.078400000000101</v>
      </c>
    </row>
    <row r="2847" spans="1:13" x14ac:dyDescent="0.35">
      <c r="A2847" t="s">
        <v>1810</v>
      </c>
      <c r="B2847" t="s">
        <v>1443</v>
      </c>
      <c r="C2847" t="s">
        <v>2230</v>
      </c>
      <c r="D2847" t="s">
        <v>1736</v>
      </c>
      <c r="E2847" t="s">
        <v>201</v>
      </c>
      <c r="F2847" t="s">
        <v>1455</v>
      </c>
      <c r="G2847" t="s">
        <v>1467</v>
      </c>
      <c r="H2847" t="s">
        <v>1448</v>
      </c>
      <c r="I2847" t="s">
        <v>1449</v>
      </c>
      <c r="J2847">
        <v>50.94</v>
      </c>
      <c r="K2847">
        <v>3</v>
      </c>
      <c r="L2847">
        <v>0</v>
      </c>
      <c r="M2847">
        <v>14.263200000000001</v>
      </c>
    </row>
    <row r="2848" spans="1:13" x14ac:dyDescent="0.35">
      <c r="A2848" t="s">
        <v>2072</v>
      </c>
      <c r="B2848" t="s">
        <v>1479</v>
      </c>
      <c r="C2848" t="s">
        <v>1534</v>
      </c>
      <c r="D2848" t="s">
        <v>1510</v>
      </c>
      <c r="E2848" t="s">
        <v>1482</v>
      </c>
      <c r="F2848" t="s">
        <v>1455</v>
      </c>
      <c r="G2848" t="s">
        <v>1469</v>
      </c>
      <c r="H2848" t="s">
        <v>1448</v>
      </c>
      <c r="I2848" t="s">
        <v>1449</v>
      </c>
      <c r="J2848">
        <v>762.59399999999982</v>
      </c>
      <c r="K2848">
        <v>3</v>
      </c>
      <c r="L2848">
        <v>0.8</v>
      </c>
      <c r="M2848">
        <v>-1143.8910000000001</v>
      </c>
    </row>
    <row r="2849" spans="1:13" x14ac:dyDescent="0.35">
      <c r="A2849" t="s">
        <v>2511</v>
      </c>
      <c r="B2849" t="s">
        <v>1452</v>
      </c>
      <c r="C2849" t="s">
        <v>2090</v>
      </c>
      <c r="D2849" t="s">
        <v>1740</v>
      </c>
      <c r="E2849" t="s">
        <v>229</v>
      </c>
      <c r="F2849" t="s">
        <v>1446</v>
      </c>
      <c r="G2849" t="s">
        <v>1466</v>
      </c>
      <c r="H2849" t="s">
        <v>1448</v>
      </c>
      <c r="I2849" t="s">
        <v>1457</v>
      </c>
      <c r="J2849">
        <v>56.28</v>
      </c>
      <c r="K2849">
        <v>6</v>
      </c>
      <c r="L2849">
        <v>0</v>
      </c>
      <c r="M2849">
        <v>15.758400000000002</v>
      </c>
    </row>
    <row r="2850" spans="1:13" x14ac:dyDescent="0.35">
      <c r="A2850" t="s">
        <v>2511</v>
      </c>
      <c r="B2850" t="s">
        <v>1452</v>
      </c>
      <c r="C2850" t="s">
        <v>2090</v>
      </c>
      <c r="D2850" t="s">
        <v>1740</v>
      </c>
      <c r="E2850" t="s">
        <v>229</v>
      </c>
      <c r="F2850" t="s">
        <v>1455</v>
      </c>
      <c r="G2850" t="s">
        <v>1469</v>
      </c>
      <c r="H2850" t="s">
        <v>1463</v>
      </c>
      <c r="I2850" t="s">
        <v>1449</v>
      </c>
      <c r="J2850">
        <v>2690.9700000000003</v>
      </c>
      <c r="K2850">
        <v>3</v>
      </c>
      <c r="L2850">
        <v>0</v>
      </c>
      <c r="M2850">
        <v>1264.7558999999999</v>
      </c>
    </row>
    <row r="2851" spans="1:13" x14ac:dyDescent="0.35">
      <c r="A2851" t="s">
        <v>1993</v>
      </c>
      <c r="B2851" t="s">
        <v>1452</v>
      </c>
      <c r="C2851" t="s">
        <v>1928</v>
      </c>
      <c r="D2851" t="s">
        <v>1460</v>
      </c>
      <c r="E2851" t="s">
        <v>229</v>
      </c>
      <c r="F2851" t="s">
        <v>1455</v>
      </c>
      <c r="G2851" t="s">
        <v>1469</v>
      </c>
      <c r="H2851" t="s">
        <v>1448</v>
      </c>
      <c r="I2851" t="s">
        <v>1464</v>
      </c>
      <c r="J2851">
        <v>7.4340000000000011</v>
      </c>
      <c r="K2851">
        <v>6</v>
      </c>
      <c r="L2851">
        <v>0.7</v>
      </c>
      <c r="M2851">
        <v>-5.6993999999999971</v>
      </c>
    </row>
    <row r="2852" spans="1:13" x14ac:dyDescent="0.35">
      <c r="A2852" t="s">
        <v>2026</v>
      </c>
      <c r="B2852" t="s">
        <v>1452</v>
      </c>
      <c r="C2852" t="s">
        <v>1495</v>
      </c>
      <c r="D2852" t="s">
        <v>1496</v>
      </c>
      <c r="E2852" t="s">
        <v>201</v>
      </c>
      <c r="F2852" t="s">
        <v>1455</v>
      </c>
      <c r="G2852" t="s">
        <v>1462</v>
      </c>
      <c r="H2852" t="s">
        <v>1448</v>
      </c>
      <c r="I2852" t="s">
        <v>1449</v>
      </c>
      <c r="J2852">
        <v>64.784000000000006</v>
      </c>
      <c r="K2852">
        <v>1</v>
      </c>
      <c r="L2852">
        <v>0.2</v>
      </c>
      <c r="M2852">
        <v>-12.956800000000005</v>
      </c>
    </row>
    <row r="2853" spans="1:13" x14ac:dyDescent="0.35">
      <c r="A2853" t="s">
        <v>2512</v>
      </c>
      <c r="B2853" t="s">
        <v>1479</v>
      </c>
      <c r="C2853" t="s">
        <v>1583</v>
      </c>
      <c r="D2853" t="s">
        <v>1525</v>
      </c>
      <c r="E2853" t="s">
        <v>1482</v>
      </c>
      <c r="F2853" t="s">
        <v>1455</v>
      </c>
      <c r="G2853" t="s">
        <v>1474</v>
      </c>
      <c r="H2853" t="s">
        <v>1448</v>
      </c>
      <c r="I2853" t="s">
        <v>1449</v>
      </c>
      <c r="J2853">
        <v>28.16</v>
      </c>
      <c r="K2853">
        <v>4</v>
      </c>
      <c r="L2853">
        <v>0</v>
      </c>
      <c r="M2853">
        <v>13.235199999999999</v>
      </c>
    </row>
    <row r="2854" spans="1:13" x14ac:dyDescent="0.35">
      <c r="A2854" t="s">
        <v>2414</v>
      </c>
      <c r="B2854" t="s">
        <v>1443</v>
      </c>
      <c r="C2854" t="s">
        <v>1939</v>
      </c>
      <c r="D2854" t="s">
        <v>1528</v>
      </c>
      <c r="E2854" t="s">
        <v>201</v>
      </c>
      <c r="F2854" t="s">
        <v>1446</v>
      </c>
      <c r="G2854" t="s">
        <v>1466</v>
      </c>
      <c r="H2854" t="s">
        <v>1448</v>
      </c>
      <c r="I2854" t="s">
        <v>1457</v>
      </c>
      <c r="J2854">
        <v>14.98</v>
      </c>
      <c r="K2854">
        <v>1</v>
      </c>
      <c r="L2854">
        <v>0</v>
      </c>
      <c r="M2854">
        <v>6.8908000000000005</v>
      </c>
    </row>
    <row r="2855" spans="1:13" x14ac:dyDescent="0.35">
      <c r="A2855" t="s">
        <v>2414</v>
      </c>
      <c r="B2855" t="s">
        <v>1443</v>
      </c>
      <c r="C2855" t="s">
        <v>1939</v>
      </c>
      <c r="D2855" t="s">
        <v>1528</v>
      </c>
      <c r="E2855" t="s">
        <v>201</v>
      </c>
      <c r="F2855" t="s">
        <v>1446</v>
      </c>
      <c r="G2855" t="s">
        <v>1466</v>
      </c>
      <c r="H2855" t="s">
        <v>1463</v>
      </c>
      <c r="I2855" t="s">
        <v>1449</v>
      </c>
      <c r="J2855">
        <v>20.32</v>
      </c>
      <c r="K2855">
        <v>4</v>
      </c>
      <c r="L2855">
        <v>0</v>
      </c>
      <c r="M2855">
        <v>6.9087999999999994</v>
      </c>
    </row>
    <row r="2856" spans="1:13" x14ac:dyDescent="0.35">
      <c r="A2856" t="s">
        <v>2431</v>
      </c>
      <c r="B2856" t="s">
        <v>1452</v>
      </c>
      <c r="C2856" t="s">
        <v>1610</v>
      </c>
      <c r="D2856" t="s">
        <v>1736</v>
      </c>
      <c r="E2856" t="s">
        <v>201</v>
      </c>
      <c r="F2856" t="s">
        <v>1455</v>
      </c>
      <c r="G2856" t="s">
        <v>1462</v>
      </c>
      <c r="H2856" t="s">
        <v>1448</v>
      </c>
      <c r="I2856" t="s">
        <v>1464</v>
      </c>
      <c r="J2856">
        <v>40.29</v>
      </c>
      <c r="K2856">
        <v>3</v>
      </c>
      <c r="L2856">
        <v>0</v>
      </c>
      <c r="M2856">
        <v>10.475399999999999</v>
      </c>
    </row>
    <row r="2857" spans="1:13" x14ac:dyDescent="0.35">
      <c r="A2857" t="s">
        <v>1796</v>
      </c>
      <c r="B2857" t="s">
        <v>1443</v>
      </c>
      <c r="C2857" t="s">
        <v>2417</v>
      </c>
      <c r="D2857" t="s">
        <v>2418</v>
      </c>
      <c r="E2857" t="s">
        <v>1482</v>
      </c>
      <c r="F2857" t="s">
        <v>1455</v>
      </c>
      <c r="G2857" t="s">
        <v>1456</v>
      </c>
      <c r="H2857" t="s">
        <v>1448</v>
      </c>
      <c r="I2857" t="s">
        <v>1449</v>
      </c>
      <c r="J2857">
        <v>20.23</v>
      </c>
      <c r="K2857">
        <v>7</v>
      </c>
      <c r="L2857">
        <v>0</v>
      </c>
      <c r="M2857">
        <v>9.5081000000000007</v>
      </c>
    </row>
    <row r="2858" spans="1:13" x14ac:dyDescent="0.35">
      <c r="A2858" t="s">
        <v>1724</v>
      </c>
      <c r="B2858" t="s">
        <v>1452</v>
      </c>
      <c r="C2858" t="s">
        <v>1681</v>
      </c>
      <c r="D2858" t="s">
        <v>1454</v>
      </c>
      <c r="E2858" t="s">
        <v>232</v>
      </c>
      <c r="F2858" t="s">
        <v>1446</v>
      </c>
      <c r="G2858" t="s">
        <v>1450</v>
      </c>
      <c r="H2858" t="s">
        <v>1448</v>
      </c>
      <c r="I2858" t="s">
        <v>1449</v>
      </c>
      <c r="J2858">
        <v>1603.1360000000002</v>
      </c>
      <c r="K2858">
        <v>4</v>
      </c>
      <c r="L2858">
        <v>0.2</v>
      </c>
      <c r="M2858">
        <v>100.19599999999997</v>
      </c>
    </row>
    <row r="2859" spans="1:13" x14ac:dyDescent="0.35">
      <c r="A2859" t="s">
        <v>2513</v>
      </c>
      <c r="B2859" t="s">
        <v>1443</v>
      </c>
      <c r="C2859" t="s">
        <v>1820</v>
      </c>
      <c r="D2859" t="s">
        <v>1473</v>
      </c>
      <c r="E2859" t="s">
        <v>229</v>
      </c>
      <c r="F2859" t="s">
        <v>1446</v>
      </c>
      <c r="G2859" t="s">
        <v>1450</v>
      </c>
      <c r="H2859" t="s">
        <v>1448</v>
      </c>
      <c r="I2859" t="s">
        <v>1457</v>
      </c>
      <c r="J2859">
        <v>225.29600000000002</v>
      </c>
      <c r="K2859">
        <v>2</v>
      </c>
      <c r="L2859">
        <v>0.2</v>
      </c>
      <c r="M2859">
        <v>22.529599999999995</v>
      </c>
    </row>
    <row r="2860" spans="1:13" x14ac:dyDescent="0.35">
      <c r="A2860" t="s">
        <v>2443</v>
      </c>
      <c r="B2860" t="s">
        <v>1443</v>
      </c>
      <c r="C2860" t="s">
        <v>1826</v>
      </c>
      <c r="D2860" t="s">
        <v>1740</v>
      </c>
      <c r="E2860" t="s">
        <v>229</v>
      </c>
      <c r="F2860" t="s">
        <v>1468</v>
      </c>
      <c r="G2860" t="s">
        <v>1500</v>
      </c>
      <c r="H2860" t="s">
        <v>1463</v>
      </c>
      <c r="I2860" t="s">
        <v>1449</v>
      </c>
      <c r="J2860">
        <v>67.8</v>
      </c>
      <c r="K2860">
        <v>4</v>
      </c>
      <c r="L2860">
        <v>0</v>
      </c>
      <c r="M2860">
        <v>4.0679999999999978</v>
      </c>
    </row>
    <row r="2861" spans="1:13" x14ac:dyDescent="0.35">
      <c r="A2861" t="s">
        <v>2443</v>
      </c>
      <c r="B2861" t="s">
        <v>1443</v>
      </c>
      <c r="C2861" t="s">
        <v>1826</v>
      </c>
      <c r="D2861" t="s">
        <v>1740</v>
      </c>
      <c r="E2861" t="s">
        <v>229</v>
      </c>
      <c r="F2861" t="s">
        <v>1468</v>
      </c>
      <c r="G2861" t="s">
        <v>206</v>
      </c>
      <c r="H2861" t="s">
        <v>1448</v>
      </c>
      <c r="I2861" t="s">
        <v>1464</v>
      </c>
      <c r="J2861">
        <v>377.96999999999997</v>
      </c>
      <c r="K2861">
        <v>3</v>
      </c>
      <c r="L2861">
        <v>0</v>
      </c>
      <c r="M2861">
        <v>98.272200000000012</v>
      </c>
    </row>
    <row r="2862" spans="1:13" x14ac:dyDescent="0.35">
      <c r="A2862" t="s">
        <v>2443</v>
      </c>
      <c r="B2862" t="s">
        <v>1443</v>
      </c>
      <c r="C2862" t="s">
        <v>1826</v>
      </c>
      <c r="D2862" t="s">
        <v>1740</v>
      </c>
      <c r="E2862" t="s">
        <v>229</v>
      </c>
      <c r="F2862" t="s">
        <v>1446</v>
      </c>
      <c r="G2862" t="s">
        <v>1447</v>
      </c>
      <c r="H2862" t="s">
        <v>1448</v>
      </c>
      <c r="I2862" t="s">
        <v>1449</v>
      </c>
      <c r="J2862">
        <v>1628.82</v>
      </c>
      <c r="K2862">
        <v>9</v>
      </c>
      <c r="L2862">
        <v>0</v>
      </c>
      <c r="M2862">
        <v>374.62859999999989</v>
      </c>
    </row>
    <row r="2863" spans="1:13" x14ac:dyDescent="0.35">
      <c r="A2863" t="s">
        <v>2443</v>
      </c>
      <c r="B2863" t="s">
        <v>1443</v>
      </c>
      <c r="C2863" t="s">
        <v>1826</v>
      </c>
      <c r="D2863" t="s">
        <v>1740</v>
      </c>
      <c r="E2863" t="s">
        <v>229</v>
      </c>
      <c r="F2863" t="s">
        <v>1455</v>
      </c>
      <c r="G2863" t="s">
        <v>1474</v>
      </c>
      <c r="H2863" t="s">
        <v>1448</v>
      </c>
      <c r="I2863" t="s">
        <v>1449</v>
      </c>
      <c r="J2863">
        <v>286.93</v>
      </c>
      <c r="K2863">
        <v>7</v>
      </c>
      <c r="L2863">
        <v>0</v>
      </c>
      <c r="M2863">
        <v>140.59569999999999</v>
      </c>
    </row>
    <row r="2864" spans="1:13" x14ac:dyDescent="0.35">
      <c r="A2864" t="s">
        <v>1964</v>
      </c>
      <c r="B2864" t="s">
        <v>1443</v>
      </c>
      <c r="C2864" t="s">
        <v>2514</v>
      </c>
      <c r="D2864" t="s">
        <v>1460</v>
      </c>
      <c r="E2864" t="s">
        <v>229</v>
      </c>
      <c r="F2864" t="s">
        <v>1455</v>
      </c>
      <c r="G2864" t="s">
        <v>1474</v>
      </c>
      <c r="H2864" t="s">
        <v>1448</v>
      </c>
      <c r="I2864" t="s">
        <v>1457</v>
      </c>
      <c r="J2864">
        <v>20.736000000000004</v>
      </c>
      <c r="K2864">
        <v>4</v>
      </c>
      <c r="L2864">
        <v>0.2</v>
      </c>
      <c r="M2864">
        <v>7.2576000000000001</v>
      </c>
    </row>
    <row r="2865" spans="1:13" x14ac:dyDescent="0.35">
      <c r="A2865" t="s">
        <v>1922</v>
      </c>
      <c r="B2865" t="s">
        <v>1443</v>
      </c>
      <c r="C2865" t="s">
        <v>1490</v>
      </c>
      <c r="D2865" t="s">
        <v>1454</v>
      </c>
      <c r="E2865" t="s">
        <v>232</v>
      </c>
      <c r="F2865" t="s">
        <v>1455</v>
      </c>
      <c r="G2865" t="s">
        <v>1462</v>
      </c>
      <c r="H2865" t="s">
        <v>1463</v>
      </c>
      <c r="I2865" t="s">
        <v>1449</v>
      </c>
      <c r="J2865">
        <v>31.44</v>
      </c>
      <c r="K2865">
        <v>3</v>
      </c>
      <c r="L2865">
        <v>0</v>
      </c>
      <c r="M2865">
        <v>8.4888000000000012</v>
      </c>
    </row>
    <row r="2866" spans="1:13" x14ac:dyDescent="0.35">
      <c r="A2866" t="s">
        <v>1922</v>
      </c>
      <c r="B2866" t="s">
        <v>1443</v>
      </c>
      <c r="C2866" t="s">
        <v>1490</v>
      </c>
      <c r="D2866" t="s">
        <v>1454</v>
      </c>
      <c r="E2866" t="s">
        <v>232</v>
      </c>
      <c r="F2866" t="s">
        <v>1455</v>
      </c>
      <c r="G2866" t="s">
        <v>1470</v>
      </c>
      <c r="H2866" t="s">
        <v>1448</v>
      </c>
      <c r="I2866" t="s">
        <v>1464</v>
      </c>
      <c r="J2866">
        <v>83.79</v>
      </c>
      <c r="K2866">
        <v>7</v>
      </c>
      <c r="L2866">
        <v>0</v>
      </c>
      <c r="M2866">
        <v>22.623299999999997</v>
      </c>
    </row>
    <row r="2867" spans="1:13" x14ac:dyDescent="0.35">
      <c r="A2867" t="s">
        <v>1922</v>
      </c>
      <c r="B2867" t="s">
        <v>1443</v>
      </c>
      <c r="C2867" t="s">
        <v>1490</v>
      </c>
      <c r="D2867" t="s">
        <v>1454</v>
      </c>
      <c r="E2867" t="s">
        <v>232</v>
      </c>
      <c r="F2867" t="s">
        <v>1455</v>
      </c>
      <c r="G2867" t="s">
        <v>1467</v>
      </c>
      <c r="H2867" t="s">
        <v>1448</v>
      </c>
      <c r="I2867" t="s">
        <v>1449</v>
      </c>
      <c r="J2867">
        <v>59.519999999999996</v>
      </c>
      <c r="K2867">
        <v>3</v>
      </c>
      <c r="L2867">
        <v>0</v>
      </c>
      <c r="M2867">
        <v>15.475200000000001</v>
      </c>
    </row>
    <row r="2868" spans="1:13" x14ac:dyDescent="0.35">
      <c r="A2868" t="s">
        <v>1922</v>
      </c>
      <c r="B2868" t="s">
        <v>1443</v>
      </c>
      <c r="C2868" t="s">
        <v>1490</v>
      </c>
      <c r="D2868" t="s">
        <v>1454</v>
      </c>
      <c r="E2868" t="s">
        <v>232</v>
      </c>
      <c r="F2868" t="s">
        <v>1455</v>
      </c>
      <c r="G2868" t="s">
        <v>1599</v>
      </c>
      <c r="H2868" t="s">
        <v>1448</v>
      </c>
      <c r="I2868" t="s">
        <v>1449</v>
      </c>
      <c r="J2868">
        <v>31.92</v>
      </c>
      <c r="K2868">
        <v>4</v>
      </c>
      <c r="L2868">
        <v>0</v>
      </c>
      <c r="M2868">
        <v>9.2567999999999984</v>
      </c>
    </row>
    <row r="2869" spans="1:13" x14ac:dyDescent="0.35">
      <c r="A2869" t="s">
        <v>1982</v>
      </c>
      <c r="B2869" t="s">
        <v>1443</v>
      </c>
      <c r="C2869" t="s">
        <v>2020</v>
      </c>
      <c r="D2869" t="s">
        <v>1584</v>
      </c>
      <c r="E2869" t="s">
        <v>201</v>
      </c>
      <c r="F2869" t="s">
        <v>1455</v>
      </c>
      <c r="G2869" t="s">
        <v>1599</v>
      </c>
      <c r="H2869" t="s">
        <v>1448</v>
      </c>
      <c r="I2869" t="s">
        <v>1457</v>
      </c>
      <c r="J2869">
        <v>14.720000000000002</v>
      </c>
      <c r="K2869">
        <v>5</v>
      </c>
      <c r="L2869">
        <v>0.2</v>
      </c>
      <c r="M2869">
        <v>-3.3120000000000012</v>
      </c>
    </row>
    <row r="2870" spans="1:13" x14ac:dyDescent="0.35">
      <c r="A2870" t="s">
        <v>1982</v>
      </c>
      <c r="B2870" t="s">
        <v>1443</v>
      </c>
      <c r="C2870" t="s">
        <v>2020</v>
      </c>
      <c r="D2870" t="s">
        <v>1584</v>
      </c>
      <c r="E2870" t="s">
        <v>201</v>
      </c>
      <c r="F2870" t="s">
        <v>1455</v>
      </c>
      <c r="G2870" t="s">
        <v>1462</v>
      </c>
      <c r="H2870" t="s">
        <v>1463</v>
      </c>
      <c r="I2870" t="s">
        <v>1449</v>
      </c>
      <c r="J2870">
        <v>38.975999999999999</v>
      </c>
      <c r="K2870">
        <v>3</v>
      </c>
      <c r="L2870">
        <v>0.2</v>
      </c>
      <c r="M2870">
        <v>-2.4359999999999999</v>
      </c>
    </row>
    <row r="2871" spans="1:13" x14ac:dyDescent="0.35">
      <c r="A2871" t="s">
        <v>1597</v>
      </c>
      <c r="B2871" t="s">
        <v>1443</v>
      </c>
      <c r="C2871" t="s">
        <v>1717</v>
      </c>
      <c r="D2871" t="s">
        <v>1460</v>
      </c>
      <c r="E2871" t="s">
        <v>229</v>
      </c>
      <c r="F2871" t="s">
        <v>1446</v>
      </c>
      <c r="G2871" t="s">
        <v>1466</v>
      </c>
      <c r="H2871" t="s">
        <v>1448</v>
      </c>
      <c r="I2871" t="s">
        <v>1464</v>
      </c>
      <c r="J2871">
        <v>17.088000000000001</v>
      </c>
      <c r="K2871">
        <v>2</v>
      </c>
      <c r="L2871">
        <v>0.2</v>
      </c>
      <c r="M2871">
        <v>1.0679999999999996</v>
      </c>
    </row>
    <row r="2872" spans="1:13" x14ac:dyDescent="0.35">
      <c r="A2872" t="s">
        <v>2515</v>
      </c>
      <c r="B2872" t="s">
        <v>1452</v>
      </c>
      <c r="C2872" t="s">
        <v>1748</v>
      </c>
      <c r="D2872" t="s">
        <v>1537</v>
      </c>
      <c r="E2872" t="s">
        <v>232</v>
      </c>
      <c r="F2872" t="s">
        <v>1455</v>
      </c>
      <c r="G2872" t="s">
        <v>1474</v>
      </c>
      <c r="H2872" t="s">
        <v>1448</v>
      </c>
      <c r="I2872" t="s">
        <v>1449</v>
      </c>
      <c r="J2872">
        <v>74.352000000000004</v>
      </c>
      <c r="K2872">
        <v>3</v>
      </c>
      <c r="L2872">
        <v>0.2</v>
      </c>
      <c r="M2872">
        <v>23.234999999999992</v>
      </c>
    </row>
    <row r="2873" spans="1:13" x14ac:dyDescent="0.35">
      <c r="A2873" t="s">
        <v>2515</v>
      </c>
      <c r="B2873" t="s">
        <v>1452</v>
      </c>
      <c r="C2873" t="s">
        <v>1748</v>
      </c>
      <c r="D2873" t="s">
        <v>1537</v>
      </c>
      <c r="E2873" t="s">
        <v>232</v>
      </c>
      <c r="F2873" t="s">
        <v>1446</v>
      </c>
      <c r="G2873" t="s">
        <v>1450</v>
      </c>
      <c r="H2873" t="s">
        <v>1448</v>
      </c>
      <c r="I2873" t="s">
        <v>1449</v>
      </c>
      <c r="J2873">
        <v>314.35199999999998</v>
      </c>
      <c r="K2873">
        <v>3</v>
      </c>
      <c r="L2873">
        <v>0.2</v>
      </c>
      <c r="M2873">
        <v>-35.36460000000001</v>
      </c>
    </row>
    <row r="2874" spans="1:13" x14ac:dyDescent="0.35">
      <c r="A2874" t="s">
        <v>2344</v>
      </c>
      <c r="B2874" t="s">
        <v>1443</v>
      </c>
      <c r="C2874" t="s">
        <v>1453</v>
      </c>
      <c r="D2874" t="s">
        <v>1454</v>
      </c>
      <c r="E2874" t="s">
        <v>232</v>
      </c>
      <c r="F2874" t="s">
        <v>1455</v>
      </c>
      <c r="G2874" t="s">
        <v>1467</v>
      </c>
      <c r="H2874" t="s">
        <v>1448</v>
      </c>
      <c r="I2874" t="s">
        <v>1457</v>
      </c>
      <c r="J2874">
        <v>4.26</v>
      </c>
      <c r="K2874">
        <v>1</v>
      </c>
      <c r="L2874">
        <v>0</v>
      </c>
      <c r="M2874">
        <v>1.7465999999999999</v>
      </c>
    </row>
    <row r="2875" spans="1:13" x14ac:dyDescent="0.35">
      <c r="A2875" t="s">
        <v>2031</v>
      </c>
      <c r="B2875" t="s">
        <v>1443</v>
      </c>
      <c r="C2875" t="s">
        <v>1681</v>
      </c>
      <c r="D2875" t="s">
        <v>1454</v>
      </c>
      <c r="E2875" t="s">
        <v>232</v>
      </c>
      <c r="F2875" t="s">
        <v>1455</v>
      </c>
      <c r="G2875" t="s">
        <v>1462</v>
      </c>
      <c r="H2875" t="s">
        <v>1463</v>
      </c>
      <c r="I2875" t="s">
        <v>1449</v>
      </c>
      <c r="J2875">
        <v>811.28</v>
      </c>
      <c r="K2875">
        <v>8</v>
      </c>
      <c r="L2875">
        <v>0</v>
      </c>
      <c r="M2875">
        <v>24.338399999999979</v>
      </c>
    </row>
    <row r="2876" spans="1:13" x14ac:dyDescent="0.35">
      <c r="A2876" t="s">
        <v>1915</v>
      </c>
      <c r="B2876" t="s">
        <v>1443</v>
      </c>
      <c r="C2876" t="s">
        <v>1527</v>
      </c>
      <c r="D2876" t="s">
        <v>1528</v>
      </c>
      <c r="E2876" t="s">
        <v>201</v>
      </c>
      <c r="F2876" t="s">
        <v>1455</v>
      </c>
      <c r="G2876" t="s">
        <v>1529</v>
      </c>
      <c r="H2876" t="s">
        <v>1448</v>
      </c>
      <c r="I2876" t="s">
        <v>1464</v>
      </c>
      <c r="J2876">
        <v>6.0299999999999994</v>
      </c>
      <c r="K2876">
        <v>3</v>
      </c>
      <c r="L2876">
        <v>0</v>
      </c>
      <c r="M2876">
        <v>2.9546999999999999</v>
      </c>
    </row>
    <row r="2877" spans="1:13" x14ac:dyDescent="0.35">
      <c r="A2877" t="s">
        <v>1734</v>
      </c>
      <c r="B2877" t="s">
        <v>1443</v>
      </c>
      <c r="C2877" t="s">
        <v>1681</v>
      </c>
      <c r="D2877" t="s">
        <v>1454</v>
      </c>
      <c r="E2877" t="s">
        <v>232</v>
      </c>
      <c r="F2877" t="s">
        <v>1446</v>
      </c>
      <c r="G2877" t="s">
        <v>1450</v>
      </c>
      <c r="H2877" t="s">
        <v>1448</v>
      </c>
      <c r="I2877" t="s">
        <v>1449</v>
      </c>
      <c r="J2877">
        <v>153.56800000000001</v>
      </c>
      <c r="K2877">
        <v>2</v>
      </c>
      <c r="L2877">
        <v>0.2</v>
      </c>
      <c r="M2877">
        <v>-5.758800000000015</v>
      </c>
    </row>
    <row r="2878" spans="1:13" x14ac:dyDescent="0.35">
      <c r="A2878" t="s">
        <v>1734</v>
      </c>
      <c r="B2878" t="s">
        <v>1443</v>
      </c>
      <c r="C2878" t="s">
        <v>1681</v>
      </c>
      <c r="D2878" t="s">
        <v>1454</v>
      </c>
      <c r="E2878" t="s">
        <v>232</v>
      </c>
      <c r="F2878" t="s">
        <v>1446</v>
      </c>
      <c r="G2878" t="s">
        <v>1450</v>
      </c>
      <c r="H2878" t="s">
        <v>1448</v>
      </c>
      <c r="I2878" t="s">
        <v>1449</v>
      </c>
      <c r="J2878">
        <v>1013.4879999999999</v>
      </c>
      <c r="K2878">
        <v>7</v>
      </c>
      <c r="L2878">
        <v>0.2</v>
      </c>
      <c r="M2878">
        <v>76.011600000000016</v>
      </c>
    </row>
    <row r="2879" spans="1:13" x14ac:dyDescent="0.35">
      <c r="A2879" t="s">
        <v>2498</v>
      </c>
      <c r="B2879" t="s">
        <v>1479</v>
      </c>
      <c r="C2879" t="s">
        <v>1649</v>
      </c>
      <c r="D2879" t="s">
        <v>1650</v>
      </c>
      <c r="E2879" t="s">
        <v>201</v>
      </c>
      <c r="F2879" t="s">
        <v>1455</v>
      </c>
      <c r="G2879" t="s">
        <v>1502</v>
      </c>
      <c r="H2879" t="s">
        <v>1448</v>
      </c>
      <c r="I2879" t="s">
        <v>1457</v>
      </c>
      <c r="J2879">
        <v>52.34</v>
      </c>
      <c r="K2879">
        <v>2</v>
      </c>
      <c r="L2879">
        <v>0</v>
      </c>
      <c r="M2879">
        <v>24.599800000000002</v>
      </c>
    </row>
    <row r="2880" spans="1:13" x14ac:dyDescent="0.35">
      <c r="A2880" t="s">
        <v>2498</v>
      </c>
      <c r="B2880" t="s">
        <v>1479</v>
      </c>
      <c r="C2880" t="s">
        <v>1649</v>
      </c>
      <c r="D2880" t="s">
        <v>1650</v>
      </c>
      <c r="E2880" t="s">
        <v>201</v>
      </c>
      <c r="F2880" t="s">
        <v>1455</v>
      </c>
      <c r="G2880" t="s">
        <v>1467</v>
      </c>
      <c r="H2880" t="s">
        <v>1463</v>
      </c>
      <c r="I2880" t="s">
        <v>1449</v>
      </c>
      <c r="J2880">
        <v>4.66</v>
      </c>
      <c r="K2880">
        <v>2</v>
      </c>
      <c r="L2880">
        <v>0</v>
      </c>
      <c r="M2880">
        <v>1.3513999999999995</v>
      </c>
    </row>
    <row r="2881" spans="1:13" x14ac:dyDescent="0.35">
      <c r="A2881" t="s">
        <v>2498</v>
      </c>
      <c r="B2881" t="s">
        <v>1479</v>
      </c>
      <c r="C2881" t="s">
        <v>1649</v>
      </c>
      <c r="D2881" t="s">
        <v>1650</v>
      </c>
      <c r="E2881" t="s">
        <v>201</v>
      </c>
      <c r="F2881" t="s">
        <v>1468</v>
      </c>
      <c r="G2881" t="s">
        <v>1500</v>
      </c>
      <c r="H2881" t="s">
        <v>1448</v>
      </c>
      <c r="I2881" t="s">
        <v>1464</v>
      </c>
      <c r="J2881">
        <v>254.96999999999997</v>
      </c>
      <c r="K2881">
        <v>3</v>
      </c>
      <c r="L2881">
        <v>0</v>
      </c>
      <c r="M2881">
        <v>91.789199999999994</v>
      </c>
    </row>
    <row r="2882" spans="1:13" x14ac:dyDescent="0.35">
      <c r="A2882" t="s">
        <v>1786</v>
      </c>
      <c r="B2882" t="s">
        <v>1479</v>
      </c>
      <c r="C2882" t="s">
        <v>2516</v>
      </c>
      <c r="D2882" t="s">
        <v>1650</v>
      </c>
      <c r="E2882" t="s">
        <v>201</v>
      </c>
      <c r="F2882" t="s">
        <v>1455</v>
      </c>
      <c r="G2882" t="s">
        <v>1469</v>
      </c>
      <c r="H2882" t="s">
        <v>1448</v>
      </c>
      <c r="I2882" t="s">
        <v>1449</v>
      </c>
      <c r="J2882">
        <v>25.44</v>
      </c>
      <c r="K2882">
        <v>6</v>
      </c>
      <c r="L2882">
        <v>0</v>
      </c>
      <c r="M2882">
        <v>12.72</v>
      </c>
    </row>
    <row r="2883" spans="1:13" x14ac:dyDescent="0.35">
      <c r="A2883" t="s">
        <v>1786</v>
      </c>
      <c r="B2883" t="s">
        <v>1479</v>
      </c>
      <c r="C2883" t="s">
        <v>2516</v>
      </c>
      <c r="D2883" t="s">
        <v>1650</v>
      </c>
      <c r="E2883" t="s">
        <v>201</v>
      </c>
      <c r="F2883" t="s">
        <v>1455</v>
      </c>
      <c r="G2883" t="s">
        <v>1599</v>
      </c>
      <c r="H2883" t="s">
        <v>1448</v>
      </c>
      <c r="I2883" t="s">
        <v>1449</v>
      </c>
      <c r="J2883">
        <v>27.93</v>
      </c>
      <c r="K2883">
        <v>3</v>
      </c>
      <c r="L2883">
        <v>0</v>
      </c>
      <c r="M2883">
        <v>8.0996999999999986</v>
      </c>
    </row>
    <row r="2884" spans="1:13" x14ac:dyDescent="0.35">
      <c r="A2884" t="s">
        <v>2430</v>
      </c>
      <c r="B2884" t="s">
        <v>1443</v>
      </c>
      <c r="C2884" t="s">
        <v>2464</v>
      </c>
      <c r="D2884" t="s">
        <v>1510</v>
      </c>
      <c r="E2884" t="s">
        <v>1482</v>
      </c>
      <c r="F2884" t="s">
        <v>1455</v>
      </c>
      <c r="G2884" t="s">
        <v>1469</v>
      </c>
      <c r="H2884" t="s">
        <v>1448</v>
      </c>
      <c r="I2884" t="s">
        <v>1457</v>
      </c>
      <c r="J2884">
        <v>8.8499999999999979</v>
      </c>
      <c r="K2884">
        <v>5</v>
      </c>
      <c r="L2884">
        <v>0.8</v>
      </c>
      <c r="M2884">
        <v>-13.717499999999998</v>
      </c>
    </row>
    <row r="2885" spans="1:13" x14ac:dyDescent="0.35">
      <c r="A2885" t="s">
        <v>1989</v>
      </c>
      <c r="B2885" t="s">
        <v>1443</v>
      </c>
      <c r="C2885" t="s">
        <v>1490</v>
      </c>
      <c r="D2885" t="s">
        <v>1454</v>
      </c>
      <c r="E2885" t="s">
        <v>232</v>
      </c>
      <c r="F2885" t="s">
        <v>1446</v>
      </c>
      <c r="G2885" t="s">
        <v>1466</v>
      </c>
      <c r="H2885" t="s">
        <v>1463</v>
      </c>
      <c r="I2885" t="s">
        <v>1449</v>
      </c>
      <c r="J2885">
        <v>6.96</v>
      </c>
      <c r="K2885">
        <v>4</v>
      </c>
      <c r="L2885">
        <v>0</v>
      </c>
      <c r="M2885">
        <v>2.2271999999999998</v>
      </c>
    </row>
    <row r="2886" spans="1:13" x14ac:dyDescent="0.35">
      <c r="A2886" t="s">
        <v>1857</v>
      </c>
      <c r="B2886" t="s">
        <v>1443</v>
      </c>
      <c r="C2886" t="s">
        <v>1490</v>
      </c>
      <c r="D2886" t="s">
        <v>1454</v>
      </c>
      <c r="E2886" t="s">
        <v>232</v>
      </c>
      <c r="F2886" t="s">
        <v>1455</v>
      </c>
      <c r="G2886" t="s">
        <v>1469</v>
      </c>
      <c r="H2886" t="s">
        <v>1448</v>
      </c>
      <c r="I2886" t="s">
        <v>1464</v>
      </c>
      <c r="J2886">
        <v>17.456</v>
      </c>
      <c r="K2886">
        <v>2</v>
      </c>
      <c r="L2886">
        <v>0.2</v>
      </c>
      <c r="M2886">
        <v>5.8914</v>
      </c>
    </row>
    <row r="2887" spans="1:13" x14ac:dyDescent="0.35">
      <c r="A2887" t="s">
        <v>1844</v>
      </c>
      <c r="B2887" t="s">
        <v>1443</v>
      </c>
      <c r="C2887" t="s">
        <v>2224</v>
      </c>
      <c r="D2887" t="s">
        <v>1537</v>
      </c>
      <c r="E2887" t="s">
        <v>232</v>
      </c>
      <c r="F2887" t="s">
        <v>1446</v>
      </c>
      <c r="G2887" t="s">
        <v>1450</v>
      </c>
      <c r="H2887" t="s">
        <v>1448</v>
      </c>
      <c r="I2887" t="s">
        <v>1449</v>
      </c>
      <c r="J2887">
        <v>307.92</v>
      </c>
      <c r="K2887">
        <v>5</v>
      </c>
      <c r="L2887">
        <v>0.2</v>
      </c>
      <c r="M2887">
        <v>-34.64100000000002</v>
      </c>
    </row>
    <row r="2888" spans="1:13" x14ac:dyDescent="0.35">
      <c r="A2888" t="s">
        <v>1844</v>
      </c>
      <c r="B2888" t="s">
        <v>1443</v>
      </c>
      <c r="C2888" t="s">
        <v>1453</v>
      </c>
      <c r="D2888" t="s">
        <v>1454</v>
      </c>
      <c r="E2888" t="s">
        <v>232</v>
      </c>
      <c r="F2888" t="s">
        <v>1455</v>
      </c>
      <c r="G2888" t="s">
        <v>1467</v>
      </c>
      <c r="H2888" t="s">
        <v>1448</v>
      </c>
      <c r="I2888" t="s">
        <v>1449</v>
      </c>
      <c r="J2888">
        <v>6.63</v>
      </c>
      <c r="K2888">
        <v>3</v>
      </c>
      <c r="L2888">
        <v>0</v>
      </c>
      <c r="M2888">
        <v>1.7901</v>
      </c>
    </row>
    <row r="2889" spans="1:13" x14ac:dyDescent="0.35">
      <c r="A2889" t="s">
        <v>1844</v>
      </c>
      <c r="B2889" t="s">
        <v>1443</v>
      </c>
      <c r="C2889" t="s">
        <v>1453</v>
      </c>
      <c r="D2889" t="s">
        <v>1454</v>
      </c>
      <c r="E2889" t="s">
        <v>232</v>
      </c>
      <c r="F2889" t="s">
        <v>1455</v>
      </c>
      <c r="G2889" t="s">
        <v>1474</v>
      </c>
      <c r="H2889" t="s">
        <v>1448</v>
      </c>
      <c r="I2889" t="s">
        <v>1457</v>
      </c>
      <c r="J2889">
        <v>12.96</v>
      </c>
      <c r="K2889">
        <v>2</v>
      </c>
      <c r="L2889">
        <v>0</v>
      </c>
      <c r="M2889">
        <v>6.2208000000000006</v>
      </c>
    </row>
    <row r="2890" spans="1:13" x14ac:dyDescent="0.35">
      <c r="A2890" t="s">
        <v>1844</v>
      </c>
      <c r="B2890" t="s">
        <v>1443</v>
      </c>
      <c r="C2890" t="s">
        <v>1453</v>
      </c>
      <c r="D2890" t="s">
        <v>1454</v>
      </c>
      <c r="E2890" t="s">
        <v>232</v>
      </c>
      <c r="F2890" t="s">
        <v>1455</v>
      </c>
      <c r="G2890" t="s">
        <v>1474</v>
      </c>
      <c r="H2890" t="s">
        <v>1463</v>
      </c>
      <c r="I2890" t="s">
        <v>1449</v>
      </c>
      <c r="J2890">
        <v>32.400000000000006</v>
      </c>
      <c r="K2890">
        <v>5</v>
      </c>
      <c r="L2890">
        <v>0</v>
      </c>
      <c r="M2890">
        <v>15.552000000000001</v>
      </c>
    </row>
    <row r="2891" spans="1:13" x14ac:dyDescent="0.35">
      <c r="A2891" t="s">
        <v>1788</v>
      </c>
      <c r="B2891" t="s">
        <v>1452</v>
      </c>
      <c r="C2891" t="s">
        <v>1476</v>
      </c>
      <c r="D2891" t="s">
        <v>1477</v>
      </c>
      <c r="E2891" t="s">
        <v>232</v>
      </c>
      <c r="F2891" t="s">
        <v>1455</v>
      </c>
      <c r="G2891" t="s">
        <v>1474</v>
      </c>
      <c r="H2891" t="s">
        <v>1448</v>
      </c>
      <c r="I2891" t="s">
        <v>1464</v>
      </c>
      <c r="J2891">
        <v>23.849999999999998</v>
      </c>
      <c r="K2891">
        <v>5</v>
      </c>
      <c r="L2891">
        <v>0</v>
      </c>
      <c r="M2891">
        <v>10.732499999999998</v>
      </c>
    </row>
    <row r="2892" spans="1:13" x14ac:dyDescent="0.35">
      <c r="A2892" t="s">
        <v>2517</v>
      </c>
      <c r="B2892" t="s">
        <v>1443</v>
      </c>
      <c r="C2892" t="s">
        <v>2518</v>
      </c>
      <c r="D2892" t="s">
        <v>1636</v>
      </c>
      <c r="E2892" t="s">
        <v>229</v>
      </c>
      <c r="F2892" t="s">
        <v>1446</v>
      </c>
      <c r="G2892" t="s">
        <v>1450</v>
      </c>
      <c r="H2892" t="s">
        <v>1448</v>
      </c>
      <c r="I2892" t="s">
        <v>1449</v>
      </c>
      <c r="J2892">
        <v>51.96</v>
      </c>
      <c r="K2892">
        <v>2</v>
      </c>
      <c r="L2892">
        <v>0</v>
      </c>
      <c r="M2892">
        <v>12.990000000000002</v>
      </c>
    </row>
    <row r="2893" spans="1:13" x14ac:dyDescent="0.35">
      <c r="A2893" t="s">
        <v>2517</v>
      </c>
      <c r="B2893" t="s">
        <v>1443</v>
      </c>
      <c r="C2893" t="s">
        <v>2518</v>
      </c>
      <c r="D2893" t="s">
        <v>1636</v>
      </c>
      <c r="E2893" t="s">
        <v>229</v>
      </c>
      <c r="F2893" t="s">
        <v>1455</v>
      </c>
      <c r="G2893" t="s">
        <v>1469</v>
      </c>
      <c r="H2893" t="s">
        <v>1448</v>
      </c>
      <c r="I2893" t="s">
        <v>1449</v>
      </c>
      <c r="J2893">
        <v>17.940000000000001</v>
      </c>
      <c r="K2893">
        <v>3</v>
      </c>
      <c r="L2893">
        <v>0</v>
      </c>
      <c r="M2893">
        <v>8.6112000000000002</v>
      </c>
    </row>
    <row r="2894" spans="1:13" x14ac:dyDescent="0.35">
      <c r="A2894" t="s">
        <v>1551</v>
      </c>
      <c r="B2894" t="s">
        <v>1452</v>
      </c>
      <c r="C2894" t="s">
        <v>1557</v>
      </c>
      <c r="D2894" t="s">
        <v>1528</v>
      </c>
      <c r="E2894" t="s">
        <v>201</v>
      </c>
      <c r="F2894" t="s">
        <v>1455</v>
      </c>
      <c r="G2894" t="s">
        <v>1474</v>
      </c>
      <c r="H2894" t="s">
        <v>1448</v>
      </c>
      <c r="I2894" t="s">
        <v>1457</v>
      </c>
      <c r="J2894">
        <v>11.56</v>
      </c>
      <c r="K2894">
        <v>2</v>
      </c>
      <c r="L2894">
        <v>0</v>
      </c>
      <c r="M2894">
        <v>5.6644000000000005</v>
      </c>
    </row>
    <row r="2895" spans="1:13" x14ac:dyDescent="0.35">
      <c r="A2895" t="s">
        <v>1551</v>
      </c>
      <c r="B2895" t="s">
        <v>1452</v>
      </c>
      <c r="C2895" t="s">
        <v>1557</v>
      </c>
      <c r="D2895" t="s">
        <v>1528</v>
      </c>
      <c r="E2895" t="s">
        <v>201</v>
      </c>
      <c r="F2895" t="s">
        <v>1455</v>
      </c>
      <c r="G2895" t="s">
        <v>1474</v>
      </c>
      <c r="H2895" t="s">
        <v>1463</v>
      </c>
      <c r="I2895" t="s">
        <v>1449</v>
      </c>
      <c r="J2895">
        <v>26.400000000000002</v>
      </c>
      <c r="K2895">
        <v>5</v>
      </c>
      <c r="L2895">
        <v>0</v>
      </c>
      <c r="M2895">
        <v>11.879999999999999</v>
      </c>
    </row>
    <row r="2896" spans="1:13" x14ac:dyDescent="0.35">
      <c r="A2896" t="s">
        <v>1551</v>
      </c>
      <c r="B2896" t="s">
        <v>1452</v>
      </c>
      <c r="C2896" t="s">
        <v>1557</v>
      </c>
      <c r="D2896" t="s">
        <v>1528</v>
      </c>
      <c r="E2896" t="s">
        <v>201</v>
      </c>
      <c r="F2896" t="s">
        <v>1446</v>
      </c>
      <c r="G2896" t="s">
        <v>1466</v>
      </c>
      <c r="H2896" t="s">
        <v>1448</v>
      </c>
      <c r="I2896" t="s">
        <v>1464</v>
      </c>
      <c r="J2896">
        <v>69.08</v>
      </c>
      <c r="K2896">
        <v>11</v>
      </c>
      <c r="L2896">
        <v>0</v>
      </c>
      <c r="M2896">
        <v>29.013600000000004</v>
      </c>
    </row>
    <row r="2897" spans="1:13" x14ac:dyDescent="0.35">
      <c r="A2897" t="s">
        <v>1551</v>
      </c>
      <c r="B2897" t="s">
        <v>1452</v>
      </c>
      <c r="C2897" t="s">
        <v>1557</v>
      </c>
      <c r="D2897" t="s">
        <v>1528</v>
      </c>
      <c r="E2897" t="s">
        <v>201</v>
      </c>
      <c r="F2897" t="s">
        <v>1468</v>
      </c>
      <c r="G2897" t="s">
        <v>206</v>
      </c>
      <c r="H2897" t="s">
        <v>1448</v>
      </c>
      <c r="I2897" t="s">
        <v>1449</v>
      </c>
      <c r="J2897">
        <v>35.880000000000003</v>
      </c>
      <c r="K2897">
        <v>3</v>
      </c>
      <c r="L2897">
        <v>0</v>
      </c>
      <c r="M2897">
        <v>10.046400000000002</v>
      </c>
    </row>
    <row r="2898" spans="1:13" x14ac:dyDescent="0.35">
      <c r="A2898" t="s">
        <v>1532</v>
      </c>
      <c r="B2898" t="s">
        <v>1443</v>
      </c>
      <c r="C2898" t="s">
        <v>1721</v>
      </c>
      <c r="D2898" t="s">
        <v>1528</v>
      </c>
      <c r="E2898" t="s">
        <v>201</v>
      </c>
      <c r="F2898" t="s">
        <v>1455</v>
      </c>
      <c r="G2898" t="s">
        <v>1467</v>
      </c>
      <c r="H2898" t="s">
        <v>1448</v>
      </c>
      <c r="I2898" t="s">
        <v>1449</v>
      </c>
      <c r="J2898">
        <v>49.65</v>
      </c>
      <c r="K2898">
        <v>5</v>
      </c>
      <c r="L2898">
        <v>0</v>
      </c>
      <c r="M2898">
        <v>20.853000000000002</v>
      </c>
    </row>
    <row r="2899" spans="1:13" x14ac:dyDescent="0.35">
      <c r="A2899" t="s">
        <v>2141</v>
      </c>
      <c r="B2899" t="s">
        <v>1452</v>
      </c>
      <c r="C2899" t="s">
        <v>1575</v>
      </c>
      <c r="D2899" t="s">
        <v>1473</v>
      </c>
      <c r="E2899" t="s">
        <v>229</v>
      </c>
      <c r="F2899" t="s">
        <v>1468</v>
      </c>
      <c r="G2899" t="s">
        <v>1729</v>
      </c>
      <c r="H2899" t="s">
        <v>1448</v>
      </c>
      <c r="I2899" t="s">
        <v>1457</v>
      </c>
      <c r="J2899">
        <v>959.96800000000007</v>
      </c>
      <c r="K2899">
        <v>4</v>
      </c>
      <c r="L2899">
        <v>0.2</v>
      </c>
      <c r="M2899">
        <v>119.99599999999992</v>
      </c>
    </row>
    <row r="2900" spans="1:13" x14ac:dyDescent="0.35">
      <c r="A2900" t="s">
        <v>2440</v>
      </c>
      <c r="B2900" t="s">
        <v>1443</v>
      </c>
      <c r="C2900" t="s">
        <v>1504</v>
      </c>
      <c r="D2900" t="s">
        <v>1481</v>
      </c>
      <c r="E2900" t="s">
        <v>1482</v>
      </c>
      <c r="F2900" t="s">
        <v>1446</v>
      </c>
      <c r="G2900" t="s">
        <v>1450</v>
      </c>
      <c r="H2900" t="s">
        <v>1463</v>
      </c>
      <c r="I2900" t="s">
        <v>1449</v>
      </c>
      <c r="J2900">
        <v>408.42200000000003</v>
      </c>
      <c r="K2900">
        <v>2</v>
      </c>
      <c r="L2900">
        <v>0.3</v>
      </c>
      <c r="M2900">
        <v>-5.8346000000000231</v>
      </c>
    </row>
    <row r="2901" spans="1:13" x14ac:dyDescent="0.35">
      <c r="A2901" t="s">
        <v>1556</v>
      </c>
      <c r="B2901" t="s">
        <v>1443</v>
      </c>
      <c r="C2901" t="s">
        <v>1527</v>
      </c>
      <c r="D2901" t="s">
        <v>1528</v>
      </c>
      <c r="E2901" t="s">
        <v>201</v>
      </c>
      <c r="F2901" t="s">
        <v>1468</v>
      </c>
      <c r="G2901" t="s">
        <v>1729</v>
      </c>
      <c r="H2901" t="s">
        <v>1448</v>
      </c>
      <c r="I2901" t="s">
        <v>1464</v>
      </c>
      <c r="J2901">
        <v>479.98400000000004</v>
      </c>
      <c r="K2901">
        <v>2</v>
      </c>
      <c r="L2901">
        <v>0.2</v>
      </c>
      <c r="M2901">
        <v>59.997999999999962</v>
      </c>
    </row>
    <row r="2902" spans="1:13" x14ac:dyDescent="0.35">
      <c r="A2902" t="s">
        <v>1556</v>
      </c>
      <c r="B2902" t="s">
        <v>1443</v>
      </c>
      <c r="C2902" t="s">
        <v>1527</v>
      </c>
      <c r="D2902" t="s">
        <v>1528</v>
      </c>
      <c r="E2902" t="s">
        <v>201</v>
      </c>
      <c r="F2902" t="s">
        <v>1455</v>
      </c>
      <c r="G2902" t="s">
        <v>1456</v>
      </c>
      <c r="H2902" t="s">
        <v>1448</v>
      </c>
      <c r="I2902" t="s">
        <v>1449</v>
      </c>
      <c r="J2902">
        <v>12.6</v>
      </c>
      <c r="K2902">
        <v>4</v>
      </c>
      <c r="L2902">
        <v>0</v>
      </c>
      <c r="M2902">
        <v>6.048</v>
      </c>
    </row>
    <row r="2903" spans="1:13" x14ac:dyDescent="0.35">
      <c r="A2903" t="s">
        <v>2454</v>
      </c>
      <c r="B2903" t="s">
        <v>1479</v>
      </c>
      <c r="C2903" t="s">
        <v>1583</v>
      </c>
      <c r="D2903" t="s">
        <v>1740</v>
      </c>
      <c r="E2903" t="s">
        <v>229</v>
      </c>
      <c r="F2903" t="s">
        <v>1455</v>
      </c>
      <c r="G2903" t="s">
        <v>1474</v>
      </c>
      <c r="H2903" t="s">
        <v>1448</v>
      </c>
      <c r="I2903" t="s">
        <v>1449</v>
      </c>
      <c r="J2903">
        <v>184.66</v>
      </c>
      <c r="K2903">
        <v>7</v>
      </c>
      <c r="L2903">
        <v>0</v>
      </c>
      <c r="M2903">
        <v>84.943599999999989</v>
      </c>
    </row>
    <row r="2904" spans="1:13" x14ac:dyDescent="0.35">
      <c r="A2904" t="s">
        <v>1903</v>
      </c>
      <c r="B2904" t="s">
        <v>1443</v>
      </c>
      <c r="C2904" t="s">
        <v>1534</v>
      </c>
      <c r="D2904" t="s">
        <v>1510</v>
      </c>
      <c r="E2904" t="s">
        <v>1482</v>
      </c>
      <c r="F2904" t="s">
        <v>1455</v>
      </c>
      <c r="G2904" t="s">
        <v>1474</v>
      </c>
      <c r="H2904" t="s">
        <v>1448</v>
      </c>
      <c r="I2904" t="s">
        <v>1457</v>
      </c>
      <c r="J2904">
        <v>23.120000000000005</v>
      </c>
      <c r="K2904">
        <v>5</v>
      </c>
      <c r="L2904">
        <v>0.2</v>
      </c>
      <c r="M2904">
        <v>8.3810000000000002</v>
      </c>
    </row>
    <row r="2905" spans="1:13" x14ac:dyDescent="0.35">
      <c r="A2905" t="s">
        <v>2309</v>
      </c>
      <c r="B2905" t="s">
        <v>1452</v>
      </c>
      <c r="C2905" t="s">
        <v>2519</v>
      </c>
      <c r="D2905" t="s">
        <v>1510</v>
      </c>
      <c r="E2905" t="s">
        <v>1482</v>
      </c>
      <c r="F2905" t="s">
        <v>1455</v>
      </c>
      <c r="G2905" t="s">
        <v>1474</v>
      </c>
      <c r="H2905" t="s">
        <v>1463</v>
      </c>
      <c r="I2905" t="s">
        <v>1449</v>
      </c>
      <c r="J2905">
        <v>37.463999999999999</v>
      </c>
      <c r="K2905">
        <v>7</v>
      </c>
      <c r="L2905">
        <v>0.2</v>
      </c>
      <c r="M2905">
        <v>12.175799999999999</v>
      </c>
    </row>
    <row r="2906" spans="1:13" x14ac:dyDescent="0.35">
      <c r="A2906" t="s">
        <v>2309</v>
      </c>
      <c r="B2906" t="s">
        <v>1452</v>
      </c>
      <c r="C2906" t="s">
        <v>2519</v>
      </c>
      <c r="D2906" t="s">
        <v>1510</v>
      </c>
      <c r="E2906" t="s">
        <v>1482</v>
      </c>
      <c r="F2906" t="s">
        <v>1446</v>
      </c>
      <c r="G2906" t="s">
        <v>1450</v>
      </c>
      <c r="H2906" t="s">
        <v>1448</v>
      </c>
      <c r="I2906" t="s">
        <v>1464</v>
      </c>
      <c r="J2906">
        <v>539.65800000000002</v>
      </c>
      <c r="K2906">
        <v>3</v>
      </c>
      <c r="L2906">
        <v>0.3</v>
      </c>
      <c r="M2906">
        <v>-7.7094000000001017</v>
      </c>
    </row>
    <row r="2907" spans="1:13" x14ac:dyDescent="0.35">
      <c r="A2907" t="s">
        <v>1553</v>
      </c>
      <c r="B2907" t="s">
        <v>1479</v>
      </c>
      <c r="C2907" t="s">
        <v>1476</v>
      </c>
      <c r="D2907" t="s">
        <v>1477</v>
      </c>
      <c r="E2907" t="s">
        <v>232</v>
      </c>
      <c r="F2907" t="s">
        <v>1455</v>
      </c>
      <c r="G2907" t="s">
        <v>1462</v>
      </c>
      <c r="H2907" t="s">
        <v>1448</v>
      </c>
      <c r="I2907" t="s">
        <v>1449</v>
      </c>
      <c r="J2907">
        <v>310.12</v>
      </c>
      <c r="K2907">
        <v>2</v>
      </c>
      <c r="L2907">
        <v>0</v>
      </c>
      <c r="M2907">
        <v>80.631200000000007</v>
      </c>
    </row>
    <row r="2908" spans="1:13" x14ac:dyDescent="0.35">
      <c r="A2908" t="s">
        <v>2033</v>
      </c>
      <c r="B2908" t="s">
        <v>1443</v>
      </c>
      <c r="C2908" t="s">
        <v>1515</v>
      </c>
      <c r="D2908" t="s">
        <v>1516</v>
      </c>
      <c r="E2908" t="s">
        <v>1482</v>
      </c>
      <c r="F2908" t="s">
        <v>1455</v>
      </c>
      <c r="G2908" t="s">
        <v>1474</v>
      </c>
      <c r="H2908" t="s">
        <v>1448</v>
      </c>
      <c r="I2908" t="s">
        <v>1449</v>
      </c>
      <c r="J2908">
        <v>8.56</v>
      </c>
      <c r="K2908">
        <v>2</v>
      </c>
      <c r="L2908">
        <v>0</v>
      </c>
      <c r="M2908">
        <v>3.8519999999999994</v>
      </c>
    </row>
    <row r="2909" spans="1:13" x14ac:dyDescent="0.35">
      <c r="A2909" t="s">
        <v>2033</v>
      </c>
      <c r="B2909" t="s">
        <v>1443</v>
      </c>
      <c r="C2909" t="s">
        <v>1515</v>
      </c>
      <c r="D2909" t="s">
        <v>1516</v>
      </c>
      <c r="E2909" t="s">
        <v>1482</v>
      </c>
      <c r="F2909" t="s">
        <v>1455</v>
      </c>
      <c r="G2909" t="s">
        <v>1462</v>
      </c>
      <c r="H2909" t="s">
        <v>1448</v>
      </c>
      <c r="I2909" t="s">
        <v>1457</v>
      </c>
      <c r="J2909">
        <v>52.400000000000006</v>
      </c>
      <c r="K2909">
        <v>5</v>
      </c>
      <c r="L2909">
        <v>0</v>
      </c>
      <c r="M2909">
        <v>14.148</v>
      </c>
    </row>
    <row r="2910" spans="1:13" x14ac:dyDescent="0.35">
      <c r="A2910" t="s">
        <v>2033</v>
      </c>
      <c r="B2910" t="s">
        <v>1443</v>
      </c>
      <c r="C2910" t="s">
        <v>1515</v>
      </c>
      <c r="D2910" t="s">
        <v>1516</v>
      </c>
      <c r="E2910" t="s">
        <v>1482</v>
      </c>
      <c r="F2910" t="s">
        <v>1455</v>
      </c>
      <c r="G2910" t="s">
        <v>1456</v>
      </c>
      <c r="H2910" t="s">
        <v>1463</v>
      </c>
      <c r="I2910" t="s">
        <v>1449</v>
      </c>
      <c r="J2910">
        <v>14.940000000000001</v>
      </c>
      <c r="K2910">
        <v>3</v>
      </c>
      <c r="L2910">
        <v>0</v>
      </c>
      <c r="M2910">
        <v>6.8723999999999998</v>
      </c>
    </row>
    <row r="2911" spans="1:13" x14ac:dyDescent="0.35">
      <c r="A2911" t="s">
        <v>1890</v>
      </c>
      <c r="B2911" t="s">
        <v>1443</v>
      </c>
      <c r="C2911" t="s">
        <v>1476</v>
      </c>
      <c r="D2911" t="s">
        <v>1477</v>
      </c>
      <c r="E2911" t="s">
        <v>232</v>
      </c>
      <c r="F2911" t="s">
        <v>1455</v>
      </c>
      <c r="G2911" t="s">
        <v>1529</v>
      </c>
      <c r="H2911" t="s">
        <v>1448</v>
      </c>
      <c r="I2911" t="s">
        <v>1464</v>
      </c>
      <c r="J2911">
        <v>11.22</v>
      </c>
      <c r="K2911">
        <v>3</v>
      </c>
      <c r="L2911">
        <v>0</v>
      </c>
      <c r="M2911">
        <v>0.2244000000000006</v>
      </c>
    </row>
    <row r="2912" spans="1:13" x14ac:dyDescent="0.35">
      <c r="A2912" t="s">
        <v>1671</v>
      </c>
      <c r="B2912" t="s">
        <v>1443</v>
      </c>
      <c r="C2912" t="s">
        <v>2112</v>
      </c>
      <c r="D2912" t="s">
        <v>1460</v>
      </c>
      <c r="E2912" t="s">
        <v>229</v>
      </c>
      <c r="F2912" t="s">
        <v>1455</v>
      </c>
      <c r="G2912" t="s">
        <v>1470</v>
      </c>
      <c r="H2912" t="s">
        <v>1448</v>
      </c>
      <c r="I2912" t="s">
        <v>1449</v>
      </c>
      <c r="J2912">
        <v>387.13600000000002</v>
      </c>
      <c r="K2912">
        <v>4</v>
      </c>
      <c r="L2912">
        <v>0.2</v>
      </c>
      <c r="M2912">
        <v>24.196000000000012</v>
      </c>
    </row>
    <row r="2913" spans="1:13" x14ac:dyDescent="0.35">
      <c r="A2913" t="s">
        <v>1874</v>
      </c>
      <c r="B2913" t="s">
        <v>1443</v>
      </c>
      <c r="C2913" t="s">
        <v>2520</v>
      </c>
      <c r="D2913" t="s">
        <v>1528</v>
      </c>
      <c r="E2913" t="s">
        <v>201</v>
      </c>
      <c r="F2913" t="s">
        <v>1455</v>
      </c>
      <c r="G2913" t="s">
        <v>1502</v>
      </c>
      <c r="H2913" t="s">
        <v>1448</v>
      </c>
      <c r="I2913" t="s">
        <v>1449</v>
      </c>
      <c r="J2913">
        <v>41.4</v>
      </c>
      <c r="K2913">
        <v>5</v>
      </c>
      <c r="L2913">
        <v>0</v>
      </c>
      <c r="M2913">
        <v>19.457999999999998</v>
      </c>
    </row>
    <row r="2914" spans="1:13" x14ac:dyDescent="0.35">
      <c r="A2914" t="s">
        <v>1874</v>
      </c>
      <c r="B2914" t="s">
        <v>1443</v>
      </c>
      <c r="C2914" t="s">
        <v>2520</v>
      </c>
      <c r="D2914" t="s">
        <v>1528</v>
      </c>
      <c r="E2914" t="s">
        <v>201</v>
      </c>
      <c r="F2914" t="s">
        <v>1455</v>
      </c>
      <c r="G2914" t="s">
        <v>1467</v>
      </c>
      <c r="H2914" t="s">
        <v>1448</v>
      </c>
      <c r="I2914" t="s">
        <v>1457</v>
      </c>
      <c r="J2914">
        <v>35</v>
      </c>
      <c r="K2914">
        <v>4</v>
      </c>
      <c r="L2914">
        <v>0</v>
      </c>
      <c r="M2914">
        <v>10.499999999999996</v>
      </c>
    </row>
    <row r="2915" spans="1:13" x14ac:dyDescent="0.35">
      <c r="A2915" t="s">
        <v>1874</v>
      </c>
      <c r="B2915" t="s">
        <v>1443</v>
      </c>
      <c r="C2915" t="s">
        <v>2520</v>
      </c>
      <c r="D2915" t="s">
        <v>1528</v>
      </c>
      <c r="E2915" t="s">
        <v>201</v>
      </c>
      <c r="F2915" t="s">
        <v>1455</v>
      </c>
      <c r="G2915" t="s">
        <v>1469</v>
      </c>
      <c r="H2915" t="s">
        <v>1463</v>
      </c>
      <c r="I2915" t="s">
        <v>1449</v>
      </c>
      <c r="J2915">
        <v>39.552000000000007</v>
      </c>
      <c r="K2915">
        <v>3</v>
      </c>
      <c r="L2915">
        <v>0.2</v>
      </c>
      <c r="M2915">
        <v>14.337599999999998</v>
      </c>
    </row>
    <row r="2916" spans="1:13" x14ac:dyDescent="0.35">
      <c r="A2916" t="s">
        <v>2033</v>
      </c>
      <c r="B2916" t="s">
        <v>1443</v>
      </c>
      <c r="C2916" t="s">
        <v>2521</v>
      </c>
      <c r="D2916" t="s">
        <v>1525</v>
      </c>
      <c r="E2916" t="s">
        <v>1482</v>
      </c>
      <c r="F2916" t="s">
        <v>1468</v>
      </c>
      <c r="G2916" t="s">
        <v>206</v>
      </c>
      <c r="H2916" t="s">
        <v>1448</v>
      </c>
      <c r="I2916" t="s">
        <v>1464</v>
      </c>
      <c r="J2916">
        <v>135.72</v>
      </c>
      <c r="K2916">
        <v>3</v>
      </c>
      <c r="L2916">
        <v>0</v>
      </c>
      <c r="M2916">
        <v>35.287199999999999</v>
      </c>
    </row>
    <row r="2917" spans="1:13" x14ac:dyDescent="0.35">
      <c r="A2917" t="s">
        <v>2033</v>
      </c>
      <c r="B2917" t="s">
        <v>1443</v>
      </c>
      <c r="C2917" t="s">
        <v>2521</v>
      </c>
      <c r="D2917" t="s">
        <v>1525</v>
      </c>
      <c r="E2917" t="s">
        <v>1482</v>
      </c>
      <c r="F2917" t="s">
        <v>1455</v>
      </c>
      <c r="G2917" t="s">
        <v>1469</v>
      </c>
      <c r="H2917" t="s">
        <v>1448</v>
      </c>
      <c r="I2917" t="s">
        <v>1449</v>
      </c>
      <c r="J2917">
        <v>12.56</v>
      </c>
      <c r="K2917">
        <v>2</v>
      </c>
      <c r="L2917">
        <v>0</v>
      </c>
      <c r="M2917">
        <v>5.6519999999999992</v>
      </c>
    </row>
    <row r="2918" spans="1:13" x14ac:dyDescent="0.35">
      <c r="A2918" t="s">
        <v>2033</v>
      </c>
      <c r="B2918" t="s">
        <v>1443</v>
      </c>
      <c r="C2918" t="s">
        <v>2521</v>
      </c>
      <c r="D2918" t="s">
        <v>1525</v>
      </c>
      <c r="E2918" t="s">
        <v>1482</v>
      </c>
      <c r="F2918" t="s">
        <v>1468</v>
      </c>
      <c r="G2918" t="s">
        <v>206</v>
      </c>
      <c r="H2918" t="s">
        <v>1448</v>
      </c>
      <c r="I2918" t="s">
        <v>1449</v>
      </c>
      <c r="J2918">
        <v>263.95999999999998</v>
      </c>
      <c r="K2918">
        <v>4</v>
      </c>
      <c r="L2918">
        <v>0</v>
      </c>
      <c r="M2918">
        <v>71.269200000000012</v>
      </c>
    </row>
    <row r="2919" spans="1:13" x14ac:dyDescent="0.35">
      <c r="A2919" t="s">
        <v>2016</v>
      </c>
      <c r="B2919" t="s">
        <v>1443</v>
      </c>
      <c r="C2919" t="s">
        <v>1657</v>
      </c>
      <c r="D2919" t="s">
        <v>1481</v>
      </c>
      <c r="E2919" t="s">
        <v>1482</v>
      </c>
      <c r="F2919" t="s">
        <v>1455</v>
      </c>
      <c r="G2919" t="s">
        <v>1467</v>
      </c>
      <c r="H2919" t="s">
        <v>1448</v>
      </c>
      <c r="I2919" t="s">
        <v>1457</v>
      </c>
      <c r="J2919">
        <v>5.9520000000000008</v>
      </c>
      <c r="K2919">
        <v>1</v>
      </c>
      <c r="L2919">
        <v>0.2</v>
      </c>
      <c r="M2919">
        <v>0.37200000000000011</v>
      </c>
    </row>
    <row r="2920" spans="1:13" x14ac:dyDescent="0.35">
      <c r="A2920" t="s">
        <v>2452</v>
      </c>
      <c r="B2920" t="s">
        <v>1452</v>
      </c>
      <c r="C2920" t="s">
        <v>1495</v>
      </c>
      <c r="D2920" t="s">
        <v>1496</v>
      </c>
      <c r="E2920" t="s">
        <v>201</v>
      </c>
      <c r="F2920" t="s">
        <v>1455</v>
      </c>
      <c r="G2920" t="s">
        <v>1529</v>
      </c>
      <c r="H2920" t="s">
        <v>1463</v>
      </c>
      <c r="I2920" t="s">
        <v>1449</v>
      </c>
      <c r="J2920">
        <v>15.8</v>
      </c>
      <c r="K2920">
        <v>5</v>
      </c>
      <c r="L2920">
        <v>0.2</v>
      </c>
      <c r="M2920">
        <v>2.3699999999999983</v>
      </c>
    </row>
    <row r="2921" spans="1:13" x14ac:dyDescent="0.35">
      <c r="A2921" t="s">
        <v>2452</v>
      </c>
      <c r="B2921" t="s">
        <v>1452</v>
      </c>
      <c r="C2921" t="s">
        <v>1495</v>
      </c>
      <c r="D2921" t="s">
        <v>1496</v>
      </c>
      <c r="E2921" t="s">
        <v>201</v>
      </c>
      <c r="F2921" t="s">
        <v>1446</v>
      </c>
      <c r="G2921" t="s">
        <v>1466</v>
      </c>
      <c r="H2921" t="s">
        <v>1448</v>
      </c>
      <c r="I2921" t="s">
        <v>1464</v>
      </c>
      <c r="J2921">
        <v>14.368000000000002</v>
      </c>
      <c r="K2921">
        <v>2</v>
      </c>
      <c r="L2921">
        <v>0.2</v>
      </c>
      <c r="M2921">
        <v>3.9512</v>
      </c>
    </row>
    <row r="2922" spans="1:13" x14ac:dyDescent="0.35">
      <c r="A2922" t="s">
        <v>2452</v>
      </c>
      <c r="B2922" t="s">
        <v>1452</v>
      </c>
      <c r="C2922" t="s">
        <v>1495</v>
      </c>
      <c r="D2922" t="s">
        <v>1496</v>
      </c>
      <c r="E2922" t="s">
        <v>201</v>
      </c>
      <c r="F2922" t="s">
        <v>1446</v>
      </c>
      <c r="G2922" t="s">
        <v>1466</v>
      </c>
      <c r="H2922" t="s">
        <v>1448</v>
      </c>
      <c r="I2922" t="s">
        <v>1449</v>
      </c>
      <c r="J2922">
        <v>70.448000000000008</v>
      </c>
      <c r="K2922">
        <v>7</v>
      </c>
      <c r="L2922">
        <v>0.2</v>
      </c>
      <c r="M2922">
        <v>12.328399999999988</v>
      </c>
    </row>
    <row r="2923" spans="1:13" x14ac:dyDescent="0.35">
      <c r="A2923" t="s">
        <v>2188</v>
      </c>
      <c r="B2923" t="s">
        <v>1443</v>
      </c>
      <c r="C2923" t="s">
        <v>1490</v>
      </c>
      <c r="D2923" t="s">
        <v>1454</v>
      </c>
      <c r="E2923" t="s">
        <v>232</v>
      </c>
      <c r="F2923" t="s">
        <v>1455</v>
      </c>
      <c r="G2923" t="s">
        <v>1462</v>
      </c>
      <c r="H2923" t="s">
        <v>1448</v>
      </c>
      <c r="I2923" t="s">
        <v>1449</v>
      </c>
      <c r="J2923">
        <v>129.30000000000001</v>
      </c>
      <c r="K2923">
        <v>2</v>
      </c>
      <c r="L2923">
        <v>0</v>
      </c>
      <c r="M2923">
        <v>6.4649999999999892</v>
      </c>
    </row>
    <row r="2924" spans="1:13" x14ac:dyDescent="0.35">
      <c r="A2924" t="s">
        <v>2231</v>
      </c>
      <c r="B2924" t="s">
        <v>1479</v>
      </c>
      <c r="C2924" t="s">
        <v>1732</v>
      </c>
      <c r="D2924" t="s">
        <v>1481</v>
      </c>
      <c r="E2924" t="s">
        <v>1482</v>
      </c>
      <c r="F2924" t="s">
        <v>1455</v>
      </c>
      <c r="G2924" t="s">
        <v>1469</v>
      </c>
      <c r="H2924" t="s">
        <v>1448</v>
      </c>
      <c r="I2924" t="s">
        <v>1457</v>
      </c>
      <c r="J2924">
        <v>3.8819999999999988</v>
      </c>
      <c r="K2924">
        <v>3</v>
      </c>
      <c r="L2924">
        <v>0.8</v>
      </c>
      <c r="M2924">
        <v>-5.8230000000000004</v>
      </c>
    </row>
    <row r="2925" spans="1:13" x14ac:dyDescent="0.35">
      <c r="A2925" t="s">
        <v>2014</v>
      </c>
      <c r="B2925" t="s">
        <v>1452</v>
      </c>
      <c r="C2925" t="s">
        <v>1670</v>
      </c>
      <c r="D2925" t="s">
        <v>1519</v>
      </c>
      <c r="E2925" t="s">
        <v>1482</v>
      </c>
      <c r="F2925" t="s">
        <v>1455</v>
      </c>
      <c r="G2925" t="s">
        <v>1529</v>
      </c>
      <c r="H2925" t="s">
        <v>1463</v>
      </c>
      <c r="I2925" t="s">
        <v>1449</v>
      </c>
      <c r="J2925">
        <v>6.08</v>
      </c>
      <c r="K2925">
        <v>1</v>
      </c>
      <c r="L2925">
        <v>0</v>
      </c>
      <c r="M2925">
        <v>3.04</v>
      </c>
    </row>
    <row r="2926" spans="1:13" x14ac:dyDescent="0.35">
      <c r="A2926" t="s">
        <v>2400</v>
      </c>
      <c r="B2926" t="s">
        <v>1443</v>
      </c>
      <c r="C2926" t="s">
        <v>2232</v>
      </c>
      <c r="D2926" t="s">
        <v>1528</v>
      </c>
      <c r="E2926" t="s">
        <v>201</v>
      </c>
      <c r="F2926" t="s">
        <v>1455</v>
      </c>
      <c r="G2926" t="s">
        <v>1470</v>
      </c>
      <c r="H2926" t="s">
        <v>1448</v>
      </c>
      <c r="I2926" t="s">
        <v>1464</v>
      </c>
      <c r="J2926">
        <v>19.899999999999999</v>
      </c>
      <c r="K2926">
        <v>1</v>
      </c>
      <c r="L2926">
        <v>0</v>
      </c>
      <c r="M2926">
        <v>8.9549999999999983</v>
      </c>
    </row>
    <row r="2927" spans="1:13" x14ac:dyDescent="0.35">
      <c r="A2927" t="s">
        <v>2400</v>
      </c>
      <c r="B2927" t="s">
        <v>1443</v>
      </c>
      <c r="C2927" t="s">
        <v>2232</v>
      </c>
      <c r="D2927" t="s">
        <v>1528</v>
      </c>
      <c r="E2927" t="s">
        <v>201</v>
      </c>
      <c r="F2927" t="s">
        <v>1446</v>
      </c>
      <c r="G2927" t="s">
        <v>1466</v>
      </c>
      <c r="H2927" t="s">
        <v>1448</v>
      </c>
      <c r="I2927" t="s">
        <v>1449</v>
      </c>
      <c r="J2927">
        <v>70.709999999999994</v>
      </c>
      <c r="K2927">
        <v>1</v>
      </c>
      <c r="L2927">
        <v>0</v>
      </c>
      <c r="M2927">
        <v>4.9496999999999929</v>
      </c>
    </row>
    <row r="2928" spans="1:13" x14ac:dyDescent="0.35">
      <c r="A2928" t="s">
        <v>2522</v>
      </c>
      <c r="B2928" t="s">
        <v>1443</v>
      </c>
      <c r="C2928" t="s">
        <v>1583</v>
      </c>
      <c r="D2928" t="s">
        <v>1740</v>
      </c>
      <c r="E2928" t="s">
        <v>229</v>
      </c>
      <c r="F2928" t="s">
        <v>1446</v>
      </c>
      <c r="G2928" t="s">
        <v>1466</v>
      </c>
      <c r="H2928" t="s">
        <v>1448</v>
      </c>
      <c r="I2928" t="s">
        <v>1449</v>
      </c>
      <c r="J2928">
        <v>18.84</v>
      </c>
      <c r="K2928">
        <v>3</v>
      </c>
      <c r="L2928">
        <v>0</v>
      </c>
      <c r="M2928">
        <v>7.9128000000000007</v>
      </c>
    </row>
    <row r="2929" spans="1:13" x14ac:dyDescent="0.35">
      <c r="A2929" t="s">
        <v>2349</v>
      </c>
      <c r="B2929" t="s">
        <v>1443</v>
      </c>
      <c r="C2929" t="s">
        <v>2523</v>
      </c>
      <c r="D2929" t="s">
        <v>1516</v>
      </c>
      <c r="E2929" t="s">
        <v>1482</v>
      </c>
      <c r="F2929" t="s">
        <v>1455</v>
      </c>
      <c r="G2929" t="s">
        <v>1467</v>
      </c>
      <c r="H2929" t="s">
        <v>1448</v>
      </c>
      <c r="I2929" t="s">
        <v>1457</v>
      </c>
      <c r="J2929">
        <v>8.64</v>
      </c>
      <c r="K2929">
        <v>3</v>
      </c>
      <c r="L2929">
        <v>0</v>
      </c>
      <c r="M2929">
        <v>2.5055999999999998</v>
      </c>
    </row>
    <row r="2930" spans="1:13" x14ac:dyDescent="0.35">
      <c r="A2930" t="s">
        <v>1926</v>
      </c>
      <c r="B2930" t="s">
        <v>1479</v>
      </c>
      <c r="C2930" t="s">
        <v>1914</v>
      </c>
      <c r="D2930" t="s">
        <v>1473</v>
      </c>
      <c r="E2930" t="s">
        <v>229</v>
      </c>
      <c r="F2930" t="s">
        <v>1455</v>
      </c>
      <c r="G2930" t="s">
        <v>1469</v>
      </c>
      <c r="H2930" t="s">
        <v>1463</v>
      </c>
      <c r="I2930" t="s">
        <v>1449</v>
      </c>
      <c r="J2930">
        <v>1633.1880000000003</v>
      </c>
      <c r="K2930">
        <v>4</v>
      </c>
      <c r="L2930">
        <v>0.7</v>
      </c>
      <c r="M2930">
        <v>-1306.5504000000001</v>
      </c>
    </row>
    <row r="2931" spans="1:13" x14ac:dyDescent="0.35">
      <c r="A2931" t="s">
        <v>2194</v>
      </c>
      <c r="B2931" t="s">
        <v>1479</v>
      </c>
      <c r="C2931" t="s">
        <v>1662</v>
      </c>
      <c r="D2931" t="s">
        <v>1519</v>
      </c>
      <c r="E2931" t="s">
        <v>1482</v>
      </c>
      <c r="F2931" t="s">
        <v>1446</v>
      </c>
      <c r="G2931" t="s">
        <v>1466</v>
      </c>
      <c r="H2931" t="s">
        <v>1448</v>
      </c>
      <c r="I2931" t="s">
        <v>1464</v>
      </c>
      <c r="J2931">
        <v>19.760000000000002</v>
      </c>
      <c r="K2931">
        <v>4</v>
      </c>
      <c r="L2931">
        <v>0</v>
      </c>
      <c r="M2931">
        <v>8.2992000000000008</v>
      </c>
    </row>
    <row r="2932" spans="1:13" x14ac:dyDescent="0.35">
      <c r="A2932" t="s">
        <v>2455</v>
      </c>
      <c r="B2932" t="s">
        <v>1443</v>
      </c>
      <c r="C2932" t="s">
        <v>1490</v>
      </c>
      <c r="D2932" t="s">
        <v>1454</v>
      </c>
      <c r="E2932" t="s">
        <v>232</v>
      </c>
      <c r="F2932" t="s">
        <v>1455</v>
      </c>
      <c r="G2932" t="s">
        <v>1469</v>
      </c>
      <c r="H2932" t="s">
        <v>1448</v>
      </c>
      <c r="I2932" t="s">
        <v>1449</v>
      </c>
      <c r="J2932">
        <v>6.6080000000000005</v>
      </c>
      <c r="K2932">
        <v>2</v>
      </c>
      <c r="L2932">
        <v>0.2</v>
      </c>
      <c r="M2932">
        <v>2.2302</v>
      </c>
    </row>
    <row r="2933" spans="1:13" x14ac:dyDescent="0.35">
      <c r="A2933" t="s">
        <v>2455</v>
      </c>
      <c r="B2933" t="s">
        <v>1443</v>
      </c>
      <c r="C2933" t="s">
        <v>1490</v>
      </c>
      <c r="D2933" t="s">
        <v>1454</v>
      </c>
      <c r="E2933" t="s">
        <v>232</v>
      </c>
      <c r="F2933" t="s">
        <v>1455</v>
      </c>
      <c r="G2933" t="s">
        <v>1469</v>
      </c>
      <c r="H2933" t="s">
        <v>1448</v>
      </c>
      <c r="I2933" t="s">
        <v>1449</v>
      </c>
      <c r="J2933">
        <v>7.28</v>
      </c>
      <c r="K2933">
        <v>2</v>
      </c>
      <c r="L2933">
        <v>0.2</v>
      </c>
      <c r="M2933">
        <v>2.7299999999999995</v>
      </c>
    </row>
    <row r="2934" spans="1:13" x14ac:dyDescent="0.35">
      <c r="A2934" t="s">
        <v>2455</v>
      </c>
      <c r="B2934" t="s">
        <v>1443</v>
      </c>
      <c r="C2934" t="s">
        <v>1490</v>
      </c>
      <c r="D2934" t="s">
        <v>1454</v>
      </c>
      <c r="E2934" t="s">
        <v>232</v>
      </c>
      <c r="F2934" t="s">
        <v>1446</v>
      </c>
      <c r="G2934" t="s">
        <v>1450</v>
      </c>
      <c r="H2934" t="s">
        <v>1448</v>
      </c>
      <c r="I2934" t="s">
        <v>1457</v>
      </c>
      <c r="J2934">
        <v>144.78399999999999</v>
      </c>
      <c r="K2934">
        <v>1</v>
      </c>
      <c r="L2934">
        <v>0.2</v>
      </c>
      <c r="M2934">
        <v>10.858800000000002</v>
      </c>
    </row>
    <row r="2935" spans="1:13" x14ac:dyDescent="0.35">
      <c r="A2935" t="s">
        <v>1851</v>
      </c>
      <c r="B2935" t="s">
        <v>1443</v>
      </c>
      <c r="C2935" t="s">
        <v>1476</v>
      </c>
      <c r="D2935" t="s">
        <v>1477</v>
      </c>
      <c r="E2935" t="s">
        <v>232</v>
      </c>
      <c r="F2935" t="s">
        <v>1468</v>
      </c>
      <c r="G2935" t="s">
        <v>206</v>
      </c>
      <c r="H2935" t="s">
        <v>1463</v>
      </c>
      <c r="I2935" t="s">
        <v>1449</v>
      </c>
      <c r="J2935">
        <v>156.79200000000003</v>
      </c>
      <c r="K2935">
        <v>1</v>
      </c>
      <c r="L2935">
        <v>0.2</v>
      </c>
      <c r="M2935">
        <v>13.719300000000004</v>
      </c>
    </row>
    <row r="2936" spans="1:13" x14ac:dyDescent="0.35">
      <c r="A2936" t="s">
        <v>1851</v>
      </c>
      <c r="B2936" t="s">
        <v>1443</v>
      </c>
      <c r="C2936" t="s">
        <v>1476</v>
      </c>
      <c r="D2936" t="s">
        <v>1477</v>
      </c>
      <c r="E2936" t="s">
        <v>232</v>
      </c>
      <c r="F2936" t="s">
        <v>1468</v>
      </c>
      <c r="G2936" t="s">
        <v>206</v>
      </c>
      <c r="H2936" t="s">
        <v>1448</v>
      </c>
      <c r="I2936" t="s">
        <v>1464</v>
      </c>
      <c r="J2936">
        <v>431.97600000000006</v>
      </c>
      <c r="K2936">
        <v>3</v>
      </c>
      <c r="L2936">
        <v>0.2</v>
      </c>
      <c r="M2936">
        <v>26.998499999999993</v>
      </c>
    </row>
    <row r="2937" spans="1:13" x14ac:dyDescent="0.35">
      <c r="A2937" t="s">
        <v>1851</v>
      </c>
      <c r="B2937" t="s">
        <v>1443</v>
      </c>
      <c r="C2937" t="s">
        <v>1476</v>
      </c>
      <c r="D2937" t="s">
        <v>1477</v>
      </c>
      <c r="E2937" t="s">
        <v>232</v>
      </c>
      <c r="F2937" t="s">
        <v>1455</v>
      </c>
      <c r="G2937" t="s">
        <v>1502</v>
      </c>
      <c r="H2937" t="s">
        <v>1448</v>
      </c>
      <c r="I2937" t="s">
        <v>1449</v>
      </c>
      <c r="J2937">
        <v>35.89</v>
      </c>
      <c r="K2937">
        <v>1</v>
      </c>
      <c r="L2937">
        <v>0</v>
      </c>
      <c r="M2937">
        <v>16.150499999999997</v>
      </c>
    </row>
    <row r="2938" spans="1:13" x14ac:dyDescent="0.35">
      <c r="A2938" t="s">
        <v>1851</v>
      </c>
      <c r="B2938" t="s">
        <v>1443</v>
      </c>
      <c r="C2938" t="s">
        <v>1476</v>
      </c>
      <c r="D2938" t="s">
        <v>1477</v>
      </c>
      <c r="E2938" t="s">
        <v>232</v>
      </c>
      <c r="F2938" t="s">
        <v>1455</v>
      </c>
      <c r="G2938" t="s">
        <v>1469</v>
      </c>
      <c r="H2938" t="s">
        <v>1448</v>
      </c>
      <c r="I2938" t="s">
        <v>1449</v>
      </c>
      <c r="J2938">
        <v>47.207999999999998</v>
      </c>
      <c r="K2938">
        <v>7</v>
      </c>
      <c r="L2938">
        <v>0.2</v>
      </c>
      <c r="M2938">
        <v>15.342599999999997</v>
      </c>
    </row>
    <row r="2939" spans="1:13" x14ac:dyDescent="0.35">
      <c r="A2939" t="s">
        <v>1851</v>
      </c>
      <c r="B2939" t="s">
        <v>1443</v>
      </c>
      <c r="C2939" t="s">
        <v>1476</v>
      </c>
      <c r="D2939" t="s">
        <v>1477</v>
      </c>
      <c r="E2939" t="s">
        <v>232</v>
      </c>
      <c r="F2939" t="s">
        <v>1455</v>
      </c>
      <c r="G2939" t="s">
        <v>1474</v>
      </c>
      <c r="H2939" t="s">
        <v>1448</v>
      </c>
      <c r="I2939" t="s">
        <v>1457</v>
      </c>
      <c r="J2939">
        <v>248.07999999999998</v>
      </c>
      <c r="K2939">
        <v>7</v>
      </c>
      <c r="L2939">
        <v>0</v>
      </c>
      <c r="M2939">
        <v>116.59759999999997</v>
      </c>
    </row>
    <row r="2940" spans="1:13" x14ac:dyDescent="0.35">
      <c r="A2940" t="s">
        <v>1851</v>
      </c>
      <c r="B2940" t="s">
        <v>1443</v>
      </c>
      <c r="C2940" t="s">
        <v>1476</v>
      </c>
      <c r="D2940" t="s">
        <v>1477</v>
      </c>
      <c r="E2940" t="s">
        <v>232</v>
      </c>
      <c r="F2940" t="s">
        <v>1455</v>
      </c>
      <c r="G2940" t="s">
        <v>1474</v>
      </c>
      <c r="H2940" t="s">
        <v>1463</v>
      </c>
      <c r="I2940" t="s">
        <v>1449</v>
      </c>
      <c r="J2940">
        <v>189.7</v>
      </c>
      <c r="K2940">
        <v>5</v>
      </c>
      <c r="L2940">
        <v>0</v>
      </c>
      <c r="M2940">
        <v>89.158999999999992</v>
      </c>
    </row>
    <row r="2941" spans="1:13" x14ac:dyDescent="0.35">
      <c r="A2941" t="s">
        <v>1851</v>
      </c>
      <c r="B2941" t="s">
        <v>1443</v>
      </c>
      <c r="C2941" t="s">
        <v>1476</v>
      </c>
      <c r="D2941" t="s">
        <v>1477</v>
      </c>
      <c r="E2941" t="s">
        <v>232</v>
      </c>
      <c r="F2941" t="s">
        <v>1455</v>
      </c>
      <c r="G2941" t="s">
        <v>1469</v>
      </c>
      <c r="H2941" t="s">
        <v>1448</v>
      </c>
      <c r="I2941" t="s">
        <v>1464</v>
      </c>
      <c r="J2941">
        <v>59.808000000000007</v>
      </c>
      <c r="K2941">
        <v>3</v>
      </c>
      <c r="L2941">
        <v>0.2</v>
      </c>
      <c r="M2941">
        <v>19.4376</v>
      </c>
    </row>
    <row r="2942" spans="1:13" x14ac:dyDescent="0.35">
      <c r="A2942" t="s">
        <v>1892</v>
      </c>
      <c r="B2942" t="s">
        <v>1452</v>
      </c>
      <c r="C2942" t="s">
        <v>1975</v>
      </c>
      <c r="D2942" t="s">
        <v>1485</v>
      </c>
      <c r="E2942" t="s">
        <v>1482</v>
      </c>
      <c r="F2942" t="s">
        <v>1446</v>
      </c>
      <c r="G2942" t="s">
        <v>1450</v>
      </c>
      <c r="H2942" t="s">
        <v>1448</v>
      </c>
      <c r="I2942" t="s">
        <v>1449</v>
      </c>
      <c r="J2942">
        <v>90.99</v>
      </c>
      <c r="K2942">
        <v>1</v>
      </c>
      <c r="L2942">
        <v>0</v>
      </c>
      <c r="M2942">
        <v>14.558400000000006</v>
      </c>
    </row>
    <row r="2943" spans="1:13" x14ac:dyDescent="0.35">
      <c r="A2943" t="s">
        <v>1892</v>
      </c>
      <c r="B2943" t="s">
        <v>1452</v>
      </c>
      <c r="C2943" t="s">
        <v>1975</v>
      </c>
      <c r="D2943" t="s">
        <v>1485</v>
      </c>
      <c r="E2943" t="s">
        <v>1482</v>
      </c>
      <c r="F2943" t="s">
        <v>1446</v>
      </c>
      <c r="G2943" t="s">
        <v>1450</v>
      </c>
      <c r="H2943" t="s">
        <v>1448</v>
      </c>
      <c r="I2943" t="s">
        <v>1449</v>
      </c>
      <c r="J2943">
        <v>1526.5600000000002</v>
      </c>
      <c r="K2943">
        <v>7</v>
      </c>
      <c r="L2943">
        <v>0</v>
      </c>
      <c r="M2943">
        <v>427.43679999999995</v>
      </c>
    </row>
    <row r="2944" spans="1:13" x14ac:dyDescent="0.35">
      <c r="A2944" t="s">
        <v>1892</v>
      </c>
      <c r="B2944" t="s">
        <v>1452</v>
      </c>
      <c r="C2944" t="s">
        <v>1975</v>
      </c>
      <c r="D2944" t="s">
        <v>1485</v>
      </c>
      <c r="E2944" t="s">
        <v>1482</v>
      </c>
      <c r="F2944" t="s">
        <v>1446</v>
      </c>
      <c r="G2944" t="s">
        <v>1450</v>
      </c>
      <c r="H2944" t="s">
        <v>1448</v>
      </c>
      <c r="I2944" t="s">
        <v>1457</v>
      </c>
      <c r="J2944">
        <v>368.96999999999997</v>
      </c>
      <c r="K2944">
        <v>3</v>
      </c>
      <c r="L2944">
        <v>0</v>
      </c>
      <c r="M2944">
        <v>40.586699999999979</v>
      </c>
    </row>
    <row r="2945" spans="1:13" x14ac:dyDescent="0.35">
      <c r="A2945" t="s">
        <v>2244</v>
      </c>
      <c r="B2945" t="s">
        <v>1443</v>
      </c>
      <c r="C2945" t="s">
        <v>1453</v>
      </c>
      <c r="D2945" t="s">
        <v>1454</v>
      </c>
      <c r="E2945" t="s">
        <v>232</v>
      </c>
      <c r="F2945" t="s">
        <v>1455</v>
      </c>
      <c r="G2945" t="s">
        <v>1462</v>
      </c>
      <c r="H2945" t="s">
        <v>1463</v>
      </c>
      <c r="I2945" t="s">
        <v>1449</v>
      </c>
      <c r="J2945">
        <v>305.01</v>
      </c>
      <c r="K2945">
        <v>9</v>
      </c>
      <c r="L2945">
        <v>0</v>
      </c>
      <c r="M2945">
        <v>76.252499999999998</v>
      </c>
    </row>
    <row r="2946" spans="1:13" x14ac:dyDescent="0.35">
      <c r="A2946" t="s">
        <v>2244</v>
      </c>
      <c r="B2946" t="s">
        <v>1443</v>
      </c>
      <c r="C2946" t="s">
        <v>1453</v>
      </c>
      <c r="D2946" t="s">
        <v>1454</v>
      </c>
      <c r="E2946" t="s">
        <v>232</v>
      </c>
      <c r="F2946" t="s">
        <v>1446</v>
      </c>
      <c r="G2946" t="s">
        <v>1466</v>
      </c>
      <c r="H2946" t="s">
        <v>1448</v>
      </c>
      <c r="I2946" t="s">
        <v>1464</v>
      </c>
      <c r="J2946">
        <v>18.7</v>
      </c>
      <c r="K2946">
        <v>1</v>
      </c>
      <c r="L2946">
        <v>0</v>
      </c>
      <c r="M2946">
        <v>7.1059999999999999</v>
      </c>
    </row>
    <row r="2947" spans="1:13" x14ac:dyDescent="0.35">
      <c r="A2947" t="s">
        <v>1952</v>
      </c>
      <c r="B2947" t="s">
        <v>1443</v>
      </c>
      <c r="C2947" t="s">
        <v>1490</v>
      </c>
      <c r="D2947" t="s">
        <v>1454</v>
      </c>
      <c r="E2947" t="s">
        <v>232</v>
      </c>
      <c r="F2947" t="s">
        <v>1446</v>
      </c>
      <c r="G2947" t="s">
        <v>1466</v>
      </c>
      <c r="H2947" t="s">
        <v>1448</v>
      </c>
      <c r="I2947" t="s">
        <v>1449</v>
      </c>
      <c r="J2947">
        <v>38.29</v>
      </c>
      <c r="K2947">
        <v>7</v>
      </c>
      <c r="L2947">
        <v>0</v>
      </c>
      <c r="M2947">
        <v>16.464700000000001</v>
      </c>
    </row>
    <row r="2948" spans="1:13" x14ac:dyDescent="0.35">
      <c r="A2948" t="s">
        <v>2225</v>
      </c>
      <c r="B2948" t="s">
        <v>1479</v>
      </c>
      <c r="C2948" t="s">
        <v>1681</v>
      </c>
      <c r="D2948" t="s">
        <v>1454</v>
      </c>
      <c r="E2948" t="s">
        <v>232</v>
      </c>
      <c r="F2948" t="s">
        <v>1446</v>
      </c>
      <c r="G2948" t="s">
        <v>1466</v>
      </c>
      <c r="H2948" t="s">
        <v>1448</v>
      </c>
      <c r="I2948" t="s">
        <v>1449</v>
      </c>
      <c r="J2948">
        <v>26.25</v>
      </c>
      <c r="K2948">
        <v>3</v>
      </c>
      <c r="L2948">
        <v>0</v>
      </c>
      <c r="M2948">
        <v>11.025000000000002</v>
      </c>
    </row>
    <row r="2949" spans="1:13" x14ac:dyDescent="0.35">
      <c r="A2949" t="s">
        <v>2225</v>
      </c>
      <c r="B2949" t="s">
        <v>1479</v>
      </c>
      <c r="C2949" t="s">
        <v>1681</v>
      </c>
      <c r="D2949" t="s">
        <v>1454</v>
      </c>
      <c r="E2949" t="s">
        <v>232</v>
      </c>
      <c r="F2949" t="s">
        <v>1455</v>
      </c>
      <c r="G2949" t="s">
        <v>1469</v>
      </c>
      <c r="H2949" t="s">
        <v>1448</v>
      </c>
      <c r="I2949" t="s">
        <v>1457</v>
      </c>
      <c r="J2949">
        <v>64.959999999999994</v>
      </c>
      <c r="K2949">
        <v>14</v>
      </c>
      <c r="L2949">
        <v>0.2</v>
      </c>
      <c r="M2949">
        <v>22.736000000000001</v>
      </c>
    </row>
    <row r="2950" spans="1:13" x14ac:dyDescent="0.35">
      <c r="A2950" t="s">
        <v>2225</v>
      </c>
      <c r="B2950" t="s">
        <v>1479</v>
      </c>
      <c r="C2950" t="s">
        <v>1681</v>
      </c>
      <c r="D2950" t="s">
        <v>1454</v>
      </c>
      <c r="E2950" t="s">
        <v>232</v>
      </c>
      <c r="F2950" t="s">
        <v>1455</v>
      </c>
      <c r="G2950" t="s">
        <v>1502</v>
      </c>
      <c r="H2950" t="s">
        <v>1463</v>
      </c>
      <c r="I2950" t="s">
        <v>1449</v>
      </c>
      <c r="J2950">
        <v>43.7</v>
      </c>
      <c r="K2950">
        <v>5</v>
      </c>
      <c r="L2950">
        <v>0</v>
      </c>
      <c r="M2950">
        <v>20.539000000000001</v>
      </c>
    </row>
    <row r="2951" spans="1:13" x14ac:dyDescent="0.35">
      <c r="A2951" t="s">
        <v>2524</v>
      </c>
      <c r="B2951" t="s">
        <v>1479</v>
      </c>
      <c r="C2951" t="s">
        <v>2201</v>
      </c>
      <c r="D2951" t="s">
        <v>1537</v>
      </c>
      <c r="E2951" t="s">
        <v>232</v>
      </c>
      <c r="F2951" t="s">
        <v>1468</v>
      </c>
      <c r="G2951" t="s">
        <v>1500</v>
      </c>
      <c r="H2951" t="s">
        <v>1448</v>
      </c>
      <c r="I2951" t="s">
        <v>1464</v>
      </c>
      <c r="J2951">
        <v>41.6</v>
      </c>
      <c r="K2951">
        <v>4</v>
      </c>
      <c r="L2951">
        <v>0.2</v>
      </c>
      <c r="M2951">
        <v>12.999999999999998</v>
      </c>
    </row>
    <row r="2952" spans="1:13" x14ac:dyDescent="0.35">
      <c r="A2952" t="s">
        <v>2524</v>
      </c>
      <c r="B2952" t="s">
        <v>1479</v>
      </c>
      <c r="C2952" t="s">
        <v>2201</v>
      </c>
      <c r="D2952" t="s">
        <v>1537</v>
      </c>
      <c r="E2952" t="s">
        <v>232</v>
      </c>
      <c r="F2952" t="s">
        <v>1455</v>
      </c>
      <c r="G2952" t="s">
        <v>1474</v>
      </c>
      <c r="H2952" t="s">
        <v>1448</v>
      </c>
      <c r="I2952" t="s">
        <v>1449</v>
      </c>
      <c r="J2952">
        <v>23.120000000000005</v>
      </c>
      <c r="K2952">
        <v>5</v>
      </c>
      <c r="L2952">
        <v>0.2</v>
      </c>
      <c r="M2952">
        <v>8.3810000000000002</v>
      </c>
    </row>
    <row r="2953" spans="1:13" x14ac:dyDescent="0.35">
      <c r="A2953" t="s">
        <v>2524</v>
      </c>
      <c r="B2953" t="s">
        <v>1479</v>
      </c>
      <c r="C2953" t="s">
        <v>2201</v>
      </c>
      <c r="D2953" t="s">
        <v>1537</v>
      </c>
      <c r="E2953" t="s">
        <v>232</v>
      </c>
      <c r="F2953" t="s">
        <v>1446</v>
      </c>
      <c r="G2953" t="s">
        <v>1450</v>
      </c>
      <c r="H2953" t="s">
        <v>1448</v>
      </c>
      <c r="I2953" t="s">
        <v>1449</v>
      </c>
      <c r="J2953">
        <v>113.88800000000002</v>
      </c>
      <c r="K2953">
        <v>2</v>
      </c>
      <c r="L2953">
        <v>0.2</v>
      </c>
      <c r="M2953">
        <v>9.9651999999999994</v>
      </c>
    </row>
    <row r="2954" spans="1:13" x14ac:dyDescent="0.35">
      <c r="A2954" t="s">
        <v>2524</v>
      </c>
      <c r="B2954" t="s">
        <v>1479</v>
      </c>
      <c r="C2954" t="s">
        <v>2201</v>
      </c>
      <c r="D2954" t="s">
        <v>1537</v>
      </c>
      <c r="E2954" t="s">
        <v>232</v>
      </c>
      <c r="F2954" t="s">
        <v>1446</v>
      </c>
      <c r="G2954" t="s">
        <v>1466</v>
      </c>
      <c r="H2954" t="s">
        <v>1448</v>
      </c>
      <c r="I2954" t="s">
        <v>1457</v>
      </c>
      <c r="J2954">
        <v>113.56800000000001</v>
      </c>
      <c r="K2954">
        <v>2</v>
      </c>
      <c r="L2954">
        <v>0.2</v>
      </c>
      <c r="M2954">
        <v>-5.6784000000000034</v>
      </c>
    </row>
    <row r="2955" spans="1:13" x14ac:dyDescent="0.35">
      <c r="A2955" t="s">
        <v>2524</v>
      </c>
      <c r="B2955" t="s">
        <v>1479</v>
      </c>
      <c r="C2955" t="s">
        <v>2201</v>
      </c>
      <c r="D2955" t="s">
        <v>1537</v>
      </c>
      <c r="E2955" t="s">
        <v>232</v>
      </c>
      <c r="F2955" t="s">
        <v>1468</v>
      </c>
      <c r="G2955" t="s">
        <v>206</v>
      </c>
      <c r="H2955" t="s">
        <v>1463</v>
      </c>
      <c r="I2955" t="s">
        <v>1449</v>
      </c>
      <c r="J2955">
        <v>7.9200000000000008</v>
      </c>
      <c r="K2955">
        <v>2</v>
      </c>
      <c r="L2955">
        <v>0.2</v>
      </c>
      <c r="M2955">
        <v>0.69299999999999984</v>
      </c>
    </row>
    <row r="2956" spans="1:13" x14ac:dyDescent="0.35">
      <c r="A2956" t="s">
        <v>2524</v>
      </c>
      <c r="B2956" t="s">
        <v>1479</v>
      </c>
      <c r="C2956" t="s">
        <v>2201</v>
      </c>
      <c r="D2956" t="s">
        <v>1537</v>
      </c>
      <c r="E2956" t="s">
        <v>232</v>
      </c>
      <c r="F2956" t="s">
        <v>1468</v>
      </c>
      <c r="G2956" t="s">
        <v>206</v>
      </c>
      <c r="H2956" t="s">
        <v>1448</v>
      </c>
      <c r="I2956" t="s">
        <v>1464</v>
      </c>
      <c r="J2956">
        <v>671.98400000000004</v>
      </c>
      <c r="K2956">
        <v>2</v>
      </c>
      <c r="L2956">
        <v>0.2</v>
      </c>
      <c r="M2956">
        <v>50.398800000000023</v>
      </c>
    </row>
    <row r="2957" spans="1:13" x14ac:dyDescent="0.35">
      <c r="A2957" t="s">
        <v>1586</v>
      </c>
      <c r="B2957" t="s">
        <v>1452</v>
      </c>
      <c r="C2957" t="s">
        <v>1527</v>
      </c>
      <c r="D2957" t="s">
        <v>1528</v>
      </c>
      <c r="E2957" t="s">
        <v>201</v>
      </c>
      <c r="F2957" t="s">
        <v>1468</v>
      </c>
      <c r="G2957" t="s">
        <v>206</v>
      </c>
      <c r="H2957" t="s">
        <v>1448</v>
      </c>
      <c r="I2957" t="s">
        <v>1449</v>
      </c>
      <c r="J2957">
        <v>39.99</v>
      </c>
      <c r="K2957">
        <v>1</v>
      </c>
      <c r="L2957">
        <v>0</v>
      </c>
      <c r="M2957">
        <v>11.597099999999998</v>
      </c>
    </row>
    <row r="2958" spans="1:13" x14ac:dyDescent="0.35">
      <c r="A2958" t="s">
        <v>2525</v>
      </c>
      <c r="B2958" t="s">
        <v>1479</v>
      </c>
      <c r="C2958" t="s">
        <v>2232</v>
      </c>
      <c r="D2958" t="s">
        <v>1528</v>
      </c>
      <c r="E2958" t="s">
        <v>201</v>
      </c>
      <c r="F2958" t="s">
        <v>1446</v>
      </c>
      <c r="G2958" t="s">
        <v>1450</v>
      </c>
      <c r="H2958" t="s">
        <v>1448</v>
      </c>
      <c r="I2958" t="s">
        <v>1449</v>
      </c>
      <c r="J2958">
        <v>191.64600000000002</v>
      </c>
      <c r="K2958">
        <v>3</v>
      </c>
      <c r="L2958">
        <v>0.1</v>
      </c>
      <c r="M2958">
        <v>31.94100000000001</v>
      </c>
    </row>
    <row r="2959" spans="1:13" x14ac:dyDescent="0.35">
      <c r="A2959" t="s">
        <v>1710</v>
      </c>
      <c r="B2959" t="s">
        <v>1443</v>
      </c>
      <c r="C2959" t="s">
        <v>1539</v>
      </c>
      <c r="D2959" t="s">
        <v>1584</v>
      </c>
      <c r="E2959" t="s">
        <v>201</v>
      </c>
      <c r="F2959" t="s">
        <v>1455</v>
      </c>
      <c r="G2959" t="s">
        <v>1469</v>
      </c>
      <c r="H2959" t="s">
        <v>1448</v>
      </c>
      <c r="I2959" t="s">
        <v>1457</v>
      </c>
      <c r="J2959">
        <v>2.3130000000000002</v>
      </c>
      <c r="K2959">
        <v>1</v>
      </c>
      <c r="L2959">
        <v>0.7</v>
      </c>
      <c r="M2959">
        <v>-1.9274999999999993</v>
      </c>
    </row>
    <row r="2960" spans="1:13" x14ac:dyDescent="0.35">
      <c r="A2960" t="s">
        <v>2167</v>
      </c>
      <c r="B2960" t="s">
        <v>1443</v>
      </c>
      <c r="C2960" t="s">
        <v>1453</v>
      </c>
      <c r="D2960" t="s">
        <v>1454</v>
      </c>
      <c r="E2960" t="s">
        <v>232</v>
      </c>
      <c r="F2960" t="s">
        <v>1455</v>
      </c>
      <c r="G2960" t="s">
        <v>1469</v>
      </c>
      <c r="H2960" t="s">
        <v>1463</v>
      </c>
      <c r="I2960" t="s">
        <v>1449</v>
      </c>
      <c r="J2960">
        <v>19.936000000000003</v>
      </c>
      <c r="K2960">
        <v>4</v>
      </c>
      <c r="L2960">
        <v>0.2</v>
      </c>
      <c r="M2960">
        <v>7.2267999999999999</v>
      </c>
    </row>
    <row r="2961" spans="1:13" x14ac:dyDescent="0.35">
      <c r="A2961" t="s">
        <v>2167</v>
      </c>
      <c r="B2961" t="s">
        <v>1443</v>
      </c>
      <c r="C2961" t="s">
        <v>1453</v>
      </c>
      <c r="D2961" t="s">
        <v>1454</v>
      </c>
      <c r="E2961" t="s">
        <v>232</v>
      </c>
      <c r="F2961" t="s">
        <v>1455</v>
      </c>
      <c r="G2961" t="s">
        <v>1529</v>
      </c>
      <c r="H2961" t="s">
        <v>1448</v>
      </c>
      <c r="I2961" t="s">
        <v>1464</v>
      </c>
      <c r="J2961">
        <v>45.92</v>
      </c>
      <c r="K2961">
        <v>4</v>
      </c>
      <c r="L2961">
        <v>0</v>
      </c>
      <c r="M2961">
        <v>21.5824</v>
      </c>
    </row>
    <row r="2962" spans="1:13" x14ac:dyDescent="0.35">
      <c r="A2962" t="s">
        <v>1793</v>
      </c>
      <c r="B2962" t="s">
        <v>1479</v>
      </c>
      <c r="C2962" t="s">
        <v>1476</v>
      </c>
      <c r="D2962" t="s">
        <v>1477</v>
      </c>
      <c r="E2962" t="s">
        <v>232</v>
      </c>
      <c r="F2962" t="s">
        <v>1455</v>
      </c>
      <c r="G2962" t="s">
        <v>1474</v>
      </c>
      <c r="H2962" t="s">
        <v>1448</v>
      </c>
      <c r="I2962" t="s">
        <v>1449</v>
      </c>
      <c r="J2962">
        <v>20.34</v>
      </c>
      <c r="K2962">
        <v>3</v>
      </c>
      <c r="L2962">
        <v>0</v>
      </c>
      <c r="M2962">
        <v>9.3563999999999989</v>
      </c>
    </row>
    <row r="2963" spans="1:13" x14ac:dyDescent="0.35">
      <c r="A2963" t="s">
        <v>1793</v>
      </c>
      <c r="B2963" t="s">
        <v>1479</v>
      </c>
      <c r="C2963" t="s">
        <v>1476</v>
      </c>
      <c r="D2963" t="s">
        <v>1477</v>
      </c>
      <c r="E2963" t="s">
        <v>232</v>
      </c>
      <c r="F2963" t="s">
        <v>1455</v>
      </c>
      <c r="G2963" t="s">
        <v>1456</v>
      </c>
      <c r="H2963" t="s">
        <v>1448</v>
      </c>
      <c r="I2963" t="s">
        <v>1449</v>
      </c>
      <c r="J2963">
        <v>39.28</v>
      </c>
      <c r="K2963">
        <v>8</v>
      </c>
      <c r="L2963">
        <v>0</v>
      </c>
      <c r="M2963">
        <v>19.247199999999999</v>
      </c>
    </row>
    <row r="2964" spans="1:13" x14ac:dyDescent="0.35">
      <c r="A2964" t="s">
        <v>2526</v>
      </c>
      <c r="B2964" t="s">
        <v>1452</v>
      </c>
      <c r="C2964" t="s">
        <v>1939</v>
      </c>
      <c r="D2964" t="s">
        <v>1454</v>
      </c>
      <c r="E2964" t="s">
        <v>232</v>
      </c>
      <c r="F2964" t="s">
        <v>1446</v>
      </c>
      <c r="G2964" t="s">
        <v>1450</v>
      </c>
      <c r="H2964" t="s">
        <v>1448</v>
      </c>
      <c r="I2964" t="s">
        <v>1457</v>
      </c>
      <c r="J2964">
        <v>81.567999999999998</v>
      </c>
      <c r="K2964">
        <v>2</v>
      </c>
      <c r="L2964">
        <v>0.2</v>
      </c>
      <c r="M2964">
        <v>9.1763999999999974</v>
      </c>
    </row>
    <row r="2965" spans="1:13" x14ac:dyDescent="0.35">
      <c r="A2965" t="s">
        <v>2526</v>
      </c>
      <c r="B2965" t="s">
        <v>1452</v>
      </c>
      <c r="C2965" t="s">
        <v>1939</v>
      </c>
      <c r="D2965" t="s">
        <v>1454</v>
      </c>
      <c r="E2965" t="s">
        <v>232</v>
      </c>
      <c r="F2965" t="s">
        <v>1446</v>
      </c>
      <c r="G2965" t="s">
        <v>1450</v>
      </c>
      <c r="H2965" t="s">
        <v>1463</v>
      </c>
      <c r="I2965" t="s">
        <v>1449</v>
      </c>
      <c r="J2965">
        <v>97.184000000000012</v>
      </c>
      <c r="K2965">
        <v>2</v>
      </c>
      <c r="L2965">
        <v>0.2</v>
      </c>
      <c r="M2965">
        <v>6.0740000000000016</v>
      </c>
    </row>
    <row r="2966" spans="1:13" x14ac:dyDescent="0.35">
      <c r="A2966" t="s">
        <v>2526</v>
      </c>
      <c r="B2966" t="s">
        <v>1452</v>
      </c>
      <c r="C2966" t="s">
        <v>1939</v>
      </c>
      <c r="D2966" t="s">
        <v>1454</v>
      </c>
      <c r="E2966" t="s">
        <v>232</v>
      </c>
      <c r="F2966" t="s">
        <v>1455</v>
      </c>
      <c r="G2966" t="s">
        <v>1469</v>
      </c>
      <c r="H2966" t="s">
        <v>1448</v>
      </c>
      <c r="I2966" t="s">
        <v>1464</v>
      </c>
      <c r="J2966">
        <v>24.320000000000004</v>
      </c>
      <c r="K2966">
        <v>5</v>
      </c>
      <c r="L2966">
        <v>0.2</v>
      </c>
      <c r="M2966">
        <v>8.2079999999999984</v>
      </c>
    </row>
    <row r="2967" spans="1:13" x14ac:dyDescent="0.35">
      <c r="A2967" t="s">
        <v>2526</v>
      </c>
      <c r="B2967" t="s">
        <v>1452</v>
      </c>
      <c r="C2967" t="s">
        <v>1939</v>
      </c>
      <c r="D2967" t="s">
        <v>1454</v>
      </c>
      <c r="E2967" t="s">
        <v>232</v>
      </c>
      <c r="F2967" t="s">
        <v>1446</v>
      </c>
      <c r="G2967" t="s">
        <v>1466</v>
      </c>
      <c r="H2967" t="s">
        <v>1448</v>
      </c>
      <c r="I2967" t="s">
        <v>1449</v>
      </c>
      <c r="J2967">
        <v>18.96</v>
      </c>
      <c r="K2967">
        <v>2</v>
      </c>
      <c r="L2967">
        <v>0</v>
      </c>
      <c r="M2967">
        <v>7.5840000000000014</v>
      </c>
    </row>
    <row r="2968" spans="1:13" x14ac:dyDescent="0.35">
      <c r="A2968" t="s">
        <v>2210</v>
      </c>
      <c r="B2968" t="s">
        <v>1443</v>
      </c>
      <c r="C2968" t="s">
        <v>2263</v>
      </c>
      <c r="D2968" t="s">
        <v>1510</v>
      </c>
      <c r="E2968" t="s">
        <v>1482</v>
      </c>
      <c r="F2968" t="s">
        <v>1446</v>
      </c>
      <c r="G2968" t="s">
        <v>1466</v>
      </c>
      <c r="H2968" t="s">
        <v>1448</v>
      </c>
      <c r="I2968" t="s">
        <v>1449</v>
      </c>
      <c r="J2968">
        <v>32.952000000000005</v>
      </c>
      <c r="K2968">
        <v>6</v>
      </c>
      <c r="L2968">
        <v>0.6</v>
      </c>
      <c r="M2968">
        <v>-19.771199999999997</v>
      </c>
    </row>
    <row r="2969" spans="1:13" x14ac:dyDescent="0.35">
      <c r="A2969" t="s">
        <v>2210</v>
      </c>
      <c r="B2969" t="s">
        <v>1443</v>
      </c>
      <c r="C2969" t="s">
        <v>2263</v>
      </c>
      <c r="D2969" t="s">
        <v>1510</v>
      </c>
      <c r="E2969" t="s">
        <v>1482</v>
      </c>
      <c r="F2969" t="s">
        <v>1455</v>
      </c>
      <c r="G2969" t="s">
        <v>1462</v>
      </c>
      <c r="H2969" t="s">
        <v>1448</v>
      </c>
      <c r="I2969" t="s">
        <v>1457</v>
      </c>
      <c r="J2969">
        <v>30.016000000000005</v>
      </c>
      <c r="K2969">
        <v>4</v>
      </c>
      <c r="L2969">
        <v>0.2</v>
      </c>
      <c r="M2969">
        <v>3.0015999999999998</v>
      </c>
    </row>
    <row r="2970" spans="1:13" x14ac:dyDescent="0.35">
      <c r="A2970" t="s">
        <v>2297</v>
      </c>
      <c r="B2970" t="s">
        <v>1443</v>
      </c>
      <c r="C2970" t="s">
        <v>1820</v>
      </c>
      <c r="D2970" t="s">
        <v>1473</v>
      </c>
      <c r="E2970" t="s">
        <v>229</v>
      </c>
      <c r="F2970" t="s">
        <v>1455</v>
      </c>
      <c r="G2970" t="s">
        <v>1470</v>
      </c>
      <c r="H2970" t="s">
        <v>1463</v>
      </c>
      <c r="I2970" t="s">
        <v>1449</v>
      </c>
      <c r="J2970">
        <v>499.58400000000006</v>
      </c>
      <c r="K2970">
        <v>3</v>
      </c>
      <c r="L2970">
        <v>0.2</v>
      </c>
      <c r="M2970">
        <v>43.713600000000014</v>
      </c>
    </row>
    <row r="2971" spans="1:13" x14ac:dyDescent="0.35">
      <c r="A2971" t="s">
        <v>2297</v>
      </c>
      <c r="B2971" t="s">
        <v>1443</v>
      </c>
      <c r="C2971" t="s">
        <v>1820</v>
      </c>
      <c r="D2971" t="s">
        <v>1473</v>
      </c>
      <c r="E2971" t="s">
        <v>229</v>
      </c>
      <c r="F2971" t="s">
        <v>1455</v>
      </c>
      <c r="G2971" t="s">
        <v>1474</v>
      </c>
      <c r="H2971" t="s">
        <v>1448</v>
      </c>
      <c r="I2971" t="s">
        <v>1464</v>
      </c>
      <c r="J2971">
        <v>31.104000000000006</v>
      </c>
      <c r="K2971">
        <v>6</v>
      </c>
      <c r="L2971">
        <v>0.2</v>
      </c>
      <c r="M2971">
        <v>10.8864</v>
      </c>
    </row>
    <row r="2972" spans="1:13" x14ac:dyDescent="0.35">
      <c r="A2972" t="s">
        <v>2297</v>
      </c>
      <c r="B2972" t="s">
        <v>1443</v>
      </c>
      <c r="C2972" t="s">
        <v>1820</v>
      </c>
      <c r="D2972" t="s">
        <v>1473</v>
      </c>
      <c r="E2972" t="s">
        <v>229</v>
      </c>
      <c r="F2972" t="s">
        <v>1455</v>
      </c>
      <c r="G2972" t="s">
        <v>1469</v>
      </c>
      <c r="H2972" t="s">
        <v>1448</v>
      </c>
      <c r="I2972" t="s">
        <v>1449</v>
      </c>
      <c r="J2972">
        <v>13.272000000000002</v>
      </c>
      <c r="K2972">
        <v>8</v>
      </c>
      <c r="L2972">
        <v>0.7</v>
      </c>
      <c r="M2972">
        <v>-10.617599999999999</v>
      </c>
    </row>
    <row r="2973" spans="1:13" x14ac:dyDescent="0.35">
      <c r="A2973" t="s">
        <v>2297</v>
      </c>
      <c r="B2973" t="s">
        <v>1443</v>
      </c>
      <c r="C2973" t="s">
        <v>1820</v>
      </c>
      <c r="D2973" t="s">
        <v>1473</v>
      </c>
      <c r="E2973" t="s">
        <v>229</v>
      </c>
      <c r="F2973" t="s">
        <v>1446</v>
      </c>
      <c r="G2973" t="s">
        <v>1466</v>
      </c>
      <c r="H2973" t="s">
        <v>1448</v>
      </c>
      <c r="I2973" t="s">
        <v>1449</v>
      </c>
      <c r="J2973">
        <v>28.272000000000006</v>
      </c>
      <c r="K2973">
        <v>2</v>
      </c>
      <c r="L2973">
        <v>0.2</v>
      </c>
      <c r="M2973">
        <v>6.3612000000000002</v>
      </c>
    </row>
    <row r="2974" spans="1:13" x14ac:dyDescent="0.35">
      <c r="A2974" t="s">
        <v>2297</v>
      </c>
      <c r="B2974" t="s">
        <v>1443</v>
      </c>
      <c r="C2974" t="s">
        <v>1820</v>
      </c>
      <c r="D2974" t="s">
        <v>1473</v>
      </c>
      <c r="E2974" t="s">
        <v>229</v>
      </c>
      <c r="F2974" t="s">
        <v>1455</v>
      </c>
      <c r="G2974" t="s">
        <v>1462</v>
      </c>
      <c r="H2974" t="s">
        <v>1448</v>
      </c>
      <c r="I2974" t="s">
        <v>1457</v>
      </c>
      <c r="J2974">
        <v>259.13600000000002</v>
      </c>
      <c r="K2974">
        <v>4</v>
      </c>
      <c r="L2974">
        <v>0.2</v>
      </c>
      <c r="M2974">
        <v>-51.827200000000019</v>
      </c>
    </row>
    <row r="2975" spans="1:13" x14ac:dyDescent="0.35">
      <c r="A2975" t="s">
        <v>1876</v>
      </c>
      <c r="B2975" t="s">
        <v>1443</v>
      </c>
      <c r="C2975" t="s">
        <v>2299</v>
      </c>
      <c r="D2975" t="s">
        <v>1619</v>
      </c>
      <c r="E2975" t="s">
        <v>1482</v>
      </c>
      <c r="F2975" t="s">
        <v>1455</v>
      </c>
      <c r="G2975" t="s">
        <v>1469</v>
      </c>
      <c r="H2975" t="s">
        <v>1463</v>
      </c>
      <c r="I2975" t="s">
        <v>1449</v>
      </c>
      <c r="J2975">
        <v>10.8</v>
      </c>
      <c r="K2975">
        <v>5</v>
      </c>
      <c r="L2975">
        <v>0</v>
      </c>
      <c r="M2975">
        <v>5.1839999999999993</v>
      </c>
    </row>
    <row r="2976" spans="1:13" x14ac:dyDescent="0.35">
      <c r="A2976" t="s">
        <v>1770</v>
      </c>
      <c r="B2976" t="s">
        <v>1443</v>
      </c>
      <c r="C2976" t="s">
        <v>2243</v>
      </c>
      <c r="D2976" t="s">
        <v>1481</v>
      </c>
      <c r="E2976" t="s">
        <v>1482</v>
      </c>
      <c r="F2976" t="s">
        <v>1446</v>
      </c>
      <c r="G2976" t="s">
        <v>1461</v>
      </c>
      <c r="H2976" t="s">
        <v>1448</v>
      </c>
      <c r="I2976" t="s">
        <v>1464</v>
      </c>
      <c r="J2976">
        <v>244.00599999999997</v>
      </c>
      <c r="K2976">
        <v>2</v>
      </c>
      <c r="L2976">
        <v>0.3</v>
      </c>
      <c r="M2976">
        <v>-31.372200000000007</v>
      </c>
    </row>
    <row r="2977" spans="1:13" x14ac:dyDescent="0.35">
      <c r="A2977" t="s">
        <v>1770</v>
      </c>
      <c r="B2977" t="s">
        <v>1443</v>
      </c>
      <c r="C2977" t="s">
        <v>2243</v>
      </c>
      <c r="D2977" t="s">
        <v>1481</v>
      </c>
      <c r="E2977" t="s">
        <v>1482</v>
      </c>
      <c r="F2977" t="s">
        <v>1455</v>
      </c>
      <c r="G2977" t="s">
        <v>1474</v>
      </c>
      <c r="H2977" t="s">
        <v>1448</v>
      </c>
      <c r="I2977" t="s">
        <v>1449</v>
      </c>
      <c r="J2977">
        <v>15.936000000000002</v>
      </c>
      <c r="K2977">
        <v>4</v>
      </c>
      <c r="L2977">
        <v>0.2</v>
      </c>
      <c r="M2977">
        <v>5.378400000000001</v>
      </c>
    </row>
    <row r="2978" spans="1:13" x14ac:dyDescent="0.35">
      <c r="A2978" t="s">
        <v>1451</v>
      </c>
      <c r="B2978" t="s">
        <v>1452</v>
      </c>
      <c r="C2978" t="s">
        <v>1495</v>
      </c>
      <c r="D2978" t="s">
        <v>1496</v>
      </c>
      <c r="E2978" t="s">
        <v>201</v>
      </c>
      <c r="F2978" t="s">
        <v>1446</v>
      </c>
      <c r="G2978" t="s">
        <v>1450</v>
      </c>
      <c r="H2978" t="s">
        <v>1448</v>
      </c>
      <c r="I2978" t="s">
        <v>1449</v>
      </c>
      <c r="J2978">
        <v>188.55199999999996</v>
      </c>
      <c r="K2978">
        <v>7</v>
      </c>
      <c r="L2978">
        <v>0.3</v>
      </c>
      <c r="M2978">
        <v>-2.693600000000032</v>
      </c>
    </row>
    <row r="2979" spans="1:13" x14ac:dyDescent="0.35">
      <c r="A2979" t="s">
        <v>2006</v>
      </c>
      <c r="B2979" t="s">
        <v>1443</v>
      </c>
      <c r="C2979" t="s">
        <v>1557</v>
      </c>
      <c r="D2979" t="s">
        <v>1528</v>
      </c>
      <c r="E2979" t="s">
        <v>201</v>
      </c>
      <c r="F2979" t="s">
        <v>1455</v>
      </c>
      <c r="G2979" t="s">
        <v>1462</v>
      </c>
      <c r="H2979" t="s">
        <v>1448</v>
      </c>
      <c r="I2979" t="s">
        <v>1457</v>
      </c>
      <c r="J2979">
        <v>22.58</v>
      </c>
      <c r="K2979">
        <v>2</v>
      </c>
      <c r="L2979">
        <v>0</v>
      </c>
      <c r="M2979">
        <v>5.8707999999999991</v>
      </c>
    </row>
    <row r="2980" spans="1:13" x14ac:dyDescent="0.35">
      <c r="A2980" t="s">
        <v>2165</v>
      </c>
      <c r="B2980" t="s">
        <v>1443</v>
      </c>
      <c r="C2980" t="s">
        <v>2527</v>
      </c>
      <c r="D2980" t="s">
        <v>1555</v>
      </c>
      <c r="E2980" t="s">
        <v>229</v>
      </c>
      <c r="F2980" t="s">
        <v>1446</v>
      </c>
      <c r="G2980" t="s">
        <v>1450</v>
      </c>
      <c r="H2980" t="s">
        <v>1463</v>
      </c>
      <c r="I2980" t="s">
        <v>1449</v>
      </c>
      <c r="J2980">
        <v>545.93999999999994</v>
      </c>
      <c r="K2980">
        <v>6</v>
      </c>
      <c r="L2980">
        <v>0</v>
      </c>
      <c r="M2980">
        <v>87.350400000000036</v>
      </c>
    </row>
    <row r="2981" spans="1:13" x14ac:dyDescent="0.35">
      <c r="A2981" t="s">
        <v>2528</v>
      </c>
      <c r="B2981" t="s">
        <v>1443</v>
      </c>
      <c r="C2981" t="s">
        <v>1495</v>
      </c>
      <c r="D2981" t="s">
        <v>1496</v>
      </c>
      <c r="E2981" t="s">
        <v>201</v>
      </c>
      <c r="F2981" t="s">
        <v>1455</v>
      </c>
      <c r="G2981" t="s">
        <v>1474</v>
      </c>
      <c r="H2981" t="s">
        <v>1448</v>
      </c>
      <c r="I2981" t="s">
        <v>1464</v>
      </c>
      <c r="J2981">
        <v>20.736000000000004</v>
      </c>
      <c r="K2981">
        <v>4</v>
      </c>
      <c r="L2981">
        <v>0.2</v>
      </c>
      <c r="M2981">
        <v>7.2576000000000001</v>
      </c>
    </row>
    <row r="2982" spans="1:13" x14ac:dyDescent="0.35">
      <c r="A2982" t="s">
        <v>2528</v>
      </c>
      <c r="B2982" t="s">
        <v>1443</v>
      </c>
      <c r="C2982" t="s">
        <v>1495</v>
      </c>
      <c r="D2982" t="s">
        <v>1496</v>
      </c>
      <c r="E2982" t="s">
        <v>201</v>
      </c>
      <c r="F2982" t="s">
        <v>1446</v>
      </c>
      <c r="G2982" t="s">
        <v>1466</v>
      </c>
      <c r="H2982" t="s">
        <v>1448</v>
      </c>
      <c r="I2982" t="s">
        <v>1449</v>
      </c>
      <c r="J2982">
        <v>43.295999999999999</v>
      </c>
      <c r="K2982">
        <v>2</v>
      </c>
      <c r="L2982">
        <v>0.2</v>
      </c>
      <c r="M2982">
        <v>4.3295999999999975</v>
      </c>
    </row>
    <row r="2983" spans="1:13" x14ac:dyDescent="0.35">
      <c r="A2983" t="s">
        <v>1579</v>
      </c>
      <c r="B2983" t="s">
        <v>1443</v>
      </c>
      <c r="C2983" t="s">
        <v>1476</v>
      </c>
      <c r="D2983" t="s">
        <v>1477</v>
      </c>
      <c r="E2983" t="s">
        <v>232</v>
      </c>
      <c r="F2983" t="s">
        <v>1446</v>
      </c>
      <c r="G2983" t="s">
        <v>1450</v>
      </c>
      <c r="H2983" t="s">
        <v>1448</v>
      </c>
      <c r="I2983" t="s">
        <v>1449</v>
      </c>
      <c r="J2983">
        <v>123.136</v>
      </c>
      <c r="K2983">
        <v>4</v>
      </c>
      <c r="L2983">
        <v>0.2</v>
      </c>
      <c r="M2983">
        <v>13.852799999999981</v>
      </c>
    </row>
    <row r="2984" spans="1:13" x14ac:dyDescent="0.35">
      <c r="A2984" t="s">
        <v>1579</v>
      </c>
      <c r="B2984" t="s">
        <v>1443</v>
      </c>
      <c r="C2984" t="s">
        <v>1476</v>
      </c>
      <c r="D2984" t="s">
        <v>1477</v>
      </c>
      <c r="E2984" t="s">
        <v>232</v>
      </c>
      <c r="F2984" t="s">
        <v>1455</v>
      </c>
      <c r="G2984" t="s">
        <v>1469</v>
      </c>
      <c r="H2984" t="s">
        <v>1448</v>
      </c>
      <c r="I2984" t="s">
        <v>1457</v>
      </c>
      <c r="J2984">
        <v>11.264000000000001</v>
      </c>
      <c r="K2984">
        <v>4</v>
      </c>
      <c r="L2984">
        <v>0.2</v>
      </c>
      <c r="M2984">
        <v>3.8015999999999992</v>
      </c>
    </row>
    <row r="2985" spans="1:13" x14ac:dyDescent="0.35">
      <c r="A2985" t="s">
        <v>1582</v>
      </c>
      <c r="B2985" t="s">
        <v>1443</v>
      </c>
      <c r="C2985" t="s">
        <v>1539</v>
      </c>
      <c r="D2985" t="s">
        <v>1564</v>
      </c>
      <c r="E2985" t="s">
        <v>232</v>
      </c>
      <c r="F2985" t="s">
        <v>1455</v>
      </c>
      <c r="G2985" t="s">
        <v>1462</v>
      </c>
      <c r="H2985" t="s">
        <v>1463</v>
      </c>
      <c r="I2985" t="s">
        <v>1449</v>
      </c>
      <c r="J2985">
        <v>53.424000000000007</v>
      </c>
      <c r="K2985">
        <v>3</v>
      </c>
      <c r="L2985">
        <v>0.2</v>
      </c>
      <c r="M2985">
        <v>4.6746000000000016</v>
      </c>
    </row>
    <row r="2986" spans="1:13" x14ac:dyDescent="0.35">
      <c r="A2986" t="s">
        <v>1582</v>
      </c>
      <c r="B2986" t="s">
        <v>1443</v>
      </c>
      <c r="C2986" t="s">
        <v>1539</v>
      </c>
      <c r="D2986" t="s">
        <v>1564</v>
      </c>
      <c r="E2986" t="s">
        <v>232</v>
      </c>
      <c r="F2986" t="s">
        <v>1446</v>
      </c>
      <c r="G2986" t="s">
        <v>1461</v>
      </c>
      <c r="H2986" t="s">
        <v>1448</v>
      </c>
      <c r="I2986" t="s">
        <v>1464</v>
      </c>
      <c r="J2986">
        <v>275.49</v>
      </c>
      <c r="K2986">
        <v>1</v>
      </c>
      <c r="L2986">
        <v>0.5</v>
      </c>
      <c r="M2986">
        <v>-170.80380000000002</v>
      </c>
    </row>
    <row r="2987" spans="1:13" x14ac:dyDescent="0.35">
      <c r="A2987" t="s">
        <v>2529</v>
      </c>
      <c r="B2987" t="s">
        <v>1479</v>
      </c>
      <c r="C2987" t="s">
        <v>1583</v>
      </c>
      <c r="D2987" t="s">
        <v>1740</v>
      </c>
      <c r="E2987" t="s">
        <v>229</v>
      </c>
      <c r="F2987" t="s">
        <v>1446</v>
      </c>
      <c r="G2987" t="s">
        <v>1466</v>
      </c>
      <c r="H2987" t="s">
        <v>1448</v>
      </c>
      <c r="I2987" t="s">
        <v>1449</v>
      </c>
      <c r="J2987">
        <v>24.96</v>
      </c>
      <c r="K2987">
        <v>4</v>
      </c>
      <c r="L2987">
        <v>0</v>
      </c>
      <c r="M2987">
        <v>6.240000000000002</v>
      </c>
    </row>
    <row r="2988" spans="1:13" x14ac:dyDescent="0.35">
      <c r="A2988" t="s">
        <v>2529</v>
      </c>
      <c r="B2988" t="s">
        <v>1479</v>
      </c>
      <c r="C2988" t="s">
        <v>1583</v>
      </c>
      <c r="D2988" t="s">
        <v>1740</v>
      </c>
      <c r="E2988" t="s">
        <v>229</v>
      </c>
      <c r="F2988" t="s">
        <v>1455</v>
      </c>
      <c r="G2988" t="s">
        <v>1474</v>
      </c>
      <c r="H2988" t="s">
        <v>1448</v>
      </c>
      <c r="I2988" t="s">
        <v>1449</v>
      </c>
      <c r="J2988">
        <v>19.36</v>
      </c>
      <c r="K2988">
        <v>2</v>
      </c>
      <c r="L2988">
        <v>0</v>
      </c>
      <c r="M2988">
        <v>9.2927999999999997</v>
      </c>
    </row>
    <row r="2989" spans="1:13" x14ac:dyDescent="0.35">
      <c r="A2989" t="s">
        <v>2529</v>
      </c>
      <c r="B2989" t="s">
        <v>1479</v>
      </c>
      <c r="C2989" t="s">
        <v>1583</v>
      </c>
      <c r="D2989" t="s">
        <v>1740</v>
      </c>
      <c r="E2989" t="s">
        <v>229</v>
      </c>
      <c r="F2989" t="s">
        <v>1455</v>
      </c>
      <c r="G2989" t="s">
        <v>1462</v>
      </c>
      <c r="H2989" t="s">
        <v>1448</v>
      </c>
      <c r="I2989" t="s">
        <v>1457</v>
      </c>
      <c r="J2989">
        <v>1267.6499999999999</v>
      </c>
      <c r="K2989">
        <v>9</v>
      </c>
      <c r="L2989">
        <v>0</v>
      </c>
      <c r="M2989">
        <v>152.11799999999999</v>
      </c>
    </row>
    <row r="2990" spans="1:13" x14ac:dyDescent="0.35">
      <c r="A2990" t="s">
        <v>2473</v>
      </c>
      <c r="B2990" t="s">
        <v>1452</v>
      </c>
      <c r="C2990" t="s">
        <v>1453</v>
      </c>
      <c r="D2990" t="s">
        <v>1454</v>
      </c>
      <c r="E2990" t="s">
        <v>232</v>
      </c>
      <c r="F2990" t="s">
        <v>1468</v>
      </c>
      <c r="G2990" t="s">
        <v>1500</v>
      </c>
      <c r="H2990" t="s">
        <v>1463</v>
      </c>
      <c r="I2990" t="s">
        <v>1449</v>
      </c>
      <c r="J2990">
        <v>12.99</v>
      </c>
      <c r="K2990">
        <v>1</v>
      </c>
      <c r="L2990">
        <v>0</v>
      </c>
      <c r="M2990">
        <v>0.77939999999999898</v>
      </c>
    </row>
    <row r="2991" spans="1:13" x14ac:dyDescent="0.35">
      <c r="A2991" t="s">
        <v>2473</v>
      </c>
      <c r="B2991" t="s">
        <v>1452</v>
      </c>
      <c r="C2991" t="s">
        <v>1453</v>
      </c>
      <c r="D2991" t="s">
        <v>1454</v>
      </c>
      <c r="E2991" t="s">
        <v>232</v>
      </c>
      <c r="F2991" t="s">
        <v>1455</v>
      </c>
      <c r="G2991" t="s">
        <v>1469</v>
      </c>
      <c r="H2991" t="s">
        <v>1448</v>
      </c>
      <c r="I2991" t="s">
        <v>1464</v>
      </c>
      <c r="J2991">
        <v>18.559999999999999</v>
      </c>
      <c r="K2991">
        <v>4</v>
      </c>
      <c r="L2991">
        <v>0.2</v>
      </c>
      <c r="M2991">
        <v>6.4959999999999996</v>
      </c>
    </row>
    <row r="2992" spans="1:13" x14ac:dyDescent="0.35">
      <c r="A2992" t="s">
        <v>2473</v>
      </c>
      <c r="B2992" t="s">
        <v>1452</v>
      </c>
      <c r="C2992" t="s">
        <v>1453</v>
      </c>
      <c r="D2992" t="s">
        <v>1454</v>
      </c>
      <c r="E2992" t="s">
        <v>232</v>
      </c>
      <c r="F2992" t="s">
        <v>1455</v>
      </c>
      <c r="G2992" t="s">
        <v>1462</v>
      </c>
      <c r="H2992" t="s">
        <v>1448</v>
      </c>
      <c r="I2992" t="s">
        <v>1449</v>
      </c>
      <c r="J2992">
        <v>449.15</v>
      </c>
      <c r="K2992">
        <v>5</v>
      </c>
      <c r="L2992">
        <v>0</v>
      </c>
      <c r="M2992">
        <v>8.9829999999999899</v>
      </c>
    </row>
    <row r="2993" spans="1:13" x14ac:dyDescent="0.35">
      <c r="A2993" t="s">
        <v>2473</v>
      </c>
      <c r="B2993" t="s">
        <v>1452</v>
      </c>
      <c r="C2993" t="s">
        <v>1453</v>
      </c>
      <c r="D2993" t="s">
        <v>1454</v>
      </c>
      <c r="E2993" t="s">
        <v>232</v>
      </c>
      <c r="F2993" t="s">
        <v>1455</v>
      </c>
      <c r="G2993" t="s">
        <v>1469</v>
      </c>
      <c r="H2993" t="s">
        <v>1448</v>
      </c>
      <c r="I2993" t="s">
        <v>1449</v>
      </c>
      <c r="J2993">
        <v>31.248000000000005</v>
      </c>
      <c r="K2993">
        <v>7</v>
      </c>
      <c r="L2993">
        <v>0.2</v>
      </c>
      <c r="M2993">
        <v>10.936799999999998</v>
      </c>
    </row>
    <row r="2994" spans="1:13" x14ac:dyDescent="0.35">
      <c r="A2994" t="s">
        <v>2476</v>
      </c>
      <c r="B2994" t="s">
        <v>1452</v>
      </c>
      <c r="C2994" t="s">
        <v>1527</v>
      </c>
      <c r="D2994" t="s">
        <v>1528</v>
      </c>
      <c r="E2994" t="s">
        <v>201</v>
      </c>
      <c r="F2994" t="s">
        <v>1455</v>
      </c>
      <c r="G2994" t="s">
        <v>1470</v>
      </c>
      <c r="H2994" t="s">
        <v>1448</v>
      </c>
      <c r="I2994" t="s">
        <v>1457</v>
      </c>
      <c r="J2994">
        <v>61.44</v>
      </c>
      <c r="K2994">
        <v>3</v>
      </c>
      <c r="L2994">
        <v>0</v>
      </c>
      <c r="M2994">
        <v>16.588799999999999</v>
      </c>
    </row>
    <row r="2995" spans="1:13" x14ac:dyDescent="0.35">
      <c r="A2995" t="s">
        <v>1625</v>
      </c>
      <c r="B2995" t="s">
        <v>1443</v>
      </c>
      <c r="C2995" t="s">
        <v>1670</v>
      </c>
      <c r="D2995" t="s">
        <v>1519</v>
      </c>
      <c r="E2995" t="s">
        <v>1482</v>
      </c>
      <c r="F2995" t="s">
        <v>1455</v>
      </c>
      <c r="G2995" t="s">
        <v>1469</v>
      </c>
      <c r="H2995" t="s">
        <v>1463</v>
      </c>
      <c r="I2995" t="s">
        <v>1449</v>
      </c>
      <c r="J2995">
        <v>895.92</v>
      </c>
      <c r="K2995">
        <v>4</v>
      </c>
      <c r="L2995">
        <v>0</v>
      </c>
      <c r="M2995">
        <v>421.08239999999995</v>
      </c>
    </row>
    <row r="2996" spans="1:13" x14ac:dyDescent="0.35">
      <c r="A2996" t="s">
        <v>1886</v>
      </c>
      <c r="B2996" t="s">
        <v>1443</v>
      </c>
      <c r="C2996" t="s">
        <v>2365</v>
      </c>
      <c r="D2996" t="s">
        <v>1454</v>
      </c>
      <c r="E2996" t="s">
        <v>232</v>
      </c>
      <c r="F2996" t="s">
        <v>1455</v>
      </c>
      <c r="G2996" t="s">
        <v>1469</v>
      </c>
      <c r="H2996" t="s">
        <v>1448</v>
      </c>
      <c r="I2996" t="s">
        <v>1464</v>
      </c>
      <c r="J2996">
        <v>55.360000000000007</v>
      </c>
      <c r="K2996">
        <v>4</v>
      </c>
      <c r="L2996">
        <v>0.2</v>
      </c>
      <c r="M2996">
        <v>18.683999999999997</v>
      </c>
    </row>
    <row r="2997" spans="1:13" x14ac:dyDescent="0.35">
      <c r="A2997" t="s">
        <v>1778</v>
      </c>
      <c r="B2997" t="s">
        <v>1443</v>
      </c>
      <c r="C2997" t="s">
        <v>1594</v>
      </c>
      <c r="D2997" t="s">
        <v>1537</v>
      </c>
      <c r="E2997" t="s">
        <v>232</v>
      </c>
      <c r="F2997" t="s">
        <v>1455</v>
      </c>
      <c r="G2997" t="s">
        <v>1462</v>
      </c>
      <c r="H2997" t="s">
        <v>1448</v>
      </c>
      <c r="I2997" t="s">
        <v>1449</v>
      </c>
      <c r="J2997">
        <v>55.92</v>
      </c>
      <c r="K2997">
        <v>5</v>
      </c>
      <c r="L2997">
        <v>0.2</v>
      </c>
      <c r="M2997">
        <v>6.2910000000000004</v>
      </c>
    </row>
    <row r="2998" spans="1:13" x14ac:dyDescent="0.35">
      <c r="A2998" t="s">
        <v>2259</v>
      </c>
      <c r="B2998" t="s">
        <v>1443</v>
      </c>
      <c r="C2998" t="s">
        <v>1495</v>
      </c>
      <c r="D2998" t="s">
        <v>1496</v>
      </c>
      <c r="E2998" t="s">
        <v>201</v>
      </c>
      <c r="F2998" t="s">
        <v>1455</v>
      </c>
      <c r="G2998" t="s">
        <v>1502</v>
      </c>
      <c r="H2998" t="s">
        <v>1448</v>
      </c>
      <c r="I2998" t="s">
        <v>1449</v>
      </c>
      <c r="J2998">
        <v>24.896000000000001</v>
      </c>
      <c r="K2998">
        <v>4</v>
      </c>
      <c r="L2998">
        <v>0.2</v>
      </c>
      <c r="M2998">
        <v>8.4024000000000001</v>
      </c>
    </row>
    <row r="2999" spans="1:13" x14ac:dyDescent="0.35">
      <c r="A2999" t="s">
        <v>2259</v>
      </c>
      <c r="B2999" t="s">
        <v>1443</v>
      </c>
      <c r="C2999" t="s">
        <v>1495</v>
      </c>
      <c r="D2999" t="s">
        <v>1496</v>
      </c>
      <c r="E2999" t="s">
        <v>201</v>
      </c>
      <c r="F2999" t="s">
        <v>1446</v>
      </c>
      <c r="G2999" t="s">
        <v>1466</v>
      </c>
      <c r="H2999" t="s">
        <v>1448</v>
      </c>
      <c r="I2999" t="s">
        <v>1457</v>
      </c>
      <c r="J2999">
        <v>3.9840000000000004</v>
      </c>
      <c r="K2999">
        <v>1</v>
      </c>
      <c r="L2999">
        <v>0.2</v>
      </c>
      <c r="M2999">
        <v>0.64739999999999964</v>
      </c>
    </row>
    <row r="3000" spans="1:13" x14ac:dyDescent="0.35">
      <c r="A3000" t="s">
        <v>2259</v>
      </c>
      <c r="B3000" t="s">
        <v>1443</v>
      </c>
      <c r="C3000" t="s">
        <v>1495</v>
      </c>
      <c r="D3000" t="s">
        <v>1496</v>
      </c>
      <c r="E3000" t="s">
        <v>201</v>
      </c>
      <c r="F3000" t="s">
        <v>1468</v>
      </c>
      <c r="G3000" t="s">
        <v>1500</v>
      </c>
      <c r="H3000" t="s">
        <v>1463</v>
      </c>
      <c r="I3000" t="s">
        <v>1449</v>
      </c>
      <c r="J3000">
        <v>95.968000000000004</v>
      </c>
      <c r="K3000">
        <v>4</v>
      </c>
      <c r="L3000">
        <v>0.2</v>
      </c>
      <c r="M3000">
        <v>28.790400000000009</v>
      </c>
    </row>
    <row r="3001" spans="1:13" x14ac:dyDescent="0.35">
      <c r="A3001" t="s">
        <v>2259</v>
      </c>
      <c r="B3001" t="s">
        <v>1443</v>
      </c>
      <c r="C3001" t="s">
        <v>1495</v>
      </c>
      <c r="D3001" t="s">
        <v>1496</v>
      </c>
      <c r="E3001" t="s">
        <v>201</v>
      </c>
      <c r="F3001" t="s">
        <v>1468</v>
      </c>
      <c r="G3001" t="s">
        <v>1628</v>
      </c>
      <c r="H3001" t="s">
        <v>1448</v>
      </c>
      <c r="I3001" t="s">
        <v>1464</v>
      </c>
      <c r="J3001">
        <v>206.99100000000004</v>
      </c>
      <c r="K3001">
        <v>3</v>
      </c>
      <c r="L3001">
        <v>0.7</v>
      </c>
      <c r="M3001">
        <v>-172.49250000000001</v>
      </c>
    </row>
    <row r="3002" spans="1:13" x14ac:dyDescent="0.35">
      <c r="A3002" t="s">
        <v>2259</v>
      </c>
      <c r="B3002" t="s">
        <v>1443</v>
      </c>
      <c r="C3002" t="s">
        <v>1495</v>
      </c>
      <c r="D3002" t="s">
        <v>1496</v>
      </c>
      <c r="E3002" t="s">
        <v>201</v>
      </c>
      <c r="F3002" t="s">
        <v>1455</v>
      </c>
      <c r="G3002" t="s">
        <v>1470</v>
      </c>
      <c r="H3002" t="s">
        <v>1448</v>
      </c>
      <c r="I3002" t="s">
        <v>1449</v>
      </c>
      <c r="J3002">
        <v>44.416000000000004</v>
      </c>
      <c r="K3002">
        <v>2</v>
      </c>
      <c r="L3002">
        <v>0.2</v>
      </c>
      <c r="M3002">
        <v>3.8864000000000001</v>
      </c>
    </row>
    <row r="3003" spans="1:13" x14ac:dyDescent="0.35">
      <c r="A3003" t="s">
        <v>2259</v>
      </c>
      <c r="B3003" t="s">
        <v>1443</v>
      </c>
      <c r="C3003" t="s">
        <v>1495</v>
      </c>
      <c r="D3003" t="s">
        <v>1496</v>
      </c>
      <c r="E3003" t="s">
        <v>201</v>
      </c>
      <c r="F3003" t="s">
        <v>1455</v>
      </c>
      <c r="G3003" t="s">
        <v>1469</v>
      </c>
      <c r="H3003" t="s">
        <v>1448</v>
      </c>
      <c r="I3003" t="s">
        <v>1449</v>
      </c>
      <c r="J3003">
        <v>9.006000000000002</v>
      </c>
      <c r="K3003">
        <v>2</v>
      </c>
      <c r="L3003">
        <v>0.7</v>
      </c>
      <c r="M3003">
        <v>-7.2048000000000023</v>
      </c>
    </row>
    <row r="3004" spans="1:13" x14ac:dyDescent="0.35">
      <c r="A3004" t="s">
        <v>1764</v>
      </c>
      <c r="B3004" t="s">
        <v>1479</v>
      </c>
      <c r="C3004" t="s">
        <v>2530</v>
      </c>
      <c r="D3004" t="s">
        <v>1519</v>
      </c>
      <c r="E3004" t="s">
        <v>1482</v>
      </c>
      <c r="F3004" t="s">
        <v>1455</v>
      </c>
      <c r="G3004" t="s">
        <v>1469</v>
      </c>
      <c r="H3004" t="s">
        <v>1448</v>
      </c>
      <c r="I3004" t="s">
        <v>1457</v>
      </c>
      <c r="J3004">
        <v>19</v>
      </c>
      <c r="K3004">
        <v>5</v>
      </c>
      <c r="L3004">
        <v>0</v>
      </c>
      <c r="M3004">
        <v>8.93</v>
      </c>
    </row>
    <row r="3005" spans="1:13" x14ac:dyDescent="0.35">
      <c r="A3005" t="s">
        <v>1933</v>
      </c>
      <c r="B3005" t="s">
        <v>1479</v>
      </c>
      <c r="C3005" t="s">
        <v>1557</v>
      </c>
      <c r="D3005" t="s">
        <v>1528</v>
      </c>
      <c r="E3005" t="s">
        <v>201</v>
      </c>
      <c r="F3005" t="s">
        <v>1455</v>
      </c>
      <c r="G3005" t="s">
        <v>1469</v>
      </c>
      <c r="H3005" t="s">
        <v>1463</v>
      </c>
      <c r="I3005" t="s">
        <v>1449</v>
      </c>
      <c r="J3005">
        <v>33.375999999999998</v>
      </c>
      <c r="K3005">
        <v>4</v>
      </c>
      <c r="L3005">
        <v>0.2</v>
      </c>
      <c r="M3005">
        <v>10.429999999999998</v>
      </c>
    </row>
    <row r="3006" spans="1:13" x14ac:dyDescent="0.35">
      <c r="A3006" t="s">
        <v>2531</v>
      </c>
      <c r="B3006" t="s">
        <v>1479</v>
      </c>
      <c r="C3006" t="s">
        <v>1527</v>
      </c>
      <c r="D3006" t="s">
        <v>1528</v>
      </c>
      <c r="E3006" t="s">
        <v>201</v>
      </c>
      <c r="F3006" t="s">
        <v>1455</v>
      </c>
      <c r="G3006" t="s">
        <v>1470</v>
      </c>
      <c r="H3006" t="s">
        <v>1448</v>
      </c>
      <c r="I3006" t="s">
        <v>1464</v>
      </c>
      <c r="J3006">
        <v>207.48</v>
      </c>
      <c r="K3006">
        <v>1</v>
      </c>
      <c r="L3006">
        <v>0</v>
      </c>
      <c r="M3006">
        <v>62.243999999999971</v>
      </c>
    </row>
    <row r="3007" spans="1:13" x14ac:dyDescent="0.35">
      <c r="A3007" t="s">
        <v>1576</v>
      </c>
      <c r="B3007" t="s">
        <v>1479</v>
      </c>
      <c r="C3007" t="s">
        <v>2532</v>
      </c>
      <c r="D3007" t="s">
        <v>1485</v>
      </c>
      <c r="E3007" t="s">
        <v>1482</v>
      </c>
      <c r="F3007" t="s">
        <v>1455</v>
      </c>
      <c r="G3007" t="s">
        <v>1469</v>
      </c>
      <c r="H3007" t="s">
        <v>1448</v>
      </c>
      <c r="I3007" t="s">
        <v>1449</v>
      </c>
      <c r="J3007">
        <v>91.679999999999993</v>
      </c>
      <c r="K3007">
        <v>3</v>
      </c>
      <c r="L3007">
        <v>0</v>
      </c>
      <c r="M3007">
        <v>45.839999999999996</v>
      </c>
    </row>
    <row r="3008" spans="1:13" x14ac:dyDescent="0.35">
      <c r="A3008" t="s">
        <v>1903</v>
      </c>
      <c r="B3008" t="s">
        <v>1443</v>
      </c>
      <c r="C3008" t="s">
        <v>1527</v>
      </c>
      <c r="D3008" t="s">
        <v>1528</v>
      </c>
      <c r="E3008" t="s">
        <v>201</v>
      </c>
      <c r="F3008" t="s">
        <v>1455</v>
      </c>
      <c r="G3008" t="s">
        <v>1470</v>
      </c>
      <c r="H3008" t="s">
        <v>1448</v>
      </c>
      <c r="I3008" t="s">
        <v>1449</v>
      </c>
      <c r="J3008">
        <v>904.9</v>
      </c>
      <c r="K3008">
        <v>5</v>
      </c>
      <c r="L3008">
        <v>0</v>
      </c>
      <c r="M3008">
        <v>253.37199999999996</v>
      </c>
    </row>
    <row r="3009" spans="1:13" x14ac:dyDescent="0.35">
      <c r="A3009" t="s">
        <v>1842</v>
      </c>
      <c r="B3009" t="s">
        <v>1443</v>
      </c>
      <c r="C3009" t="s">
        <v>2358</v>
      </c>
      <c r="D3009" t="s">
        <v>1454</v>
      </c>
      <c r="E3009" t="s">
        <v>232</v>
      </c>
      <c r="F3009" t="s">
        <v>1455</v>
      </c>
      <c r="G3009" t="s">
        <v>1469</v>
      </c>
      <c r="H3009" t="s">
        <v>1448</v>
      </c>
      <c r="I3009" t="s">
        <v>1457</v>
      </c>
      <c r="J3009">
        <v>34.271999999999998</v>
      </c>
      <c r="K3009">
        <v>3</v>
      </c>
      <c r="L3009">
        <v>0.2</v>
      </c>
      <c r="M3009">
        <v>11.138399999999999</v>
      </c>
    </row>
    <row r="3010" spans="1:13" x14ac:dyDescent="0.35">
      <c r="A3010" t="s">
        <v>2256</v>
      </c>
      <c r="B3010" t="s">
        <v>1443</v>
      </c>
      <c r="C3010" t="s">
        <v>2150</v>
      </c>
      <c r="D3010" t="s">
        <v>1445</v>
      </c>
      <c r="E3010" t="s">
        <v>229</v>
      </c>
      <c r="F3010" t="s">
        <v>1446</v>
      </c>
      <c r="G3010" t="s">
        <v>1466</v>
      </c>
      <c r="H3010" t="s">
        <v>1463</v>
      </c>
      <c r="I3010" t="s">
        <v>1449</v>
      </c>
      <c r="J3010">
        <v>191.82</v>
      </c>
      <c r="K3010">
        <v>3</v>
      </c>
      <c r="L3010">
        <v>0</v>
      </c>
      <c r="M3010">
        <v>74.809799999999996</v>
      </c>
    </row>
    <row r="3011" spans="1:13" x14ac:dyDescent="0.35">
      <c r="A3011" t="s">
        <v>2482</v>
      </c>
      <c r="B3011" t="s">
        <v>1452</v>
      </c>
      <c r="C3011" t="s">
        <v>2020</v>
      </c>
      <c r="D3011" t="s">
        <v>1584</v>
      </c>
      <c r="E3011" t="s">
        <v>201</v>
      </c>
      <c r="F3011" t="s">
        <v>1455</v>
      </c>
      <c r="G3011" t="s">
        <v>1470</v>
      </c>
      <c r="H3011" t="s">
        <v>1448</v>
      </c>
      <c r="I3011" t="s">
        <v>1464</v>
      </c>
      <c r="J3011">
        <v>243.88000000000002</v>
      </c>
      <c r="K3011">
        <v>5</v>
      </c>
      <c r="L3011">
        <v>0.2</v>
      </c>
      <c r="M3011">
        <v>27.43649999999996</v>
      </c>
    </row>
    <row r="3012" spans="1:13" x14ac:dyDescent="0.35">
      <c r="A3012" t="s">
        <v>2533</v>
      </c>
      <c r="B3012" t="s">
        <v>1479</v>
      </c>
      <c r="C3012" t="s">
        <v>1780</v>
      </c>
      <c r="D3012" t="s">
        <v>1573</v>
      </c>
      <c r="E3012" t="s">
        <v>232</v>
      </c>
      <c r="F3012" t="s">
        <v>1455</v>
      </c>
      <c r="G3012" t="s">
        <v>1469</v>
      </c>
      <c r="H3012" t="s">
        <v>1448</v>
      </c>
      <c r="I3012" t="s">
        <v>1449</v>
      </c>
      <c r="J3012">
        <v>12.030000000000001</v>
      </c>
      <c r="K3012">
        <v>5</v>
      </c>
      <c r="L3012">
        <v>0.7</v>
      </c>
      <c r="M3012">
        <v>-9.222999999999999</v>
      </c>
    </row>
    <row r="3013" spans="1:13" x14ac:dyDescent="0.35">
      <c r="A3013" t="s">
        <v>2533</v>
      </c>
      <c r="B3013" t="s">
        <v>1479</v>
      </c>
      <c r="C3013" t="s">
        <v>1780</v>
      </c>
      <c r="D3013" t="s">
        <v>1573</v>
      </c>
      <c r="E3013" t="s">
        <v>232</v>
      </c>
      <c r="F3013" t="s">
        <v>1468</v>
      </c>
      <c r="G3013" t="s">
        <v>1628</v>
      </c>
      <c r="H3013" t="s">
        <v>1448</v>
      </c>
      <c r="I3013" t="s">
        <v>1449</v>
      </c>
      <c r="J3013">
        <v>2549.9850000000006</v>
      </c>
      <c r="K3013">
        <v>5</v>
      </c>
      <c r="L3013">
        <v>0.7</v>
      </c>
      <c r="M3013">
        <v>-3399.9800000000009</v>
      </c>
    </row>
    <row r="3014" spans="1:13" x14ac:dyDescent="0.35">
      <c r="A3014" t="s">
        <v>2533</v>
      </c>
      <c r="B3014" t="s">
        <v>1479</v>
      </c>
      <c r="C3014" t="s">
        <v>1780</v>
      </c>
      <c r="D3014" t="s">
        <v>1573</v>
      </c>
      <c r="E3014" t="s">
        <v>232</v>
      </c>
      <c r="F3014" t="s">
        <v>1455</v>
      </c>
      <c r="G3014" t="s">
        <v>1469</v>
      </c>
      <c r="H3014" t="s">
        <v>1448</v>
      </c>
      <c r="I3014" t="s">
        <v>1457</v>
      </c>
      <c r="J3014">
        <v>21.594000000000005</v>
      </c>
      <c r="K3014">
        <v>2</v>
      </c>
      <c r="L3014">
        <v>0.7</v>
      </c>
      <c r="M3014">
        <v>-15.835599999999999</v>
      </c>
    </row>
    <row r="3015" spans="1:13" x14ac:dyDescent="0.35">
      <c r="A3015" t="s">
        <v>2533</v>
      </c>
      <c r="B3015" t="s">
        <v>1479</v>
      </c>
      <c r="C3015" t="s">
        <v>1780</v>
      </c>
      <c r="D3015" t="s">
        <v>1573</v>
      </c>
      <c r="E3015" t="s">
        <v>232</v>
      </c>
      <c r="F3015" t="s">
        <v>1455</v>
      </c>
      <c r="G3015" t="s">
        <v>1469</v>
      </c>
      <c r="H3015" t="s">
        <v>1463</v>
      </c>
      <c r="I3015" t="s">
        <v>1449</v>
      </c>
      <c r="J3015">
        <v>8.9640000000000022</v>
      </c>
      <c r="K3015">
        <v>6</v>
      </c>
      <c r="L3015">
        <v>0.7</v>
      </c>
      <c r="M3015">
        <v>-6.573599999999999</v>
      </c>
    </row>
    <row r="3016" spans="1:13" x14ac:dyDescent="0.35">
      <c r="A3016" t="s">
        <v>2533</v>
      </c>
      <c r="B3016" t="s">
        <v>1479</v>
      </c>
      <c r="C3016" t="s">
        <v>1780</v>
      </c>
      <c r="D3016" t="s">
        <v>1573</v>
      </c>
      <c r="E3016" t="s">
        <v>232</v>
      </c>
      <c r="F3016" t="s">
        <v>1455</v>
      </c>
      <c r="G3016" t="s">
        <v>1474</v>
      </c>
      <c r="H3016" t="s">
        <v>1448</v>
      </c>
      <c r="I3016" t="s">
        <v>1464</v>
      </c>
      <c r="J3016">
        <v>20.736000000000004</v>
      </c>
      <c r="K3016">
        <v>4</v>
      </c>
      <c r="L3016">
        <v>0.2</v>
      </c>
      <c r="M3016">
        <v>7.2576000000000001</v>
      </c>
    </row>
    <row r="3017" spans="1:13" x14ac:dyDescent="0.35">
      <c r="A3017" t="s">
        <v>1595</v>
      </c>
      <c r="B3017" t="s">
        <v>1479</v>
      </c>
      <c r="C3017" t="s">
        <v>1527</v>
      </c>
      <c r="D3017" t="s">
        <v>1528</v>
      </c>
      <c r="E3017" t="s">
        <v>201</v>
      </c>
      <c r="F3017" t="s">
        <v>1446</v>
      </c>
      <c r="G3017" t="s">
        <v>1461</v>
      </c>
      <c r="H3017" t="s">
        <v>1448</v>
      </c>
      <c r="I3017" t="s">
        <v>1449</v>
      </c>
      <c r="J3017">
        <v>344.22</v>
      </c>
      <c r="K3017">
        <v>2</v>
      </c>
      <c r="L3017">
        <v>0.4</v>
      </c>
      <c r="M3017">
        <v>-103.26600000000002</v>
      </c>
    </row>
    <row r="3018" spans="1:13" x14ac:dyDescent="0.35">
      <c r="A3018" t="s">
        <v>2126</v>
      </c>
      <c r="B3018" t="s">
        <v>1479</v>
      </c>
      <c r="C3018" t="s">
        <v>2534</v>
      </c>
      <c r="D3018" t="s">
        <v>1481</v>
      </c>
      <c r="E3018" t="s">
        <v>1482</v>
      </c>
      <c r="F3018" t="s">
        <v>1455</v>
      </c>
      <c r="G3018" t="s">
        <v>1462</v>
      </c>
      <c r="H3018" t="s">
        <v>1448</v>
      </c>
      <c r="I3018" t="s">
        <v>1449</v>
      </c>
      <c r="J3018">
        <v>727.29600000000005</v>
      </c>
      <c r="K3018">
        <v>8</v>
      </c>
      <c r="L3018">
        <v>0.2</v>
      </c>
      <c r="M3018">
        <v>-172.73280000000005</v>
      </c>
    </row>
    <row r="3019" spans="1:13" x14ac:dyDescent="0.35">
      <c r="A3019" t="s">
        <v>2126</v>
      </c>
      <c r="B3019" t="s">
        <v>1479</v>
      </c>
      <c r="C3019" t="s">
        <v>2534</v>
      </c>
      <c r="D3019" t="s">
        <v>1481</v>
      </c>
      <c r="E3019" t="s">
        <v>1482</v>
      </c>
      <c r="F3019" t="s">
        <v>1446</v>
      </c>
      <c r="G3019" t="s">
        <v>1466</v>
      </c>
      <c r="H3019" t="s">
        <v>1448</v>
      </c>
      <c r="I3019" t="s">
        <v>1457</v>
      </c>
      <c r="J3019">
        <v>22.608000000000001</v>
      </c>
      <c r="K3019">
        <v>3</v>
      </c>
      <c r="L3019">
        <v>0.6</v>
      </c>
      <c r="M3019">
        <v>-10.173599999999997</v>
      </c>
    </row>
    <row r="3020" spans="1:13" x14ac:dyDescent="0.35">
      <c r="A3020" t="s">
        <v>2126</v>
      </c>
      <c r="B3020" t="s">
        <v>1479</v>
      </c>
      <c r="C3020" t="s">
        <v>2534</v>
      </c>
      <c r="D3020" t="s">
        <v>1481</v>
      </c>
      <c r="E3020" t="s">
        <v>1482</v>
      </c>
      <c r="F3020" t="s">
        <v>1468</v>
      </c>
      <c r="G3020" t="s">
        <v>1500</v>
      </c>
      <c r="H3020" t="s">
        <v>1463</v>
      </c>
      <c r="I3020" t="s">
        <v>1449</v>
      </c>
      <c r="J3020">
        <v>666.4</v>
      </c>
      <c r="K3020">
        <v>7</v>
      </c>
      <c r="L3020">
        <v>0.2</v>
      </c>
      <c r="M3020">
        <v>-33.319999999999965</v>
      </c>
    </row>
    <row r="3021" spans="1:13" x14ac:dyDescent="0.35">
      <c r="A3021" t="s">
        <v>1800</v>
      </c>
      <c r="B3021" t="s">
        <v>1443</v>
      </c>
      <c r="C3021" t="s">
        <v>1487</v>
      </c>
      <c r="D3021" t="s">
        <v>1488</v>
      </c>
      <c r="E3021" t="s">
        <v>232</v>
      </c>
      <c r="F3021" t="s">
        <v>1455</v>
      </c>
      <c r="G3021" t="s">
        <v>1529</v>
      </c>
      <c r="H3021" t="s">
        <v>1448</v>
      </c>
      <c r="I3021" t="s">
        <v>1464</v>
      </c>
      <c r="J3021">
        <v>5.04</v>
      </c>
      <c r="K3021">
        <v>3</v>
      </c>
      <c r="L3021">
        <v>0</v>
      </c>
      <c r="M3021">
        <v>0.20159999999999978</v>
      </c>
    </row>
    <row r="3022" spans="1:13" x14ac:dyDescent="0.35">
      <c r="A3022" t="s">
        <v>1800</v>
      </c>
      <c r="B3022" t="s">
        <v>1443</v>
      </c>
      <c r="C3022" t="s">
        <v>1487</v>
      </c>
      <c r="D3022" t="s">
        <v>1488</v>
      </c>
      <c r="E3022" t="s">
        <v>232</v>
      </c>
      <c r="F3022" t="s">
        <v>1455</v>
      </c>
      <c r="G3022" t="s">
        <v>1474</v>
      </c>
      <c r="H3022" t="s">
        <v>1448</v>
      </c>
      <c r="I3022" t="s">
        <v>1449</v>
      </c>
      <c r="J3022">
        <v>92.94</v>
      </c>
      <c r="K3022">
        <v>3</v>
      </c>
      <c r="L3022">
        <v>0</v>
      </c>
      <c r="M3022">
        <v>41.822999999999993</v>
      </c>
    </row>
    <row r="3023" spans="1:13" x14ac:dyDescent="0.35">
      <c r="A3023" t="s">
        <v>1800</v>
      </c>
      <c r="B3023" t="s">
        <v>1443</v>
      </c>
      <c r="C3023" t="s">
        <v>1487</v>
      </c>
      <c r="D3023" t="s">
        <v>1488</v>
      </c>
      <c r="E3023" t="s">
        <v>232</v>
      </c>
      <c r="F3023" t="s">
        <v>1446</v>
      </c>
      <c r="G3023" t="s">
        <v>1466</v>
      </c>
      <c r="H3023" t="s">
        <v>1448</v>
      </c>
      <c r="I3023" t="s">
        <v>1449</v>
      </c>
      <c r="J3023">
        <v>66.69</v>
      </c>
      <c r="K3023">
        <v>3</v>
      </c>
      <c r="L3023">
        <v>0</v>
      </c>
      <c r="M3023">
        <v>22.007699999999996</v>
      </c>
    </row>
    <row r="3024" spans="1:13" x14ac:dyDescent="0.35">
      <c r="A3024" t="s">
        <v>1800</v>
      </c>
      <c r="B3024" t="s">
        <v>1443</v>
      </c>
      <c r="C3024" t="s">
        <v>1487</v>
      </c>
      <c r="D3024" t="s">
        <v>1488</v>
      </c>
      <c r="E3024" t="s">
        <v>232</v>
      </c>
      <c r="F3024" t="s">
        <v>1455</v>
      </c>
      <c r="G3024" t="s">
        <v>1469</v>
      </c>
      <c r="H3024" t="s">
        <v>1448</v>
      </c>
      <c r="I3024" t="s">
        <v>1457</v>
      </c>
      <c r="J3024">
        <v>91.68</v>
      </c>
      <c r="K3024">
        <v>5</v>
      </c>
      <c r="L3024">
        <v>0.2</v>
      </c>
      <c r="M3024">
        <v>28.65</v>
      </c>
    </row>
    <row r="3025" spans="1:13" x14ac:dyDescent="0.35">
      <c r="A3025" t="s">
        <v>2535</v>
      </c>
      <c r="B3025" t="s">
        <v>1443</v>
      </c>
      <c r="C3025" t="s">
        <v>2071</v>
      </c>
      <c r="D3025" t="s">
        <v>1481</v>
      </c>
      <c r="E3025" t="s">
        <v>1482</v>
      </c>
      <c r="F3025" t="s">
        <v>1446</v>
      </c>
      <c r="G3025" t="s">
        <v>1447</v>
      </c>
      <c r="H3025" t="s">
        <v>1463</v>
      </c>
      <c r="I3025" t="s">
        <v>1449</v>
      </c>
      <c r="J3025">
        <v>327.73279999999994</v>
      </c>
      <c r="K3025">
        <v>2</v>
      </c>
      <c r="L3025">
        <v>0.32</v>
      </c>
      <c r="M3025">
        <v>-14.458800000000025</v>
      </c>
    </row>
    <row r="3026" spans="1:13" x14ac:dyDescent="0.35">
      <c r="A3026" t="s">
        <v>2324</v>
      </c>
      <c r="B3026" t="s">
        <v>1443</v>
      </c>
      <c r="C3026" t="s">
        <v>1527</v>
      </c>
      <c r="D3026" t="s">
        <v>1528</v>
      </c>
      <c r="E3026" t="s">
        <v>201</v>
      </c>
      <c r="F3026" t="s">
        <v>1455</v>
      </c>
      <c r="G3026" t="s">
        <v>1469</v>
      </c>
      <c r="H3026" t="s">
        <v>1448</v>
      </c>
      <c r="I3026" t="s">
        <v>1464</v>
      </c>
      <c r="J3026">
        <v>52.272000000000006</v>
      </c>
      <c r="K3026">
        <v>11</v>
      </c>
      <c r="L3026">
        <v>0.2</v>
      </c>
      <c r="M3026">
        <v>17.641799999999996</v>
      </c>
    </row>
    <row r="3027" spans="1:13" x14ac:dyDescent="0.35">
      <c r="A3027" t="s">
        <v>2324</v>
      </c>
      <c r="B3027" t="s">
        <v>1443</v>
      </c>
      <c r="C3027" t="s">
        <v>1527</v>
      </c>
      <c r="D3027" t="s">
        <v>1528</v>
      </c>
      <c r="E3027" t="s">
        <v>201</v>
      </c>
      <c r="F3027" t="s">
        <v>1455</v>
      </c>
      <c r="G3027" t="s">
        <v>1474</v>
      </c>
      <c r="H3027" t="s">
        <v>1448</v>
      </c>
      <c r="I3027" t="s">
        <v>1449</v>
      </c>
      <c r="J3027">
        <v>17.940000000000001</v>
      </c>
      <c r="K3027">
        <v>3</v>
      </c>
      <c r="L3027">
        <v>0</v>
      </c>
      <c r="M3027">
        <v>8.0730000000000004</v>
      </c>
    </row>
    <row r="3028" spans="1:13" x14ac:dyDescent="0.35">
      <c r="A3028" t="s">
        <v>1885</v>
      </c>
      <c r="B3028" t="s">
        <v>1479</v>
      </c>
      <c r="C3028" t="s">
        <v>1495</v>
      </c>
      <c r="D3028" t="s">
        <v>1496</v>
      </c>
      <c r="E3028" t="s">
        <v>201</v>
      </c>
      <c r="F3028" t="s">
        <v>1446</v>
      </c>
      <c r="G3028" t="s">
        <v>1466</v>
      </c>
      <c r="H3028" t="s">
        <v>1448</v>
      </c>
      <c r="I3028" t="s">
        <v>1449</v>
      </c>
      <c r="J3028">
        <v>254.35200000000003</v>
      </c>
      <c r="K3028">
        <v>3</v>
      </c>
      <c r="L3028">
        <v>0.2</v>
      </c>
      <c r="M3028">
        <v>0</v>
      </c>
    </row>
    <row r="3029" spans="1:13" x14ac:dyDescent="0.35">
      <c r="A3029" t="s">
        <v>2269</v>
      </c>
      <c r="B3029" t="s">
        <v>1452</v>
      </c>
      <c r="C3029" t="s">
        <v>2536</v>
      </c>
      <c r="D3029" t="s">
        <v>1831</v>
      </c>
      <c r="E3029" t="s">
        <v>232</v>
      </c>
      <c r="F3029" t="s">
        <v>1455</v>
      </c>
      <c r="G3029" t="s">
        <v>1469</v>
      </c>
      <c r="H3029" t="s">
        <v>1448</v>
      </c>
      <c r="I3029" t="s">
        <v>1457</v>
      </c>
      <c r="J3029">
        <v>8.2880000000000003</v>
      </c>
      <c r="K3029">
        <v>2</v>
      </c>
      <c r="L3029">
        <v>0.2</v>
      </c>
      <c r="M3029">
        <v>2.6935999999999991</v>
      </c>
    </row>
    <row r="3030" spans="1:13" x14ac:dyDescent="0.35">
      <c r="A3030" t="s">
        <v>2218</v>
      </c>
      <c r="B3030" t="s">
        <v>1443</v>
      </c>
      <c r="C3030" t="s">
        <v>2340</v>
      </c>
      <c r="D3030" t="s">
        <v>1540</v>
      </c>
      <c r="E3030" t="s">
        <v>229</v>
      </c>
      <c r="F3030" t="s">
        <v>1446</v>
      </c>
      <c r="G3030" t="s">
        <v>1450</v>
      </c>
      <c r="H3030" t="s">
        <v>1463</v>
      </c>
      <c r="I3030" t="s">
        <v>1449</v>
      </c>
      <c r="J3030">
        <v>504.90000000000003</v>
      </c>
      <c r="K3030">
        <v>5</v>
      </c>
      <c r="L3030">
        <v>0</v>
      </c>
      <c r="M3030">
        <v>80.78400000000002</v>
      </c>
    </row>
    <row r="3031" spans="1:13" x14ac:dyDescent="0.35">
      <c r="A3031" t="s">
        <v>1683</v>
      </c>
      <c r="B3031" t="s">
        <v>1452</v>
      </c>
      <c r="C3031" t="s">
        <v>2537</v>
      </c>
      <c r="D3031" t="s">
        <v>1564</v>
      </c>
      <c r="E3031" t="s">
        <v>232</v>
      </c>
      <c r="F3031" t="s">
        <v>1468</v>
      </c>
      <c r="G3031" t="s">
        <v>206</v>
      </c>
      <c r="H3031" t="s">
        <v>1448</v>
      </c>
      <c r="I3031" t="s">
        <v>1464</v>
      </c>
      <c r="J3031">
        <v>403.16800000000001</v>
      </c>
      <c r="K3031">
        <v>4</v>
      </c>
      <c r="L3031">
        <v>0.2</v>
      </c>
      <c r="M3031">
        <v>25.198000000000008</v>
      </c>
    </row>
    <row r="3032" spans="1:13" x14ac:dyDescent="0.35">
      <c r="A3032" t="s">
        <v>2538</v>
      </c>
      <c r="B3032" t="s">
        <v>1452</v>
      </c>
      <c r="C3032" t="s">
        <v>2389</v>
      </c>
      <c r="D3032" t="s">
        <v>1519</v>
      </c>
      <c r="E3032" t="s">
        <v>1482</v>
      </c>
      <c r="F3032" t="s">
        <v>1446</v>
      </c>
      <c r="G3032" t="s">
        <v>1447</v>
      </c>
      <c r="H3032" t="s">
        <v>1448</v>
      </c>
      <c r="I3032" t="s">
        <v>1449</v>
      </c>
      <c r="J3032">
        <v>194.32</v>
      </c>
      <c r="K3032">
        <v>4</v>
      </c>
      <c r="L3032">
        <v>0</v>
      </c>
      <c r="M3032">
        <v>31.091200000000015</v>
      </c>
    </row>
    <row r="3033" spans="1:13" x14ac:dyDescent="0.35">
      <c r="A3033" t="s">
        <v>2538</v>
      </c>
      <c r="B3033" t="s">
        <v>1452</v>
      </c>
      <c r="C3033" t="s">
        <v>2389</v>
      </c>
      <c r="D3033" t="s">
        <v>1519</v>
      </c>
      <c r="E3033" t="s">
        <v>1482</v>
      </c>
      <c r="F3033" t="s">
        <v>1455</v>
      </c>
      <c r="G3033" t="s">
        <v>1467</v>
      </c>
      <c r="H3033" t="s">
        <v>1448</v>
      </c>
      <c r="I3033" t="s">
        <v>1449</v>
      </c>
      <c r="J3033">
        <v>25.99</v>
      </c>
      <c r="K3033">
        <v>1</v>
      </c>
      <c r="L3033">
        <v>0</v>
      </c>
      <c r="M3033">
        <v>7.5370999999999988</v>
      </c>
    </row>
    <row r="3034" spans="1:13" x14ac:dyDescent="0.35">
      <c r="A3034" t="s">
        <v>2139</v>
      </c>
      <c r="B3034" t="s">
        <v>1443</v>
      </c>
      <c r="C3034" t="s">
        <v>2537</v>
      </c>
      <c r="D3034" t="s">
        <v>1564</v>
      </c>
      <c r="E3034" t="s">
        <v>232</v>
      </c>
      <c r="F3034" t="s">
        <v>1446</v>
      </c>
      <c r="G3034" t="s">
        <v>1450</v>
      </c>
      <c r="H3034" t="s">
        <v>1448</v>
      </c>
      <c r="I3034" t="s">
        <v>1457</v>
      </c>
      <c r="J3034">
        <v>195.136</v>
      </c>
      <c r="K3034">
        <v>4</v>
      </c>
      <c r="L3034">
        <v>0.2</v>
      </c>
      <c r="M3034">
        <v>-12.196000000000005</v>
      </c>
    </row>
    <row r="3035" spans="1:13" x14ac:dyDescent="0.35">
      <c r="A3035" t="s">
        <v>1737</v>
      </c>
      <c r="B3035" t="s">
        <v>1479</v>
      </c>
      <c r="C3035" t="s">
        <v>1495</v>
      </c>
      <c r="D3035" t="s">
        <v>1496</v>
      </c>
      <c r="E3035" t="s">
        <v>201</v>
      </c>
      <c r="F3035" t="s">
        <v>1455</v>
      </c>
      <c r="G3035" t="s">
        <v>1474</v>
      </c>
      <c r="H3035" t="s">
        <v>1463</v>
      </c>
      <c r="I3035" t="s">
        <v>1449</v>
      </c>
      <c r="J3035">
        <v>20.736000000000004</v>
      </c>
      <c r="K3035">
        <v>4</v>
      </c>
      <c r="L3035">
        <v>0.2</v>
      </c>
      <c r="M3035">
        <v>7.2576000000000001</v>
      </c>
    </row>
    <row r="3036" spans="1:13" x14ac:dyDescent="0.35">
      <c r="A3036" t="s">
        <v>1834</v>
      </c>
      <c r="B3036" t="s">
        <v>1443</v>
      </c>
      <c r="C3036" t="s">
        <v>1635</v>
      </c>
      <c r="D3036" t="s">
        <v>1636</v>
      </c>
      <c r="E3036" t="s">
        <v>229</v>
      </c>
      <c r="F3036" t="s">
        <v>1468</v>
      </c>
      <c r="G3036" t="s">
        <v>1500</v>
      </c>
      <c r="H3036" t="s">
        <v>1448</v>
      </c>
      <c r="I3036" t="s">
        <v>1464</v>
      </c>
      <c r="J3036">
        <v>53.699999999999996</v>
      </c>
      <c r="K3036">
        <v>6</v>
      </c>
      <c r="L3036">
        <v>0</v>
      </c>
      <c r="M3036">
        <v>10.202999999999994</v>
      </c>
    </row>
    <row r="3037" spans="1:13" x14ac:dyDescent="0.35">
      <c r="A3037" t="s">
        <v>1834</v>
      </c>
      <c r="B3037" t="s">
        <v>1443</v>
      </c>
      <c r="C3037" t="s">
        <v>1635</v>
      </c>
      <c r="D3037" t="s">
        <v>1636</v>
      </c>
      <c r="E3037" t="s">
        <v>229</v>
      </c>
      <c r="F3037" t="s">
        <v>1455</v>
      </c>
      <c r="G3037" t="s">
        <v>1469</v>
      </c>
      <c r="H3037" t="s">
        <v>1448</v>
      </c>
      <c r="I3037" t="s">
        <v>1449</v>
      </c>
      <c r="J3037">
        <v>36.26</v>
      </c>
      <c r="K3037">
        <v>7</v>
      </c>
      <c r="L3037">
        <v>0</v>
      </c>
      <c r="M3037">
        <v>16.679599999999997</v>
      </c>
    </row>
    <row r="3038" spans="1:13" x14ac:dyDescent="0.35">
      <c r="A3038" t="s">
        <v>1834</v>
      </c>
      <c r="B3038" t="s">
        <v>1443</v>
      </c>
      <c r="C3038" t="s">
        <v>1635</v>
      </c>
      <c r="D3038" t="s">
        <v>1636</v>
      </c>
      <c r="E3038" t="s">
        <v>229</v>
      </c>
      <c r="F3038" t="s">
        <v>1455</v>
      </c>
      <c r="G3038" t="s">
        <v>1467</v>
      </c>
      <c r="H3038" t="s">
        <v>1448</v>
      </c>
      <c r="I3038" t="s">
        <v>1449</v>
      </c>
      <c r="J3038">
        <v>56.3</v>
      </c>
      <c r="K3038">
        <v>2</v>
      </c>
      <c r="L3038">
        <v>0</v>
      </c>
      <c r="M3038">
        <v>15.764000000000003</v>
      </c>
    </row>
    <row r="3039" spans="1:13" x14ac:dyDescent="0.35">
      <c r="A3039" t="s">
        <v>1834</v>
      </c>
      <c r="B3039" t="s">
        <v>1443</v>
      </c>
      <c r="C3039" t="s">
        <v>1635</v>
      </c>
      <c r="D3039" t="s">
        <v>1636</v>
      </c>
      <c r="E3039" t="s">
        <v>229</v>
      </c>
      <c r="F3039" t="s">
        <v>1455</v>
      </c>
      <c r="G3039" t="s">
        <v>1474</v>
      </c>
      <c r="H3039" t="s">
        <v>1448</v>
      </c>
      <c r="I3039" t="s">
        <v>1457</v>
      </c>
      <c r="J3039">
        <v>32.400000000000006</v>
      </c>
      <c r="K3039">
        <v>5</v>
      </c>
      <c r="L3039">
        <v>0</v>
      </c>
      <c r="M3039">
        <v>15.552000000000001</v>
      </c>
    </row>
    <row r="3040" spans="1:13" x14ac:dyDescent="0.35">
      <c r="A3040" t="s">
        <v>1834</v>
      </c>
      <c r="B3040" t="s">
        <v>1443</v>
      </c>
      <c r="C3040" t="s">
        <v>1635</v>
      </c>
      <c r="D3040" t="s">
        <v>1636</v>
      </c>
      <c r="E3040" t="s">
        <v>229</v>
      </c>
      <c r="F3040" t="s">
        <v>1446</v>
      </c>
      <c r="G3040" t="s">
        <v>1466</v>
      </c>
      <c r="H3040" t="s">
        <v>1463</v>
      </c>
      <c r="I3040" t="s">
        <v>1449</v>
      </c>
      <c r="J3040">
        <v>29.16</v>
      </c>
      <c r="K3040">
        <v>2</v>
      </c>
      <c r="L3040">
        <v>0</v>
      </c>
      <c r="M3040">
        <v>10.789200000000001</v>
      </c>
    </row>
    <row r="3041" spans="1:13" x14ac:dyDescent="0.35">
      <c r="A3041" t="s">
        <v>2162</v>
      </c>
      <c r="B3041" t="s">
        <v>1452</v>
      </c>
      <c r="C3041" t="s">
        <v>1606</v>
      </c>
      <c r="D3041" t="s">
        <v>1454</v>
      </c>
      <c r="E3041" t="s">
        <v>232</v>
      </c>
      <c r="F3041" t="s">
        <v>1446</v>
      </c>
      <c r="G3041" t="s">
        <v>1461</v>
      </c>
      <c r="H3041" t="s">
        <v>1448</v>
      </c>
      <c r="I3041" t="s">
        <v>1464</v>
      </c>
      <c r="J3041">
        <v>171.28800000000001</v>
      </c>
      <c r="K3041">
        <v>3</v>
      </c>
      <c r="L3041">
        <v>0.2</v>
      </c>
      <c r="M3041">
        <v>-6.423300000000026</v>
      </c>
    </row>
    <row r="3042" spans="1:13" x14ac:dyDescent="0.35">
      <c r="A3042" t="s">
        <v>1489</v>
      </c>
      <c r="B3042" t="s">
        <v>1443</v>
      </c>
      <c r="C3042" t="s">
        <v>2539</v>
      </c>
      <c r="D3042" t="s">
        <v>1545</v>
      </c>
      <c r="E3042" t="s">
        <v>229</v>
      </c>
      <c r="F3042" t="s">
        <v>1446</v>
      </c>
      <c r="G3042" t="s">
        <v>1466</v>
      </c>
      <c r="H3042" t="s">
        <v>1448</v>
      </c>
      <c r="I3042" t="s">
        <v>1449</v>
      </c>
      <c r="J3042">
        <v>16.72</v>
      </c>
      <c r="K3042">
        <v>5</v>
      </c>
      <c r="L3042">
        <v>0.2</v>
      </c>
      <c r="M3042">
        <v>3.3439999999999994</v>
      </c>
    </row>
    <row r="3043" spans="1:13" x14ac:dyDescent="0.35">
      <c r="A3043" t="s">
        <v>2377</v>
      </c>
      <c r="B3043" t="s">
        <v>1479</v>
      </c>
      <c r="C3043" t="s">
        <v>1721</v>
      </c>
      <c r="D3043" t="s">
        <v>1454</v>
      </c>
      <c r="E3043" t="s">
        <v>232</v>
      </c>
      <c r="F3043" t="s">
        <v>1455</v>
      </c>
      <c r="G3043" t="s">
        <v>1474</v>
      </c>
      <c r="H3043" t="s">
        <v>1448</v>
      </c>
      <c r="I3043" t="s">
        <v>1449</v>
      </c>
      <c r="J3043">
        <v>12.96</v>
      </c>
      <c r="K3043">
        <v>2</v>
      </c>
      <c r="L3043">
        <v>0</v>
      </c>
      <c r="M3043">
        <v>6.2208000000000006</v>
      </c>
    </row>
    <row r="3044" spans="1:13" x14ac:dyDescent="0.35">
      <c r="A3044" t="s">
        <v>2377</v>
      </c>
      <c r="B3044" t="s">
        <v>1479</v>
      </c>
      <c r="C3044" t="s">
        <v>1721</v>
      </c>
      <c r="D3044" t="s">
        <v>1454</v>
      </c>
      <c r="E3044" t="s">
        <v>232</v>
      </c>
      <c r="F3044" t="s">
        <v>1455</v>
      </c>
      <c r="G3044" t="s">
        <v>1502</v>
      </c>
      <c r="H3044" t="s">
        <v>1448</v>
      </c>
      <c r="I3044" t="s">
        <v>1457</v>
      </c>
      <c r="J3044">
        <v>22.18</v>
      </c>
      <c r="K3044">
        <v>2</v>
      </c>
      <c r="L3044">
        <v>0</v>
      </c>
      <c r="M3044">
        <v>10.8682</v>
      </c>
    </row>
    <row r="3045" spans="1:13" x14ac:dyDescent="0.35">
      <c r="A3045" t="s">
        <v>2377</v>
      </c>
      <c r="B3045" t="s">
        <v>1479</v>
      </c>
      <c r="C3045" t="s">
        <v>1721</v>
      </c>
      <c r="D3045" t="s">
        <v>1454</v>
      </c>
      <c r="E3045" t="s">
        <v>232</v>
      </c>
      <c r="F3045" t="s">
        <v>1446</v>
      </c>
      <c r="G3045" t="s">
        <v>1450</v>
      </c>
      <c r="H3045" t="s">
        <v>1463</v>
      </c>
      <c r="I3045" t="s">
        <v>1449</v>
      </c>
      <c r="J3045">
        <v>2054.2720000000004</v>
      </c>
      <c r="K3045">
        <v>8</v>
      </c>
      <c r="L3045">
        <v>0.2</v>
      </c>
      <c r="M3045">
        <v>256.78399999999976</v>
      </c>
    </row>
    <row r="3046" spans="1:13" x14ac:dyDescent="0.35">
      <c r="A3046" t="s">
        <v>2315</v>
      </c>
      <c r="B3046" t="s">
        <v>1443</v>
      </c>
      <c r="C3046" t="s">
        <v>1531</v>
      </c>
      <c r="D3046" t="s">
        <v>1584</v>
      </c>
      <c r="E3046" t="s">
        <v>201</v>
      </c>
      <c r="F3046" t="s">
        <v>1468</v>
      </c>
      <c r="G3046" t="s">
        <v>206</v>
      </c>
      <c r="H3046" t="s">
        <v>1448</v>
      </c>
      <c r="I3046" t="s">
        <v>1464</v>
      </c>
      <c r="J3046">
        <v>1022.97</v>
      </c>
      <c r="K3046">
        <v>5</v>
      </c>
      <c r="L3046">
        <v>0.4</v>
      </c>
      <c r="M3046">
        <v>-255.74250000000001</v>
      </c>
    </row>
    <row r="3047" spans="1:13" x14ac:dyDescent="0.35">
      <c r="A3047" t="s">
        <v>1898</v>
      </c>
      <c r="B3047" t="s">
        <v>1479</v>
      </c>
      <c r="C3047" t="s">
        <v>1561</v>
      </c>
      <c r="D3047" t="s">
        <v>1516</v>
      </c>
      <c r="E3047" t="s">
        <v>1482</v>
      </c>
      <c r="F3047" t="s">
        <v>1455</v>
      </c>
      <c r="G3047" t="s">
        <v>1467</v>
      </c>
      <c r="H3047" t="s">
        <v>1448</v>
      </c>
      <c r="I3047" t="s">
        <v>1449</v>
      </c>
      <c r="J3047">
        <v>13.899999999999999</v>
      </c>
      <c r="K3047">
        <v>5</v>
      </c>
      <c r="L3047">
        <v>0</v>
      </c>
      <c r="M3047">
        <v>3.6139999999999994</v>
      </c>
    </row>
    <row r="3048" spans="1:13" x14ac:dyDescent="0.35">
      <c r="A3048" t="s">
        <v>1898</v>
      </c>
      <c r="B3048" t="s">
        <v>1479</v>
      </c>
      <c r="C3048" t="s">
        <v>1561</v>
      </c>
      <c r="D3048" t="s">
        <v>1516</v>
      </c>
      <c r="E3048" t="s">
        <v>1482</v>
      </c>
      <c r="F3048" t="s">
        <v>1455</v>
      </c>
      <c r="G3048" t="s">
        <v>1474</v>
      </c>
      <c r="H3048" t="s">
        <v>1448</v>
      </c>
      <c r="I3048" t="s">
        <v>1449</v>
      </c>
      <c r="J3048">
        <v>26.38</v>
      </c>
      <c r="K3048">
        <v>1</v>
      </c>
      <c r="L3048">
        <v>0</v>
      </c>
      <c r="M3048">
        <v>12.134799999999998</v>
      </c>
    </row>
    <row r="3049" spans="1:13" x14ac:dyDescent="0.35">
      <c r="A3049" t="s">
        <v>1728</v>
      </c>
      <c r="B3049" t="s">
        <v>1443</v>
      </c>
      <c r="C3049" t="s">
        <v>1476</v>
      </c>
      <c r="D3049" t="s">
        <v>1477</v>
      </c>
      <c r="E3049" t="s">
        <v>232</v>
      </c>
      <c r="F3049" t="s">
        <v>1455</v>
      </c>
      <c r="G3049" t="s">
        <v>1469</v>
      </c>
      <c r="H3049" t="s">
        <v>1448</v>
      </c>
      <c r="I3049" t="s">
        <v>1457</v>
      </c>
      <c r="J3049">
        <v>43.176000000000002</v>
      </c>
      <c r="K3049">
        <v>7</v>
      </c>
      <c r="L3049">
        <v>0.2</v>
      </c>
      <c r="M3049">
        <v>13.4925</v>
      </c>
    </row>
    <row r="3050" spans="1:13" x14ac:dyDescent="0.35">
      <c r="A3050" t="s">
        <v>2540</v>
      </c>
      <c r="B3050" t="s">
        <v>1479</v>
      </c>
      <c r="C3050" t="s">
        <v>1583</v>
      </c>
      <c r="D3050" t="s">
        <v>1740</v>
      </c>
      <c r="E3050" t="s">
        <v>229</v>
      </c>
      <c r="F3050" t="s">
        <v>1446</v>
      </c>
      <c r="G3050" t="s">
        <v>1461</v>
      </c>
      <c r="H3050" t="s">
        <v>1463</v>
      </c>
      <c r="I3050" t="s">
        <v>1449</v>
      </c>
      <c r="J3050">
        <v>411.8</v>
      </c>
      <c r="K3050">
        <v>2</v>
      </c>
      <c r="L3050">
        <v>0</v>
      </c>
      <c r="M3050">
        <v>70.005999999999972</v>
      </c>
    </row>
    <row r="3051" spans="1:13" x14ac:dyDescent="0.35">
      <c r="A3051" t="s">
        <v>2540</v>
      </c>
      <c r="B3051" t="s">
        <v>1479</v>
      </c>
      <c r="C3051" t="s">
        <v>1583</v>
      </c>
      <c r="D3051" t="s">
        <v>1740</v>
      </c>
      <c r="E3051" t="s">
        <v>229</v>
      </c>
      <c r="F3051" t="s">
        <v>1468</v>
      </c>
      <c r="G3051" t="s">
        <v>1500</v>
      </c>
      <c r="H3051" t="s">
        <v>1448</v>
      </c>
      <c r="I3051" t="s">
        <v>1464</v>
      </c>
      <c r="J3051">
        <v>360</v>
      </c>
      <c r="K3051">
        <v>4</v>
      </c>
      <c r="L3051">
        <v>0</v>
      </c>
      <c r="M3051">
        <v>129.6</v>
      </c>
    </row>
    <row r="3052" spans="1:13" x14ac:dyDescent="0.35">
      <c r="A3052" t="s">
        <v>1702</v>
      </c>
      <c r="B3052" t="s">
        <v>1479</v>
      </c>
      <c r="C3052" t="s">
        <v>2541</v>
      </c>
      <c r="D3052" t="s">
        <v>2542</v>
      </c>
      <c r="E3052" t="s">
        <v>232</v>
      </c>
      <c r="F3052" t="s">
        <v>1446</v>
      </c>
      <c r="G3052" t="s">
        <v>1466</v>
      </c>
      <c r="H3052" t="s">
        <v>1448</v>
      </c>
      <c r="I3052" t="s">
        <v>1449</v>
      </c>
      <c r="J3052">
        <v>41.96</v>
      </c>
      <c r="K3052">
        <v>2</v>
      </c>
      <c r="L3052">
        <v>0</v>
      </c>
      <c r="M3052">
        <v>2.9371999999999971</v>
      </c>
    </row>
    <row r="3053" spans="1:13" x14ac:dyDescent="0.35">
      <c r="A3053" t="s">
        <v>1702</v>
      </c>
      <c r="B3053" t="s">
        <v>1479</v>
      </c>
      <c r="C3053" t="s">
        <v>2541</v>
      </c>
      <c r="D3053" t="s">
        <v>2542</v>
      </c>
      <c r="E3053" t="s">
        <v>232</v>
      </c>
      <c r="F3053" t="s">
        <v>1455</v>
      </c>
      <c r="G3053" t="s">
        <v>1470</v>
      </c>
      <c r="H3053" t="s">
        <v>1448</v>
      </c>
      <c r="I3053" t="s">
        <v>1449</v>
      </c>
      <c r="J3053">
        <v>227.84</v>
      </c>
      <c r="K3053">
        <v>4</v>
      </c>
      <c r="L3053">
        <v>0</v>
      </c>
      <c r="M3053">
        <v>66.073599999999971</v>
      </c>
    </row>
    <row r="3054" spans="1:13" x14ac:dyDescent="0.35">
      <c r="A3054" t="s">
        <v>1702</v>
      </c>
      <c r="B3054" t="s">
        <v>1479</v>
      </c>
      <c r="C3054" t="s">
        <v>2541</v>
      </c>
      <c r="D3054" t="s">
        <v>2542</v>
      </c>
      <c r="E3054" t="s">
        <v>232</v>
      </c>
      <c r="F3054" t="s">
        <v>1455</v>
      </c>
      <c r="G3054" t="s">
        <v>1474</v>
      </c>
      <c r="H3054" t="s">
        <v>1448</v>
      </c>
      <c r="I3054" t="s">
        <v>1457</v>
      </c>
      <c r="J3054">
        <v>37.94</v>
      </c>
      <c r="K3054">
        <v>2</v>
      </c>
      <c r="L3054">
        <v>0</v>
      </c>
      <c r="M3054">
        <v>18.211199999999998</v>
      </c>
    </row>
    <row r="3055" spans="1:13" x14ac:dyDescent="0.35">
      <c r="A3055" t="s">
        <v>2543</v>
      </c>
      <c r="B3055" t="s">
        <v>1479</v>
      </c>
      <c r="C3055" t="s">
        <v>1670</v>
      </c>
      <c r="D3055" t="s">
        <v>1519</v>
      </c>
      <c r="E3055" t="s">
        <v>1482</v>
      </c>
      <c r="F3055" t="s">
        <v>1468</v>
      </c>
      <c r="G3055" t="s">
        <v>206</v>
      </c>
      <c r="H3055" t="s">
        <v>1463</v>
      </c>
      <c r="I3055" t="s">
        <v>1449</v>
      </c>
      <c r="J3055">
        <v>517.9</v>
      </c>
      <c r="K3055">
        <v>2</v>
      </c>
      <c r="L3055">
        <v>0</v>
      </c>
      <c r="M3055">
        <v>134.654</v>
      </c>
    </row>
    <row r="3056" spans="1:13" x14ac:dyDescent="0.35">
      <c r="A3056" t="s">
        <v>2543</v>
      </c>
      <c r="B3056" t="s">
        <v>1479</v>
      </c>
      <c r="C3056" t="s">
        <v>1670</v>
      </c>
      <c r="D3056" t="s">
        <v>1519</v>
      </c>
      <c r="E3056" t="s">
        <v>1482</v>
      </c>
      <c r="F3056" t="s">
        <v>1455</v>
      </c>
      <c r="G3056" t="s">
        <v>1469</v>
      </c>
      <c r="H3056" t="s">
        <v>1448</v>
      </c>
      <c r="I3056" t="s">
        <v>1464</v>
      </c>
      <c r="J3056">
        <v>5.28</v>
      </c>
      <c r="K3056">
        <v>2</v>
      </c>
      <c r="L3056">
        <v>0</v>
      </c>
      <c r="M3056">
        <v>2.4287999999999998</v>
      </c>
    </row>
    <row r="3057" spans="1:13" x14ac:dyDescent="0.35">
      <c r="A3057" t="s">
        <v>2211</v>
      </c>
      <c r="B3057" t="s">
        <v>1452</v>
      </c>
      <c r="C3057" t="s">
        <v>1534</v>
      </c>
      <c r="D3057" t="s">
        <v>1510</v>
      </c>
      <c r="E3057" t="s">
        <v>1482</v>
      </c>
      <c r="F3057" t="s">
        <v>1468</v>
      </c>
      <c r="G3057" t="s">
        <v>1729</v>
      </c>
      <c r="H3057" t="s">
        <v>1448</v>
      </c>
      <c r="I3057" t="s">
        <v>1449</v>
      </c>
      <c r="J3057">
        <v>2799.9600000000005</v>
      </c>
      <c r="K3057">
        <v>5</v>
      </c>
      <c r="L3057">
        <v>0.2</v>
      </c>
      <c r="M3057">
        <v>874.98749999999984</v>
      </c>
    </row>
    <row r="3058" spans="1:13" x14ac:dyDescent="0.35">
      <c r="A3058" t="s">
        <v>2264</v>
      </c>
      <c r="B3058" t="s">
        <v>1452</v>
      </c>
      <c r="C3058" t="s">
        <v>1490</v>
      </c>
      <c r="D3058" t="s">
        <v>1454</v>
      </c>
      <c r="E3058" t="s">
        <v>232</v>
      </c>
      <c r="F3058" t="s">
        <v>1455</v>
      </c>
      <c r="G3058" t="s">
        <v>1502</v>
      </c>
      <c r="H3058" t="s">
        <v>1448</v>
      </c>
      <c r="I3058" t="s">
        <v>1449</v>
      </c>
      <c r="J3058">
        <v>8.9600000000000009</v>
      </c>
      <c r="K3058">
        <v>2</v>
      </c>
      <c r="L3058">
        <v>0</v>
      </c>
      <c r="M3058">
        <v>4.3008000000000006</v>
      </c>
    </row>
    <row r="3059" spans="1:13" x14ac:dyDescent="0.35">
      <c r="A3059" t="s">
        <v>2264</v>
      </c>
      <c r="B3059" t="s">
        <v>1452</v>
      </c>
      <c r="C3059" t="s">
        <v>1490</v>
      </c>
      <c r="D3059" t="s">
        <v>1454</v>
      </c>
      <c r="E3059" t="s">
        <v>232</v>
      </c>
      <c r="F3059" t="s">
        <v>1455</v>
      </c>
      <c r="G3059" t="s">
        <v>1456</v>
      </c>
      <c r="H3059" t="s">
        <v>1448</v>
      </c>
      <c r="I3059" t="s">
        <v>1457</v>
      </c>
      <c r="J3059">
        <v>31.5</v>
      </c>
      <c r="K3059">
        <v>10</v>
      </c>
      <c r="L3059">
        <v>0</v>
      </c>
      <c r="M3059">
        <v>15.120000000000001</v>
      </c>
    </row>
    <row r="3060" spans="1:13" x14ac:dyDescent="0.35">
      <c r="A3060" t="s">
        <v>2264</v>
      </c>
      <c r="B3060" t="s">
        <v>1452</v>
      </c>
      <c r="C3060" t="s">
        <v>1490</v>
      </c>
      <c r="D3060" t="s">
        <v>1454</v>
      </c>
      <c r="E3060" t="s">
        <v>232</v>
      </c>
      <c r="F3060" t="s">
        <v>1446</v>
      </c>
      <c r="G3060" t="s">
        <v>1466</v>
      </c>
      <c r="H3060" t="s">
        <v>1463</v>
      </c>
      <c r="I3060" t="s">
        <v>1449</v>
      </c>
      <c r="J3060">
        <v>30.56</v>
      </c>
      <c r="K3060">
        <v>2</v>
      </c>
      <c r="L3060">
        <v>0</v>
      </c>
      <c r="M3060">
        <v>10.3904</v>
      </c>
    </row>
    <row r="3061" spans="1:13" x14ac:dyDescent="0.35">
      <c r="A3061" t="s">
        <v>2264</v>
      </c>
      <c r="B3061" t="s">
        <v>1452</v>
      </c>
      <c r="C3061" t="s">
        <v>1490</v>
      </c>
      <c r="D3061" t="s">
        <v>1454</v>
      </c>
      <c r="E3061" t="s">
        <v>232</v>
      </c>
      <c r="F3061" t="s">
        <v>1446</v>
      </c>
      <c r="G3061" t="s">
        <v>1461</v>
      </c>
      <c r="H3061" t="s">
        <v>1448</v>
      </c>
      <c r="I3061" t="s">
        <v>1464</v>
      </c>
      <c r="J3061">
        <v>24.368000000000002</v>
      </c>
      <c r="K3061">
        <v>2</v>
      </c>
      <c r="L3061">
        <v>0.2</v>
      </c>
      <c r="M3061">
        <v>-3.3506000000000018</v>
      </c>
    </row>
    <row r="3062" spans="1:13" x14ac:dyDescent="0.35">
      <c r="A3062" t="s">
        <v>2511</v>
      </c>
      <c r="B3062" t="s">
        <v>1452</v>
      </c>
      <c r="C3062" t="s">
        <v>1608</v>
      </c>
      <c r="D3062" t="s">
        <v>1584</v>
      </c>
      <c r="E3062" t="s">
        <v>201</v>
      </c>
      <c r="F3062" t="s">
        <v>1468</v>
      </c>
      <c r="G3062" t="s">
        <v>1500</v>
      </c>
      <c r="H3062" t="s">
        <v>1448</v>
      </c>
      <c r="I3062" t="s">
        <v>1449</v>
      </c>
      <c r="J3062">
        <v>119.97600000000001</v>
      </c>
      <c r="K3062">
        <v>3</v>
      </c>
      <c r="L3062">
        <v>0.2</v>
      </c>
      <c r="M3062">
        <v>22.495499999999989</v>
      </c>
    </row>
    <row r="3063" spans="1:13" x14ac:dyDescent="0.35">
      <c r="A3063" t="s">
        <v>2544</v>
      </c>
      <c r="B3063" t="s">
        <v>1443</v>
      </c>
      <c r="C3063" t="s">
        <v>1657</v>
      </c>
      <c r="D3063" t="s">
        <v>1481</v>
      </c>
      <c r="E3063" t="s">
        <v>1482</v>
      </c>
      <c r="F3063" t="s">
        <v>1455</v>
      </c>
      <c r="G3063" t="s">
        <v>1474</v>
      </c>
      <c r="H3063" t="s">
        <v>1448</v>
      </c>
      <c r="I3063" t="s">
        <v>1449</v>
      </c>
      <c r="J3063">
        <v>26.880000000000003</v>
      </c>
      <c r="K3063">
        <v>8</v>
      </c>
      <c r="L3063">
        <v>0.2</v>
      </c>
      <c r="M3063">
        <v>9.743999999999998</v>
      </c>
    </row>
    <row r="3064" spans="1:13" x14ac:dyDescent="0.35">
      <c r="A3064" t="s">
        <v>1892</v>
      </c>
      <c r="B3064" t="s">
        <v>1452</v>
      </c>
      <c r="C3064" t="s">
        <v>1608</v>
      </c>
      <c r="D3064" t="s">
        <v>1522</v>
      </c>
      <c r="E3064" t="s">
        <v>201</v>
      </c>
      <c r="F3064" t="s">
        <v>1468</v>
      </c>
      <c r="G3064" t="s">
        <v>206</v>
      </c>
      <c r="H3064" t="s">
        <v>1448</v>
      </c>
      <c r="I3064" t="s">
        <v>1457</v>
      </c>
      <c r="J3064">
        <v>83.97</v>
      </c>
      <c r="K3064">
        <v>3</v>
      </c>
      <c r="L3064">
        <v>0</v>
      </c>
      <c r="M3064">
        <v>23.511599999999998</v>
      </c>
    </row>
    <row r="3065" spans="1:13" x14ac:dyDescent="0.35">
      <c r="A3065" t="s">
        <v>1892</v>
      </c>
      <c r="B3065" t="s">
        <v>1452</v>
      </c>
      <c r="C3065" t="s">
        <v>1608</v>
      </c>
      <c r="D3065" t="s">
        <v>1522</v>
      </c>
      <c r="E3065" t="s">
        <v>201</v>
      </c>
      <c r="F3065" t="s">
        <v>1468</v>
      </c>
      <c r="G3065" t="s">
        <v>1500</v>
      </c>
      <c r="H3065" t="s">
        <v>1463</v>
      </c>
      <c r="I3065" t="s">
        <v>1449</v>
      </c>
      <c r="J3065">
        <v>104.97</v>
      </c>
      <c r="K3065">
        <v>3</v>
      </c>
      <c r="L3065">
        <v>0</v>
      </c>
      <c r="M3065">
        <v>7.3479000000000028</v>
      </c>
    </row>
    <row r="3066" spans="1:13" x14ac:dyDescent="0.35">
      <c r="A3066" t="s">
        <v>2545</v>
      </c>
      <c r="B3066" t="s">
        <v>1479</v>
      </c>
      <c r="C3066" t="s">
        <v>2434</v>
      </c>
      <c r="D3066" t="s">
        <v>1624</v>
      </c>
      <c r="E3066" t="s">
        <v>232</v>
      </c>
      <c r="F3066" t="s">
        <v>1455</v>
      </c>
      <c r="G3066" t="s">
        <v>1462</v>
      </c>
      <c r="H3066" t="s">
        <v>1448</v>
      </c>
      <c r="I3066" t="s">
        <v>1464</v>
      </c>
      <c r="J3066">
        <v>90.8</v>
      </c>
      <c r="K3066">
        <v>8</v>
      </c>
      <c r="L3066">
        <v>0</v>
      </c>
      <c r="M3066">
        <v>25.424000000000007</v>
      </c>
    </row>
    <row r="3067" spans="1:13" x14ac:dyDescent="0.35">
      <c r="A3067" t="s">
        <v>2545</v>
      </c>
      <c r="B3067" t="s">
        <v>1479</v>
      </c>
      <c r="C3067" t="s">
        <v>2434</v>
      </c>
      <c r="D3067" t="s">
        <v>1624</v>
      </c>
      <c r="E3067" t="s">
        <v>232</v>
      </c>
      <c r="F3067" t="s">
        <v>1468</v>
      </c>
      <c r="G3067" t="s">
        <v>206</v>
      </c>
      <c r="H3067" t="s">
        <v>1448</v>
      </c>
      <c r="I3067" t="s">
        <v>1449</v>
      </c>
      <c r="J3067">
        <v>140.73599999999999</v>
      </c>
      <c r="K3067">
        <v>8</v>
      </c>
      <c r="L3067">
        <v>0.2</v>
      </c>
      <c r="M3067">
        <v>49.257599999999996</v>
      </c>
    </row>
    <row r="3068" spans="1:13" x14ac:dyDescent="0.35">
      <c r="A3068" t="s">
        <v>2545</v>
      </c>
      <c r="B3068" t="s">
        <v>1479</v>
      </c>
      <c r="C3068" t="s">
        <v>2434</v>
      </c>
      <c r="D3068" t="s">
        <v>1624</v>
      </c>
      <c r="E3068" t="s">
        <v>232</v>
      </c>
      <c r="F3068" t="s">
        <v>1468</v>
      </c>
      <c r="G3068" t="s">
        <v>1500</v>
      </c>
      <c r="H3068" t="s">
        <v>1448</v>
      </c>
      <c r="I3068" t="s">
        <v>1449</v>
      </c>
      <c r="J3068">
        <v>214.95000000000002</v>
      </c>
      <c r="K3068">
        <v>5</v>
      </c>
      <c r="L3068">
        <v>0</v>
      </c>
      <c r="M3068">
        <v>88.129500000000007</v>
      </c>
    </row>
    <row r="3069" spans="1:13" x14ac:dyDescent="0.35">
      <c r="A3069" t="s">
        <v>2545</v>
      </c>
      <c r="B3069" t="s">
        <v>1479</v>
      </c>
      <c r="C3069" t="s">
        <v>2434</v>
      </c>
      <c r="D3069" t="s">
        <v>1624</v>
      </c>
      <c r="E3069" t="s">
        <v>232</v>
      </c>
      <c r="F3069" t="s">
        <v>1455</v>
      </c>
      <c r="G3069" t="s">
        <v>1474</v>
      </c>
      <c r="H3069" t="s">
        <v>1448</v>
      </c>
      <c r="I3069" t="s">
        <v>1457</v>
      </c>
      <c r="J3069">
        <v>45.36</v>
      </c>
      <c r="K3069">
        <v>7</v>
      </c>
      <c r="L3069">
        <v>0</v>
      </c>
      <c r="M3069">
        <v>21.772800000000004</v>
      </c>
    </row>
    <row r="3070" spans="1:13" x14ac:dyDescent="0.35">
      <c r="A3070" t="s">
        <v>2545</v>
      </c>
      <c r="B3070" t="s">
        <v>1479</v>
      </c>
      <c r="C3070" t="s">
        <v>2434</v>
      </c>
      <c r="D3070" t="s">
        <v>1624</v>
      </c>
      <c r="E3070" t="s">
        <v>232</v>
      </c>
      <c r="F3070" t="s">
        <v>1455</v>
      </c>
      <c r="G3070" t="s">
        <v>1474</v>
      </c>
      <c r="H3070" t="s">
        <v>1463</v>
      </c>
      <c r="I3070" t="s">
        <v>1449</v>
      </c>
      <c r="J3070">
        <v>288.24</v>
      </c>
      <c r="K3070">
        <v>6</v>
      </c>
      <c r="L3070">
        <v>0</v>
      </c>
      <c r="M3070">
        <v>138.35519999999997</v>
      </c>
    </row>
    <row r="3071" spans="1:13" x14ac:dyDescent="0.35">
      <c r="A3071" t="s">
        <v>2286</v>
      </c>
      <c r="B3071" t="s">
        <v>1479</v>
      </c>
      <c r="C3071" t="s">
        <v>2020</v>
      </c>
      <c r="D3071" t="s">
        <v>1584</v>
      </c>
      <c r="E3071" t="s">
        <v>201</v>
      </c>
      <c r="F3071" t="s">
        <v>1455</v>
      </c>
      <c r="G3071" t="s">
        <v>1470</v>
      </c>
      <c r="H3071" t="s">
        <v>1448</v>
      </c>
      <c r="I3071" t="s">
        <v>1464</v>
      </c>
      <c r="J3071">
        <v>663.93600000000004</v>
      </c>
      <c r="K3071">
        <v>4</v>
      </c>
      <c r="L3071">
        <v>0.2</v>
      </c>
      <c r="M3071">
        <v>82.991999999999877</v>
      </c>
    </row>
    <row r="3072" spans="1:13" x14ac:dyDescent="0.35">
      <c r="A3072" t="s">
        <v>1947</v>
      </c>
      <c r="B3072" t="s">
        <v>1452</v>
      </c>
      <c r="C3072" t="s">
        <v>1608</v>
      </c>
      <c r="D3072" t="s">
        <v>1522</v>
      </c>
      <c r="E3072" t="s">
        <v>201</v>
      </c>
      <c r="F3072" t="s">
        <v>1455</v>
      </c>
      <c r="G3072" t="s">
        <v>1462</v>
      </c>
      <c r="H3072" t="s">
        <v>1448</v>
      </c>
      <c r="I3072" t="s">
        <v>1449</v>
      </c>
      <c r="J3072">
        <v>2934.33</v>
      </c>
      <c r="K3072">
        <v>7</v>
      </c>
      <c r="L3072">
        <v>0</v>
      </c>
      <c r="M3072">
        <v>792.26910000000021</v>
      </c>
    </row>
    <row r="3073" spans="1:13" x14ac:dyDescent="0.35">
      <c r="A3073" t="s">
        <v>1947</v>
      </c>
      <c r="B3073" t="s">
        <v>1452</v>
      </c>
      <c r="C3073" t="s">
        <v>1608</v>
      </c>
      <c r="D3073" t="s">
        <v>1522</v>
      </c>
      <c r="E3073" t="s">
        <v>201</v>
      </c>
      <c r="F3073" t="s">
        <v>1446</v>
      </c>
      <c r="G3073" t="s">
        <v>1466</v>
      </c>
      <c r="H3073" t="s">
        <v>1448</v>
      </c>
      <c r="I3073" t="s">
        <v>1449</v>
      </c>
      <c r="J3073">
        <v>124.41</v>
      </c>
      <c r="K3073">
        <v>3</v>
      </c>
      <c r="L3073">
        <v>0</v>
      </c>
      <c r="M3073">
        <v>14.929199999999994</v>
      </c>
    </row>
    <row r="3074" spans="1:13" x14ac:dyDescent="0.35">
      <c r="A3074" t="s">
        <v>1947</v>
      </c>
      <c r="B3074" t="s">
        <v>1452</v>
      </c>
      <c r="C3074" t="s">
        <v>1608</v>
      </c>
      <c r="D3074" t="s">
        <v>1522</v>
      </c>
      <c r="E3074" t="s">
        <v>201</v>
      </c>
      <c r="F3074" t="s">
        <v>1455</v>
      </c>
      <c r="G3074" t="s">
        <v>1467</v>
      </c>
      <c r="H3074" t="s">
        <v>1448</v>
      </c>
      <c r="I3074" t="s">
        <v>1457</v>
      </c>
      <c r="J3074">
        <v>57.75</v>
      </c>
      <c r="K3074">
        <v>5</v>
      </c>
      <c r="L3074">
        <v>0</v>
      </c>
      <c r="M3074">
        <v>26.564999999999998</v>
      </c>
    </row>
    <row r="3075" spans="1:13" x14ac:dyDescent="0.35">
      <c r="A3075" t="s">
        <v>1872</v>
      </c>
      <c r="B3075" t="s">
        <v>1443</v>
      </c>
      <c r="C3075" t="s">
        <v>1453</v>
      </c>
      <c r="D3075" t="s">
        <v>1454</v>
      </c>
      <c r="E3075" t="s">
        <v>232</v>
      </c>
      <c r="F3075" t="s">
        <v>1455</v>
      </c>
      <c r="G3075" t="s">
        <v>1462</v>
      </c>
      <c r="H3075" t="s">
        <v>1463</v>
      </c>
      <c r="I3075" t="s">
        <v>1449</v>
      </c>
      <c r="J3075">
        <v>114.46</v>
      </c>
      <c r="K3075">
        <v>2</v>
      </c>
      <c r="L3075">
        <v>0</v>
      </c>
      <c r="M3075">
        <v>28.614999999999995</v>
      </c>
    </row>
    <row r="3076" spans="1:13" x14ac:dyDescent="0.35">
      <c r="A3076" t="s">
        <v>1654</v>
      </c>
      <c r="B3076" t="s">
        <v>1443</v>
      </c>
      <c r="C3076" t="s">
        <v>1453</v>
      </c>
      <c r="D3076" t="s">
        <v>1454</v>
      </c>
      <c r="E3076" t="s">
        <v>232</v>
      </c>
      <c r="F3076" t="s">
        <v>1446</v>
      </c>
      <c r="G3076" t="s">
        <v>1447</v>
      </c>
      <c r="H3076" t="s">
        <v>1448</v>
      </c>
      <c r="I3076" t="s">
        <v>1464</v>
      </c>
      <c r="J3076">
        <v>120.666</v>
      </c>
      <c r="K3076">
        <v>2</v>
      </c>
      <c r="L3076">
        <v>0.15</v>
      </c>
      <c r="M3076">
        <v>18.454800000000002</v>
      </c>
    </row>
    <row r="3077" spans="1:13" x14ac:dyDescent="0.35">
      <c r="A3077" t="s">
        <v>2179</v>
      </c>
      <c r="B3077" t="s">
        <v>1479</v>
      </c>
      <c r="C3077" t="s">
        <v>1657</v>
      </c>
      <c r="D3077" t="s">
        <v>1481</v>
      </c>
      <c r="E3077" t="s">
        <v>1482</v>
      </c>
      <c r="F3077" t="s">
        <v>1455</v>
      </c>
      <c r="G3077" t="s">
        <v>1462</v>
      </c>
      <c r="H3077" t="s">
        <v>1448</v>
      </c>
      <c r="I3077" t="s">
        <v>1449</v>
      </c>
      <c r="J3077">
        <v>342.86400000000003</v>
      </c>
      <c r="K3077">
        <v>3</v>
      </c>
      <c r="L3077">
        <v>0.2</v>
      </c>
      <c r="M3077">
        <v>38.572199999999953</v>
      </c>
    </row>
    <row r="3078" spans="1:13" x14ac:dyDescent="0.35">
      <c r="A3078" t="s">
        <v>2179</v>
      </c>
      <c r="B3078" t="s">
        <v>1479</v>
      </c>
      <c r="C3078" t="s">
        <v>1657</v>
      </c>
      <c r="D3078" t="s">
        <v>1481</v>
      </c>
      <c r="E3078" t="s">
        <v>1482</v>
      </c>
      <c r="F3078" t="s">
        <v>1446</v>
      </c>
      <c r="G3078" t="s">
        <v>1466</v>
      </c>
      <c r="H3078" t="s">
        <v>1448</v>
      </c>
      <c r="I3078" t="s">
        <v>1449</v>
      </c>
      <c r="J3078">
        <v>16.739999999999998</v>
      </c>
      <c r="K3078">
        <v>5</v>
      </c>
      <c r="L3078">
        <v>0.6</v>
      </c>
      <c r="M3078">
        <v>-14.228999999999997</v>
      </c>
    </row>
    <row r="3079" spans="1:13" x14ac:dyDescent="0.35">
      <c r="A3079" t="s">
        <v>2179</v>
      </c>
      <c r="B3079" t="s">
        <v>1479</v>
      </c>
      <c r="C3079" t="s">
        <v>1657</v>
      </c>
      <c r="D3079" t="s">
        <v>1481</v>
      </c>
      <c r="E3079" t="s">
        <v>1482</v>
      </c>
      <c r="F3079" t="s">
        <v>1446</v>
      </c>
      <c r="G3079" t="s">
        <v>1450</v>
      </c>
      <c r="H3079" t="s">
        <v>1448</v>
      </c>
      <c r="I3079" t="s">
        <v>1457</v>
      </c>
      <c r="J3079">
        <v>981.37199999999996</v>
      </c>
      <c r="K3079">
        <v>2</v>
      </c>
      <c r="L3079">
        <v>0.3</v>
      </c>
      <c r="M3079">
        <v>-140.19599999999997</v>
      </c>
    </row>
    <row r="3080" spans="1:13" x14ac:dyDescent="0.35">
      <c r="A3080" t="s">
        <v>2111</v>
      </c>
      <c r="B3080" t="s">
        <v>1479</v>
      </c>
      <c r="C3080" t="s">
        <v>1681</v>
      </c>
      <c r="D3080" t="s">
        <v>1454</v>
      </c>
      <c r="E3080" t="s">
        <v>232</v>
      </c>
      <c r="F3080" t="s">
        <v>1455</v>
      </c>
      <c r="G3080" t="s">
        <v>1467</v>
      </c>
      <c r="H3080" t="s">
        <v>1463</v>
      </c>
      <c r="I3080" t="s">
        <v>1449</v>
      </c>
      <c r="J3080">
        <v>31.84</v>
      </c>
      <c r="K3080">
        <v>8</v>
      </c>
      <c r="L3080">
        <v>0</v>
      </c>
      <c r="M3080">
        <v>10.507199999999997</v>
      </c>
    </row>
    <row r="3081" spans="1:13" x14ac:dyDescent="0.35">
      <c r="A3081" t="s">
        <v>2546</v>
      </c>
      <c r="B3081" t="s">
        <v>1479</v>
      </c>
      <c r="C3081" t="s">
        <v>2523</v>
      </c>
      <c r="D3081" t="s">
        <v>1454</v>
      </c>
      <c r="E3081" t="s">
        <v>232</v>
      </c>
      <c r="F3081" t="s">
        <v>1455</v>
      </c>
      <c r="G3081" t="s">
        <v>1474</v>
      </c>
      <c r="H3081" t="s">
        <v>1448</v>
      </c>
      <c r="I3081" t="s">
        <v>1464</v>
      </c>
      <c r="J3081">
        <v>12.96</v>
      </c>
      <c r="K3081">
        <v>2</v>
      </c>
      <c r="L3081">
        <v>0</v>
      </c>
      <c r="M3081">
        <v>6.2208000000000006</v>
      </c>
    </row>
    <row r="3082" spans="1:13" x14ac:dyDescent="0.35">
      <c r="A3082" t="s">
        <v>2546</v>
      </c>
      <c r="B3082" t="s">
        <v>1479</v>
      </c>
      <c r="C3082" t="s">
        <v>2523</v>
      </c>
      <c r="D3082" t="s">
        <v>1454</v>
      </c>
      <c r="E3082" t="s">
        <v>232</v>
      </c>
      <c r="F3082" t="s">
        <v>1468</v>
      </c>
      <c r="G3082" t="s">
        <v>206</v>
      </c>
      <c r="H3082" t="s">
        <v>1448</v>
      </c>
      <c r="I3082" t="s">
        <v>1449</v>
      </c>
      <c r="J3082">
        <v>43.176000000000002</v>
      </c>
      <c r="K3082">
        <v>3</v>
      </c>
      <c r="L3082">
        <v>0.2</v>
      </c>
      <c r="M3082">
        <v>15.111599999999999</v>
      </c>
    </row>
    <row r="3083" spans="1:13" x14ac:dyDescent="0.35">
      <c r="A3083" t="s">
        <v>1677</v>
      </c>
      <c r="B3083" t="s">
        <v>1479</v>
      </c>
      <c r="C3083" t="s">
        <v>1780</v>
      </c>
      <c r="D3083" t="s">
        <v>1445</v>
      </c>
      <c r="E3083" t="s">
        <v>229</v>
      </c>
      <c r="F3083" t="s">
        <v>1455</v>
      </c>
      <c r="G3083" t="s">
        <v>1469</v>
      </c>
      <c r="H3083" t="s">
        <v>1448</v>
      </c>
      <c r="I3083" t="s">
        <v>1449</v>
      </c>
      <c r="J3083">
        <v>58.34</v>
      </c>
      <c r="K3083">
        <v>2</v>
      </c>
      <c r="L3083">
        <v>0</v>
      </c>
      <c r="M3083">
        <v>28.0032</v>
      </c>
    </row>
    <row r="3084" spans="1:13" x14ac:dyDescent="0.35">
      <c r="A3084" t="s">
        <v>1677</v>
      </c>
      <c r="B3084" t="s">
        <v>1479</v>
      </c>
      <c r="C3084" t="s">
        <v>1780</v>
      </c>
      <c r="D3084" t="s">
        <v>1445</v>
      </c>
      <c r="E3084" t="s">
        <v>229</v>
      </c>
      <c r="F3084" t="s">
        <v>1468</v>
      </c>
      <c r="G3084" t="s">
        <v>206</v>
      </c>
      <c r="H3084" t="s">
        <v>1448</v>
      </c>
      <c r="I3084" t="s">
        <v>1457</v>
      </c>
      <c r="J3084">
        <v>539.97</v>
      </c>
      <c r="K3084">
        <v>3</v>
      </c>
      <c r="L3084">
        <v>0</v>
      </c>
      <c r="M3084">
        <v>134.99250000000001</v>
      </c>
    </row>
    <row r="3085" spans="1:13" x14ac:dyDescent="0.35">
      <c r="A3085" t="s">
        <v>1839</v>
      </c>
      <c r="B3085" t="s">
        <v>1443</v>
      </c>
      <c r="C3085" t="s">
        <v>1527</v>
      </c>
      <c r="D3085" t="s">
        <v>1528</v>
      </c>
      <c r="E3085" t="s">
        <v>201</v>
      </c>
      <c r="F3085" t="s">
        <v>1455</v>
      </c>
      <c r="G3085" t="s">
        <v>1469</v>
      </c>
      <c r="H3085" t="s">
        <v>1463</v>
      </c>
      <c r="I3085" t="s">
        <v>1449</v>
      </c>
      <c r="J3085">
        <v>3.9280000000000004</v>
      </c>
      <c r="K3085">
        <v>1</v>
      </c>
      <c r="L3085">
        <v>0.2</v>
      </c>
      <c r="M3085">
        <v>1.3256999999999999</v>
      </c>
    </row>
    <row r="3086" spans="1:13" x14ac:dyDescent="0.35">
      <c r="A3086" t="s">
        <v>2407</v>
      </c>
      <c r="B3086" t="s">
        <v>1443</v>
      </c>
      <c r="C3086" t="s">
        <v>1504</v>
      </c>
      <c r="D3086" t="s">
        <v>1481</v>
      </c>
      <c r="E3086" t="s">
        <v>1482</v>
      </c>
      <c r="F3086" t="s">
        <v>1455</v>
      </c>
      <c r="G3086" t="s">
        <v>1469</v>
      </c>
      <c r="H3086" t="s">
        <v>1448</v>
      </c>
      <c r="I3086" t="s">
        <v>1464</v>
      </c>
      <c r="J3086">
        <v>252.78399999999996</v>
      </c>
      <c r="K3086">
        <v>4</v>
      </c>
      <c r="L3086">
        <v>0.8</v>
      </c>
      <c r="M3086">
        <v>-417.09360000000004</v>
      </c>
    </row>
    <row r="3087" spans="1:13" x14ac:dyDescent="0.35">
      <c r="A3087" t="s">
        <v>2407</v>
      </c>
      <c r="B3087" t="s">
        <v>1443</v>
      </c>
      <c r="C3087" t="s">
        <v>1504</v>
      </c>
      <c r="D3087" t="s">
        <v>1481</v>
      </c>
      <c r="E3087" t="s">
        <v>1482</v>
      </c>
      <c r="F3087" t="s">
        <v>1468</v>
      </c>
      <c r="G3087" t="s">
        <v>1500</v>
      </c>
      <c r="H3087" t="s">
        <v>1448</v>
      </c>
      <c r="I3087" t="s">
        <v>1449</v>
      </c>
      <c r="J3087">
        <v>127.98399999999999</v>
      </c>
      <c r="K3087">
        <v>2</v>
      </c>
      <c r="L3087">
        <v>0.2</v>
      </c>
      <c r="M3087">
        <v>15.997999999999987</v>
      </c>
    </row>
    <row r="3088" spans="1:13" x14ac:dyDescent="0.35">
      <c r="A3088" t="s">
        <v>2407</v>
      </c>
      <c r="B3088" t="s">
        <v>1443</v>
      </c>
      <c r="C3088" t="s">
        <v>1504</v>
      </c>
      <c r="D3088" t="s">
        <v>1481</v>
      </c>
      <c r="E3088" t="s">
        <v>1482</v>
      </c>
      <c r="F3088" t="s">
        <v>1446</v>
      </c>
      <c r="G3088" t="s">
        <v>1466</v>
      </c>
      <c r="H3088" t="s">
        <v>1448</v>
      </c>
      <c r="I3088" t="s">
        <v>1449</v>
      </c>
      <c r="J3088">
        <v>3.9840000000000004</v>
      </c>
      <c r="K3088">
        <v>2</v>
      </c>
      <c r="L3088">
        <v>0.6</v>
      </c>
      <c r="M3088">
        <v>-2.6892000000000005</v>
      </c>
    </row>
    <row r="3089" spans="1:13" x14ac:dyDescent="0.35">
      <c r="A3089" t="s">
        <v>2407</v>
      </c>
      <c r="B3089" t="s">
        <v>1443</v>
      </c>
      <c r="C3089" t="s">
        <v>1504</v>
      </c>
      <c r="D3089" t="s">
        <v>1481</v>
      </c>
      <c r="E3089" t="s">
        <v>1482</v>
      </c>
      <c r="F3089" t="s">
        <v>1455</v>
      </c>
      <c r="G3089" t="s">
        <v>1470</v>
      </c>
      <c r="H3089" t="s">
        <v>1448</v>
      </c>
      <c r="I3089" t="s">
        <v>1457</v>
      </c>
      <c r="J3089">
        <v>12.991999999999996</v>
      </c>
      <c r="K3089">
        <v>2</v>
      </c>
      <c r="L3089">
        <v>0.8</v>
      </c>
      <c r="M3089">
        <v>-32.480000000000004</v>
      </c>
    </row>
    <row r="3090" spans="1:13" x14ac:dyDescent="0.35">
      <c r="A3090" t="s">
        <v>2454</v>
      </c>
      <c r="B3090" t="s">
        <v>1479</v>
      </c>
      <c r="C3090" t="s">
        <v>1444</v>
      </c>
      <c r="D3090" t="s">
        <v>1445</v>
      </c>
      <c r="E3090" t="s">
        <v>229</v>
      </c>
      <c r="F3090" t="s">
        <v>1446</v>
      </c>
      <c r="G3090" t="s">
        <v>1466</v>
      </c>
      <c r="H3090" t="s">
        <v>1463</v>
      </c>
      <c r="I3090" t="s">
        <v>1449</v>
      </c>
      <c r="J3090">
        <v>61</v>
      </c>
      <c r="K3090">
        <v>5</v>
      </c>
      <c r="L3090">
        <v>0</v>
      </c>
      <c r="M3090">
        <v>25.620000000000005</v>
      </c>
    </row>
    <row r="3091" spans="1:13" x14ac:dyDescent="0.35">
      <c r="A3091" t="s">
        <v>2454</v>
      </c>
      <c r="B3091" t="s">
        <v>1479</v>
      </c>
      <c r="C3091" t="s">
        <v>1444</v>
      </c>
      <c r="D3091" t="s">
        <v>1445</v>
      </c>
      <c r="E3091" t="s">
        <v>229</v>
      </c>
      <c r="F3091" t="s">
        <v>1468</v>
      </c>
      <c r="G3091" t="s">
        <v>206</v>
      </c>
      <c r="H3091" t="s">
        <v>1448</v>
      </c>
      <c r="I3091" t="s">
        <v>1464</v>
      </c>
      <c r="J3091">
        <v>671.93</v>
      </c>
      <c r="K3091">
        <v>7</v>
      </c>
      <c r="L3091">
        <v>0</v>
      </c>
      <c r="M3091">
        <v>188.1404</v>
      </c>
    </row>
    <row r="3092" spans="1:13" x14ac:dyDescent="0.35">
      <c r="A3092" t="s">
        <v>1465</v>
      </c>
      <c r="B3092" t="s">
        <v>1443</v>
      </c>
      <c r="C3092" t="s">
        <v>1608</v>
      </c>
      <c r="D3092" t="s">
        <v>1522</v>
      </c>
      <c r="E3092" t="s">
        <v>201</v>
      </c>
      <c r="F3092" t="s">
        <v>1455</v>
      </c>
      <c r="G3092" t="s">
        <v>1469</v>
      </c>
      <c r="H3092" t="s">
        <v>1448</v>
      </c>
      <c r="I3092" t="s">
        <v>1449</v>
      </c>
      <c r="J3092">
        <v>447.85999999999996</v>
      </c>
      <c r="K3092">
        <v>7</v>
      </c>
      <c r="L3092">
        <v>0</v>
      </c>
      <c r="M3092">
        <v>219.45140000000001</v>
      </c>
    </row>
    <row r="3093" spans="1:13" x14ac:dyDescent="0.35">
      <c r="A3093" t="s">
        <v>1465</v>
      </c>
      <c r="B3093" t="s">
        <v>1443</v>
      </c>
      <c r="C3093" t="s">
        <v>1608</v>
      </c>
      <c r="D3093" t="s">
        <v>1522</v>
      </c>
      <c r="E3093" t="s">
        <v>201</v>
      </c>
      <c r="F3093" t="s">
        <v>1468</v>
      </c>
      <c r="G3093" t="s">
        <v>206</v>
      </c>
      <c r="H3093" t="s">
        <v>1448</v>
      </c>
      <c r="I3093" t="s">
        <v>1449</v>
      </c>
      <c r="J3093">
        <v>479.95</v>
      </c>
      <c r="K3093">
        <v>5</v>
      </c>
      <c r="L3093">
        <v>0</v>
      </c>
      <c r="M3093">
        <v>129.5865</v>
      </c>
    </row>
    <row r="3094" spans="1:13" x14ac:dyDescent="0.35">
      <c r="A3094" t="s">
        <v>1465</v>
      </c>
      <c r="B3094" t="s">
        <v>1443</v>
      </c>
      <c r="C3094" t="s">
        <v>1608</v>
      </c>
      <c r="D3094" t="s">
        <v>1522</v>
      </c>
      <c r="E3094" t="s">
        <v>201</v>
      </c>
      <c r="F3094" t="s">
        <v>1455</v>
      </c>
      <c r="G3094" t="s">
        <v>1474</v>
      </c>
      <c r="H3094" t="s">
        <v>1448</v>
      </c>
      <c r="I3094" t="s">
        <v>1457</v>
      </c>
      <c r="J3094">
        <v>166.44</v>
      </c>
      <c r="K3094">
        <v>3</v>
      </c>
      <c r="L3094">
        <v>0</v>
      </c>
      <c r="M3094">
        <v>79.891199999999998</v>
      </c>
    </row>
    <row r="3095" spans="1:13" x14ac:dyDescent="0.35">
      <c r="A3095" t="s">
        <v>1734</v>
      </c>
      <c r="B3095" t="s">
        <v>1443</v>
      </c>
      <c r="C3095" t="s">
        <v>2547</v>
      </c>
      <c r="D3095" t="s">
        <v>1510</v>
      </c>
      <c r="E3095" t="s">
        <v>1482</v>
      </c>
      <c r="F3095" t="s">
        <v>1455</v>
      </c>
      <c r="G3095" t="s">
        <v>1599</v>
      </c>
      <c r="H3095" t="s">
        <v>1463</v>
      </c>
      <c r="I3095" t="s">
        <v>1449</v>
      </c>
      <c r="J3095">
        <v>31.680000000000003</v>
      </c>
      <c r="K3095">
        <v>4</v>
      </c>
      <c r="L3095">
        <v>0.2</v>
      </c>
      <c r="M3095">
        <v>2.7719999999999994</v>
      </c>
    </row>
    <row r="3096" spans="1:13" x14ac:dyDescent="0.35">
      <c r="A3096" t="s">
        <v>1734</v>
      </c>
      <c r="B3096" t="s">
        <v>1443</v>
      </c>
      <c r="C3096" t="s">
        <v>2547</v>
      </c>
      <c r="D3096" t="s">
        <v>1510</v>
      </c>
      <c r="E3096" t="s">
        <v>1482</v>
      </c>
      <c r="F3096" t="s">
        <v>1455</v>
      </c>
      <c r="G3096" t="s">
        <v>1474</v>
      </c>
      <c r="H3096" t="s">
        <v>1448</v>
      </c>
      <c r="I3096" t="s">
        <v>1464</v>
      </c>
      <c r="J3096">
        <v>10.368000000000002</v>
      </c>
      <c r="K3096">
        <v>2</v>
      </c>
      <c r="L3096">
        <v>0.2</v>
      </c>
      <c r="M3096">
        <v>3.6288</v>
      </c>
    </row>
    <row r="3097" spans="1:13" x14ac:dyDescent="0.35">
      <c r="A3097" t="s">
        <v>1734</v>
      </c>
      <c r="B3097" t="s">
        <v>1443</v>
      </c>
      <c r="C3097" t="s">
        <v>2547</v>
      </c>
      <c r="D3097" t="s">
        <v>1510</v>
      </c>
      <c r="E3097" t="s">
        <v>1482</v>
      </c>
      <c r="F3097" t="s">
        <v>1455</v>
      </c>
      <c r="G3097" t="s">
        <v>1529</v>
      </c>
      <c r="H3097" t="s">
        <v>1448</v>
      </c>
      <c r="I3097" t="s">
        <v>1449</v>
      </c>
      <c r="J3097">
        <v>12.032</v>
      </c>
      <c r="K3097">
        <v>8</v>
      </c>
      <c r="L3097">
        <v>0.2</v>
      </c>
      <c r="M3097">
        <v>2.2559999999999993</v>
      </c>
    </row>
    <row r="3098" spans="1:13" x14ac:dyDescent="0.35">
      <c r="A3098" t="s">
        <v>1734</v>
      </c>
      <c r="B3098" t="s">
        <v>1443</v>
      </c>
      <c r="C3098" t="s">
        <v>2547</v>
      </c>
      <c r="D3098" t="s">
        <v>1510</v>
      </c>
      <c r="E3098" t="s">
        <v>1482</v>
      </c>
      <c r="F3098" t="s">
        <v>1455</v>
      </c>
      <c r="G3098" t="s">
        <v>1470</v>
      </c>
      <c r="H3098" t="s">
        <v>1448</v>
      </c>
      <c r="I3098" t="s">
        <v>1449</v>
      </c>
      <c r="J3098">
        <v>5.7679999999999989</v>
      </c>
      <c r="K3098">
        <v>2</v>
      </c>
      <c r="L3098">
        <v>0.8</v>
      </c>
      <c r="M3098">
        <v>-13.554800000000004</v>
      </c>
    </row>
    <row r="3099" spans="1:13" x14ac:dyDescent="0.35">
      <c r="A3099" t="s">
        <v>1578</v>
      </c>
      <c r="B3099" t="s">
        <v>1452</v>
      </c>
      <c r="C3099" t="s">
        <v>1480</v>
      </c>
      <c r="D3099" t="s">
        <v>1481</v>
      </c>
      <c r="E3099" t="s">
        <v>1482</v>
      </c>
      <c r="F3099" t="s">
        <v>1455</v>
      </c>
      <c r="G3099" t="s">
        <v>1456</v>
      </c>
      <c r="H3099" t="s">
        <v>1448</v>
      </c>
      <c r="I3099" t="s">
        <v>1457</v>
      </c>
      <c r="J3099">
        <v>33.119999999999997</v>
      </c>
      <c r="K3099">
        <v>4</v>
      </c>
      <c r="L3099">
        <v>0.2</v>
      </c>
      <c r="M3099">
        <v>11.592000000000001</v>
      </c>
    </row>
    <row r="3100" spans="1:13" x14ac:dyDescent="0.35">
      <c r="A3100" t="s">
        <v>1578</v>
      </c>
      <c r="B3100" t="s">
        <v>1452</v>
      </c>
      <c r="C3100" t="s">
        <v>1480</v>
      </c>
      <c r="D3100" t="s">
        <v>1481</v>
      </c>
      <c r="E3100" t="s">
        <v>1482</v>
      </c>
      <c r="F3100" t="s">
        <v>1446</v>
      </c>
      <c r="G3100" t="s">
        <v>1447</v>
      </c>
      <c r="H3100" t="s">
        <v>1463</v>
      </c>
      <c r="I3100" t="s">
        <v>1449</v>
      </c>
      <c r="J3100">
        <v>220.26559999999998</v>
      </c>
      <c r="K3100">
        <v>4</v>
      </c>
      <c r="L3100">
        <v>0.32</v>
      </c>
      <c r="M3100">
        <v>-42.1096</v>
      </c>
    </row>
    <row r="3101" spans="1:13" x14ac:dyDescent="0.35">
      <c r="A3101" t="s">
        <v>2089</v>
      </c>
      <c r="B3101" t="s">
        <v>1443</v>
      </c>
      <c r="C3101" t="s">
        <v>1527</v>
      </c>
      <c r="D3101" t="s">
        <v>1528</v>
      </c>
      <c r="E3101" t="s">
        <v>201</v>
      </c>
      <c r="F3101" t="s">
        <v>1455</v>
      </c>
      <c r="G3101" t="s">
        <v>1469</v>
      </c>
      <c r="H3101" t="s">
        <v>1448</v>
      </c>
      <c r="I3101" t="s">
        <v>1464</v>
      </c>
      <c r="J3101">
        <v>10.776000000000002</v>
      </c>
      <c r="K3101">
        <v>3</v>
      </c>
      <c r="L3101">
        <v>0.2</v>
      </c>
      <c r="M3101">
        <v>3.5021999999999989</v>
      </c>
    </row>
    <row r="3102" spans="1:13" x14ac:dyDescent="0.35">
      <c r="A3102" t="s">
        <v>2089</v>
      </c>
      <c r="B3102" t="s">
        <v>1443</v>
      </c>
      <c r="C3102" t="s">
        <v>1527</v>
      </c>
      <c r="D3102" t="s">
        <v>1528</v>
      </c>
      <c r="E3102" t="s">
        <v>201</v>
      </c>
      <c r="F3102" t="s">
        <v>1446</v>
      </c>
      <c r="G3102" t="s">
        <v>1447</v>
      </c>
      <c r="H3102" t="s">
        <v>1448</v>
      </c>
      <c r="I3102" t="s">
        <v>1449</v>
      </c>
      <c r="J3102">
        <v>242.35200000000003</v>
      </c>
      <c r="K3102">
        <v>3</v>
      </c>
      <c r="L3102">
        <v>0.2</v>
      </c>
      <c r="M3102">
        <v>9.0881999999999721</v>
      </c>
    </row>
    <row r="3103" spans="1:13" x14ac:dyDescent="0.35">
      <c r="A3103" t="s">
        <v>2548</v>
      </c>
      <c r="B3103" t="s">
        <v>1452</v>
      </c>
      <c r="C3103" t="s">
        <v>2137</v>
      </c>
      <c r="D3103" t="s">
        <v>1769</v>
      </c>
      <c r="E3103" t="s">
        <v>201</v>
      </c>
      <c r="F3103" t="s">
        <v>1455</v>
      </c>
      <c r="G3103" t="s">
        <v>1599</v>
      </c>
      <c r="H3103" t="s">
        <v>1448</v>
      </c>
      <c r="I3103" t="s">
        <v>1449</v>
      </c>
      <c r="J3103">
        <v>695.16</v>
      </c>
      <c r="K3103">
        <v>6</v>
      </c>
      <c r="L3103">
        <v>0</v>
      </c>
      <c r="M3103">
        <v>34.757999999999953</v>
      </c>
    </row>
    <row r="3104" spans="1:13" x14ac:dyDescent="0.35">
      <c r="A3104" t="s">
        <v>2548</v>
      </c>
      <c r="B3104" t="s">
        <v>1452</v>
      </c>
      <c r="C3104" t="s">
        <v>2137</v>
      </c>
      <c r="D3104" t="s">
        <v>1769</v>
      </c>
      <c r="E3104" t="s">
        <v>201</v>
      </c>
      <c r="F3104" t="s">
        <v>1446</v>
      </c>
      <c r="G3104" t="s">
        <v>1447</v>
      </c>
      <c r="H3104" t="s">
        <v>1448</v>
      </c>
      <c r="I3104" t="s">
        <v>1457</v>
      </c>
      <c r="J3104">
        <v>220.98</v>
      </c>
      <c r="K3104">
        <v>1</v>
      </c>
      <c r="L3104">
        <v>0</v>
      </c>
      <c r="M3104">
        <v>50.825400000000002</v>
      </c>
    </row>
    <row r="3105" spans="1:13" x14ac:dyDescent="0.35">
      <c r="A3105" t="s">
        <v>2497</v>
      </c>
      <c r="B3105" t="s">
        <v>1479</v>
      </c>
      <c r="C3105" t="s">
        <v>1583</v>
      </c>
      <c r="D3105" t="s">
        <v>1584</v>
      </c>
      <c r="E3105" t="s">
        <v>201</v>
      </c>
      <c r="F3105" t="s">
        <v>1455</v>
      </c>
      <c r="G3105" t="s">
        <v>1469</v>
      </c>
      <c r="H3105" t="s">
        <v>1463</v>
      </c>
      <c r="I3105" t="s">
        <v>1449</v>
      </c>
      <c r="J3105">
        <v>12.957000000000001</v>
      </c>
      <c r="K3105">
        <v>7</v>
      </c>
      <c r="L3105">
        <v>0.7</v>
      </c>
      <c r="M3105">
        <v>-9.5018000000000029</v>
      </c>
    </row>
    <row r="3106" spans="1:13" x14ac:dyDescent="0.35">
      <c r="A3106" t="s">
        <v>2549</v>
      </c>
      <c r="B3106" t="s">
        <v>1443</v>
      </c>
      <c r="C3106" t="s">
        <v>1527</v>
      </c>
      <c r="D3106" t="s">
        <v>1528</v>
      </c>
      <c r="E3106" t="s">
        <v>201</v>
      </c>
      <c r="F3106" t="s">
        <v>1455</v>
      </c>
      <c r="G3106" t="s">
        <v>1474</v>
      </c>
      <c r="H3106" t="s">
        <v>1448</v>
      </c>
      <c r="I3106" t="s">
        <v>1464</v>
      </c>
      <c r="J3106">
        <v>25.68</v>
      </c>
      <c r="K3106">
        <v>6</v>
      </c>
      <c r="L3106">
        <v>0</v>
      </c>
      <c r="M3106">
        <v>11.555999999999997</v>
      </c>
    </row>
    <row r="3107" spans="1:13" x14ac:dyDescent="0.35">
      <c r="A3107" t="s">
        <v>1788</v>
      </c>
      <c r="B3107" t="s">
        <v>1452</v>
      </c>
      <c r="C3107" t="s">
        <v>1504</v>
      </c>
      <c r="D3107" t="s">
        <v>1481</v>
      </c>
      <c r="E3107" t="s">
        <v>1482</v>
      </c>
      <c r="F3107" t="s">
        <v>1455</v>
      </c>
      <c r="G3107" t="s">
        <v>1456</v>
      </c>
      <c r="H3107" t="s">
        <v>1448</v>
      </c>
      <c r="I3107" t="s">
        <v>1449</v>
      </c>
      <c r="J3107">
        <v>15.712000000000002</v>
      </c>
      <c r="K3107">
        <v>4</v>
      </c>
      <c r="L3107">
        <v>0.2</v>
      </c>
      <c r="M3107">
        <v>5.6955999999999989</v>
      </c>
    </row>
    <row r="3108" spans="1:13" x14ac:dyDescent="0.35">
      <c r="A3108" t="s">
        <v>2154</v>
      </c>
      <c r="B3108" t="s">
        <v>1479</v>
      </c>
      <c r="C3108" t="s">
        <v>1572</v>
      </c>
      <c r="D3108" t="s">
        <v>1510</v>
      </c>
      <c r="E3108" t="s">
        <v>1482</v>
      </c>
      <c r="F3108" t="s">
        <v>1455</v>
      </c>
      <c r="G3108" t="s">
        <v>1462</v>
      </c>
      <c r="H3108" t="s">
        <v>1448</v>
      </c>
      <c r="I3108" t="s">
        <v>1449</v>
      </c>
      <c r="J3108">
        <v>298.464</v>
      </c>
      <c r="K3108">
        <v>6</v>
      </c>
      <c r="L3108">
        <v>0.2</v>
      </c>
      <c r="M3108">
        <v>26.115600000000015</v>
      </c>
    </row>
    <row r="3109" spans="1:13" x14ac:dyDescent="0.35">
      <c r="A3109" t="s">
        <v>1471</v>
      </c>
      <c r="B3109" t="s">
        <v>1443</v>
      </c>
      <c r="C3109" t="s">
        <v>1539</v>
      </c>
      <c r="D3109" t="s">
        <v>1604</v>
      </c>
      <c r="E3109" t="s">
        <v>1482</v>
      </c>
      <c r="F3109" t="s">
        <v>1455</v>
      </c>
      <c r="G3109" t="s">
        <v>1474</v>
      </c>
      <c r="H3109" t="s">
        <v>1448</v>
      </c>
      <c r="I3109" t="s">
        <v>1457</v>
      </c>
      <c r="J3109">
        <v>21.93</v>
      </c>
      <c r="K3109">
        <v>3</v>
      </c>
      <c r="L3109">
        <v>0</v>
      </c>
      <c r="M3109">
        <v>10.087799999999998</v>
      </c>
    </row>
    <row r="3110" spans="1:13" x14ac:dyDescent="0.35">
      <c r="A3110" t="s">
        <v>1471</v>
      </c>
      <c r="B3110" t="s">
        <v>1443</v>
      </c>
      <c r="C3110" t="s">
        <v>1539</v>
      </c>
      <c r="D3110" t="s">
        <v>1604</v>
      </c>
      <c r="E3110" t="s">
        <v>1482</v>
      </c>
      <c r="F3110" t="s">
        <v>1455</v>
      </c>
      <c r="G3110" t="s">
        <v>1462</v>
      </c>
      <c r="H3110" t="s">
        <v>1463</v>
      </c>
      <c r="I3110" t="s">
        <v>1449</v>
      </c>
      <c r="J3110">
        <v>242.94</v>
      </c>
      <c r="K3110">
        <v>3</v>
      </c>
      <c r="L3110">
        <v>0</v>
      </c>
      <c r="M3110">
        <v>4.8588000000000164</v>
      </c>
    </row>
    <row r="3111" spans="1:13" x14ac:dyDescent="0.35">
      <c r="A3111" t="s">
        <v>1471</v>
      </c>
      <c r="B3111" t="s">
        <v>1443</v>
      </c>
      <c r="C3111" t="s">
        <v>1539</v>
      </c>
      <c r="D3111" t="s">
        <v>1604</v>
      </c>
      <c r="E3111" t="s">
        <v>1482</v>
      </c>
      <c r="F3111" t="s">
        <v>1455</v>
      </c>
      <c r="G3111" t="s">
        <v>1474</v>
      </c>
      <c r="H3111" t="s">
        <v>1448</v>
      </c>
      <c r="I3111" t="s">
        <v>1464</v>
      </c>
      <c r="J3111">
        <v>7.64</v>
      </c>
      <c r="K3111">
        <v>1</v>
      </c>
      <c r="L3111">
        <v>0</v>
      </c>
      <c r="M3111">
        <v>3.7435999999999998</v>
      </c>
    </row>
    <row r="3112" spans="1:13" x14ac:dyDescent="0.35">
      <c r="A3112" t="s">
        <v>1471</v>
      </c>
      <c r="B3112" t="s">
        <v>1443</v>
      </c>
      <c r="C3112" t="s">
        <v>1539</v>
      </c>
      <c r="D3112" t="s">
        <v>1604</v>
      </c>
      <c r="E3112" t="s">
        <v>1482</v>
      </c>
      <c r="F3112" t="s">
        <v>1455</v>
      </c>
      <c r="G3112" t="s">
        <v>1474</v>
      </c>
      <c r="H3112" t="s">
        <v>1448</v>
      </c>
      <c r="I3112" t="s">
        <v>1449</v>
      </c>
      <c r="J3112">
        <v>51.84</v>
      </c>
      <c r="K3112">
        <v>8</v>
      </c>
      <c r="L3112">
        <v>0</v>
      </c>
      <c r="M3112">
        <v>25.401600000000002</v>
      </c>
    </row>
    <row r="3113" spans="1:13" x14ac:dyDescent="0.35">
      <c r="A3113" t="s">
        <v>1471</v>
      </c>
      <c r="B3113" t="s">
        <v>1443</v>
      </c>
      <c r="C3113" t="s">
        <v>1539</v>
      </c>
      <c r="D3113" t="s">
        <v>1604</v>
      </c>
      <c r="E3113" t="s">
        <v>1482</v>
      </c>
      <c r="F3113" t="s">
        <v>1455</v>
      </c>
      <c r="G3113" t="s">
        <v>1462</v>
      </c>
      <c r="H3113" t="s">
        <v>1448</v>
      </c>
      <c r="I3113" t="s">
        <v>1449</v>
      </c>
      <c r="J3113">
        <v>265.17</v>
      </c>
      <c r="K3113">
        <v>1</v>
      </c>
      <c r="L3113">
        <v>0</v>
      </c>
      <c r="M3113">
        <v>47.730599999999981</v>
      </c>
    </row>
    <row r="3114" spans="1:13" x14ac:dyDescent="0.35">
      <c r="A3114" t="s">
        <v>2208</v>
      </c>
      <c r="B3114" t="s">
        <v>1443</v>
      </c>
      <c r="C3114" t="s">
        <v>1476</v>
      </c>
      <c r="D3114" t="s">
        <v>1477</v>
      </c>
      <c r="E3114" t="s">
        <v>232</v>
      </c>
      <c r="F3114" t="s">
        <v>1468</v>
      </c>
      <c r="G3114" t="s">
        <v>1628</v>
      </c>
      <c r="H3114" t="s">
        <v>1448</v>
      </c>
      <c r="I3114" t="s">
        <v>1457</v>
      </c>
      <c r="J3114">
        <v>837.59999999999991</v>
      </c>
      <c r="K3114">
        <v>3</v>
      </c>
      <c r="L3114">
        <v>0.2</v>
      </c>
      <c r="M3114">
        <v>62.82000000000005</v>
      </c>
    </row>
    <row r="3115" spans="1:13" x14ac:dyDescent="0.35">
      <c r="A3115" t="s">
        <v>2208</v>
      </c>
      <c r="B3115" t="s">
        <v>1443</v>
      </c>
      <c r="C3115" t="s">
        <v>1476</v>
      </c>
      <c r="D3115" t="s">
        <v>1477</v>
      </c>
      <c r="E3115" t="s">
        <v>232</v>
      </c>
      <c r="F3115" t="s">
        <v>1455</v>
      </c>
      <c r="G3115" t="s">
        <v>1502</v>
      </c>
      <c r="H3115" t="s">
        <v>1463</v>
      </c>
      <c r="I3115" t="s">
        <v>1449</v>
      </c>
      <c r="J3115">
        <v>135.9</v>
      </c>
      <c r="K3115">
        <v>5</v>
      </c>
      <c r="L3115">
        <v>0</v>
      </c>
      <c r="M3115">
        <v>63.872999999999998</v>
      </c>
    </row>
    <row r="3116" spans="1:13" x14ac:dyDescent="0.35">
      <c r="A3116" t="s">
        <v>2208</v>
      </c>
      <c r="B3116" t="s">
        <v>1443</v>
      </c>
      <c r="C3116" t="s">
        <v>1476</v>
      </c>
      <c r="D3116" t="s">
        <v>1477</v>
      </c>
      <c r="E3116" t="s">
        <v>232</v>
      </c>
      <c r="F3116" t="s">
        <v>1455</v>
      </c>
      <c r="G3116" t="s">
        <v>1474</v>
      </c>
      <c r="H3116" t="s">
        <v>1448</v>
      </c>
      <c r="I3116" t="s">
        <v>1464</v>
      </c>
      <c r="J3116">
        <v>34.68</v>
      </c>
      <c r="K3116">
        <v>6</v>
      </c>
      <c r="L3116">
        <v>0</v>
      </c>
      <c r="M3116">
        <v>16.993200000000002</v>
      </c>
    </row>
    <row r="3117" spans="1:13" x14ac:dyDescent="0.35">
      <c r="A3117" t="s">
        <v>2208</v>
      </c>
      <c r="B3117" t="s">
        <v>1443</v>
      </c>
      <c r="C3117" t="s">
        <v>1476</v>
      </c>
      <c r="D3117" t="s">
        <v>1477</v>
      </c>
      <c r="E3117" t="s">
        <v>232</v>
      </c>
      <c r="F3117" t="s">
        <v>1446</v>
      </c>
      <c r="G3117" t="s">
        <v>1450</v>
      </c>
      <c r="H3117" t="s">
        <v>1448</v>
      </c>
      <c r="I3117" t="s">
        <v>1449</v>
      </c>
      <c r="J3117">
        <v>532.70400000000006</v>
      </c>
      <c r="K3117">
        <v>6</v>
      </c>
      <c r="L3117">
        <v>0.2</v>
      </c>
      <c r="M3117">
        <v>-39.952800000000025</v>
      </c>
    </row>
    <row r="3118" spans="1:13" x14ac:dyDescent="0.35">
      <c r="A3118" t="s">
        <v>2208</v>
      </c>
      <c r="B3118" t="s">
        <v>1443</v>
      </c>
      <c r="C3118" t="s">
        <v>1476</v>
      </c>
      <c r="D3118" t="s">
        <v>1477</v>
      </c>
      <c r="E3118" t="s">
        <v>232</v>
      </c>
      <c r="F3118" t="s">
        <v>1455</v>
      </c>
      <c r="G3118" t="s">
        <v>1470</v>
      </c>
      <c r="H3118" t="s">
        <v>1448</v>
      </c>
      <c r="I3118" t="s">
        <v>1449</v>
      </c>
      <c r="J3118">
        <v>43.099999999999994</v>
      </c>
      <c r="K3118">
        <v>5</v>
      </c>
      <c r="L3118">
        <v>0</v>
      </c>
      <c r="M3118">
        <v>11.206</v>
      </c>
    </row>
    <row r="3119" spans="1:13" x14ac:dyDescent="0.35">
      <c r="A3119" t="s">
        <v>2208</v>
      </c>
      <c r="B3119" t="s">
        <v>1443</v>
      </c>
      <c r="C3119" t="s">
        <v>1476</v>
      </c>
      <c r="D3119" t="s">
        <v>1477</v>
      </c>
      <c r="E3119" t="s">
        <v>232</v>
      </c>
      <c r="F3119" t="s">
        <v>1455</v>
      </c>
      <c r="G3119" t="s">
        <v>1599</v>
      </c>
      <c r="H3119" t="s">
        <v>1448</v>
      </c>
      <c r="I3119" t="s">
        <v>1457</v>
      </c>
      <c r="J3119">
        <v>15.88</v>
      </c>
      <c r="K3119">
        <v>4</v>
      </c>
      <c r="L3119">
        <v>0</v>
      </c>
      <c r="M3119">
        <v>0.15879999999999939</v>
      </c>
    </row>
    <row r="3120" spans="1:13" x14ac:dyDescent="0.35">
      <c r="A3120" t="s">
        <v>2290</v>
      </c>
      <c r="B3120" t="s">
        <v>1452</v>
      </c>
      <c r="C3120" t="s">
        <v>1836</v>
      </c>
      <c r="D3120" t="s">
        <v>1460</v>
      </c>
      <c r="E3120" t="s">
        <v>229</v>
      </c>
      <c r="F3120" t="s">
        <v>1446</v>
      </c>
      <c r="G3120" t="s">
        <v>1450</v>
      </c>
      <c r="H3120" t="s">
        <v>1463</v>
      </c>
      <c r="I3120" t="s">
        <v>1449</v>
      </c>
      <c r="J3120">
        <v>1123.92</v>
      </c>
      <c r="K3120">
        <v>5</v>
      </c>
      <c r="L3120">
        <v>0.2</v>
      </c>
      <c r="M3120">
        <v>-182.63700000000017</v>
      </c>
    </row>
    <row r="3121" spans="1:13" x14ac:dyDescent="0.35">
      <c r="A3121" t="s">
        <v>2290</v>
      </c>
      <c r="B3121" t="s">
        <v>1452</v>
      </c>
      <c r="C3121" t="s">
        <v>1836</v>
      </c>
      <c r="D3121" t="s">
        <v>1460</v>
      </c>
      <c r="E3121" t="s">
        <v>229</v>
      </c>
      <c r="F3121" t="s">
        <v>1468</v>
      </c>
      <c r="G3121" t="s">
        <v>206</v>
      </c>
      <c r="H3121" t="s">
        <v>1448</v>
      </c>
      <c r="I3121" t="s">
        <v>1464</v>
      </c>
      <c r="J3121">
        <v>249.58400000000003</v>
      </c>
      <c r="K3121">
        <v>2</v>
      </c>
      <c r="L3121">
        <v>0.2</v>
      </c>
      <c r="M3121">
        <v>31.197999999999986</v>
      </c>
    </row>
    <row r="3122" spans="1:13" x14ac:dyDescent="0.35">
      <c r="A3122" t="s">
        <v>2290</v>
      </c>
      <c r="B3122" t="s">
        <v>1452</v>
      </c>
      <c r="C3122" t="s">
        <v>1836</v>
      </c>
      <c r="D3122" t="s">
        <v>1460</v>
      </c>
      <c r="E3122" t="s">
        <v>229</v>
      </c>
      <c r="F3122" t="s">
        <v>1446</v>
      </c>
      <c r="G3122" t="s">
        <v>1466</v>
      </c>
      <c r="H3122" t="s">
        <v>1448</v>
      </c>
      <c r="I3122" t="s">
        <v>1449</v>
      </c>
      <c r="J3122">
        <v>48.671999999999997</v>
      </c>
      <c r="K3122">
        <v>3</v>
      </c>
      <c r="L3122">
        <v>0.2</v>
      </c>
      <c r="M3122">
        <v>7.3007999999999988</v>
      </c>
    </row>
    <row r="3123" spans="1:13" x14ac:dyDescent="0.35">
      <c r="A3123" t="s">
        <v>2290</v>
      </c>
      <c r="B3123" t="s">
        <v>1452</v>
      </c>
      <c r="C3123" t="s">
        <v>1836</v>
      </c>
      <c r="D3123" t="s">
        <v>1460</v>
      </c>
      <c r="E3123" t="s">
        <v>229</v>
      </c>
      <c r="F3123" t="s">
        <v>1455</v>
      </c>
      <c r="G3123" t="s">
        <v>1467</v>
      </c>
      <c r="H3123" t="s">
        <v>1448</v>
      </c>
      <c r="I3123" t="s">
        <v>1449</v>
      </c>
      <c r="J3123">
        <v>60.768000000000001</v>
      </c>
      <c r="K3123">
        <v>2</v>
      </c>
      <c r="L3123">
        <v>0.2</v>
      </c>
      <c r="M3123">
        <v>7.5959999999999894</v>
      </c>
    </row>
    <row r="3124" spans="1:13" x14ac:dyDescent="0.35">
      <c r="A3124" t="s">
        <v>2290</v>
      </c>
      <c r="B3124" t="s">
        <v>1452</v>
      </c>
      <c r="C3124" t="s">
        <v>1836</v>
      </c>
      <c r="D3124" t="s">
        <v>1460</v>
      </c>
      <c r="E3124" t="s">
        <v>229</v>
      </c>
      <c r="F3124" t="s">
        <v>1455</v>
      </c>
      <c r="G3124" t="s">
        <v>1469</v>
      </c>
      <c r="H3124" t="s">
        <v>1448</v>
      </c>
      <c r="I3124" t="s">
        <v>1457</v>
      </c>
      <c r="J3124">
        <v>78.600000000000009</v>
      </c>
      <c r="K3124">
        <v>5</v>
      </c>
      <c r="L3124">
        <v>0.7</v>
      </c>
      <c r="M3124">
        <v>-62.88000000000001</v>
      </c>
    </row>
    <row r="3125" spans="1:13" x14ac:dyDescent="0.35">
      <c r="A3125" t="s">
        <v>2290</v>
      </c>
      <c r="B3125" t="s">
        <v>1452</v>
      </c>
      <c r="C3125" t="s">
        <v>1836</v>
      </c>
      <c r="D3125" t="s">
        <v>1460</v>
      </c>
      <c r="E3125" t="s">
        <v>229</v>
      </c>
      <c r="F3125" t="s">
        <v>1455</v>
      </c>
      <c r="G3125" t="s">
        <v>1469</v>
      </c>
      <c r="H3125" t="s">
        <v>1463</v>
      </c>
      <c r="I3125" t="s">
        <v>1449</v>
      </c>
      <c r="J3125">
        <v>3.7680000000000007</v>
      </c>
      <c r="K3125">
        <v>2</v>
      </c>
      <c r="L3125">
        <v>0.7</v>
      </c>
      <c r="M3125">
        <v>-3.1400000000000006</v>
      </c>
    </row>
    <row r="3126" spans="1:13" x14ac:dyDescent="0.35">
      <c r="A3126" t="s">
        <v>2290</v>
      </c>
      <c r="B3126" t="s">
        <v>1452</v>
      </c>
      <c r="C3126" t="s">
        <v>1836</v>
      </c>
      <c r="D3126" t="s">
        <v>1460</v>
      </c>
      <c r="E3126" t="s">
        <v>229</v>
      </c>
      <c r="F3126" t="s">
        <v>1455</v>
      </c>
      <c r="G3126" t="s">
        <v>1462</v>
      </c>
      <c r="H3126" t="s">
        <v>1448</v>
      </c>
      <c r="I3126" t="s">
        <v>1464</v>
      </c>
      <c r="J3126">
        <v>1036.624</v>
      </c>
      <c r="K3126">
        <v>2</v>
      </c>
      <c r="L3126">
        <v>0.2</v>
      </c>
      <c r="M3126">
        <v>51.831200000000024</v>
      </c>
    </row>
    <row r="3127" spans="1:13" x14ac:dyDescent="0.35">
      <c r="A3127" t="s">
        <v>2290</v>
      </c>
      <c r="B3127" t="s">
        <v>1452</v>
      </c>
      <c r="C3127" t="s">
        <v>1836</v>
      </c>
      <c r="D3127" t="s">
        <v>1460</v>
      </c>
      <c r="E3127" t="s">
        <v>229</v>
      </c>
      <c r="F3127" t="s">
        <v>1455</v>
      </c>
      <c r="G3127" t="s">
        <v>1462</v>
      </c>
      <c r="H3127" t="s">
        <v>1448</v>
      </c>
      <c r="I3127" t="s">
        <v>1449</v>
      </c>
      <c r="J3127">
        <v>563.80799999999999</v>
      </c>
      <c r="K3127">
        <v>4</v>
      </c>
      <c r="L3127">
        <v>0.2</v>
      </c>
      <c r="M3127">
        <v>21.142799999999966</v>
      </c>
    </row>
    <row r="3128" spans="1:13" x14ac:dyDescent="0.35">
      <c r="A3128" t="s">
        <v>2550</v>
      </c>
      <c r="B3128" t="s">
        <v>1443</v>
      </c>
      <c r="C3128" t="s">
        <v>1495</v>
      </c>
      <c r="D3128" t="s">
        <v>1496</v>
      </c>
      <c r="E3128" t="s">
        <v>201</v>
      </c>
      <c r="F3128" t="s">
        <v>1468</v>
      </c>
      <c r="G3128" t="s">
        <v>206</v>
      </c>
      <c r="H3128" t="s">
        <v>1448</v>
      </c>
      <c r="I3128" t="s">
        <v>1449</v>
      </c>
      <c r="J3128">
        <v>258.52799999999996</v>
      </c>
      <c r="K3128">
        <v>2</v>
      </c>
      <c r="L3128">
        <v>0.4</v>
      </c>
      <c r="M3128">
        <v>-47.396800000000013</v>
      </c>
    </row>
    <row r="3129" spans="1:13" x14ac:dyDescent="0.35">
      <c r="A3129" t="s">
        <v>2522</v>
      </c>
      <c r="B3129" t="s">
        <v>1443</v>
      </c>
      <c r="C3129" t="s">
        <v>1527</v>
      </c>
      <c r="D3129" t="s">
        <v>1528</v>
      </c>
      <c r="E3129" t="s">
        <v>201</v>
      </c>
      <c r="F3129" t="s">
        <v>1455</v>
      </c>
      <c r="G3129" t="s">
        <v>1474</v>
      </c>
      <c r="H3129" t="s">
        <v>1448</v>
      </c>
      <c r="I3129" t="s">
        <v>1457</v>
      </c>
      <c r="J3129">
        <v>49.12</v>
      </c>
      <c r="K3129">
        <v>4</v>
      </c>
      <c r="L3129">
        <v>0</v>
      </c>
      <c r="M3129">
        <v>23.086399999999998</v>
      </c>
    </row>
    <row r="3130" spans="1:13" x14ac:dyDescent="0.35">
      <c r="A3130" t="s">
        <v>2076</v>
      </c>
      <c r="B3130" t="s">
        <v>1479</v>
      </c>
      <c r="C3130" t="s">
        <v>1453</v>
      </c>
      <c r="D3130" t="s">
        <v>1454</v>
      </c>
      <c r="E3130" t="s">
        <v>232</v>
      </c>
      <c r="F3130" t="s">
        <v>1446</v>
      </c>
      <c r="G3130" t="s">
        <v>1466</v>
      </c>
      <c r="H3130" t="s">
        <v>1463</v>
      </c>
      <c r="I3130" t="s">
        <v>1449</v>
      </c>
      <c r="J3130">
        <v>44.46</v>
      </c>
      <c r="K3130">
        <v>2</v>
      </c>
      <c r="L3130">
        <v>0</v>
      </c>
      <c r="M3130">
        <v>14.671799999999998</v>
      </c>
    </row>
    <row r="3131" spans="1:13" x14ac:dyDescent="0.35">
      <c r="A3131" t="s">
        <v>2076</v>
      </c>
      <c r="B3131" t="s">
        <v>1479</v>
      </c>
      <c r="C3131" t="s">
        <v>1453</v>
      </c>
      <c r="D3131" t="s">
        <v>1454</v>
      </c>
      <c r="E3131" t="s">
        <v>232</v>
      </c>
      <c r="F3131" t="s">
        <v>1446</v>
      </c>
      <c r="G3131" t="s">
        <v>1450</v>
      </c>
      <c r="H3131" t="s">
        <v>1448</v>
      </c>
      <c r="I3131" t="s">
        <v>1464</v>
      </c>
      <c r="J3131">
        <v>241.56799999999998</v>
      </c>
      <c r="K3131">
        <v>2</v>
      </c>
      <c r="L3131">
        <v>0.2</v>
      </c>
      <c r="M3131">
        <v>18.11760000000001</v>
      </c>
    </row>
    <row r="3132" spans="1:13" x14ac:dyDescent="0.35">
      <c r="A3132" t="s">
        <v>2076</v>
      </c>
      <c r="B3132" t="s">
        <v>1479</v>
      </c>
      <c r="C3132" t="s">
        <v>1453</v>
      </c>
      <c r="D3132" t="s">
        <v>1454</v>
      </c>
      <c r="E3132" t="s">
        <v>232</v>
      </c>
      <c r="F3132" t="s">
        <v>1468</v>
      </c>
      <c r="G3132" t="s">
        <v>1500</v>
      </c>
      <c r="H3132" t="s">
        <v>1448</v>
      </c>
      <c r="I3132" t="s">
        <v>1449</v>
      </c>
      <c r="J3132">
        <v>395</v>
      </c>
      <c r="K3132">
        <v>5</v>
      </c>
      <c r="L3132">
        <v>0</v>
      </c>
      <c r="M3132">
        <v>39.499999999999957</v>
      </c>
    </row>
    <row r="3133" spans="1:13" x14ac:dyDescent="0.35">
      <c r="A3133" t="s">
        <v>2076</v>
      </c>
      <c r="B3133" t="s">
        <v>1479</v>
      </c>
      <c r="C3133" t="s">
        <v>1453</v>
      </c>
      <c r="D3133" t="s">
        <v>1454</v>
      </c>
      <c r="E3133" t="s">
        <v>232</v>
      </c>
      <c r="F3133" t="s">
        <v>1468</v>
      </c>
      <c r="G3133" t="s">
        <v>206</v>
      </c>
      <c r="H3133" t="s">
        <v>1448</v>
      </c>
      <c r="I3133" t="s">
        <v>1449</v>
      </c>
      <c r="J3133">
        <v>627.16800000000012</v>
      </c>
      <c r="K3133">
        <v>4</v>
      </c>
      <c r="L3133">
        <v>0.2</v>
      </c>
      <c r="M3133">
        <v>70.55639999999994</v>
      </c>
    </row>
    <row r="3134" spans="1:13" x14ac:dyDescent="0.35">
      <c r="A3134" t="s">
        <v>2551</v>
      </c>
      <c r="B3134" t="s">
        <v>1452</v>
      </c>
      <c r="C3134" t="s">
        <v>1939</v>
      </c>
      <c r="D3134" t="s">
        <v>1528</v>
      </c>
      <c r="E3134" t="s">
        <v>201</v>
      </c>
      <c r="F3134" t="s">
        <v>1446</v>
      </c>
      <c r="G3134" t="s">
        <v>1466</v>
      </c>
      <c r="H3134" t="s">
        <v>1448</v>
      </c>
      <c r="I3134" t="s">
        <v>1457</v>
      </c>
      <c r="J3134">
        <v>13.28</v>
      </c>
      <c r="K3134">
        <v>2</v>
      </c>
      <c r="L3134">
        <v>0</v>
      </c>
      <c r="M3134">
        <v>6.3743999999999996</v>
      </c>
    </row>
    <row r="3135" spans="1:13" x14ac:dyDescent="0.35">
      <c r="A3135" t="s">
        <v>2551</v>
      </c>
      <c r="B3135" t="s">
        <v>1452</v>
      </c>
      <c r="C3135" t="s">
        <v>1939</v>
      </c>
      <c r="D3135" t="s">
        <v>1528</v>
      </c>
      <c r="E3135" t="s">
        <v>201</v>
      </c>
      <c r="F3135" t="s">
        <v>1455</v>
      </c>
      <c r="G3135" t="s">
        <v>1469</v>
      </c>
      <c r="H3135" t="s">
        <v>1463</v>
      </c>
      <c r="I3135" t="s">
        <v>1449</v>
      </c>
      <c r="J3135">
        <v>12.672000000000001</v>
      </c>
      <c r="K3135">
        <v>3</v>
      </c>
      <c r="L3135">
        <v>0.2</v>
      </c>
      <c r="M3135">
        <v>4.4352000000000009</v>
      </c>
    </row>
    <row r="3136" spans="1:13" x14ac:dyDescent="0.35">
      <c r="A3136" t="s">
        <v>1595</v>
      </c>
      <c r="B3136" t="s">
        <v>1479</v>
      </c>
      <c r="C3136" t="s">
        <v>1657</v>
      </c>
      <c r="D3136" t="s">
        <v>1481</v>
      </c>
      <c r="E3136" t="s">
        <v>1482</v>
      </c>
      <c r="F3136" t="s">
        <v>1455</v>
      </c>
      <c r="G3136" t="s">
        <v>1469</v>
      </c>
      <c r="H3136" t="s">
        <v>1448</v>
      </c>
      <c r="I3136" t="s">
        <v>1464</v>
      </c>
      <c r="J3136">
        <v>30.559999999999992</v>
      </c>
      <c r="K3136">
        <v>5</v>
      </c>
      <c r="L3136">
        <v>0.8</v>
      </c>
      <c r="M3136">
        <v>-45.840000000000018</v>
      </c>
    </row>
    <row r="3137" spans="1:13" x14ac:dyDescent="0.35">
      <c r="A3137" t="s">
        <v>1595</v>
      </c>
      <c r="B3137" t="s">
        <v>1479</v>
      </c>
      <c r="C3137" t="s">
        <v>1657</v>
      </c>
      <c r="D3137" t="s">
        <v>1481</v>
      </c>
      <c r="E3137" t="s">
        <v>1482</v>
      </c>
      <c r="F3137" t="s">
        <v>1455</v>
      </c>
      <c r="G3137" t="s">
        <v>1462</v>
      </c>
      <c r="H3137" t="s">
        <v>1448</v>
      </c>
      <c r="I3137" t="s">
        <v>1449</v>
      </c>
      <c r="J3137">
        <v>77.951999999999998</v>
      </c>
      <c r="K3137">
        <v>3</v>
      </c>
      <c r="L3137">
        <v>0.2</v>
      </c>
      <c r="M3137">
        <v>-15.590400000000002</v>
      </c>
    </row>
    <row r="3138" spans="1:13" x14ac:dyDescent="0.35">
      <c r="A3138" t="s">
        <v>1595</v>
      </c>
      <c r="B3138" t="s">
        <v>1479</v>
      </c>
      <c r="C3138" t="s">
        <v>1657</v>
      </c>
      <c r="D3138" t="s">
        <v>1481</v>
      </c>
      <c r="E3138" t="s">
        <v>1482</v>
      </c>
      <c r="F3138" t="s">
        <v>1468</v>
      </c>
      <c r="G3138" t="s">
        <v>206</v>
      </c>
      <c r="H3138" t="s">
        <v>1448</v>
      </c>
      <c r="I3138" t="s">
        <v>1449</v>
      </c>
      <c r="J3138">
        <v>67.992000000000004</v>
      </c>
      <c r="K3138">
        <v>1</v>
      </c>
      <c r="L3138">
        <v>0.2</v>
      </c>
      <c r="M3138">
        <v>8.4989999999999917</v>
      </c>
    </row>
    <row r="3139" spans="1:13" x14ac:dyDescent="0.35">
      <c r="A3139" t="s">
        <v>1595</v>
      </c>
      <c r="B3139" t="s">
        <v>1479</v>
      </c>
      <c r="C3139" t="s">
        <v>1657</v>
      </c>
      <c r="D3139" t="s">
        <v>1481</v>
      </c>
      <c r="E3139" t="s">
        <v>1482</v>
      </c>
      <c r="F3139" t="s">
        <v>1455</v>
      </c>
      <c r="G3139" t="s">
        <v>1502</v>
      </c>
      <c r="H3139" t="s">
        <v>1448</v>
      </c>
      <c r="I3139" t="s">
        <v>1457</v>
      </c>
      <c r="J3139">
        <v>12.224</v>
      </c>
      <c r="K3139">
        <v>2</v>
      </c>
      <c r="L3139">
        <v>0.2</v>
      </c>
      <c r="M3139">
        <v>4.4311999999999996</v>
      </c>
    </row>
    <row r="3140" spans="1:13" x14ac:dyDescent="0.35">
      <c r="A3140" t="s">
        <v>1595</v>
      </c>
      <c r="B3140" t="s">
        <v>1479</v>
      </c>
      <c r="C3140" t="s">
        <v>1657</v>
      </c>
      <c r="D3140" t="s">
        <v>1481</v>
      </c>
      <c r="E3140" t="s">
        <v>1482</v>
      </c>
      <c r="F3140" t="s">
        <v>1468</v>
      </c>
      <c r="G3140" t="s">
        <v>1500</v>
      </c>
      <c r="H3140" t="s">
        <v>1463</v>
      </c>
      <c r="I3140" t="s">
        <v>1449</v>
      </c>
      <c r="J3140">
        <v>44.783999999999999</v>
      </c>
      <c r="K3140">
        <v>2</v>
      </c>
      <c r="L3140">
        <v>0.2</v>
      </c>
      <c r="M3140">
        <v>-0.55980000000000452</v>
      </c>
    </row>
    <row r="3141" spans="1:13" x14ac:dyDescent="0.35">
      <c r="A3141" t="s">
        <v>1595</v>
      </c>
      <c r="B3141" t="s">
        <v>1479</v>
      </c>
      <c r="C3141" t="s">
        <v>1657</v>
      </c>
      <c r="D3141" t="s">
        <v>1481</v>
      </c>
      <c r="E3141" t="s">
        <v>1482</v>
      </c>
      <c r="F3141" t="s">
        <v>1446</v>
      </c>
      <c r="G3141" t="s">
        <v>1466</v>
      </c>
      <c r="H3141" t="s">
        <v>1448</v>
      </c>
      <c r="I3141" t="s">
        <v>1464</v>
      </c>
      <c r="J3141">
        <v>22.847999999999999</v>
      </c>
      <c r="K3141">
        <v>3</v>
      </c>
      <c r="L3141">
        <v>0.6</v>
      </c>
      <c r="M3141">
        <v>-17.707200000000007</v>
      </c>
    </row>
    <row r="3142" spans="1:13" x14ac:dyDescent="0.35">
      <c r="A3142" t="s">
        <v>1727</v>
      </c>
      <c r="B3142" t="s">
        <v>1443</v>
      </c>
      <c r="C3142" t="s">
        <v>1527</v>
      </c>
      <c r="D3142" t="s">
        <v>1528</v>
      </c>
      <c r="E3142" t="s">
        <v>201</v>
      </c>
      <c r="F3142" t="s">
        <v>1455</v>
      </c>
      <c r="G3142" t="s">
        <v>1470</v>
      </c>
      <c r="H3142" t="s">
        <v>1448</v>
      </c>
      <c r="I3142" t="s">
        <v>1449</v>
      </c>
      <c r="J3142">
        <v>206.43</v>
      </c>
      <c r="K3142">
        <v>3</v>
      </c>
      <c r="L3142">
        <v>0</v>
      </c>
      <c r="M3142">
        <v>90.829200000000014</v>
      </c>
    </row>
    <row r="3143" spans="1:13" x14ac:dyDescent="0.35">
      <c r="A3143" t="s">
        <v>2080</v>
      </c>
      <c r="B3143" t="s">
        <v>1452</v>
      </c>
      <c r="C3143" t="s">
        <v>1627</v>
      </c>
      <c r="D3143" t="s">
        <v>1481</v>
      </c>
      <c r="E3143" t="s">
        <v>1482</v>
      </c>
      <c r="F3143" t="s">
        <v>1455</v>
      </c>
      <c r="G3143" t="s">
        <v>1469</v>
      </c>
      <c r="H3143" t="s">
        <v>1448</v>
      </c>
      <c r="I3143" t="s">
        <v>1449</v>
      </c>
      <c r="J3143">
        <v>210.39199999999997</v>
      </c>
      <c r="K3143">
        <v>2</v>
      </c>
      <c r="L3143">
        <v>0.8</v>
      </c>
      <c r="M3143">
        <v>-336.62720000000013</v>
      </c>
    </row>
    <row r="3144" spans="1:13" x14ac:dyDescent="0.35">
      <c r="A3144" t="s">
        <v>1796</v>
      </c>
      <c r="B3144" t="s">
        <v>1443</v>
      </c>
      <c r="C3144" t="s">
        <v>1694</v>
      </c>
      <c r="D3144" t="s">
        <v>1584</v>
      </c>
      <c r="E3144" t="s">
        <v>201</v>
      </c>
      <c r="F3144" t="s">
        <v>1468</v>
      </c>
      <c r="G3144" t="s">
        <v>1500</v>
      </c>
      <c r="H3144" t="s">
        <v>1448</v>
      </c>
      <c r="I3144" t="s">
        <v>1457</v>
      </c>
      <c r="J3144">
        <v>119.96000000000001</v>
      </c>
      <c r="K3144">
        <v>5</v>
      </c>
      <c r="L3144">
        <v>0.2</v>
      </c>
      <c r="M3144">
        <v>35.988000000000007</v>
      </c>
    </row>
    <row r="3145" spans="1:13" x14ac:dyDescent="0.35">
      <c r="A3145" t="s">
        <v>1796</v>
      </c>
      <c r="B3145" t="s">
        <v>1443</v>
      </c>
      <c r="C3145" t="s">
        <v>1694</v>
      </c>
      <c r="D3145" t="s">
        <v>1584</v>
      </c>
      <c r="E3145" t="s">
        <v>201</v>
      </c>
      <c r="F3145" t="s">
        <v>1455</v>
      </c>
      <c r="G3145" t="s">
        <v>1467</v>
      </c>
      <c r="H3145" t="s">
        <v>1463</v>
      </c>
      <c r="I3145" t="s">
        <v>1449</v>
      </c>
      <c r="J3145">
        <v>10.608000000000001</v>
      </c>
      <c r="K3145">
        <v>6</v>
      </c>
      <c r="L3145">
        <v>0.2</v>
      </c>
      <c r="M3145">
        <v>0.92819999999999991</v>
      </c>
    </row>
    <row r="3146" spans="1:13" x14ac:dyDescent="0.35">
      <c r="A3146" t="s">
        <v>1900</v>
      </c>
      <c r="B3146" t="s">
        <v>1452</v>
      </c>
      <c r="C3146" t="s">
        <v>1732</v>
      </c>
      <c r="D3146" t="s">
        <v>1481</v>
      </c>
      <c r="E3146" t="s">
        <v>1482</v>
      </c>
      <c r="F3146" t="s">
        <v>1446</v>
      </c>
      <c r="G3146" t="s">
        <v>1450</v>
      </c>
      <c r="H3146" t="s">
        <v>1448</v>
      </c>
      <c r="I3146" t="s">
        <v>1464</v>
      </c>
      <c r="J3146">
        <v>347.80200000000002</v>
      </c>
      <c r="K3146">
        <v>7</v>
      </c>
      <c r="L3146">
        <v>0.3</v>
      </c>
      <c r="M3146">
        <v>-24.842999999999961</v>
      </c>
    </row>
    <row r="3147" spans="1:13" x14ac:dyDescent="0.35">
      <c r="A3147" t="s">
        <v>2552</v>
      </c>
      <c r="B3147" t="s">
        <v>1452</v>
      </c>
      <c r="C3147" t="s">
        <v>1476</v>
      </c>
      <c r="D3147" t="s">
        <v>1477</v>
      </c>
      <c r="E3147" t="s">
        <v>232</v>
      </c>
      <c r="F3147" t="s">
        <v>1446</v>
      </c>
      <c r="G3147" t="s">
        <v>1450</v>
      </c>
      <c r="H3147" t="s">
        <v>1448</v>
      </c>
      <c r="I3147" t="s">
        <v>1449</v>
      </c>
      <c r="J3147">
        <v>963.13600000000008</v>
      </c>
      <c r="K3147">
        <v>4</v>
      </c>
      <c r="L3147">
        <v>0.2</v>
      </c>
      <c r="M3147">
        <v>108.35279999999986</v>
      </c>
    </row>
    <row r="3148" spans="1:13" x14ac:dyDescent="0.35">
      <c r="A3148" t="s">
        <v>2552</v>
      </c>
      <c r="B3148" t="s">
        <v>1452</v>
      </c>
      <c r="C3148" t="s">
        <v>1476</v>
      </c>
      <c r="D3148" t="s">
        <v>1477</v>
      </c>
      <c r="E3148" t="s">
        <v>232</v>
      </c>
      <c r="F3148" t="s">
        <v>1468</v>
      </c>
      <c r="G3148" t="s">
        <v>206</v>
      </c>
      <c r="H3148" t="s">
        <v>1448</v>
      </c>
      <c r="I3148" t="s">
        <v>1449</v>
      </c>
      <c r="J3148">
        <v>88.77600000000001</v>
      </c>
      <c r="K3148">
        <v>3</v>
      </c>
      <c r="L3148">
        <v>0.2</v>
      </c>
      <c r="M3148">
        <v>7.7679000000000009</v>
      </c>
    </row>
    <row r="3149" spans="1:13" x14ac:dyDescent="0.35">
      <c r="A3149" t="s">
        <v>1900</v>
      </c>
      <c r="B3149" t="s">
        <v>1452</v>
      </c>
      <c r="C3149" t="s">
        <v>1453</v>
      </c>
      <c r="D3149" t="s">
        <v>1454</v>
      </c>
      <c r="E3149" t="s">
        <v>232</v>
      </c>
      <c r="F3149" t="s">
        <v>1455</v>
      </c>
      <c r="G3149" t="s">
        <v>1467</v>
      </c>
      <c r="H3149" t="s">
        <v>1448</v>
      </c>
      <c r="I3149" t="s">
        <v>1457</v>
      </c>
      <c r="J3149">
        <v>32.400000000000006</v>
      </c>
      <c r="K3149">
        <v>5</v>
      </c>
      <c r="L3149">
        <v>0</v>
      </c>
      <c r="M3149">
        <v>10.367999999999999</v>
      </c>
    </row>
    <row r="3150" spans="1:13" x14ac:dyDescent="0.35">
      <c r="A3150" t="s">
        <v>1933</v>
      </c>
      <c r="B3150" t="s">
        <v>1479</v>
      </c>
      <c r="C3150" t="s">
        <v>1527</v>
      </c>
      <c r="D3150" t="s">
        <v>1528</v>
      </c>
      <c r="E3150" t="s">
        <v>201</v>
      </c>
      <c r="F3150" t="s">
        <v>1455</v>
      </c>
      <c r="G3150" t="s">
        <v>1474</v>
      </c>
      <c r="H3150" t="s">
        <v>1463</v>
      </c>
      <c r="I3150" t="s">
        <v>1449</v>
      </c>
      <c r="J3150">
        <v>32.400000000000006</v>
      </c>
      <c r="K3150">
        <v>5</v>
      </c>
      <c r="L3150">
        <v>0</v>
      </c>
      <c r="M3150">
        <v>15.552000000000001</v>
      </c>
    </row>
    <row r="3151" spans="1:13" x14ac:dyDescent="0.35">
      <c r="A3151" t="s">
        <v>1774</v>
      </c>
      <c r="B3151" t="s">
        <v>1443</v>
      </c>
      <c r="C3151" t="s">
        <v>1476</v>
      </c>
      <c r="D3151" t="s">
        <v>1477</v>
      </c>
      <c r="E3151" t="s">
        <v>232</v>
      </c>
      <c r="F3151" t="s">
        <v>1455</v>
      </c>
      <c r="G3151" t="s">
        <v>1456</v>
      </c>
      <c r="H3151" t="s">
        <v>1448</v>
      </c>
      <c r="I3151" t="s">
        <v>1464</v>
      </c>
      <c r="J3151">
        <v>31.049999999999997</v>
      </c>
      <c r="K3151">
        <v>3</v>
      </c>
      <c r="L3151">
        <v>0</v>
      </c>
      <c r="M3151">
        <v>14.904</v>
      </c>
    </row>
    <row r="3152" spans="1:13" x14ac:dyDescent="0.35">
      <c r="A3152" t="s">
        <v>1783</v>
      </c>
      <c r="B3152" t="s">
        <v>1443</v>
      </c>
      <c r="C3152" t="s">
        <v>1608</v>
      </c>
      <c r="D3152" t="s">
        <v>1584</v>
      </c>
      <c r="E3152" t="s">
        <v>201</v>
      </c>
      <c r="F3152" t="s">
        <v>1468</v>
      </c>
      <c r="G3152" t="s">
        <v>1500</v>
      </c>
      <c r="H3152" t="s">
        <v>1448</v>
      </c>
      <c r="I3152" t="s">
        <v>1449</v>
      </c>
      <c r="J3152">
        <v>2025.3600000000001</v>
      </c>
      <c r="K3152">
        <v>6</v>
      </c>
      <c r="L3152">
        <v>0.2</v>
      </c>
      <c r="M3152">
        <v>607.60800000000006</v>
      </c>
    </row>
    <row r="3153" spans="1:13" x14ac:dyDescent="0.35">
      <c r="A3153" t="s">
        <v>1783</v>
      </c>
      <c r="B3153" t="s">
        <v>1443</v>
      </c>
      <c r="C3153" t="s">
        <v>1608</v>
      </c>
      <c r="D3153" t="s">
        <v>1584</v>
      </c>
      <c r="E3153" t="s">
        <v>201</v>
      </c>
      <c r="F3153" t="s">
        <v>1468</v>
      </c>
      <c r="G3153" t="s">
        <v>1628</v>
      </c>
      <c r="H3153" t="s">
        <v>1448</v>
      </c>
      <c r="I3153" t="s">
        <v>1449</v>
      </c>
      <c r="J3153">
        <v>1799.9940000000001</v>
      </c>
      <c r="K3153">
        <v>2</v>
      </c>
      <c r="L3153">
        <v>0.7</v>
      </c>
      <c r="M3153">
        <v>-2639.9912000000004</v>
      </c>
    </row>
    <row r="3154" spans="1:13" x14ac:dyDescent="0.35">
      <c r="A3154" t="s">
        <v>1783</v>
      </c>
      <c r="B3154" t="s">
        <v>1443</v>
      </c>
      <c r="C3154" t="s">
        <v>1608</v>
      </c>
      <c r="D3154" t="s">
        <v>1584</v>
      </c>
      <c r="E3154" t="s">
        <v>201</v>
      </c>
      <c r="F3154" t="s">
        <v>1468</v>
      </c>
      <c r="G3154" t="s">
        <v>206</v>
      </c>
      <c r="H3154" t="s">
        <v>1448</v>
      </c>
      <c r="I3154" t="s">
        <v>1457</v>
      </c>
      <c r="J3154">
        <v>101.98799999999999</v>
      </c>
      <c r="K3154">
        <v>2</v>
      </c>
      <c r="L3154">
        <v>0.4</v>
      </c>
      <c r="M3154">
        <v>-16.998000000000019</v>
      </c>
    </row>
    <row r="3155" spans="1:13" x14ac:dyDescent="0.35">
      <c r="A3155" t="s">
        <v>1783</v>
      </c>
      <c r="B3155" t="s">
        <v>1443</v>
      </c>
      <c r="C3155" t="s">
        <v>1608</v>
      </c>
      <c r="D3155" t="s">
        <v>1584</v>
      </c>
      <c r="E3155" t="s">
        <v>201</v>
      </c>
      <c r="F3155" t="s">
        <v>1446</v>
      </c>
      <c r="G3155" t="s">
        <v>1466</v>
      </c>
      <c r="H3155" t="s">
        <v>1463</v>
      </c>
      <c r="I3155" t="s">
        <v>1449</v>
      </c>
      <c r="J3155">
        <v>262.86399999999998</v>
      </c>
      <c r="K3155">
        <v>7</v>
      </c>
      <c r="L3155">
        <v>0.2</v>
      </c>
      <c r="M3155">
        <v>69.001800000000017</v>
      </c>
    </row>
    <row r="3156" spans="1:13" x14ac:dyDescent="0.35">
      <c r="A3156" t="s">
        <v>2128</v>
      </c>
      <c r="B3156" t="s">
        <v>1452</v>
      </c>
      <c r="C3156" t="s">
        <v>2553</v>
      </c>
      <c r="D3156" t="s">
        <v>1516</v>
      </c>
      <c r="E3156" t="s">
        <v>1482</v>
      </c>
      <c r="F3156" t="s">
        <v>1455</v>
      </c>
      <c r="G3156" t="s">
        <v>1469</v>
      </c>
      <c r="H3156" t="s">
        <v>1448</v>
      </c>
      <c r="I3156" t="s">
        <v>1464</v>
      </c>
      <c r="J3156">
        <v>735.98</v>
      </c>
      <c r="K3156">
        <v>2</v>
      </c>
      <c r="L3156">
        <v>0</v>
      </c>
      <c r="M3156">
        <v>331.19099999999997</v>
      </c>
    </row>
    <row r="3157" spans="1:13" x14ac:dyDescent="0.35">
      <c r="A3157" t="s">
        <v>2554</v>
      </c>
      <c r="B3157" t="s">
        <v>1479</v>
      </c>
      <c r="C3157" t="s">
        <v>2201</v>
      </c>
      <c r="D3157" t="s">
        <v>1537</v>
      </c>
      <c r="E3157" t="s">
        <v>232</v>
      </c>
      <c r="F3157" t="s">
        <v>1455</v>
      </c>
      <c r="G3157" t="s">
        <v>1474</v>
      </c>
      <c r="H3157" t="s">
        <v>1448</v>
      </c>
      <c r="I3157" t="s">
        <v>1449</v>
      </c>
      <c r="J3157">
        <v>93.024000000000001</v>
      </c>
      <c r="K3157">
        <v>3</v>
      </c>
      <c r="L3157">
        <v>0.2</v>
      </c>
      <c r="M3157">
        <v>33.721199999999996</v>
      </c>
    </row>
    <row r="3158" spans="1:13" x14ac:dyDescent="0.35">
      <c r="A3158" t="s">
        <v>2431</v>
      </c>
      <c r="B3158" t="s">
        <v>1452</v>
      </c>
      <c r="C3158" t="s">
        <v>1527</v>
      </c>
      <c r="D3158" t="s">
        <v>1528</v>
      </c>
      <c r="E3158" t="s">
        <v>201</v>
      </c>
      <c r="F3158" t="s">
        <v>1446</v>
      </c>
      <c r="G3158" t="s">
        <v>1461</v>
      </c>
      <c r="H3158" t="s">
        <v>1448</v>
      </c>
      <c r="I3158" t="s">
        <v>1449</v>
      </c>
      <c r="J3158">
        <v>284.36399999999998</v>
      </c>
      <c r="K3158">
        <v>2</v>
      </c>
      <c r="L3158">
        <v>0.4</v>
      </c>
      <c r="M3158">
        <v>-75.830400000000054</v>
      </c>
    </row>
    <row r="3159" spans="1:13" x14ac:dyDescent="0.35">
      <c r="A3159" t="s">
        <v>2431</v>
      </c>
      <c r="B3159" t="s">
        <v>1452</v>
      </c>
      <c r="C3159" t="s">
        <v>1527</v>
      </c>
      <c r="D3159" t="s">
        <v>1528</v>
      </c>
      <c r="E3159" t="s">
        <v>201</v>
      </c>
      <c r="F3159" t="s">
        <v>1468</v>
      </c>
      <c r="G3159" t="s">
        <v>1500</v>
      </c>
      <c r="H3159" t="s">
        <v>1448</v>
      </c>
      <c r="I3159" t="s">
        <v>1457</v>
      </c>
      <c r="J3159">
        <v>26</v>
      </c>
      <c r="K3159">
        <v>2</v>
      </c>
      <c r="L3159">
        <v>0</v>
      </c>
      <c r="M3159">
        <v>11.7</v>
      </c>
    </row>
    <row r="3160" spans="1:13" x14ac:dyDescent="0.35">
      <c r="A3160" t="s">
        <v>1832</v>
      </c>
      <c r="B3160" t="s">
        <v>1443</v>
      </c>
      <c r="C3160" t="s">
        <v>1792</v>
      </c>
      <c r="D3160" t="s">
        <v>1473</v>
      </c>
      <c r="E3160" t="s">
        <v>229</v>
      </c>
      <c r="F3160" t="s">
        <v>1455</v>
      </c>
      <c r="G3160" t="s">
        <v>1462</v>
      </c>
      <c r="H3160" t="s">
        <v>1463</v>
      </c>
      <c r="I3160" t="s">
        <v>1449</v>
      </c>
      <c r="J3160">
        <v>67.64</v>
      </c>
      <c r="K3160">
        <v>5</v>
      </c>
      <c r="L3160">
        <v>0.2</v>
      </c>
      <c r="M3160">
        <v>5.9184999999999981</v>
      </c>
    </row>
    <row r="3161" spans="1:13" x14ac:dyDescent="0.35">
      <c r="A3161" t="s">
        <v>1832</v>
      </c>
      <c r="B3161" t="s">
        <v>1443</v>
      </c>
      <c r="C3161" t="s">
        <v>1792</v>
      </c>
      <c r="D3161" t="s">
        <v>1473</v>
      </c>
      <c r="E3161" t="s">
        <v>229</v>
      </c>
      <c r="F3161" t="s">
        <v>1468</v>
      </c>
      <c r="G3161" t="s">
        <v>1500</v>
      </c>
      <c r="H3161" t="s">
        <v>1448</v>
      </c>
      <c r="I3161" t="s">
        <v>1464</v>
      </c>
      <c r="J3161">
        <v>119.97600000000001</v>
      </c>
      <c r="K3161">
        <v>3</v>
      </c>
      <c r="L3161">
        <v>0.2</v>
      </c>
      <c r="M3161">
        <v>-17.996400000000019</v>
      </c>
    </row>
    <row r="3162" spans="1:13" x14ac:dyDescent="0.35">
      <c r="A3162" t="s">
        <v>2555</v>
      </c>
      <c r="B3162" t="s">
        <v>1443</v>
      </c>
      <c r="C3162" t="s">
        <v>1504</v>
      </c>
      <c r="D3162" t="s">
        <v>1481</v>
      </c>
      <c r="E3162" t="s">
        <v>1482</v>
      </c>
      <c r="F3162" t="s">
        <v>1455</v>
      </c>
      <c r="G3162" t="s">
        <v>1469</v>
      </c>
      <c r="H3162" t="s">
        <v>1448</v>
      </c>
      <c r="I3162" t="s">
        <v>1449</v>
      </c>
      <c r="J3162">
        <v>5.1799999999999988</v>
      </c>
      <c r="K3162">
        <v>5</v>
      </c>
      <c r="L3162">
        <v>0.8</v>
      </c>
      <c r="M3162">
        <v>-8.0289999999999999</v>
      </c>
    </row>
    <row r="3163" spans="1:13" x14ac:dyDescent="0.35">
      <c r="A3163" t="s">
        <v>2275</v>
      </c>
      <c r="B3163" t="s">
        <v>1443</v>
      </c>
      <c r="C3163" t="s">
        <v>1490</v>
      </c>
      <c r="D3163" t="s">
        <v>1454</v>
      </c>
      <c r="E3163" t="s">
        <v>232</v>
      </c>
      <c r="F3163" t="s">
        <v>1455</v>
      </c>
      <c r="G3163" t="s">
        <v>1502</v>
      </c>
      <c r="H3163" t="s">
        <v>1448</v>
      </c>
      <c r="I3163" t="s">
        <v>1449</v>
      </c>
      <c r="J3163">
        <v>15.56</v>
      </c>
      <c r="K3163">
        <v>2</v>
      </c>
      <c r="L3163">
        <v>0</v>
      </c>
      <c r="M3163">
        <v>7.3132000000000001</v>
      </c>
    </row>
    <row r="3164" spans="1:13" x14ac:dyDescent="0.35">
      <c r="A3164" t="s">
        <v>2275</v>
      </c>
      <c r="B3164" t="s">
        <v>1443</v>
      </c>
      <c r="C3164" t="s">
        <v>1490</v>
      </c>
      <c r="D3164" t="s">
        <v>1454</v>
      </c>
      <c r="E3164" t="s">
        <v>232</v>
      </c>
      <c r="F3164" t="s">
        <v>1455</v>
      </c>
      <c r="G3164" t="s">
        <v>1502</v>
      </c>
      <c r="H3164" t="s">
        <v>1448</v>
      </c>
      <c r="I3164" t="s">
        <v>1457</v>
      </c>
      <c r="J3164">
        <v>78.349999999999994</v>
      </c>
      <c r="K3164">
        <v>5</v>
      </c>
      <c r="L3164">
        <v>0</v>
      </c>
      <c r="M3164">
        <v>36.824499999999993</v>
      </c>
    </row>
    <row r="3165" spans="1:13" x14ac:dyDescent="0.35">
      <c r="A3165" t="s">
        <v>2275</v>
      </c>
      <c r="B3165" t="s">
        <v>1443</v>
      </c>
      <c r="C3165" t="s">
        <v>1490</v>
      </c>
      <c r="D3165" t="s">
        <v>1454</v>
      </c>
      <c r="E3165" t="s">
        <v>232</v>
      </c>
      <c r="F3165" t="s">
        <v>1455</v>
      </c>
      <c r="G3165" t="s">
        <v>1467</v>
      </c>
      <c r="H3165" t="s">
        <v>1463</v>
      </c>
      <c r="I3165" t="s">
        <v>1449</v>
      </c>
      <c r="J3165">
        <v>59.519999999999996</v>
      </c>
      <c r="K3165">
        <v>3</v>
      </c>
      <c r="L3165">
        <v>0</v>
      </c>
      <c r="M3165">
        <v>15.475200000000001</v>
      </c>
    </row>
    <row r="3166" spans="1:13" x14ac:dyDescent="0.35">
      <c r="A3166" t="s">
        <v>2275</v>
      </c>
      <c r="B3166" t="s">
        <v>1443</v>
      </c>
      <c r="C3166" t="s">
        <v>1490</v>
      </c>
      <c r="D3166" t="s">
        <v>1454</v>
      </c>
      <c r="E3166" t="s">
        <v>232</v>
      </c>
      <c r="F3166" t="s">
        <v>1455</v>
      </c>
      <c r="G3166" t="s">
        <v>1474</v>
      </c>
      <c r="H3166" t="s">
        <v>1448</v>
      </c>
      <c r="I3166" t="s">
        <v>1464</v>
      </c>
      <c r="J3166">
        <v>38.520000000000003</v>
      </c>
      <c r="K3166">
        <v>9</v>
      </c>
      <c r="L3166">
        <v>0</v>
      </c>
      <c r="M3166">
        <v>17.333999999999996</v>
      </c>
    </row>
    <row r="3167" spans="1:13" x14ac:dyDescent="0.35">
      <c r="A3167" t="s">
        <v>2275</v>
      </c>
      <c r="B3167" t="s">
        <v>1443</v>
      </c>
      <c r="C3167" t="s">
        <v>1490</v>
      </c>
      <c r="D3167" t="s">
        <v>1454</v>
      </c>
      <c r="E3167" t="s">
        <v>232</v>
      </c>
      <c r="F3167" t="s">
        <v>1468</v>
      </c>
      <c r="G3167" t="s">
        <v>206</v>
      </c>
      <c r="H3167" t="s">
        <v>1448</v>
      </c>
      <c r="I3167" t="s">
        <v>1449</v>
      </c>
      <c r="J3167">
        <v>239.98400000000004</v>
      </c>
      <c r="K3167">
        <v>2</v>
      </c>
      <c r="L3167">
        <v>0.2</v>
      </c>
      <c r="M3167">
        <v>23.998400000000004</v>
      </c>
    </row>
    <row r="3168" spans="1:13" x14ac:dyDescent="0.35">
      <c r="A3168" t="s">
        <v>2275</v>
      </c>
      <c r="B3168" t="s">
        <v>1443</v>
      </c>
      <c r="C3168" t="s">
        <v>1490</v>
      </c>
      <c r="D3168" t="s">
        <v>1454</v>
      </c>
      <c r="E3168" t="s">
        <v>232</v>
      </c>
      <c r="F3168" t="s">
        <v>1455</v>
      </c>
      <c r="G3168" t="s">
        <v>1474</v>
      </c>
      <c r="H3168" t="s">
        <v>1448</v>
      </c>
      <c r="I3168" t="s">
        <v>1449</v>
      </c>
      <c r="J3168">
        <v>19.350000000000001</v>
      </c>
      <c r="K3168">
        <v>3</v>
      </c>
      <c r="L3168">
        <v>0</v>
      </c>
      <c r="M3168">
        <v>9.4815000000000005</v>
      </c>
    </row>
    <row r="3169" spans="1:13" x14ac:dyDescent="0.35">
      <c r="A3169" t="s">
        <v>1741</v>
      </c>
      <c r="B3169" t="s">
        <v>1443</v>
      </c>
      <c r="C3169" t="s">
        <v>2097</v>
      </c>
      <c r="D3169" t="s">
        <v>1519</v>
      </c>
      <c r="E3169" t="s">
        <v>1482</v>
      </c>
      <c r="F3169" t="s">
        <v>1446</v>
      </c>
      <c r="G3169" t="s">
        <v>1466</v>
      </c>
      <c r="H3169" t="s">
        <v>1448</v>
      </c>
      <c r="I3169" t="s">
        <v>1457</v>
      </c>
      <c r="J3169">
        <v>67</v>
      </c>
      <c r="K3169">
        <v>5</v>
      </c>
      <c r="L3169">
        <v>0</v>
      </c>
      <c r="M3169">
        <v>32.159999999999997</v>
      </c>
    </row>
    <row r="3170" spans="1:13" x14ac:dyDescent="0.35">
      <c r="A3170" t="s">
        <v>1775</v>
      </c>
      <c r="B3170" t="s">
        <v>1452</v>
      </c>
      <c r="C3170" t="s">
        <v>2460</v>
      </c>
      <c r="D3170" t="s">
        <v>1460</v>
      </c>
      <c r="E3170" t="s">
        <v>229</v>
      </c>
      <c r="F3170" t="s">
        <v>1446</v>
      </c>
      <c r="G3170" t="s">
        <v>1450</v>
      </c>
      <c r="H3170" t="s">
        <v>1463</v>
      </c>
      <c r="I3170" t="s">
        <v>1449</v>
      </c>
      <c r="J3170">
        <v>390.27199999999999</v>
      </c>
      <c r="K3170">
        <v>8</v>
      </c>
      <c r="L3170">
        <v>0.2</v>
      </c>
      <c r="M3170">
        <v>-24.39200000000001</v>
      </c>
    </row>
    <row r="3171" spans="1:13" x14ac:dyDescent="0.35">
      <c r="A3171" t="s">
        <v>1775</v>
      </c>
      <c r="B3171" t="s">
        <v>1452</v>
      </c>
      <c r="C3171" t="s">
        <v>2460</v>
      </c>
      <c r="D3171" t="s">
        <v>1460</v>
      </c>
      <c r="E3171" t="s">
        <v>229</v>
      </c>
      <c r="F3171" t="s">
        <v>1455</v>
      </c>
      <c r="G3171" t="s">
        <v>1474</v>
      </c>
      <c r="H3171" t="s">
        <v>1448</v>
      </c>
      <c r="I3171" t="s">
        <v>1464</v>
      </c>
      <c r="J3171">
        <v>62.192000000000007</v>
      </c>
      <c r="K3171">
        <v>13</v>
      </c>
      <c r="L3171">
        <v>0.2</v>
      </c>
      <c r="M3171">
        <v>19.434999999999995</v>
      </c>
    </row>
    <row r="3172" spans="1:13" x14ac:dyDescent="0.35">
      <c r="A3172" t="s">
        <v>1483</v>
      </c>
      <c r="B3172" t="s">
        <v>1443</v>
      </c>
      <c r="C3172" t="s">
        <v>1554</v>
      </c>
      <c r="D3172" t="s">
        <v>1555</v>
      </c>
      <c r="E3172" t="s">
        <v>229</v>
      </c>
      <c r="F3172" t="s">
        <v>1455</v>
      </c>
      <c r="G3172" t="s">
        <v>1469</v>
      </c>
      <c r="H3172" t="s">
        <v>1448</v>
      </c>
      <c r="I3172" t="s">
        <v>1449</v>
      </c>
      <c r="J3172">
        <v>23.88</v>
      </c>
      <c r="K3172">
        <v>6</v>
      </c>
      <c r="L3172">
        <v>0</v>
      </c>
      <c r="M3172">
        <v>11.223600000000001</v>
      </c>
    </row>
    <row r="3173" spans="1:13" x14ac:dyDescent="0.35">
      <c r="A3173" t="s">
        <v>2167</v>
      </c>
      <c r="B3173" t="s">
        <v>1443</v>
      </c>
      <c r="C3173" t="s">
        <v>1534</v>
      </c>
      <c r="D3173" t="s">
        <v>1510</v>
      </c>
      <c r="E3173" t="s">
        <v>1482</v>
      </c>
      <c r="F3173" t="s">
        <v>1455</v>
      </c>
      <c r="G3173" t="s">
        <v>1469</v>
      </c>
      <c r="H3173" t="s">
        <v>1448</v>
      </c>
      <c r="I3173" t="s">
        <v>1449</v>
      </c>
      <c r="J3173">
        <v>3.1679999999999993</v>
      </c>
      <c r="K3173">
        <v>2</v>
      </c>
      <c r="L3173">
        <v>0.8</v>
      </c>
      <c r="M3173">
        <v>-4.7520000000000007</v>
      </c>
    </row>
    <row r="3174" spans="1:13" x14ac:dyDescent="0.35">
      <c r="A3174" t="s">
        <v>2167</v>
      </c>
      <c r="B3174" t="s">
        <v>1443</v>
      </c>
      <c r="C3174" t="s">
        <v>1534</v>
      </c>
      <c r="D3174" t="s">
        <v>1510</v>
      </c>
      <c r="E3174" t="s">
        <v>1482</v>
      </c>
      <c r="F3174" t="s">
        <v>1446</v>
      </c>
      <c r="G3174" t="s">
        <v>1450</v>
      </c>
      <c r="H3174" t="s">
        <v>1448</v>
      </c>
      <c r="I3174" t="s">
        <v>1457</v>
      </c>
      <c r="J3174">
        <v>528.42999999999995</v>
      </c>
      <c r="K3174">
        <v>5</v>
      </c>
      <c r="L3174">
        <v>0.3</v>
      </c>
      <c r="M3174">
        <v>0</v>
      </c>
    </row>
    <row r="3175" spans="1:13" x14ac:dyDescent="0.35">
      <c r="A3175" t="s">
        <v>2167</v>
      </c>
      <c r="B3175" t="s">
        <v>1443</v>
      </c>
      <c r="C3175" t="s">
        <v>1534</v>
      </c>
      <c r="D3175" t="s">
        <v>1510</v>
      </c>
      <c r="E3175" t="s">
        <v>1482</v>
      </c>
      <c r="F3175" t="s">
        <v>1455</v>
      </c>
      <c r="G3175" t="s">
        <v>1467</v>
      </c>
      <c r="H3175" t="s">
        <v>1463</v>
      </c>
      <c r="I3175" t="s">
        <v>1449</v>
      </c>
      <c r="J3175">
        <v>13.392000000000001</v>
      </c>
      <c r="K3175">
        <v>3</v>
      </c>
      <c r="L3175">
        <v>0.2</v>
      </c>
      <c r="M3175">
        <v>1.5065999999999975</v>
      </c>
    </row>
    <row r="3176" spans="1:13" x14ac:dyDescent="0.35">
      <c r="A3176" t="s">
        <v>1844</v>
      </c>
      <c r="B3176" t="s">
        <v>1443</v>
      </c>
      <c r="C3176" t="s">
        <v>1670</v>
      </c>
      <c r="D3176" t="s">
        <v>1519</v>
      </c>
      <c r="E3176" t="s">
        <v>1482</v>
      </c>
      <c r="F3176" t="s">
        <v>1455</v>
      </c>
      <c r="G3176" t="s">
        <v>1467</v>
      </c>
      <c r="H3176" t="s">
        <v>1448</v>
      </c>
      <c r="I3176" t="s">
        <v>1464</v>
      </c>
      <c r="J3176">
        <v>181.86</v>
      </c>
      <c r="K3176">
        <v>7</v>
      </c>
      <c r="L3176">
        <v>0</v>
      </c>
      <c r="M3176">
        <v>50.9208</v>
      </c>
    </row>
    <row r="3177" spans="1:13" x14ac:dyDescent="0.35">
      <c r="A3177" t="s">
        <v>1927</v>
      </c>
      <c r="B3177" t="s">
        <v>1443</v>
      </c>
      <c r="C3177" t="s">
        <v>2421</v>
      </c>
      <c r="D3177" t="s">
        <v>1573</v>
      </c>
      <c r="E3177" t="s">
        <v>232</v>
      </c>
      <c r="F3177" t="s">
        <v>1446</v>
      </c>
      <c r="G3177" t="s">
        <v>1447</v>
      </c>
      <c r="H3177" t="s">
        <v>1448</v>
      </c>
      <c r="I3177" t="s">
        <v>1449</v>
      </c>
      <c r="J3177">
        <v>180.58800000000005</v>
      </c>
      <c r="K3177">
        <v>2</v>
      </c>
      <c r="L3177">
        <v>0.7</v>
      </c>
      <c r="M3177">
        <v>-240.78400000000005</v>
      </c>
    </row>
    <row r="3178" spans="1:13" x14ac:dyDescent="0.35">
      <c r="A3178" t="s">
        <v>1927</v>
      </c>
      <c r="B3178" t="s">
        <v>1443</v>
      </c>
      <c r="C3178" t="s">
        <v>2421</v>
      </c>
      <c r="D3178" t="s">
        <v>1573</v>
      </c>
      <c r="E3178" t="s">
        <v>232</v>
      </c>
      <c r="F3178" t="s">
        <v>1468</v>
      </c>
      <c r="G3178" t="s">
        <v>1500</v>
      </c>
      <c r="H3178" t="s">
        <v>1448</v>
      </c>
      <c r="I3178" t="s">
        <v>1449</v>
      </c>
      <c r="J3178">
        <v>47.984000000000002</v>
      </c>
      <c r="K3178">
        <v>2</v>
      </c>
      <c r="L3178">
        <v>0.2</v>
      </c>
      <c r="M3178">
        <v>0.59979999999999656</v>
      </c>
    </row>
    <row r="3179" spans="1:13" x14ac:dyDescent="0.35">
      <c r="A3179" t="s">
        <v>1710</v>
      </c>
      <c r="B3179" t="s">
        <v>1443</v>
      </c>
      <c r="C3179" t="s">
        <v>1527</v>
      </c>
      <c r="D3179" t="s">
        <v>1528</v>
      </c>
      <c r="E3179" t="s">
        <v>201</v>
      </c>
      <c r="F3179" t="s">
        <v>1455</v>
      </c>
      <c r="G3179" t="s">
        <v>1474</v>
      </c>
      <c r="H3179" t="s">
        <v>1448</v>
      </c>
      <c r="I3179" t="s">
        <v>1457</v>
      </c>
      <c r="J3179">
        <v>18.760000000000002</v>
      </c>
      <c r="K3179">
        <v>2</v>
      </c>
      <c r="L3179">
        <v>0</v>
      </c>
      <c r="M3179">
        <v>9.0048000000000012</v>
      </c>
    </row>
    <row r="3180" spans="1:13" x14ac:dyDescent="0.35">
      <c r="A3180" t="s">
        <v>2128</v>
      </c>
      <c r="B3180" t="s">
        <v>1452</v>
      </c>
      <c r="C3180" t="s">
        <v>1527</v>
      </c>
      <c r="D3180" t="s">
        <v>1528</v>
      </c>
      <c r="E3180" t="s">
        <v>201</v>
      </c>
      <c r="F3180" t="s">
        <v>1446</v>
      </c>
      <c r="G3180" t="s">
        <v>1466</v>
      </c>
      <c r="H3180" t="s">
        <v>1463</v>
      </c>
      <c r="I3180" t="s">
        <v>1449</v>
      </c>
      <c r="J3180">
        <v>20.94</v>
      </c>
      <c r="K3180">
        <v>3</v>
      </c>
      <c r="L3180">
        <v>0</v>
      </c>
      <c r="M3180">
        <v>6.0725999999999987</v>
      </c>
    </row>
    <row r="3181" spans="1:13" x14ac:dyDescent="0.35">
      <c r="A3181" t="s">
        <v>2128</v>
      </c>
      <c r="B3181" t="s">
        <v>1452</v>
      </c>
      <c r="C3181" t="s">
        <v>1527</v>
      </c>
      <c r="D3181" t="s">
        <v>1528</v>
      </c>
      <c r="E3181" t="s">
        <v>201</v>
      </c>
      <c r="F3181" t="s">
        <v>1446</v>
      </c>
      <c r="G3181" t="s">
        <v>1466</v>
      </c>
      <c r="H3181" t="s">
        <v>1448</v>
      </c>
      <c r="I3181" t="s">
        <v>1464</v>
      </c>
      <c r="J3181">
        <v>58.68</v>
      </c>
      <c r="K3181">
        <v>2</v>
      </c>
      <c r="L3181">
        <v>0</v>
      </c>
      <c r="M3181">
        <v>18.190799999999996</v>
      </c>
    </row>
    <row r="3182" spans="1:13" x14ac:dyDescent="0.35">
      <c r="A3182" t="s">
        <v>2128</v>
      </c>
      <c r="B3182" t="s">
        <v>1452</v>
      </c>
      <c r="C3182" t="s">
        <v>1527</v>
      </c>
      <c r="D3182" t="s">
        <v>1528</v>
      </c>
      <c r="E3182" t="s">
        <v>201</v>
      </c>
      <c r="F3182" t="s">
        <v>1455</v>
      </c>
      <c r="G3182" t="s">
        <v>1470</v>
      </c>
      <c r="H3182" t="s">
        <v>1448</v>
      </c>
      <c r="I3182" t="s">
        <v>1449</v>
      </c>
      <c r="J3182">
        <v>254.89999999999998</v>
      </c>
      <c r="K3182">
        <v>5</v>
      </c>
      <c r="L3182">
        <v>0</v>
      </c>
      <c r="M3182">
        <v>68.823000000000008</v>
      </c>
    </row>
    <row r="3183" spans="1:13" x14ac:dyDescent="0.35">
      <c r="A3183" t="s">
        <v>1980</v>
      </c>
      <c r="B3183" t="s">
        <v>1452</v>
      </c>
      <c r="C3183" t="s">
        <v>1554</v>
      </c>
      <c r="D3183" t="s">
        <v>2004</v>
      </c>
      <c r="E3183" t="s">
        <v>201</v>
      </c>
      <c r="F3183" t="s">
        <v>1455</v>
      </c>
      <c r="G3183" t="s">
        <v>1469</v>
      </c>
      <c r="H3183" t="s">
        <v>1448</v>
      </c>
      <c r="I3183" t="s">
        <v>1449</v>
      </c>
      <c r="J3183">
        <v>9.64</v>
      </c>
      <c r="K3183">
        <v>2</v>
      </c>
      <c r="L3183">
        <v>0</v>
      </c>
      <c r="M3183">
        <v>4.4344000000000001</v>
      </c>
    </row>
    <row r="3184" spans="1:13" x14ac:dyDescent="0.35">
      <c r="A3184" t="s">
        <v>1980</v>
      </c>
      <c r="B3184" t="s">
        <v>1452</v>
      </c>
      <c r="C3184" t="s">
        <v>1554</v>
      </c>
      <c r="D3184" t="s">
        <v>2004</v>
      </c>
      <c r="E3184" t="s">
        <v>201</v>
      </c>
      <c r="F3184" t="s">
        <v>1468</v>
      </c>
      <c r="G3184" t="s">
        <v>1500</v>
      </c>
      <c r="H3184" t="s">
        <v>1448</v>
      </c>
      <c r="I3184" t="s">
        <v>1457</v>
      </c>
      <c r="J3184">
        <v>826.62000000000012</v>
      </c>
      <c r="K3184">
        <v>3</v>
      </c>
      <c r="L3184">
        <v>0</v>
      </c>
      <c r="M3184">
        <v>355.4466000000001</v>
      </c>
    </row>
    <row r="3185" spans="1:13" x14ac:dyDescent="0.35">
      <c r="A3185" t="s">
        <v>1980</v>
      </c>
      <c r="B3185" t="s">
        <v>1452</v>
      </c>
      <c r="C3185" t="s">
        <v>1554</v>
      </c>
      <c r="D3185" t="s">
        <v>2004</v>
      </c>
      <c r="E3185" t="s">
        <v>201</v>
      </c>
      <c r="F3185" t="s">
        <v>1455</v>
      </c>
      <c r="G3185" t="s">
        <v>1462</v>
      </c>
      <c r="H3185" t="s">
        <v>1463</v>
      </c>
      <c r="I3185" t="s">
        <v>1449</v>
      </c>
      <c r="J3185">
        <v>1633.14</v>
      </c>
      <c r="K3185">
        <v>9</v>
      </c>
      <c r="L3185">
        <v>0</v>
      </c>
      <c r="M3185">
        <v>473.61059999999975</v>
      </c>
    </row>
    <row r="3186" spans="1:13" x14ac:dyDescent="0.35">
      <c r="A3186" t="s">
        <v>1980</v>
      </c>
      <c r="B3186" t="s">
        <v>1452</v>
      </c>
      <c r="C3186" t="s">
        <v>1554</v>
      </c>
      <c r="D3186" t="s">
        <v>2004</v>
      </c>
      <c r="E3186" t="s">
        <v>201</v>
      </c>
      <c r="F3186" t="s">
        <v>1455</v>
      </c>
      <c r="G3186" t="s">
        <v>1462</v>
      </c>
      <c r="H3186" t="s">
        <v>1448</v>
      </c>
      <c r="I3186" t="s">
        <v>1464</v>
      </c>
      <c r="J3186">
        <v>544.38</v>
      </c>
      <c r="K3186">
        <v>3</v>
      </c>
      <c r="L3186">
        <v>0</v>
      </c>
      <c r="M3186">
        <v>157.87019999999993</v>
      </c>
    </row>
    <row r="3187" spans="1:13" x14ac:dyDescent="0.35">
      <c r="A3187" t="s">
        <v>2356</v>
      </c>
      <c r="B3187" t="s">
        <v>1452</v>
      </c>
      <c r="C3187" t="s">
        <v>1504</v>
      </c>
      <c r="D3187" t="s">
        <v>1481</v>
      </c>
      <c r="E3187" t="s">
        <v>1482</v>
      </c>
      <c r="F3187" t="s">
        <v>1455</v>
      </c>
      <c r="G3187" t="s">
        <v>1469</v>
      </c>
      <c r="H3187" t="s">
        <v>1448</v>
      </c>
      <c r="I3187" t="s">
        <v>1449</v>
      </c>
      <c r="J3187">
        <v>26.045999999999992</v>
      </c>
      <c r="K3187">
        <v>3</v>
      </c>
      <c r="L3187">
        <v>0.8</v>
      </c>
      <c r="M3187">
        <v>-44.278199999999998</v>
      </c>
    </row>
    <row r="3188" spans="1:13" x14ac:dyDescent="0.35">
      <c r="A3188" t="s">
        <v>2356</v>
      </c>
      <c r="B3188" t="s">
        <v>1452</v>
      </c>
      <c r="C3188" t="s">
        <v>1504</v>
      </c>
      <c r="D3188" t="s">
        <v>1481</v>
      </c>
      <c r="E3188" t="s">
        <v>1482</v>
      </c>
      <c r="F3188" t="s">
        <v>1455</v>
      </c>
      <c r="G3188" t="s">
        <v>1502</v>
      </c>
      <c r="H3188" t="s">
        <v>1448</v>
      </c>
      <c r="I3188" t="s">
        <v>1449</v>
      </c>
      <c r="J3188">
        <v>74.352000000000004</v>
      </c>
      <c r="K3188">
        <v>3</v>
      </c>
      <c r="L3188">
        <v>0.2</v>
      </c>
      <c r="M3188">
        <v>26.952599999999997</v>
      </c>
    </row>
    <row r="3189" spans="1:13" x14ac:dyDescent="0.35">
      <c r="A3189" t="s">
        <v>1491</v>
      </c>
      <c r="B3189" t="s">
        <v>1452</v>
      </c>
      <c r="C3189" t="s">
        <v>1735</v>
      </c>
      <c r="D3189" t="s">
        <v>1736</v>
      </c>
      <c r="E3189" t="s">
        <v>201</v>
      </c>
      <c r="F3189" t="s">
        <v>1468</v>
      </c>
      <c r="G3189" t="s">
        <v>206</v>
      </c>
      <c r="H3189" t="s">
        <v>1448</v>
      </c>
      <c r="I3189" t="s">
        <v>1457</v>
      </c>
      <c r="J3189">
        <v>69.930000000000007</v>
      </c>
      <c r="K3189">
        <v>7</v>
      </c>
      <c r="L3189">
        <v>0</v>
      </c>
      <c r="M3189">
        <v>32.1678</v>
      </c>
    </row>
    <row r="3190" spans="1:13" x14ac:dyDescent="0.35">
      <c r="A3190" t="s">
        <v>1609</v>
      </c>
      <c r="B3190" t="s">
        <v>1452</v>
      </c>
      <c r="C3190" t="s">
        <v>2556</v>
      </c>
      <c r="D3190" t="s">
        <v>1454</v>
      </c>
      <c r="E3190" t="s">
        <v>232</v>
      </c>
      <c r="F3190" t="s">
        <v>1455</v>
      </c>
      <c r="G3190" t="s">
        <v>1456</v>
      </c>
      <c r="H3190" t="s">
        <v>1463</v>
      </c>
      <c r="I3190" t="s">
        <v>1449</v>
      </c>
      <c r="J3190">
        <v>3.75</v>
      </c>
      <c r="K3190">
        <v>1</v>
      </c>
      <c r="L3190">
        <v>0</v>
      </c>
      <c r="M3190">
        <v>1.7999999999999998</v>
      </c>
    </row>
    <row r="3191" spans="1:13" x14ac:dyDescent="0.35">
      <c r="A3191" t="s">
        <v>1609</v>
      </c>
      <c r="B3191" t="s">
        <v>1452</v>
      </c>
      <c r="C3191" t="s">
        <v>2556</v>
      </c>
      <c r="D3191" t="s">
        <v>1454</v>
      </c>
      <c r="E3191" t="s">
        <v>232</v>
      </c>
      <c r="F3191" t="s">
        <v>1455</v>
      </c>
      <c r="G3191" t="s">
        <v>1469</v>
      </c>
      <c r="H3191" t="s">
        <v>1448</v>
      </c>
      <c r="I3191" t="s">
        <v>1464</v>
      </c>
      <c r="J3191">
        <v>20.928000000000001</v>
      </c>
      <c r="K3191">
        <v>4</v>
      </c>
      <c r="L3191">
        <v>0.2</v>
      </c>
      <c r="M3191">
        <v>7.5864000000000003</v>
      </c>
    </row>
    <row r="3192" spans="1:13" x14ac:dyDescent="0.35">
      <c r="A3192" t="s">
        <v>2507</v>
      </c>
      <c r="B3192" t="s">
        <v>1479</v>
      </c>
      <c r="C3192" t="s">
        <v>1534</v>
      </c>
      <c r="D3192" t="s">
        <v>1510</v>
      </c>
      <c r="E3192" t="s">
        <v>1482</v>
      </c>
      <c r="F3192" t="s">
        <v>1455</v>
      </c>
      <c r="G3192" t="s">
        <v>1462</v>
      </c>
      <c r="H3192" t="s">
        <v>1448</v>
      </c>
      <c r="I3192" t="s">
        <v>1449</v>
      </c>
      <c r="J3192">
        <v>12.672000000000001</v>
      </c>
      <c r="K3192">
        <v>3</v>
      </c>
      <c r="L3192">
        <v>0.2</v>
      </c>
      <c r="M3192">
        <v>-3.1680000000000001</v>
      </c>
    </row>
    <row r="3193" spans="1:13" x14ac:dyDescent="0.35">
      <c r="A3193" t="s">
        <v>2014</v>
      </c>
      <c r="B3193" t="s">
        <v>1452</v>
      </c>
      <c r="C3193" t="s">
        <v>1527</v>
      </c>
      <c r="D3193" t="s">
        <v>1528</v>
      </c>
      <c r="E3193" t="s">
        <v>201</v>
      </c>
      <c r="F3193" t="s">
        <v>1468</v>
      </c>
      <c r="G3193" t="s">
        <v>206</v>
      </c>
      <c r="H3193" t="s">
        <v>1448</v>
      </c>
      <c r="I3193" t="s">
        <v>1449</v>
      </c>
      <c r="J3193">
        <v>65.989999999999995</v>
      </c>
      <c r="K3193">
        <v>1</v>
      </c>
      <c r="L3193">
        <v>0</v>
      </c>
      <c r="M3193">
        <v>17.157400000000003</v>
      </c>
    </row>
    <row r="3194" spans="1:13" x14ac:dyDescent="0.35">
      <c r="A3194" t="s">
        <v>2433</v>
      </c>
      <c r="B3194" t="s">
        <v>1452</v>
      </c>
      <c r="C3194" t="s">
        <v>2557</v>
      </c>
      <c r="D3194" t="s">
        <v>1481</v>
      </c>
      <c r="E3194" t="s">
        <v>1482</v>
      </c>
      <c r="F3194" t="s">
        <v>1455</v>
      </c>
      <c r="G3194" t="s">
        <v>1469</v>
      </c>
      <c r="H3194" t="s">
        <v>1448</v>
      </c>
      <c r="I3194" t="s">
        <v>1457</v>
      </c>
      <c r="J3194">
        <v>6.3699999999999983</v>
      </c>
      <c r="K3194">
        <v>7</v>
      </c>
      <c r="L3194">
        <v>0.8</v>
      </c>
      <c r="M3194">
        <v>-9.5550000000000015</v>
      </c>
    </row>
    <row r="3195" spans="1:13" x14ac:dyDescent="0.35">
      <c r="A3195" t="s">
        <v>2558</v>
      </c>
      <c r="B3195" t="s">
        <v>1443</v>
      </c>
      <c r="C3195" t="s">
        <v>1504</v>
      </c>
      <c r="D3195" t="s">
        <v>1481</v>
      </c>
      <c r="E3195" t="s">
        <v>1482</v>
      </c>
      <c r="F3195" t="s">
        <v>1455</v>
      </c>
      <c r="G3195" t="s">
        <v>1469</v>
      </c>
      <c r="H3195" t="s">
        <v>1463</v>
      </c>
      <c r="I3195" t="s">
        <v>1449</v>
      </c>
      <c r="J3195">
        <v>3.6479999999999992</v>
      </c>
      <c r="K3195">
        <v>3</v>
      </c>
      <c r="L3195">
        <v>0.8</v>
      </c>
      <c r="M3195">
        <v>-6.0192000000000032</v>
      </c>
    </row>
    <row r="3196" spans="1:13" x14ac:dyDescent="0.35">
      <c r="A3196" t="s">
        <v>2558</v>
      </c>
      <c r="B3196" t="s">
        <v>1443</v>
      </c>
      <c r="C3196" t="s">
        <v>1504</v>
      </c>
      <c r="D3196" t="s">
        <v>1481</v>
      </c>
      <c r="E3196" t="s">
        <v>1482</v>
      </c>
      <c r="F3196" t="s">
        <v>1455</v>
      </c>
      <c r="G3196" t="s">
        <v>1474</v>
      </c>
      <c r="H3196" t="s">
        <v>1448</v>
      </c>
      <c r="I3196" t="s">
        <v>1464</v>
      </c>
      <c r="J3196">
        <v>31.104000000000006</v>
      </c>
      <c r="K3196">
        <v>6</v>
      </c>
      <c r="L3196">
        <v>0.2</v>
      </c>
      <c r="M3196">
        <v>10.8864</v>
      </c>
    </row>
    <row r="3197" spans="1:13" x14ac:dyDescent="0.35">
      <c r="A3197" t="s">
        <v>2209</v>
      </c>
      <c r="B3197" t="s">
        <v>1479</v>
      </c>
      <c r="C3197" t="s">
        <v>1542</v>
      </c>
      <c r="D3197" t="s">
        <v>1784</v>
      </c>
      <c r="E3197" t="s">
        <v>229</v>
      </c>
      <c r="F3197" t="s">
        <v>1455</v>
      </c>
      <c r="G3197" t="s">
        <v>1529</v>
      </c>
      <c r="H3197" t="s">
        <v>1448</v>
      </c>
      <c r="I3197" t="s">
        <v>1449</v>
      </c>
      <c r="J3197">
        <v>23.34</v>
      </c>
      <c r="K3197">
        <v>3</v>
      </c>
      <c r="L3197">
        <v>0</v>
      </c>
      <c r="M3197">
        <v>0.23339999999999961</v>
      </c>
    </row>
    <row r="3198" spans="1:13" x14ac:dyDescent="0.35">
      <c r="A3198" t="s">
        <v>1651</v>
      </c>
      <c r="B3198" t="s">
        <v>1452</v>
      </c>
      <c r="C3198" t="s">
        <v>1527</v>
      </c>
      <c r="D3198" t="s">
        <v>1528</v>
      </c>
      <c r="E3198" t="s">
        <v>201</v>
      </c>
      <c r="F3198" t="s">
        <v>1468</v>
      </c>
      <c r="G3198" t="s">
        <v>206</v>
      </c>
      <c r="H3198" t="s">
        <v>1448</v>
      </c>
      <c r="I3198" t="s">
        <v>1449</v>
      </c>
      <c r="J3198">
        <v>29.97</v>
      </c>
      <c r="K3198">
        <v>3</v>
      </c>
      <c r="L3198">
        <v>0</v>
      </c>
      <c r="M3198">
        <v>14.085899999999999</v>
      </c>
    </row>
    <row r="3199" spans="1:13" x14ac:dyDescent="0.35">
      <c r="A3199" t="s">
        <v>1499</v>
      </c>
      <c r="B3199" t="s">
        <v>1443</v>
      </c>
      <c r="C3199" t="s">
        <v>2224</v>
      </c>
      <c r="D3199" t="s">
        <v>1537</v>
      </c>
      <c r="E3199" t="s">
        <v>232</v>
      </c>
      <c r="F3199" t="s">
        <v>1455</v>
      </c>
      <c r="G3199" t="s">
        <v>1469</v>
      </c>
      <c r="H3199" t="s">
        <v>1448</v>
      </c>
      <c r="I3199" t="s">
        <v>1457</v>
      </c>
      <c r="J3199">
        <v>3.366000000000001</v>
      </c>
      <c r="K3199">
        <v>3</v>
      </c>
      <c r="L3199">
        <v>0.7</v>
      </c>
      <c r="M3199">
        <v>-2.2439999999999989</v>
      </c>
    </row>
    <row r="3200" spans="1:13" x14ac:dyDescent="0.35">
      <c r="A3200" t="s">
        <v>2261</v>
      </c>
      <c r="B3200" t="s">
        <v>1443</v>
      </c>
      <c r="C3200" t="s">
        <v>1792</v>
      </c>
      <c r="D3200" t="s">
        <v>1473</v>
      </c>
      <c r="E3200" t="s">
        <v>229</v>
      </c>
      <c r="F3200" t="s">
        <v>1468</v>
      </c>
      <c r="G3200" t="s">
        <v>206</v>
      </c>
      <c r="H3200" t="s">
        <v>1463</v>
      </c>
      <c r="I3200" t="s">
        <v>1449</v>
      </c>
      <c r="J3200">
        <v>95.968000000000004</v>
      </c>
      <c r="K3200">
        <v>4</v>
      </c>
      <c r="L3200">
        <v>0.2</v>
      </c>
      <c r="M3200">
        <v>9.5968000000000053</v>
      </c>
    </row>
    <row r="3201" spans="1:13" x14ac:dyDescent="0.35">
      <c r="A3201" t="s">
        <v>2559</v>
      </c>
      <c r="B3201" t="s">
        <v>1452</v>
      </c>
      <c r="C3201" t="s">
        <v>1495</v>
      </c>
      <c r="D3201" t="s">
        <v>1496</v>
      </c>
      <c r="E3201" t="s">
        <v>201</v>
      </c>
      <c r="F3201" t="s">
        <v>1455</v>
      </c>
      <c r="G3201" t="s">
        <v>1467</v>
      </c>
      <c r="H3201" t="s">
        <v>1448</v>
      </c>
      <c r="I3201" t="s">
        <v>1464</v>
      </c>
      <c r="J3201">
        <v>18.704000000000001</v>
      </c>
      <c r="K3201">
        <v>7</v>
      </c>
      <c r="L3201">
        <v>0.2</v>
      </c>
      <c r="M3201">
        <v>2.3379999999999983</v>
      </c>
    </row>
    <row r="3202" spans="1:13" x14ac:dyDescent="0.35">
      <c r="A3202" t="s">
        <v>1620</v>
      </c>
      <c r="B3202" t="s">
        <v>1443</v>
      </c>
      <c r="C3202" t="s">
        <v>1653</v>
      </c>
      <c r="D3202" t="s">
        <v>1584</v>
      </c>
      <c r="E3202" t="s">
        <v>201</v>
      </c>
      <c r="F3202" t="s">
        <v>1446</v>
      </c>
      <c r="G3202" t="s">
        <v>1466</v>
      </c>
      <c r="H3202" t="s">
        <v>1448</v>
      </c>
      <c r="I3202" t="s">
        <v>1449</v>
      </c>
      <c r="J3202">
        <v>149.232</v>
      </c>
      <c r="K3202">
        <v>3</v>
      </c>
      <c r="L3202">
        <v>0.2</v>
      </c>
      <c r="M3202">
        <v>3.7308000000000021</v>
      </c>
    </row>
    <row r="3203" spans="1:13" x14ac:dyDescent="0.35">
      <c r="A3203" t="s">
        <v>1620</v>
      </c>
      <c r="B3203" t="s">
        <v>1443</v>
      </c>
      <c r="C3203" t="s">
        <v>1653</v>
      </c>
      <c r="D3203" t="s">
        <v>1584</v>
      </c>
      <c r="E3203" t="s">
        <v>201</v>
      </c>
      <c r="F3203" t="s">
        <v>1455</v>
      </c>
      <c r="G3203" t="s">
        <v>1474</v>
      </c>
      <c r="H3203" t="s">
        <v>1448</v>
      </c>
      <c r="I3203" t="s">
        <v>1449</v>
      </c>
      <c r="J3203">
        <v>15.936000000000002</v>
      </c>
      <c r="K3203">
        <v>4</v>
      </c>
      <c r="L3203">
        <v>0.2</v>
      </c>
      <c r="M3203">
        <v>5.7768000000000015</v>
      </c>
    </row>
    <row r="3204" spans="1:13" x14ac:dyDescent="0.35">
      <c r="A3204" t="s">
        <v>1622</v>
      </c>
      <c r="B3204" t="s">
        <v>1443</v>
      </c>
      <c r="C3204" t="s">
        <v>1681</v>
      </c>
      <c r="D3204" t="s">
        <v>1454</v>
      </c>
      <c r="E3204" t="s">
        <v>232</v>
      </c>
      <c r="F3204" t="s">
        <v>1468</v>
      </c>
      <c r="G3204" t="s">
        <v>206</v>
      </c>
      <c r="H3204" t="s">
        <v>1448</v>
      </c>
      <c r="I3204" t="s">
        <v>1457</v>
      </c>
      <c r="J3204">
        <v>601.53599999999994</v>
      </c>
      <c r="K3204">
        <v>8</v>
      </c>
      <c r="L3204">
        <v>0.2</v>
      </c>
      <c r="M3204">
        <v>60.153600000000012</v>
      </c>
    </row>
    <row r="3205" spans="1:13" x14ac:dyDescent="0.35">
      <c r="A3205" t="s">
        <v>1622</v>
      </c>
      <c r="B3205" t="s">
        <v>1443</v>
      </c>
      <c r="C3205" t="s">
        <v>1681</v>
      </c>
      <c r="D3205" t="s">
        <v>1454</v>
      </c>
      <c r="E3205" t="s">
        <v>232</v>
      </c>
      <c r="F3205" t="s">
        <v>1468</v>
      </c>
      <c r="G3205" t="s">
        <v>1500</v>
      </c>
      <c r="H3205" t="s">
        <v>1463</v>
      </c>
      <c r="I3205" t="s">
        <v>1449</v>
      </c>
      <c r="J3205">
        <v>10.99</v>
      </c>
      <c r="K3205">
        <v>1</v>
      </c>
      <c r="L3205">
        <v>0</v>
      </c>
      <c r="M3205">
        <v>4.2861000000000002</v>
      </c>
    </row>
    <row r="3206" spans="1:13" x14ac:dyDescent="0.35">
      <c r="A3206" t="s">
        <v>1622</v>
      </c>
      <c r="B3206" t="s">
        <v>1443</v>
      </c>
      <c r="C3206" t="s">
        <v>1681</v>
      </c>
      <c r="D3206" t="s">
        <v>1454</v>
      </c>
      <c r="E3206" t="s">
        <v>232</v>
      </c>
      <c r="F3206" t="s">
        <v>1446</v>
      </c>
      <c r="G3206" t="s">
        <v>1466</v>
      </c>
      <c r="H3206" t="s">
        <v>1448</v>
      </c>
      <c r="I3206" t="s">
        <v>1464</v>
      </c>
      <c r="J3206">
        <v>39.880000000000003</v>
      </c>
      <c r="K3206">
        <v>2</v>
      </c>
      <c r="L3206">
        <v>0</v>
      </c>
      <c r="M3206">
        <v>11.166400000000003</v>
      </c>
    </row>
    <row r="3207" spans="1:13" x14ac:dyDescent="0.35">
      <c r="A3207" t="s">
        <v>1622</v>
      </c>
      <c r="B3207" t="s">
        <v>1443</v>
      </c>
      <c r="C3207" t="s">
        <v>1681</v>
      </c>
      <c r="D3207" t="s">
        <v>1454</v>
      </c>
      <c r="E3207" t="s">
        <v>232</v>
      </c>
      <c r="F3207" t="s">
        <v>1455</v>
      </c>
      <c r="G3207" t="s">
        <v>1474</v>
      </c>
      <c r="H3207" t="s">
        <v>1448</v>
      </c>
      <c r="I3207" t="s">
        <v>1449</v>
      </c>
      <c r="J3207">
        <v>62.24</v>
      </c>
      <c r="K3207">
        <v>8</v>
      </c>
      <c r="L3207">
        <v>0</v>
      </c>
      <c r="M3207">
        <v>28.007999999999996</v>
      </c>
    </row>
    <row r="3208" spans="1:13" x14ac:dyDescent="0.35">
      <c r="A3208" t="s">
        <v>1622</v>
      </c>
      <c r="B3208" t="s">
        <v>1443</v>
      </c>
      <c r="C3208" t="s">
        <v>1681</v>
      </c>
      <c r="D3208" t="s">
        <v>1454</v>
      </c>
      <c r="E3208" t="s">
        <v>232</v>
      </c>
      <c r="F3208" t="s">
        <v>1446</v>
      </c>
      <c r="G3208" t="s">
        <v>1466</v>
      </c>
      <c r="H3208" t="s">
        <v>1448</v>
      </c>
      <c r="I3208" t="s">
        <v>1449</v>
      </c>
      <c r="J3208">
        <v>53.2</v>
      </c>
      <c r="K3208">
        <v>5</v>
      </c>
      <c r="L3208">
        <v>0</v>
      </c>
      <c r="M3208">
        <v>14.896000000000003</v>
      </c>
    </row>
    <row r="3209" spans="1:13" x14ac:dyDescent="0.35">
      <c r="A3209" t="s">
        <v>1622</v>
      </c>
      <c r="B3209" t="s">
        <v>1443</v>
      </c>
      <c r="C3209" t="s">
        <v>1681</v>
      </c>
      <c r="D3209" t="s">
        <v>1454</v>
      </c>
      <c r="E3209" t="s">
        <v>232</v>
      </c>
      <c r="F3209" t="s">
        <v>1455</v>
      </c>
      <c r="G3209" t="s">
        <v>1456</v>
      </c>
      <c r="H3209" t="s">
        <v>1448</v>
      </c>
      <c r="I3209" t="s">
        <v>1457</v>
      </c>
      <c r="J3209">
        <v>39.840000000000003</v>
      </c>
      <c r="K3209">
        <v>8</v>
      </c>
      <c r="L3209">
        <v>0</v>
      </c>
      <c r="M3209">
        <v>18.3264</v>
      </c>
    </row>
    <row r="3210" spans="1:13" x14ac:dyDescent="0.35">
      <c r="A3210" t="s">
        <v>1754</v>
      </c>
      <c r="B3210" t="s">
        <v>1452</v>
      </c>
      <c r="C3210" t="s">
        <v>2125</v>
      </c>
      <c r="D3210" t="s">
        <v>1454</v>
      </c>
      <c r="E3210" t="s">
        <v>232</v>
      </c>
      <c r="F3210" t="s">
        <v>1468</v>
      </c>
      <c r="G3210" t="s">
        <v>1500</v>
      </c>
      <c r="H3210" t="s">
        <v>1463</v>
      </c>
      <c r="I3210" t="s">
        <v>1449</v>
      </c>
      <c r="J3210">
        <v>349.95</v>
      </c>
      <c r="K3210">
        <v>5</v>
      </c>
      <c r="L3210">
        <v>0</v>
      </c>
      <c r="M3210">
        <v>118.98299999999999</v>
      </c>
    </row>
    <row r="3211" spans="1:13" x14ac:dyDescent="0.35">
      <c r="A3211" t="s">
        <v>1754</v>
      </c>
      <c r="B3211" t="s">
        <v>1452</v>
      </c>
      <c r="C3211" t="s">
        <v>2125</v>
      </c>
      <c r="D3211" t="s">
        <v>1454</v>
      </c>
      <c r="E3211" t="s">
        <v>232</v>
      </c>
      <c r="F3211" t="s">
        <v>1468</v>
      </c>
      <c r="G3211" t="s">
        <v>206</v>
      </c>
      <c r="H3211" t="s">
        <v>1448</v>
      </c>
      <c r="I3211" t="s">
        <v>1464</v>
      </c>
      <c r="J3211">
        <v>377.92800000000005</v>
      </c>
      <c r="K3211">
        <v>9</v>
      </c>
      <c r="L3211">
        <v>0.2</v>
      </c>
      <c r="M3211">
        <v>141.72300000000001</v>
      </c>
    </row>
    <row r="3212" spans="1:13" x14ac:dyDescent="0.35">
      <c r="A3212" t="s">
        <v>1601</v>
      </c>
      <c r="B3212" t="s">
        <v>1452</v>
      </c>
      <c r="C3212" t="s">
        <v>2560</v>
      </c>
      <c r="D3212" t="s">
        <v>1481</v>
      </c>
      <c r="E3212" t="s">
        <v>1482</v>
      </c>
      <c r="F3212" t="s">
        <v>1455</v>
      </c>
      <c r="G3212" t="s">
        <v>1502</v>
      </c>
      <c r="H3212" t="s">
        <v>1448</v>
      </c>
      <c r="I3212" t="s">
        <v>1449</v>
      </c>
      <c r="J3212">
        <v>13.392000000000001</v>
      </c>
      <c r="K3212">
        <v>3</v>
      </c>
      <c r="L3212">
        <v>0.2</v>
      </c>
      <c r="M3212">
        <v>5.0220000000000002</v>
      </c>
    </row>
    <row r="3213" spans="1:13" x14ac:dyDescent="0.35">
      <c r="A3213" t="s">
        <v>1601</v>
      </c>
      <c r="B3213" t="s">
        <v>1452</v>
      </c>
      <c r="C3213" t="s">
        <v>2560</v>
      </c>
      <c r="D3213" t="s">
        <v>1481</v>
      </c>
      <c r="E3213" t="s">
        <v>1482</v>
      </c>
      <c r="F3213" t="s">
        <v>1455</v>
      </c>
      <c r="G3213" t="s">
        <v>1469</v>
      </c>
      <c r="H3213" t="s">
        <v>1448</v>
      </c>
      <c r="I3213" t="s">
        <v>1449</v>
      </c>
      <c r="J3213">
        <v>11.227999999999998</v>
      </c>
      <c r="K3213">
        <v>7</v>
      </c>
      <c r="L3213">
        <v>0.8</v>
      </c>
      <c r="M3213">
        <v>-18.52620000000001</v>
      </c>
    </row>
    <row r="3214" spans="1:13" x14ac:dyDescent="0.35">
      <c r="A3214" t="s">
        <v>1861</v>
      </c>
      <c r="B3214" t="s">
        <v>1443</v>
      </c>
      <c r="C3214" t="s">
        <v>1779</v>
      </c>
      <c r="D3214" t="s">
        <v>1525</v>
      </c>
      <c r="E3214" t="s">
        <v>1482</v>
      </c>
      <c r="F3214" t="s">
        <v>1455</v>
      </c>
      <c r="G3214" t="s">
        <v>1470</v>
      </c>
      <c r="H3214" t="s">
        <v>1448</v>
      </c>
      <c r="I3214" t="s">
        <v>1457</v>
      </c>
      <c r="J3214">
        <v>207.24</v>
      </c>
      <c r="K3214">
        <v>11</v>
      </c>
      <c r="L3214">
        <v>0</v>
      </c>
      <c r="M3214">
        <v>58.027200000000001</v>
      </c>
    </row>
    <row r="3215" spans="1:13" x14ac:dyDescent="0.35">
      <c r="A3215" t="s">
        <v>1906</v>
      </c>
      <c r="B3215" t="s">
        <v>1452</v>
      </c>
      <c r="C3215" t="s">
        <v>1495</v>
      </c>
      <c r="D3215" t="s">
        <v>1496</v>
      </c>
      <c r="E3215" t="s">
        <v>201</v>
      </c>
      <c r="F3215" t="s">
        <v>1455</v>
      </c>
      <c r="G3215" t="s">
        <v>1467</v>
      </c>
      <c r="H3215" t="s">
        <v>1463</v>
      </c>
      <c r="I3215" t="s">
        <v>1449</v>
      </c>
      <c r="J3215">
        <v>1.504</v>
      </c>
      <c r="K3215">
        <v>1</v>
      </c>
      <c r="L3215">
        <v>0.2</v>
      </c>
      <c r="M3215">
        <v>0.16919999999999991</v>
      </c>
    </row>
    <row r="3216" spans="1:13" x14ac:dyDescent="0.35">
      <c r="A3216" t="s">
        <v>1906</v>
      </c>
      <c r="B3216" t="s">
        <v>1452</v>
      </c>
      <c r="C3216" t="s">
        <v>1495</v>
      </c>
      <c r="D3216" t="s">
        <v>1496</v>
      </c>
      <c r="E3216" t="s">
        <v>201</v>
      </c>
      <c r="F3216" t="s">
        <v>1455</v>
      </c>
      <c r="G3216" t="s">
        <v>1470</v>
      </c>
      <c r="H3216" t="s">
        <v>1448</v>
      </c>
      <c r="I3216" t="s">
        <v>1464</v>
      </c>
      <c r="J3216">
        <v>34.848000000000006</v>
      </c>
      <c r="K3216">
        <v>2</v>
      </c>
      <c r="L3216">
        <v>0.2</v>
      </c>
      <c r="M3216">
        <v>6.5339999999999971</v>
      </c>
    </row>
    <row r="3217" spans="1:13" x14ac:dyDescent="0.35">
      <c r="A3217" t="s">
        <v>2049</v>
      </c>
      <c r="B3217" t="s">
        <v>1443</v>
      </c>
      <c r="C3217" t="s">
        <v>2561</v>
      </c>
      <c r="D3217" t="s">
        <v>1454</v>
      </c>
      <c r="E3217" t="s">
        <v>232</v>
      </c>
      <c r="F3217" t="s">
        <v>1455</v>
      </c>
      <c r="G3217" t="s">
        <v>1456</v>
      </c>
      <c r="H3217" t="s">
        <v>1448</v>
      </c>
      <c r="I3217" t="s">
        <v>1449</v>
      </c>
      <c r="J3217">
        <v>75.179999999999993</v>
      </c>
      <c r="K3217">
        <v>6</v>
      </c>
      <c r="L3217">
        <v>0</v>
      </c>
      <c r="M3217">
        <v>35.334599999999995</v>
      </c>
    </row>
    <row r="3218" spans="1:13" x14ac:dyDescent="0.35">
      <c r="A3218" t="s">
        <v>1917</v>
      </c>
      <c r="B3218" t="s">
        <v>1443</v>
      </c>
      <c r="C3218" t="s">
        <v>2081</v>
      </c>
      <c r="D3218" t="s">
        <v>1454</v>
      </c>
      <c r="E3218" t="s">
        <v>232</v>
      </c>
      <c r="F3218" t="s">
        <v>1468</v>
      </c>
      <c r="G3218" t="s">
        <v>1500</v>
      </c>
      <c r="H3218" t="s">
        <v>1448</v>
      </c>
      <c r="I3218" t="s">
        <v>1449</v>
      </c>
      <c r="J3218">
        <v>149.97</v>
      </c>
      <c r="K3218">
        <v>3</v>
      </c>
      <c r="L3218">
        <v>0</v>
      </c>
      <c r="M3218">
        <v>52.489499999999992</v>
      </c>
    </row>
    <row r="3219" spans="1:13" x14ac:dyDescent="0.35">
      <c r="A3219" t="s">
        <v>2094</v>
      </c>
      <c r="B3219" t="s">
        <v>1452</v>
      </c>
      <c r="C3219" t="s">
        <v>1527</v>
      </c>
      <c r="D3219" t="s">
        <v>1528</v>
      </c>
      <c r="E3219" t="s">
        <v>201</v>
      </c>
      <c r="F3219" t="s">
        <v>1455</v>
      </c>
      <c r="G3219" t="s">
        <v>1469</v>
      </c>
      <c r="H3219" t="s">
        <v>1448</v>
      </c>
      <c r="I3219" t="s">
        <v>1457</v>
      </c>
      <c r="J3219">
        <v>931.17600000000016</v>
      </c>
      <c r="K3219">
        <v>3</v>
      </c>
      <c r="L3219">
        <v>0.2</v>
      </c>
      <c r="M3219">
        <v>314.27190000000002</v>
      </c>
    </row>
    <row r="3220" spans="1:13" x14ac:dyDescent="0.35">
      <c r="A3220" t="s">
        <v>2094</v>
      </c>
      <c r="B3220" t="s">
        <v>1452</v>
      </c>
      <c r="C3220" t="s">
        <v>1527</v>
      </c>
      <c r="D3220" t="s">
        <v>1528</v>
      </c>
      <c r="E3220" t="s">
        <v>201</v>
      </c>
      <c r="F3220" t="s">
        <v>1468</v>
      </c>
      <c r="G3220" t="s">
        <v>206</v>
      </c>
      <c r="H3220" t="s">
        <v>1463</v>
      </c>
      <c r="I3220" t="s">
        <v>1449</v>
      </c>
      <c r="J3220">
        <v>430.88</v>
      </c>
      <c r="K3220">
        <v>2</v>
      </c>
      <c r="L3220">
        <v>0</v>
      </c>
      <c r="M3220">
        <v>124.95519999999999</v>
      </c>
    </row>
    <row r="3221" spans="1:13" x14ac:dyDescent="0.35">
      <c r="A3221" t="s">
        <v>2551</v>
      </c>
      <c r="B3221" t="s">
        <v>1452</v>
      </c>
      <c r="C3221" t="s">
        <v>1709</v>
      </c>
      <c r="D3221" t="s">
        <v>1650</v>
      </c>
      <c r="E3221" t="s">
        <v>201</v>
      </c>
      <c r="F3221" t="s">
        <v>1455</v>
      </c>
      <c r="G3221" t="s">
        <v>1474</v>
      </c>
      <c r="H3221" t="s">
        <v>1448</v>
      </c>
      <c r="I3221" t="s">
        <v>1464</v>
      </c>
      <c r="J3221">
        <v>94.85</v>
      </c>
      <c r="K3221">
        <v>5</v>
      </c>
      <c r="L3221">
        <v>0</v>
      </c>
      <c r="M3221">
        <v>45.527999999999992</v>
      </c>
    </row>
    <row r="3222" spans="1:13" x14ac:dyDescent="0.35">
      <c r="A3222" t="s">
        <v>2551</v>
      </c>
      <c r="B3222" t="s">
        <v>1452</v>
      </c>
      <c r="C3222" t="s">
        <v>1709</v>
      </c>
      <c r="D3222" t="s">
        <v>1650</v>
      </c>
      <c r="E3222" t="s">
        <v>201</v>
      </c>
      <c r="F3222" t="s">
        <v>1455</v>
      </c>
      <c r="G3222" t="s">
        <v>1502</v>
      </c>
      <c r="H3222" t="s">
        <v>1448</v>
      </c>
      <c r="I3222" t="s">
        <v>1449</v>
      </c>
      <c r="J3222">
        <v>51.12</v>
      </c>
      <c r="K3222">
        <v>4</v>
      </c>
      <c r="L3222">
        <v>0</v>
      </c>
      <c r="M3222">
        <v>23.003999999999998</v>
      </c>
    </row>
    <row r="3223" spans="1:13" x14ac:dyDescent="0.35">
      <c r="A3223" t="s">
        <v>2551</v>
      </c>
      <c r="B3223" t="s">
        <v>1452</v>
      </c>
      <c r="C3223" t="s">
        <v>1709</v>
      </c>
      <c r="D3223" t="s">
        <v>1650</v>
      </c>
      <c r="E3223" t="s">
        <v>201</v>
      </c>
      <c r="F3223" t="s">
        <v>1468</v>
      </c>
      <c r="G3223" t="s">
        <v>1500</v>
      </c>
      <c r="H3223" t="s">
        <v>1448</v>
      </c>
      <c r="I3223" t="s">
        <v>1449</v>
      </c>
      <c r="J3223">
        <v>90</v>
      </c>
      <c r="K3223">
        <v>1</v>
      </c>
      <c r="L3223">
        <v>0</v>
      </c>
      <c r="M3223">
        <v>32.4</v>
      </c>
    </row>
    <row r="3224" spans="1:13" x14ac:dyDescent="0.35">
      <c r="A3224" t="s">
        <v>1512</v>
      </c>
      <c r="B3224" t="s">
        <v>1452</v>
      </c>
      <c r="C3224" t="s">
        <v>2224</v>
      </c>
      <c r="D3224" t="s">
        <v>1537</v>
      </c>
      <c r="E3224" t="s">
        <v>232</v>
      </c>
      <c r="F3224" t="s">
        <v>1455</v>
      </c>
      <c r="G3224" t="s">
        <v>1474</v>
      </c>
      <c r="H3224" t="s">
        <v>1448</v>
      </c>
      <c r="I3224" t="s">
        <v>1457</v>
      </c>
      <c r="J3224">
        <v>9.4079999999999995</v>
      </c>
      <c r="K3224">
        <v>2</v>
      </c>
      <c r="L3224">
        <v>0.2</v>
      </c>
      <c r="M3224">
        <v>3.4103999999999997</v>
      </c>
    </row>
    <row r="3225" spans="1:13" x14ac:dyDescent="0.35">
      <c r="A3225" t="s">
        <v>1512</v>
      </c>
      <c r="B3225" t="s">
        <v>1452</v>
      </c>
      <c r="C3225" t="s">
        <v>2224</v>
      </c>
      <c r="D3225" t="s">
        <v>1537</v>
      </c>
      <c r="E3225" t="s">
        <v>232</v>
      </c>
      <c r="F3225" t="s">
        <v>1455</v>
      </c>
      <c r="G3225" t="s">
        <v>1529</v>
      </c>
      <c r="H3225" t="s">
        <v>1463</v>
      </c>
      <c r="I3225" t="s">
        <v>1449</v>
      </c>
      <c r="J3225">
        <v>4.6719999999999997</v>
      </c>
      <c r="K3225">
        <v>2</v>
      </c>
      <c r="L3225">
        <v>0.2</v>
      </c>
      <c r="M3225">
        <v>1.4599999999999997</v>
      </c>
    </row>
    <row r="3226" spans="1:13" x14ac:dyDescent="0.35">
      <c r="A3226" t="s">
        <v>1512</v>
      </c>
      <c r="B3226" t="s">
        <v>1452</v>
      </c>
      <c r="C3226" t="s">
        <v>2224</v>
      </c>
      <c r="D3226" t="s">
        <v>1537</v>
      </c>
      <c r="E3226" t="s">
        <v>232</v>
      </c>
      <c r="F3226" t="s">
        <v>1468</v>
      </c>
      <c r="G3226" t="s">
        <v>206</v>
      </c>
      <c r="H3226" t="s">
        <v>1448</v>
      </c>
      <c r="I3226" t="s">
        <v>1464</v>
      </c>
      <c r="J3226">
        <v>318.40000000000003</v>
      </c>
      <c r="K3226">
        <v>2</v>
      </c>
      <c r="L3226">
        <v>0.2</v>
      </c>
      <c r="M3226">
        <v>107.46</v>
      </c>
    </row>
    <row r="3227" spans="1:13" x14ac:dyDescent="0.35">
      <c r="A3227" t="s">
        <v>1512</v>
      </c>
      <c r="B3227" t="s">
        <v>1452</v>
      </c>
      <c r="C3227" t="s">
        <v>2224</v>
      </c>
      <c r="D3227" t="s">
        <v>1537</v>
      </c>
      <c r="E3227" t="s">
        <v>232</v>
      </c>
      <c r="F3227" t="s">
        <v>1455</v>
      </c>
      <c r="G3227" t="s">
        <v>1502</v>
      </c>
      <c r="H3227" t="s">
        <v>1448</v>
      </c>
      <c r="I3227" t="s">
        <v>1449</v>
      </c>
      <c r="J3227">
        <v>12.768000000000001</v>
      </c>
      <c r="K3227">
        <v>6</v>
      </c>
      <c r="L3227">
        <v>0.2</v>
      </c>
      <c r="M3227">
        <v>4.628400000000001</v>
      </c>
    </row>
    <row r="3228" spans="1:13" x14ac:dyDescent="0.35">
      <c r="A3228" t="s">
        <v>1512</v>
      </c>
      <c r="B3228" t="s">
        <v>1452</v>
      </c>
      <c r="C3228" t="s">
        <v>2224</v>
      </c>
      <c r="D3228" t="s">
        <v>1537</v>
      </c>
      <c r="E3228" t="s">
        <v>232</v>
      </c>
      <c r="F3228" t="s">
        <v>1455</v>
      </c>
      <c r="G3228" t="s">
        <v>1599</v>
      </c>
      <c r="H3228" t="s">
        <v>1448</v>
      </c>
      <c r="I3228" t="s">
        <v>1449</v>
      </c>
      <c r="J3228">
        <v>15.36</v>
      </c>
      <c r="K3228">
        <v>2</v>
      </c>
      <c r="L3228">
        <v>0.2</v>
      </c>
      <c r="M3228">
        <v>-3.2639999999999993</v>
      </c>
    </row>
    <row r="3229" spans="1:13" x14ac:dyDescent="0.35">
      <c r="A3229" t="s">
        <v>1512</v>
      </c>
      <c r="B3229" t="s">
        <v>1452</v>
      </c>
      <c r="C3229" t="s">
        <v>2224</v>
      </c>
      <c r="D3229" t="s">
        <v>1537</v>
      </c>
      <c r="E3229" t="s">
        <v>232</v>
      </c>
      <c r="F3229" t="s">
        <v>1468</v>
      </c>
      <c r="G3229" t="s">
        <v>206</v>
      </c>
      <c r="H3229" t="s">
        <v>1448</v>
      </c>
      <c r="I3229" t="s">
        <v>1457</v>
      </c>
      <c r="J3229">
        <v>230.376</v>
      </c>
      <c r="K3229">
        <v>3</v>
      </c>
      <c r="L3229">
        <v>0.2</v>
      </c>
      <c r="M3229">
        <v>20.157899999999991</v>
      </c>
    </row>
    <row r="3230" spans="1:13" x14ac:dyDescent="0.35">
      <c r="A3230" t="s">
        <v>1512</v>
      </c>
      <c r="B3230" t="s">
        <v>1452</v>
      </c>
      <c r="C3230" t="s">
        <v>2224</v>
      </c>
      <c r="D3230" t="s">
        <v>1537</v>
      </c>
      <c r="E3230" t="s">
        <v>232</v>
      </c>
      <c r="F3230" t="s">
        <v>1468</v>
      </c>
      <c r="G3230" t="s">
        <v>1500</v>
      </c>
      <c r="H3230" t="s">
        <v>1463</v>
      </c>
      <c r="I3230" t="s">
        <v>1449</v>
      </c>
      <c r="J3230">
        <v>7.16</v>
      </c>
      <c r="K3230">
        <v>1</v>
      </c>
      <c r="L3230">
        <v>0.2</v>
      </c>
      <c r="M3230">
        <v>-8.9500000000001023E-2</v>
      </c>
    </row>
    <row r="3231" spans="1:13" x14ac:dyDescent="0.35">
      <c r="A3231" t="s">
        <v>1676</v>
      </c>
      <c r="B3231" t="s">
        <v>1443</v>
      </c>
      <c r="C3231" t="s">
        <v>1527</v>
      </c>
      <c r="D3231" t="s">
        <v>1528</v>
      </c>
      <c r="E3231" t="s">
        <v>201</v>
      </c>
      <c r="F3231" t="s">
        <v>1455</v>
      </c>
      <c r="G3231" t="s">
        <v>1462</v>
      </c>
      <c r="H3231" t="s">
        <v>1448</v>
      </c>
      <c r="I3231" t="s">
        <v>1464</v>
      </c>
      <c r="J3231">
        <v>375.34</v>
      </c>
      <c r="K3231">
        <v>1</v>
      </c>
      <c r="L3231">
        <v>0</v>
      </c>
      <c r="M3231">
        <v>18.766999999999996</v>
      </c>
    </row>
    <row r="3232" spans="1:13" x14ac:dyDescent="0.35">
      <c r="A3232" t="s">
        <v>1829</v>
      </c>
      <c r="B3232" t="s">
        <v>1443</v>
      </c>
      <c r="C3232" t="s">
        <v>1527</v>
      </c>
      <c r="D3232" t="s">
        <v>1528</v>
      </c>
      <c r="E3232" t="s">
        <v>201</v>
      </c>
      <c r="F3232" t="s">
        <v>1446</v>
      </c>
      <c r="G3232" t="s">
        <v>1466</v>
      </c>
      <c r="H3232" t="s">
        <v>1448</v>
      </c>
      <c r="I3232" t="s">
        <v>1449</v>
      </c>
      <c r="J3232">
        <v>114.9</v>
      </c>
      <c r="K3232">
        <v>5</v>
      </c>
      <c r="L3232">
        <v>0</v>
      </c>
      <c r="M3232">
        <v>39.066000000000003</v>
      </c>
    </row>
    <row r="3233" spans="1:13" x14ac:dyDescent="0.35">
      <c r="A3233" t="s">
        <v>2165</v>
      </c>
      <c r="B3233" t="s">
        <v>1443</v>
      </c>
      <c r="C3233" t="s">
        <v>1504</v>
      </c>
      <c r="D3233" t="s">
        <v>1481</v>
      </c>
      <c r="E3233" t="s">
        <v>1482</v>
      </c>
      <c r="F3233" t="s">
        <v>1455</v>
      </c>
      <c r="G3233" t="s">
        <v>1469</v>
      </c>
      <c r="H3233" t="s">
        <v>1448</v>
      </c>
      <c r="I3233" t="s">
        <v>1449</v>
      </c>
      <c r="J3233">
        <v>26.045999999999992</v>
      </c>
      <c r="K3233">
        <v>3</v>
      </c>
      <c r="L3233">
        <v>0.8</v>
      </c>
      <c r="M3233">
        <v>-44.278199999999998</v>
      </c>
    </row>
    <row r="3234" spans="1:13" x14ac:dyDescent="0.35">
      <c r="A3234" t="s">
        <v>2165</v>
      </c>
      <c r="B3234" t="s">
        <v>1443</v>
      </c>
      <c r="C3234" t="s">
        <v>1504</v>
      </c>
      <c r="D3234" t="s">
        <v>1481</v>
      </c>
      <c r="E3234" t="s">
        <v>1482</v>
      </c>
      <c r="F3234" t="s">
        <v>1455</v>
      </c>
      <c r="G3234" t="s">
        <v>1469</v>
      </c>
      <c r="H3234" t="s">
        <v>1448</v>
      </c>
      <c r="I3234" t="s">
        <v>1457</v>
      </c>
      <c r="J3234">
        <v>2.8959999999999995</v>
      </c>
      <c r="K3234">
        <v>1</v>
      </c>
      <c r="L3234">
        <v>0.8</v>
      </c>
      <c r="M3234">
        <v>-4.7784000000000013</v>
      </c>
    </row>
    <row r="3235" spans="1:13" x14ac:dyDescent="0.35">
      <c r="A3235" t="s">
        <v>2165</v>
      </c>
      <c r="B3235" t="s">
        <v>1443</v>
      </c>
      <c r="C3235" t="s">
        <v>1504</v>
      </c>
      <c r="D3235" t="s">
        <v>1481</v>
      </c>
      <c r="E3235" t="s">
        <v>1482</v>
      </c>
      <c r="F3235" t="s">
        <v>1455</v>
      </c>
      <c r="G3235" t="s">
        <v>1462</v>
      </c>
      <c r="H3235" t="s">
        <v>1463</v>
      </c>
      <c r="I3235" t="s">
        <v>1449</v>
      </c>
      <c r="J3235">
        <v>32.544000000000004</v>
      </c>
      <c r="K3235">
        <v>2</v>
      </c>
      <c r="L3235">
        <v>0.2</v>
      </c>
      <c r="M3235">
        <v>-7.7292000000000041</v>
      </c>
    </row>
    <row r="3236" spans="1:13" x14ac:dyDescent="0.35">
      <c r="A3236" t="s">
        <v>2558</v>
      </c>
      <c r="B3236" t="s">
        <v>1443</v>
      </c>
      <c r="C3236" t="s">
        <v>2025</v>
      </c>
      <c r="D3236" t="s">
        <v>1454</v>
      </c>
      <c r="E3236" t="s">
        <v>232</v>
      </c>
      <c r="F3236" t="s">
        <v>1455</v>
      </c>
      <c r="G3236" t="s">
        <v>1469</v>
      </c>
      <c r="H3236" t="s">
        <v>1448</v>
      </c>
      <c r="I3236" t="s">
        <v>1464</v>
      </c>
      <c r="J3236">
        <v>3.9840000000000004</v>
      </c>
      <c r="K3236">
        <v>1</v>
      </c>
      <c r="L3236">
        <v>0.2</v>
      </c>
      <c r="M3236">
        <v>1.3944000000000001</v>
      </c>
    </row>
    <row r="3237" spans="1:13" x14ac:dyDescent="0.35">
      <c r="A3237" t="s">
        <v>1687</v>
      </c>
      <c r="B3237" t="s">
        <v>1443</v>
      </c>
      <c r="C3237" t="s">
        <v>1638</v>
      </c>
      <c r="D3237" t="s">
        <v>1639</v>
      </c>
      <c r="E3237" t="s">
        <v>201</v>
      </c>
      <c r="F3237" t="s">
        <v>1446</v>
      </c>
      <c r="G3237" t="s">
        <v>1461</v>
      </c>
      <c r="H3237" t="s">
        <v>1448</v>
      </c>
      <c r="I3237" t="s">
        <v>1449</v>
      </c>
      <c r="J3237">
        <v>181.79699999999997</v>
      </c>
      <c r="K3237">
        <v>1</v>
      </c>
      <c r="L3237">
        <v>0.3</v>
      </c>
      <c r="M3237">
        <v>-15.582599999999999</v>
      </c>
    </row>
    <row r="3238" spans="1:13" x14ac:dyDescent="0.35">
      <c r="A3238" t="s">
        <v>2562</v>
      </c>
      <c r="B3238" t="s">
        <v>1443</v>
      </c>
      <c r="C3238" t="s">
        <v>1527</v>
      </c>
      <c r="D3238" t="s">
        <v>1528</v>
      </c>
      <c r="E3238" t="s">
        <v>201</v>
      </c>
      <c r="F3238" t="s">
        <v>1455</v>
      </c>
      <c r="G3238" t="s">
        <v>1462</v>
      </c>
      <c r="H3238" t="s">
        <v>1448</v>
      </c>
      <c r="I3238" t="s">
        <v>1449</v>
      </c>
      <c r="J3238">
        <v>44.94</v>
      </c>
      <c r="K3238">
        <v>3</v>
      </c>
      <c r="L3238">
        <v>0</v>
      </c>
      <c r="M3238">
        <v>12.5832</v>
      </c>
    </row>
    <row r="3239" spans="1:13" x14ac:dyDescent="0.35">
      <c r="A3239" t="s">
        <v>2562</v>
      </c>
      <c r="B3239" t="s">
        <v>1443</v>
      </c>
      <c r="C3239" t="s">
        <v>1527</v>
      </c>
      <c r="D3239" t="s">
        <v>1528</v>
      </c>
      <c r="E3239" t="s">
        <v>201</v>
      </c>
      <c r="F3239" t="s">
        <v>1455</v>
      </c>
      <c r="G3239" t="s">
        <v>1469</v>
      </c>
      <c r="H3239" t="s">
        <v>1448</v>
      </c>
      <c r="I3239" t="s">
        <v>1457</v>
      </c>
      <c r="J3239">
        <v>45.576000000000001</v>
      </c>
      <c r="K3239">
        <v>3</v>
      </c>
      <c r="L3239">
        <v>0.2</v>
      </c>
      <c r="M3239">
        <v>15.951599999999997</v>
      </c>
    </row>
    <row r="3240" spans="1:13" x14ac:dyDescent="0.35">
      <c r="A3240" t="s">
        <v>2563</v>
      </c>
      <c r="B3240" t="s">
        <v>1452</v>
      </c>
      <c r="C3240" t="s">
        <v>1504</v>
      </c>
      <c r="D3240" t="s">
        <v>1481</v>
      </c>
      <c r="E3240" t="s">
        <v>1482</v>
      </c>
      <c r="F3240" t="s">
        <v>1446</v>
      </c>
      <c r="G3240" t="s">
        <v>1450</v>
      </c>
      <c r="H3240" t="s">
        <v>1463</v>
      </c>
      <c r="I3240" t="s">
        <v>1449</v>
      </c>
      <c r="J3240">
        <v>318.43</v>
      </c>
      <c r="K3240">
        <v>5</v>
      </c>
      <c r="L3240">
        <v>0.3</v>
      </c>
      <c r="M3240">
        <v>-77.333000000000013</v>
      </c>
    </row>
    <row r="3241" spans="1:13" x14ac:dyDescent="0.35">
      <c r="A3241" t="s">
        <v>2563</v>
      </c>
      <c r="B3241" t="s">
        <v>1452</v>
      </c>
      <c r="C3241" t="s">
        <v>1504</v>
      </c>
      <c r="D3241" t="s">
        <v>1481</v>
      </c>
      <c r="E3241" t="s">
        <v>1482</v>
      </c>
      <c r="F3241" t="s">
        <v>1468</v>
      </c>
      <c r="G3241" t="s">
        <v>206</v>
      </c>
      <c r="H3241" t="s">
        <v>1448</v>
      </c>
      <c r="I3241" t="s">
        <v>1464</v>
      </c>
      <c r="J3241">
        <v>122.91999999999999</v>
      </c>
      <c r="K3241">
        <v>7</v>
      </c>
      <c r="L3241">
        <v>0.2</v>
      </c>
      <c r="M3241">
        <v>46.095000000000006</v>
      </c>
    </row>
    <row r="3242" spans="1:13" x14ac:dyDescent="0.35">
      <c r="A3242" t="s">
        <v>2563</v>
      </c>
      <c r="B3242" t="s">
        <v>1452</v>
      </c>
      <c r="C3242" t="s">
        <v>1504</v>
      </c>
      <c r="D3242" t="s">
        <v>1481</v>
      </c>
      <c r="E3242" t="s">
        <v>1482</v>
      </c>
      <c r="F3242" t="s">
        <v>1446</v>
      </c>
      <c r="G3242" t="s">
        <v>1466</v>
      </c>
      <c r="H3242" t="s">
        <v>1448</v>
      </c>
      <c r="I3242" t="s">
        <v>1449</v>
      </c>
      <c r="J3242">
        <v>7.0679999999999996</v>
      </c>
      <c r="K3242">
        <v>3</v>
      </c>
      <c r="L3242">
        <v>0.6</v>
      </c>
      <c r="M3242">
        <v>-2.8271999999999995</v>
      </c>
    </row>
    <row r="3243" spans="1:13" x14ac:dyDescent="0.35">
      <c r="A3243" t="s">
        <v>1985</v>
      </c>
      <c r="B3243" t="s">
        <v>1452</v>
      </c>
      <c r="C3243" t="s">
        <v>1711</v>
      </c>
      <c r="D3243" t="s">
        <v>1540</v>
      </c>
      <c r="E3243" t="s">
        <v>229</v>
      </c>
      <c r="F3243" t="s">
        <v>1455</v>
      </c>
      <c r="G3243" t="s">
        <v>1462</v>
      </c>
      <c r="H3243" t="s">
        <v>1448</v>
      </c>
      <c r="I3243" t="s">
        <v>1449</v>
      </c>
      <c r="J3243">
        <v>56.449999999999996</v>
      </c>
      <c r="K3243">
        <v>5</v>
      </c>
      <c r="L3243">
        <v>0</v>
      </c>
      <c r="M3243">
        <v>14.676999999999998</v>
      </c>
    </row>
    <row r="3244" spans="1:13" x14ac:dyDescent="0.35">
      <c r="A3244" t="s">
        <v>1938</v>
      </c>
      <c r="B3244" t="s">
        <v>1443</v>
      </c>
      <c r="C3244" t="s">
        <v>1534</v>
      </c>
      <c r="D3244" t="s">
        <v>1510</v>
      </c>
      <c r="E3244" t="s">
        <v>1482</v>
      </c>
      <c r="F3244" t="s">
        <v>1455</v>
      </c>
      <c r="G3244" t="s">
        <v>1469</v>
      </c>
      <c r="H3244" t="s">
        <v>1448</v>
      </c>
      <c r="I3244" t="s">
        <v>1457</v>
      </c>
      <c r="J3244">
        <v>13.467999999999998</v>
      </c>
      <c r="K3244">
        <v>13</v>
      </c>
      <c r="L3244">
        <v>0.8</v>
      </c>
      <c r="M3244">
        <v>-22.895600000000005</v>
      </c>
    </row>
    <row r="3245" spans="1:13" x14ac:dyDescent="0.35">
      <c r="A3245" t="s">
        <v>2564</v>
      </c>
      <c r="B3245" t="s">
        <v>1443</v>
      </c>
      <c r="C3245" t="s">
        <v>1642</v>
      </c>
      <c r="D3245" t="s">
        <v>1481</v>
      </c>
      <c r="E3245" t="s">
        <v>1482</v>
      </c>
      <c r="F3245" t="s">
        <v>1468</v>
      </c>
      <c r="G3245" t="s">
        <v>206</v>
      </c>
      <c r="H3245" t="s">
        <v>1463</v>
      </c>
      <c r="I3245" t="s">
        <v>1449</v>
      </c>
      <c r="J3245">
        <v>219.80000000000004</v>
      </c>
      <c r="K3245">
        <v>5</v>
      </c>
      <c r="L3245">
        <v>0.2</v>
      </c>
      <c r="M3245">
        <v>24.727499999999971</v>
      </c>
    </row>
    <row r="3246" spans="1:13" x14ac:dyDescent="0.35">
      <c r="A3246" t="s">
        <v>2564</v>
      </c>
      <c r="B3246" t="s">
        <v>1443</v>
      </c>
      <c r="C3246" t="s">
        <v>1642</v>
      </c>
      <c r="D3246" t="s">
        <v>1481</v>
      </c>
      <c r="E3246" t="s">
        <v>1482</v>
      </c>
      <c r="F3246" t="s">
        <v>1446</v>
      </c>
      <c r="G3246" t="s">
        <v>1450</v>
      </c>
      <c r="H3246" t="s">
        <v>1448</v>
      </c>
      <c r="I3246" t="s">
        <v>1464</v>
      </c>
      <c r="J3246">
        <v>317.05799999999999</v>
      </c>
      <c r="K3246">
        <v>3</v>
      </c>
      <c r="L3246">
        <v>0.3</v>
      </c>
      <c r="M3246">
        <v>-18.117599999999996</v>
      </c>
    </row>
    <row r="3247" spans="1:13" x14ac:dyDescent="0.35">
      <c r="A3247" t="s">
        <v>1712</v>
      </c>
      <c r="B3247" t="s">
        <v>1452</v>
      </c>
      <c r="C3247" t="s">
        <v>1476</v>
      </c>
      <c r="D3247" t="s">
        <v>1477</v>
      </c>
      <c r="E3247" t="s">
        <v>232</v>
      </c>
      <c r="F3247" t="s">
        <v>1468</v>
      </c>
      <c r="G3247" t="s">
        <v>1500</v>
      </c>
      <c r="H3247" t="s">
        <v>1448</v>
      </c>
      <c r="I3247" t="s">
        <v>1449</v>
      </c>
      <c r="J3247">
        <v>49.08</v>
      </c>
      <c r="K3247">
        <v>3</v>
      </c>
      <c r="L3247">
        <v>0</v>
      </c>
      <c r="M3247">
        <v>4.9079999999999977</v>
      </c>
    </row>
    <row r="3248" spans="1:13" x14ac:dyDescent="0.35">
      <c r="A3248" t="s">
        <v>1712</v>
      </c>
      <c r="B3248" t="s">
        <v>1452</v>
      </c>
      <c r="C3248" t="s">
        <v>1476</v>
      </c>
      <c r="D3248" t="s">
        <v>1477</v>
      </c>
      <c r="E3248" t="s">
        <v>232</v>
      </c>
      <c r="F3248" t="s">
        <v>1455</v>
      </c>
      <c r="G3248" t="s">
        <v>1462</v>
      </c>
      <c r="H3248" t="s">
        <v>1448</v>
      </c>
      <c r="I3248" t="s">
        <v>1449</v>
      </c>
      <c r="J3248">
        <v>324.90000000000003</v>
      </c>
      <c r="K3248">
        <v>5</v>
      </c>
      <c r="L3248">
        <v>0</v>
      </c>
      <c r="M3248">
        <v>38.988000000000014</v>
      </c>
    </row>
    <row r="3249" spans="1:13" x14ac:dyDescent="0.35">
      <c r="A3249" t="s">
        <v>1712</v>
      </c>
      <c r="B3249" t="s">
        <v>1452</v>
      </c>
      <c r="C3249" t="s">
        <v>1476</v>
      </c>
      <c r="D3249" t="s">
        <v>1477</v>
      </c>
      <c r="E3249" t="s">
        <v>232</v>
      </c>
      <c r="F3249" t="s">
        <v>1455</v>
      </c>
      <c r="G3249" t="s">
        <v>1467</v>
      </c>
      <c r="H3249" t="s">
        <v>1448</v>
      </c>
      <c r="I3249" t="s">
        <v>1457</v>
      </c>
      <c r="J3249">
        <v>18.240000000000002</v>
      </c>
      <c r="K3249">
        <v>3</v>
      </c>
      <c r="L3249">
        <v>0</v>
      </c>
      <c r="M3249">
        <v>5.2895999999999983</v>
      </c>
    </row>
    <row r="3250" spans="1:13" x14ac:dyDescent="0.35">
      <c r="A3250" t="s">
        <v>1990</v>
      </c>
      <c r="B3250" t="s">
        <v>1479</v>
      </c>
      <c r="C3250" t="s">
        <v>1476</v>
      </c>
      <c r="D3250" t="s">
        <v>1477</v>
      </c>
      <c r="E3250" t="s">
        <v>232</v>
      </c>
      <c r="F3250" t="s">
        <v>1446</v>
      </c>
      <c r="G3250" t="s">
        <v>1450</v>
      </c>
      <c r="H3250" t="s">
        <v>1463</v>
      </c>
      <c r="I3250" t="s">
        <v>1449</v>
      </c>
      <c r="J3250">
        <v>113.88800000000002</v>
      </c>
      <c r="K3250">
        <v>2</v>
      </c>
      <c r="L3250">
        <v>0.2</v>
      </c>
      <c r="M3250">
        <v>9.9651999999999994</v>
      </c>
    </row>
    <row r="3251" spans="1:13" x14ac:dyDescent="0.35">
      <c r="A3251" t="s">
        <v>1990</v>
      </c>
      <c r="B3251" t="s">
        <v>1479</v>
      </c>
      <c r="C3251" t="s">
        <v>1476</v>
      </c>
      <c r="D3251" t="s">
        <v>1477</v>
      </c>
      <c r="E3251" t="s">
        <v>232</v>
      </c>
      <c r="F3251" t="s">
        <v>1468</v>
      </c>
      <c r="G3251" t="s">
        <v>206</v>
      </c>
      <c r="H3251" t="s">
        <v>1448</v>
      </c>
      <c r="I3251" t="s">
        <v>1464</v>
      </c>
      <c r="J3251">
        <v>105.584</v>
      </c>
      <c r="K3251">
        <v>2</v>
      </c>
      <c r="L3251">
        <v>0.2</v>
      </c>
      <c r="M3251">
        <v>7.9188000000000045</v>
      </c>
    </row>
    <row r="3252" spans="1:13" x14ac:dyDescent="0.35">
      <c r="A3252" t="s">
        <v>2351</v>
      </c>
      <c r="B3252" t="s">
        <v>1452</v>
      </c>
      <c r="C3252" t="s">
        <v>2565</v>
      </c>
      <c r="D3252" t="s">
        <v>1519</v>
      </c>
      <c r="E3252" t="s">
        <v>1482</v>
      </c>
      <c r="F3252" t="s">
        <v>1455</v>
      </c>
      <c r="G3252" t="s">
        <v>1529</v>
      </c>
      <c r="H3252" t="s">
        <v>1448</v>
      </c>
      <c r="I3252" t="s">
        <v>1449</v>
      </c>
      <c r="J3252">
        <v>24.849999999999998</v>
      </c>
      <c r="K3252">
        <v>7</v>
      </c>
      <c r="L3252">
        <v>0</v>
      </c>
      <c r="M3252">
        <v>11.679499999999999</v>
      </c>
    </row>
    <row r="3253" spans="1:13" x14ac:dyDescent="0.35">
      <c r="A3253" t="s">
        <v>2566</v>
      </c>
      <c r="B3253" t="s">
        <v>1443</v>
      </c>
      <c r="C3253" t="s">
        <v>1495</v>
      </c>
      <c r="D3253" t="s">
        <v>1496</v>
      </c>
      <c r="E3253" t="s">
        <v>201</v>
      </c>
      <c r="F3253" t="s">
        <v>1446</v>
      </c>
      <c r="G3253" t="s">
        <v>1466</v>
      </c>
      <c r="H3253" t="s">
        <v>1448</v>
      </c>
      <c r="I3253" t="s">
        <v>1449</v>
      </c>
      <c r="J3253">
        <v>60.311999999999998</v>
      </c>
      <c r="K3253">
        <v>3</v>
      </c>
      <c r="L3253">
        <v>0.2</v>
      </c>
      <c r="M3253">
        <v>5.2773000000000003</v>
      </c>
    </row>
    <row r="3254" spans="1:13" x14ac:dyDescent="0.35">
      <c r="A3254" t="s">
        <v>1503</v>
      </c>
      <c r="B3254" t="s">
        <v>1479</v>
      </c>
      <c r="C3254" t="s">
        <v>1534</v>
      </c>
      <c r="D3254" t="s">
        <v>1510</v>
      </c>
      <c r="E3254" t="s">
        <v>1482</v>
      </c>
      <c r="F3254" t="s">
        <v>1455</v>
      </c>
      <c r="G3254" t="s">
        <v>1467</v>
      </c>
      <c r="H3254" t="s">
        <v>1448</v>
      </c>
      <c r="I3254" t="s">
        <v>1457</v>
      </c>
      <c r="J3254">
        <v>7.0559999999999992</v>
      </c>
      <c r="K3254">
        <v>3</v>
      </c>
      <c r="L3254">
        <v>0.2</v>
      </c>
      <c r="M3254">
        <v>2.2050000000000001</v>
      </c>
    </row>
    <row r="3255" spans="1:13" x14ac:dyDescent="0.35">
      <c r="A3255" t="s">
        <v>1503</v>
      </c>
      <c r="B3255" t="s">
        <v>1479</v>
      </c>
      <c r="C3255" t="s">
        <v>1534</v>
      </c>
      <c r="D3255" t="s">
        <v>1510</v>
      </c>
      <c r="E3255" t="s">
        <v>1482</v>
      </c>
      <c r="F3255" t="s">
        <v>1468</v>
      </c>
      <c r="G3255" t="s">
        <v>206</v>
      </c>
      <c r="H3255" t="s">
        <v>1463</v>
      </c>
      <c r="I3255" t="s">
        <v>1449</v>
      </c>
      <c r="J3255">
        <v>27.183999999999997</v>
      </c>
      <c r="K3255">
        <v>2</v>
      </c>
      <c r="L3255">
        <v>0.2</v>
      </c>
      <c r="M3255">
        <v>2.0387999999999984</v>
      </c>
    </row>
    <row r="3256" spans="1:13" x14ac:dyDescent="0.35">
      <c r="A3256" t="s">
        <v>2130</v>
      </c>
      <c r="B3256" t="s">
        <v>1443</v>
      </c>
      <c r="C3256" t="s">
        <v>1476</v>
      </c>
      <c r="D3256" t="s">
        <v>1477</v>
      </c>
      <c r="E3256" t="s">
        <v>232</v>
      </c>
      <c r="F3256" t="s">
        <v>1468</v>
      </c>
      <c r="G3256" t="s">
        <v>206</v>
      </c>
      <c r="H3256" t="s">
        <v>1448</v>
      </c>
      <c r="I3256" t="s">
        <v>1464</v>
      </c>
      <c r="J3256">
        <v>107.98399999999999</v>
      </c>
      <c r="K3256">
        <v>1</v>
      </c>
      <c r="L3256">
        <v>0.2</v>
      </c>
      <c r="M3256">
        <v>9.4485999999999954</v>
      </c>
    </row>
    <row r="3257" spans="1:13" x14ac:dyDescent="0.35">
      <c r="A3257" t="s">
        <v>2130</v>
      </c>
      <c r="B3257" t="s">
        <v>1443</v>
      </c>
      <c r="C3257" t="s">
        <v>1476</v>
      </c>
      <c r="D3257" t="s">
        <v>1477</v>
      </c>
      <c r="E3257" t="s">
        <v>232</v>
      </c>
      <c r="F3257" t="s">
        <v>1455</v>
      </c>
      <c r="G3257" t="s">
        <v>1469</v>
      </c>
      <c r="H3257" t="s">
        <v>1448</v>
      </c>
      <c r="I3257" t="s">
        <v>1449</v>
      </c>
      <c r="J3257">
        <v>19.295999999999999</v>
      </c>
      <c r="K3257">
        <v>3</v>
      </c>
      <c r="L3257">
        <v>0.2</v>
      </c>
      <c r="M3257">
        <v>6.0299999999999994</v>
      </c>
    </row>
    <row r="3258" spans="1:13" x14ac:dyDescent="0.35">
      <c r="A3258" t="s">
        <v>1511</v>
      </c>
      <c r="B3258" t="s">
        <v>1452</v>
      </c>
      <c r="C3258" t="s">
        <v>1792</v>
      </c>
      <c r="D3258" t="s">
        <v>1460</v>
      </c>
      <c r="E3258" t="s">
        <v>229</v>
      </c>
      <c r="F3258" t="s">
        <v>1455</v>
      </c>
      <c r="G3258" t="s">
        <v>1456</v>
      </c>
      <c r="H3258" t="s">
        <v>1448</v>
      </c>
      <c r="I3258" t="s">
        <v>1449</v>
      </c>
      <c r="J3258">
        <v>4.6079999999999997</v>
      </c>
      <c r="K3258">
        <v>2</v>
      </c>
      <c r="L3258">
        <v>0.2</v>
      </c>
      <c r="M3258">
        <v>1.6704000000000001</v>
      </c>
    </row>
    <row r="3259" spans="1:13" x14ac:dyDescent="0.35">
      <c r="A3259" t="s">
        <v>2185</v>
      </c>
      <c r="B3259" t="s">
        <v>1452</v>
      </c>
      <c r="C3259" t="s">
        <v>1610</v>
      </c>
      <c r="D3259" t="s">
        <v>1545</v>
      </c>
      <c r="E3259" t="s">
        <v>229</v>
      </c>
      <c r="F3259" t="s">
        <v>1446</v>
      </c>
      <c r="G3259" t="s">
        <v>1461</v>
      </c>
      <c r="H3259" t="s">
        <v>1448</v>
      </c>
      <c r="I3259" t="s">
        <v>1457</v>
      </c>
      <c r="J3259">
        <v>79.97399999999999</v>
      </c>
      <c r="K3259">
        <v>3</v>
      </c>
      <c r="L3259">
        <v>0.4</v>
      </c>
      <c r="M3259">
        <v>-29.323800000000006</v>
      </c>
    </row>
    <row r="3260" spans="1:13" x14ac:dyDescent="0.35">
      <c r="A3260" t="s">
        <v>2185</v>
      </c>
      <c r="B3260" t="s">
        <v>1452</v>
      </c>
      <c r="C3260" t="s">
        <v>1610</v>
      </c>
      <c r="D3260" t="s">
        <v>1545</v>
      </c>
      <c r="E3260" t="s">
        <v>229</v>
      </c>
      <c r="F3260" t="s">
        <v>1455</v>
      </c>
      <c r="G3260" t="s">
        <v>1469</v>
      </c>
      <c r="H3260" t="s">
        <v>1463</v>
      </c>
      <c r="I3260" t="s">
        <v>1449</v>
      </c>
      <c r="J3260">
        <v>2.9460000000000006</v>
      </c>
      <c r="K3260">
        <v>2</v>
      </c>
      <c r="L3260">
        <v>0.7</v>
      </c>
      <c r="M3260">
        <v>-2.0621999999999998</v>
      </c>
    </row>
    <row r="3261" spans="1:13" x14ac:dyDescent="0.35">
      <c r="A3261" t="s">
        <v>2567</v>
      </c>
      <c r="B3261" t="s">
        <v>1479</v>
      </c>
      <c r="C3261" t="s">
        <v>2519</v>
      </c>
      <c r="D3261" t="s">
        <v>1510</v>
      </c>
      <c r="E3261" t="s">
        <v>1482</v>
      </c>
      <c r="F3261" t="s">
        <v>1455</v>
      </c>
      <c r="G3261" t="s">
        <v>1469</v>
      </c>
      <c r="H3261" t="s">
        <v>1448</v>
      </c>
      <c r="I3261" t="s">
        <v>1464</v>
      </c>
      <c r="J3261">
        <v>3.1359999999999992</v>
      </c>
      <c r="K3261">
        <v>2</v>
      </c>
      <c r="L3261">
        <v>0.8</v>
      </c>
      <c r="M3261">
        <v>-4.7040000000000006</v>
      </c>
    </row>
    <row r="3262" spans="1:13" x14ac:dyDescent="0.35">
      <c r="A3262" t="s">
        <v>2568</v>
      </c>
      <c r="B3262" t="s">
        <v>1452</v>
      </c>
      <c r="C3262" t="s">
        <v>1606</v>
      </c>
      <c r="D3262" t="s">
        <v>1481</v>
      </c>
      <c r="E3262" t="s">
        <v>1482</v>
      </c>
      <c r="F3262" t="s">
        <v>1455</v>
      </c>
      <c r="G3262" t="s">
        <v>1474</v>
      </c>
      <c r="H3262" t="s">
        <v>1448</v>
      </c>
      <c r="I3262" t="s">
        <v>1449</v>
      </c>
      <c r="J3262">
        <v>20.736000000000004</v>
      </c>
      <c r="K3262">
        <v>4</v>
      </c>
      <c r="L3262">
        <v>0.2</v>
      </c>
      <c r="M3262">
        <v>7.2576000000000001</v>
      </c>
    </row>
    <row r="3263" spans="1:13" x14ac:dyDescent="0.35">
      <c r="A3263" t="s">
        <v>1714</v>
      </c>
      <c r="B3263" t="s">
        <v>1452</v>
      </c>
      <c r="C3263" t="s">
        <v>1490</v>
      </c>
      <c r="D3263" t="s">
        <v>1454</v>
      </c>
      <c r="E3263" t="s">
        <v>232</v>
      </c>
      <c r="F3263" t="s">
        <v>1468</v>
      </c>
      <c r="G3263" t="s">
        <v>1500</v>
      </c>
      <c r="H3263" t="s">
        <v>1448</v>
      </c>
      <c r="I3263" t="s">
        <v>1449</v>
      </c>
      <c r="J3263">
        <v>99.98</v>
      </c>
      <c r="K3263">
        <v>2</v>
      </c>
      <c r="L3263">
        <v>0</v>
      </c>
      <c r="M3263">
        <v>7.9983999999999895</v>
      </c>
    </row>
    <row r="3264" spans="1:13" x14ac:dyDescent="0.35">
      <c r="A3264" t="s">
        <v>1714</v>
      </c>
      <c r="B3264" t="s">
        <v>1452</v>
      </c>
      <c r="C3264" t="s">
        <v>1490</v>
      </c>
      <c r="D3264" t="s">
        <v>1454</v>
      </c>
      <c r="E3264" t="s">
        <v>232</v>
      </c>
      <c r="F3264" t="s">
        <v>1455</v>
      </c>
      <c r="G3264" t="s">
        <v>1474</v>
      </c>
      <c r="H3264" t="s">
        <v>1448</v>
      </c>
      <c r="I3264" t="s">
        <v>1457</v>
      </c>
      <c r="J3264">
        <v>733.94999999999993</v>
      </c>
      <c r="K3264">
        <v>7</v>
      </c>
      <c r="L3264">
        <v>0</v>
      </c>
      <c r="M3264">
        <v>352.29599999999999</v>
      </c>
    </row>
    <row r="3265" spans="1:13" x14ac:dyDescent="0.35">
      <c r="A3265" t="s">
        <v>1714</v>
      </c>
      <c r="B3265" t="s">
        <v>1452</v>
      </c>
      <c r="C3265" t="s">
        <v>1490</v>
      </c>
      <c r="D3265" t="s">
        <v>1454</v>
      </c>
      <c r="E3265" t="s">
        <v>232</v>
      </c>
      <c r="F3265" t="s">
        <v>1455</v>
      </c>
      <c r="G3265" t="s">
        <v>1470</v>
      </c>
      <c r="H3265" t="s">
        <v>1463</v>
      </c>
      <c r="I3265" t="s">
        <v>1449</v>
      </c>
      <c r="J3265">
        <v>241.44</v>
      </c>
      <c r="K3265">
        <v>3</v>
      </c>
      <c r="L3265">
        <v>0</v>
      </c>
      <c r="M3265">
        <v>72.431999999999988</v>
      </c>
    </row>
    <row r="3266" spans="1:13" x14ac:dyDescent="0.35">
      <c r="A3266" t="s">
        <v>2369</v>
      </c>
      <c r="B3266" t="s">
        <v>1452</v>
      </c>
      <c r="C3266" t="s">
        <v>1772</v>
      </c>
      <c r="D3266" t="s">
        <v>1460</v>
      </c>
      <c r="E3266" t="s">
        <v>229</v>
      </c>
      <c r="F3266" t="s">
        <v>1455</v>
      </c>
      <c r="G3266" t="s">
        <v>1456</v>
      </c>
      <c r="H3266" t="s">
        <v>1448</v>
      </c>
      <c r="I3266" t="s">
        <v>1464</v>
      </c>
      <c r="J3266">
        <v>10.08</v>
      </c>
      <c r="K3266">
        <v>4</v>
      </c>
      <c r="L3266">
        <v>0.2</v>
      </c>
      <c r="M3266">
        <v>3.528</v>
      </c>
    </row>
    <row r="3267" spans="1:13" x14ac:dyDescent="0.35">
      <c r="A3267" t="s">
        <v>2297</v>
      </c>
      <c r="B3267" t="s">
        <v>1443</v>
      </c>
      <c r="C3267" t="s">
        <v>1495</v>
      </c>
      <c r="D3267" t="s">
        <v>1496</v>
      </c>
      <c r="E3267" t="s">
        <v>201</v>
      </c>
      <c r="F3267" t="s">
        <v>1455</v>
      </c>
      <c r="G3267" t="s">
        <v>1462</v>
      </c>
      <c r="H3267" t="s">
        <v>1448</v>
      </c>
      <c r="I3267" t="s">
        <v>1449</v>
      </c>
      <c r="J3267">
        <v>281.904</v>
      </c>
      <c r="K3267">
        <v>2</v>
      </c>
      <c r="L3267">
        <v>0.2</v>
      </c>
      <c r="M3267">
        <v>10.571399999999983</v>
      </c>
    </row>
    <row r="3268" spans="1:13" x14ac:dyDescent="0.35">
      <c r="A3268" t="s">
        <v>2297</v>
      </c>
      <c r="B3268" t="s">
        <v>1443</v>
      </c>
      <c r="C3268" t="s">
        <v>1495</v>
      </c>
      <c r="D3268" t="s">
        <v>1496</v>
      </c>
      <c r="E3268" t="s">
        <v>201</v>
      </c>
      <c r="F3268" t="s">
        <v>1455</v>
      </c>
      <c r="G3268" t="s">
        <v>1502</v>
      </c>
      <c r="H3268" t="s">
        <v>1448</v>
      </c>
      <c r="I3268" t="s">
        <v>1449</v>
      </c>
      <c r="J3268">
        <v>201.43200000000002</v>
      </c>
      <c r="K3268">
        <v>3</v>
      </c>
      <c r="L3268">
        <v>0.2</v>
      </c>
      <c r="M3268">
        <v>67.983299999999986</v>
      </c>
    </row>
    <row r="3269" spans="1:13" x14ac:dyDescent="0.35">
      <c r="A3269" t="s">
        <v>2569</v>
      </c>
      <c r="B3269" t="s">
        <v>1443</v>
      </c>
      <c r="C3269" t="s">
        <v>1548</v>
      </c>
      <c r="D3269" t="s">
        <v>1549</v>
      </c>
      <c r="E3269" t="s">
        <v>229</v>
      </c>
      <c r="F3269" t="s">
        <v>1468</v>
      </c>
      <c r="G3269" t="s">
        <v>206</v>
      </c>
      <c r="H3269" t="s">
        <v>1448</v>
      </c>
      <c r="I3269" t="s">
        <v>1457</v>
      </c>
      <c r="J3269">
        <v>135.97999999999999</v>
      </c>
      <c r="K3269">
        <v>2</v>
      </c>
      <c r="L3269">
        <v>0</v>
      </c>
      <c r="M3269">
        <v>33.995000000000005</v>
      </c>
    </row>
    <row r="3270" spans="1:13" x14ac:dyDescent="0.35">
      <c r="A3270" t="s">
        <v>2569</v>
      </c>
      <c r="B3270" t="s">
        <v>1443</v>
      </c>
      <c r="C3270" t="s">
        <v>1548</v>
      </c>
      <c r="D3270" t="s">
        <v>1549</v>
      </c>
      <c r="E3270" t="s">
        <v>229</v>
      </c>
      <c r="F3270" t="s">
        <v>1468</v>
      </c>
      <c r="G3270" t="s">
        <v>206</v>
      </c>
      <c r="H3270" t="s">
        <v>1463</v>
      </c>
      <c r="I3270" t="s">
        <v>1449</v>
      </c>
      <c r="J3270">
        <v>44.95</v>
      </c>
      <c r="K3270">
        <v>1</v>
      </c>
      <c r="L3270">
        <v>0</v>
      </c>
      <c r="M3270">
        <v>12.585999999999999</v>
      </c>
    </row>
    <row r="3271" spans="1:13" x14ac:dyDescent="0.35">
      <c r="A3271" t="s">
        <v>1664</v>
      </c>
      <c r="B3271" t="s">
        <v>1452</v>
      </c>
      <c r="C3271" t="s">
        <v>2417</v>
      </c>
      <c r="D3271" t="s">
        <v>2418</v>
      </c>
      <c r="E3271" t="s">
        <v>1482</v>
      </c>
      <c r="F3271" t="s">
        <v>1468</v>
      </c>
      <c r="G3271" t="s">
        <v>1500</v>
      </c>
      <c r="H3271" t="s">
        <v>1448</v>
      </c>
      <c r="I3271" t="s">
        <v>1464</v>
      </c>
      <c r="J3271">
        <v>2.9699999999999998</v>
      </c>
      <c r="K3271">
        <v>3</v>
      </c>
      <c r="L3271">
        <v>0</v>
      </c>
      <c r="M3271">
        <v>1.3068000000000004</v>
      </c>
    </row>
    <row r="3272" spans="1:13" x14ac:dyDescent="0.35">
      <c r="A3272" t="s">
        <v>1664</v>
      </c>
      <c r="B3272" t="s">
        <v>1452</v>
      </c>
      <c r="C3272" t="s">
        <v>2417</v>
      </c>
      <c r="D3272" t="s">
        <v>2418</v>
      </c>
      <c r="E3272" t="s">
        <v>1482</v>
      </c>
      <c r="F3272" t="s">
        <v>1455</v>
      </c>
      <c r="G3272" t="s">
        <v>1529</v>
      </c>
      <c r="H3272" t="s">
        <v>1448</v>
      </c>
      <c r="I3272" t="s">
        <v>1449</v>
      </c>
      <c r="J3272">
        <v>6.5400000000000009</v>
      </c>
      <c r="K3272">
        <v>3</v>
      </c>
      <c r="L3272">
        <v>0</v>
      </c>
      <c r="M3272">
        <v>2.6814000000000004</v>
      </c>
    </row>
    <row r="3273" spans="1:13" x14ac:dyDescent="0.35">
      <c r="A3273" t="s">
        <v>2470</v>
      </c>
      <c r="B3273" t="s">
        <v>1452</v>
      </c>
      <c r="C3273" t="s">
        <v>2570</v>
      </c>
      <c r="D3273" t="s">
        <v>1454</v>
      </c>
      <c r="E3273" t="s">
        <v>232</v>
      </c>
      <c r="F3273" t="s">
        <v>1468</v>
      </c>
      <c r="G3273" t="s">
        <v>1500</v>
      </c>
      <c r="H3273" t="s">
        <v>1448</v>
      </c>
      <c r="I3273" t="s">
        <v>1449</v>
      </c>
      <c r="J3273">
        <v>7.92</v>
      </c>
      <c r="K3273">
        <v>8</v>
      </c>
      <c r="L3273">
        <v>0</v>
      </c>
      <c r="M3273">
        <v>3.4848000000000008</v>
      </c>
    </row>
    <row r="3274" spans="1:13" x14ac:dyDescent="0.35">
      <c r="A3274" t="s">
        <v>2564</v>
      </c>
      <c r="B3274" t="s">
        <v>1443</v>
      </c>
      <c r="C3274" t="s">
        <v>1453</v>
      </c>
      <c r="D3274" t="s">
        <v>1454</v>
      </c>
      <c r="E3274" t="s">
        <v>232</v>
      </c>
      <c r="F3274" t="s">
        <v>1446</v>
      </c>
      <c r="G3274" t="s">
        <v>1450</v>
      </c>
      <c r="H3274" t="s">
        <v>1448</v>
      </c>
      <c r="I3274" t="s">
        <v>1457</v>
      </c>
      <c r="J3274">
        <v>203.92</v>
      </c>
      <c r="K3274">
        <v>5</v>
      </c>
      <c r="L3274">
        <v>0.2</v>
      </c>
      <c r="M3274">
        <v>22.940999999999995</v>
      </c>
    </row>
    <row r="3275" spans="1:13" x14ac:dyDescent="0.35">
      <c r="A3275" t="s">
        <v>2084</v>
      </c>
      <c r="B3275" t="s">
        <v>1479</v>
      </c>
      <c r="C3275" t="s">
        <v>1453</v>
      </c>
      <c r="D3275" t="s">
        <v>1454</v>
      </c>
      <c r="E3275" t="s">
        <v>232</v>
      </c>
      <c r="F3275" t="s">
        <v>1468</v>
      </c>
      <c r="G3275" t="s">
        <v>1729</v>
      </c>
      <c r="H3275" t="s">
        <v>1463</v>
      </c>
      <c r="I3275" t="s">
        <v>1449</v>
      </c>
      <c r="J3275">
        <v>3359.9520000000002</v>
      </c>
      <c r="K3275">
        <v>6</v>
      </c>
      <c r="L3275">
        <v>0.2</v>
      </c>
      <c r="M3275">
        <v>1049.9849999999999</v>
      </c>
    </row>
    <row r="3276" spans="1:13" x14ac:dyDescent="0.35">
      <c r="A3276" t="s">
        <v>2052</v>
      </c>
      <c r="B3276" t="s">
        <v>1452</v>
      </c>
      <c r="C3276" t="s">
        <v>2571</v>
      </c>
      <c r="D3276" t="s">
        <v>2296</v>
      </c>
      <c r="E3276" t="s">
        <v>1482</v>
      </c>
      <c r="F3276" t="s">
        <v>1455</v>
      </c>
      <c r="G3276" t="s">
        <v>1529</v>
      </c>
      <c r="H3276" t="s">
        <v>1448</v>
      </c>
      <c r="I3276" t="s">
        <v>1464</v>
      </c>
      <c r="J3276">
        <v>18.240000000000002</v>
      </c>
      <c r="K3276">
        <v>3</v>
      </c>
      <c r="L3276">
        <v>0</v>
      </c>
      <c r="M3276">
        <v>9.120000000000001</v>
      </c>
    </row>
    <row r="3277" spans="1:13" x14ac:dyDescent="0.35">
      <c r="A3277" t="s">
        <v>2052</v>
      </c>
      <c r="B3277" t="s">
        <v>1452</v>
      </c>
      <c r="C3277" t="s">
        <v>2571</v>
      </c>
      <c r="D3277" t="s">
        <v>2296</v>
      </c>
      <c r="E3277" t="s">
        <v>1482</v>
      </c>
      <c r="F3277" t="s">
        <v>1455</v>
      </c>
      <c r="G3277" t="s">
        <v>1467</v>
      </c>
      <c r="H3277" t="s">
        <v>1448</v>
      </c>
      <c r="I3277" t="s">
        <v>1449</v>
      </c>
      <c r="J3277">
        <v>27.78</v>
      </c>
      <c r="K3277">
        <v>6</v>
      </c>
      <c r="L3277">
        <v>0</v>
      </c>
      <c r="M3277">
        <v>9.1673999999999989</v>
      </c>
    </row>
    <row r="3278" spans="1:13" x14ac:dyDescent="0.35">
      <c r="A3278" t="s">
        <v>2446</v>
      </c>
      <c r="B3278" t="s">
        <v>1452</v>
      </c>
      <c r="C3278" t="s">
        <v>2015</v>
      </c>
      <c r="D3278" t="s">
        <v>1540</v>
      </c>
      <c r="E3278" t="s">
        <v>229</v>
      </c>
      <c r="F3278" t="s">
        <v>1455</v>
      </c>
      <c r="G3278" t="s">
        <v>1467</v>
      </c>
      <c r="H3278" t="s">
        <v>1448</v>
      </c>
      <c r="I3278" t="s">
        <v>1449</v>
      </c>
      <c r="J3278">
        <v>22.959999999999997</v>
      </c>
      <c r="K3278">
        <v>7</v>
      </c>
      <c r="L3278">
        <v>0</v>
      </c>
      <c r="M3278">
        <v>7.5767999999999986</v>
      </c>
    </row>
    <row r="3279" spans="1:13" x14ac:dyDescent="0.35">
      <c r="A3279" t="s">
        <v>2446</v>
      </c>
      <c r="B3279" t="s">
        <v>1452</v>
      </c>
      <c r="C3279" t="s">
        <v>2015</v>
      </c>
      <c r="D3279" t="s">
        <v>1540</v>
      </c>
      <c r="E3279" t="s">
        <v>229</v>
      </c>
      <c r="F3279" t="s">
        <v>1468</v>
      </c>
      <c r="G3279" t="s">
        <v>206</v>
      </c>
      <c r="H3279" t="s">
        <v>1448</v>
      </c>
      <c r="I3279" t="s">
        <v>1457</v>
      </c>
      <c r="J3279">
        <v>28.99</v>
      </c>
      <c r="K3279">
        <v>1</v>
      </c>
      <c r="L3279">
        <v>0</v>
      </c>
      <c r="M3279">
        <v>8.4070999999999962</v>
      </c>
    </row>
    <row r="3280" spans="1:13" x14ac:dyDescent="0.35">
      <c r="A3280" t="s">
        <v>2446</v>
      </c>
      <c r="B3280" t="s">
        <v>1452</v>
      </c>
      <c r="C3280" t="s">
        <v>2015</v>
      </c>
      <c r="D3280" t="s">
        <v>1540</v>
      </c>
      <c r="E3280" t="s">
        <v>229</v>
      </c>
      <c r="F3280" t="s">
        <v>1455</v>
      </c>
      <c r="G3280" t="s">
        <v>1474</v>
      </c>
      <c r="H3280" t="s">
        <v>1463</v>
      </c>
      <c r="I3280" t="s">
        <v>1449</v>
      </c>
      <c r="J3280">
        <v>12.96</v>
      </c>
      <c r="K3280">
        <v>2</v>
      </c>
      <c r="L3280">
        <v>0</v>
      </c>
      <c r="M3280">
        <v>6.3504000000000005</v>
      </c>
    </row>
    <row r="3281" spans="1:13" x14ac:dyDescent="0.35">
      <c r="A3281" t="s">
        <v>2446</v>
      </c>
      <c r="B3281" t="s">
        <v>1452</v>
      </c>
      <c r="C3281" t="s">
        <v>2015</v>
      </c>
      <c r="D3281" t="s">
        <v>1540</v>
      </c>
      <c r="E3281" t="s">
        <v>229</v>
      </c>
      <c r="F3281" t="s">
        <v>1455</v>
      </c>
      <c r="G3281" t="s">
        <v>1467</v>
      </c>
      <c r="H3281" t="s">
        <v>1448</v>
      </c>
      <c r="I3281" t="s">
        <v>1464</v>
      </c>
      <c r="J3281">
        <v>22.959999999999997</v>
      </c>
      <c r="K3281">
        <v>7</v>
      </c>
      <c r="L3281">
        <v>0</v>
      </c>
      <c r="M3281">
        <v>6.6583999999999968</v>
      </c>
    </row>
    <row r="3282" spans="1:13" x14ac:dyDescent="0.35">
      <c r="A3282" t="s">
        <v>2446</v>
      </c>
      <c r="B3282" t="s">
        <v>1452</v>
      </c>
      <c r="C3282" t="s">
        <v>2015</v>
      </c>
      <c r="D3282" t="s">
        <v>1540</v>
      </c>
      <c r="E3282" t="s">
        <v>229</v>
      </c>
      <c r="F3282" t="s">
        <v>1455</v>
      </c>
      <c r="G3282" t="s">
        <v>1599</v>
      </c>
      <c r="H3282" t="s">
        <v>1448</v>
      </c>
      <c r="I3282" t="s">
        <v>1449</v>
      </c>
      <c r="J3282">
        <v>4164.0499999999993</v>
      </c>
      <c r="K3282">
        <v>5</v>
      </c>
      <c r="L3282">
        <v>0</v>
      </c>
      <c r="M3282">
        <v>83.281000000000063</v>
      </c>
    </row>
    <row r="3283" spans="1:13" x14ac:dyDescent="0.35">
      <c r="A3283" t="s">
        <v>2167</v>
      </c>
      <c r="B3283" t="s">
        <v>1443</v>
      </c>
      <c r="C3283" t="s">
        <v>2304</v>
      </c>
      <c r="D3283" t="s">
        <v>1473</v>
      </c>
      <c r="E3283" t="s">
        <v>229</v>
      </c>
      <c r="F3283" t="s">
        <v>1468</v>
      </c>
      <c r="G3283" t="s">
        <v>1500</v>
      </c>
      <c r="H3283" t="s">
        <v>1448</v>
      </c>
      <c r="I3283" t="s">
        <v>1449</v>
      </c>
      <c r="J3283">
        <v>47.984000000000002</v>
      </c>
      <c r="K3283">
        <v>2</v>
      </c>
      <c r="L3283">
        <v>0.2</v>
      </c>
      <c r="M3283">
        <v>13.195600000000001</v>
      </c>
    </row>
    <row r="3284" spans="1:13" x14ac:dyDescent="0.35">
      <c r="A3284" t="s">
        <v>2167</v>
      </c>
      <c r="B3284" t="s">
        <v>1443</v>
      </c>
      <c r="C3284" t="s">
        <v>2304</v>
      </c>
      <c r="D3284" t="s">
        <v>1473</v>
      </c>
      <c r="E3284" t="s">
        <v>229</v>
      </c>
      <c r="F3284" t="s">
        <v>1455</v>
      </c>
      <c r="G3284" t="s">
        <v>1474</v>
      </c>
      <c r="H3284" t="s">
        <v>1448</v>
      </c>
      <c r="I3284" t="s">
        <v>1457</v>
      </c>
      <c r="J3284">
        <v>4.6240000000000006</v>
      </c>
      <c r="K3284">
        <v>1</v>
      </c>
      <c r="L3284">
        <v>0.2</v>
      </c>
      <c r="M3284">
        <v>1.6762000000000001</v>
      </c>
    </row>
    <row r="3285" spans="1:13" x14ac:dyDescent="0.35">
      <c r="A3285" t="s">
        <v>1805</v>
      </c>
      <c r="B3285" t="s">
        <v>1452</v>
      </c>
      <c r="C3285" t="s">
        <v>1527</v>
      </c>
      <c r="D3285" t="s">
        <v>1528</v>
      </c>
      <c r="E3285" t="s">
        <v>201</v>
      </c>
      <c r="F3285" t="s">
        <v>1446</v>
      </c>
      <c r="G3285" t="s">
        <v>1466</v>
      </c>
      <c r="H3285" t="s">
        <v>1463</v>
      </c>
      <c r="I3285" t="s">
        <v>1449</v>
      </c>
      <c r="J3285">
        <v>15.24</v>
      </c>
      <c r="K3285">
        <v>3</v>
      </c>
      <c r="L3285">
        <v>0</v>
      </c>
      <c r="M3285">
        <v>5.1815999999999995</v>
      </c>
    </row>
    <row r="3286" spans="1:13" x14ac:dyDescent="0.35">
      <c r="A3286" t="s">
        <v>1982</v>
      </c>
      <c r="B3286" t="s">
        <v>1443</v>
      </c>
      <c r="C3286" t="s">
        <v>1638</v>
      </c>
      <c r="D3286" t="s">
        <v>1584</v>
      </c>
      <c r="E3286" t="s">
        <v>201</v>
      </c>
      <c r="F3286" t="s">
        <v>1455</v>
      </c>
      <c r="G3286" t="s">
        <v>1469</v>
      </c>
      <c r="H3286" t="s">
        <v>1448</v>
      </c>
      <c r="I3286" t="s">
        <v>1464</v>
      </c>
      <c r="J3286">
        <v>63.924000000000007</v>
      </c>
      <c r="K3286">
        <v>7</v>
      </c>
      <c r="L3286">
        <v>0.7</v>
      </c>
      <c r="M3286">
        <v>-46.877600000000001</v>
      </c>
    </row>
    <row r="3287" spans="1:13" x14ac:dyDescent="0.35">
      <c r="A3287" t="s">
        <v>2497</v>
      </c>
      <c r="B3287" t="s">
        <v>1479</v>
      </c>
      <c r="C3287" t="s">
        <v>2306</v>
      </c>
      <c r="D3287" t="s">
        <v>1619</v>
      </c>
      <c r="E3287" t="s">
        <v>1482</v>
      </c>
      <c r="F3287" t="s">
        <v>1455</v>
      </c>
      <c r="G3287" t="s">
        <v>1467</v>
      </c>
      <c r="H3287" t="s">
        <v>1448</v>
      </c>
      <c r="I3287" t="s">
        <v>1449</v>
      </c>
      <c r="J3287">
        <v>6.56</v>
      </c>
      <c r="K3287">
        <v>2</v>
      </c>
      <c r="L3287">
        <v>0</v>
      </c>
      <c r="M3287">
        <v>1.9023999999999992</v>
      </c>
    </row>
    <row r="3288" spans="1:13" x14ac:dyDescent="0.35">
      <c r="A3288" t="s">
        <v>2497</v>
      </c>
      <c r="B3288" t="s">
        <v>1479</v>
      </c>
      <c r="C3288" t="s">
        <v>2306</v>
      </c>
      <c r="D3288" t="s">
        <v>1619</v>
      </c>
      <c r="E3288" t="s">
        <v>1482</v>
      </c>
      <c r="F3288" t="s">
        <v>1455</v>
      </c>
      <c r="G3288" t="s">
        <v>1470</v>
      </c>
      <c r="H3288" t="s">
        <v>1448</v>
      </c>
      <c r="I3288" t="s">
        <v>1449</v>
      </c>
      <c r="J3288">
        <v>13.11</v>
      </c>
      <c r="K3288">
        <v>3</v>
      </c>
      <c r="L3288">
        <v>0</v>
      </c>
      <c r="M3288">
        <v>3.4086000000000003</v>
      </c>
    </row>
    <row r="3289" spans="1:13" x14ac:dyDescent="0.35">
      <c r="A3289" t="s">
        <v>2045</v>
      </c>
      <c r="B3289" t="s">
        <v>1443</v>
      </c>
      <c r="C3289" t="s">
        <v>2572</v>
      </c>
      <c r="D3289" t="s">
        <v>1454</v>
      </c>
      <c r="E3289" t="s">
        <v>232</v>
      </c>
      <c r="F3289" t="s">
        <v>1468</v>
      </c>
      <c r="G3289" t="s">
        <v>206</v>
      </c>
      <c r="H3289" t="s">
        <v>1448</v>
      </c>
      <c r="I3289" t="s">
        <v>1457</v>
      </c>
      <c r="J3289">
        <v>494.37600000000009</v>
      </c>
      <c r="K3289">
        <v>3</v>
      </c>
      <c r="L3289">
        <v>0.2</v>
      </c>
      <c r="M3289">
        <v>49.437599999999975</v>
      </c>
    </row>
    <row r="3290" spans="1:13" x14ac:dyDescent="0.35">
      <c r="A3290" t="s">
        <v>2045</v>
      </c>
      <c r="B3290" t="s">
        <v>1443</v>
      </c>
      <c r="C3290" t="s">
        <v>2572</v>
      </c>
      <c r="D3290" t="s">
        <v>1454</v>
      </c>
      <c r="E3290" t="s">
        <v>232</v>
      </c>
      <c r="F3290" t="s">
        <v>1455</v>
      </c>
      <c r="G3290" t="s">
        <v>1469</v>
      </c>
      <c r="H3290" t="s">
        <v>1463</v>
      </c>
      <c r="I3290" t="s">
        <v>1449</v>
      </c>
      <c r="J3290">
        <v>29.2</v>
      </c>
      <c r="K3290">
        <v>5</v>
      </c>
      <c r="L3290">
        <v>0.2</v>
      </c>
      <c r="M3290">
        <v>9.8549999999999969</v>
      </c>
    </row>
    <row r="3291" spans="1:13" x14ac:dyDescent="0.35">
      <c r="A3291" t="s">
        <v>2045</v>
      </c>
      <c r="B3291" t="s">
        <v>1443</v>
      </c>
      <c r="C3291" t="s">
        <v>2572</v>
      </c>
      <c r="D3291" t="s">
        <v>1454</v>
      </c>
      <c r="E3291" t="s">
        <v>232</v>
      </c>
      <c r="F3291" t="s">
        <v>1468</v>
      </c>
      <c r="G3291" t="s">
        <v>1500</v>
      </c>
      <c r="H3291" t="s">
        <v>1448</v>
      </c>
      <c r="I3291" t="s">
        <v>1464</v>
      </c>
      <c r="J3291">
        <v>248.85000000000002</v>
      </c>
      <c r="K3291">
        <v>5</v>
      </c>
      <c r="L3291">
        <v>0</v>
      </c>
      <c r="M3291">
        <v>27.373499999999993</v>
      </c>
    </row>
    <row r="3292" spans="1:13" x14ac:dyDescent="0.35">
      <c r="A3292" t="s">
        <v>2045</v>
      </c>
      <c r="B3292" t="s">
        <v>1443</v>
      </c>
      <c r="C3292" t="s">
        <v>2572</v>
      </c>
      <c r="D3292" t="s">
        <v>1454</v>
      </c>
      <c r="E3292" t="s">
        <v>232</v>
      </c>
      <c r="F3292" t="s">
        <v>1468</v>
      </c>
      <c r="G3292" t="s">
        <v>1500</v>
      </c>
      <c r="H3292" t="s">
        <v>1448</v>
      </c>
      <c r="I3292" t="s">
        <v>1449</v>
      </c>
      <c r="J3292">
        <v>36.24</v>
      </c>
      <c r="K3292">
        <v>1</v>
      </c>
      <c r="L3292">
        <v>0</v>
      </c>
      <c r="M3292">
        <v>15.220800000000001</v>
      </c>
    </row>
    <row r="3293" spans="1:13" x14ac:dyDescent="0.35">
      <c r="A3293" t="s">
        <v>2475</v>
      </c>
      <c r="B3293" t="s">
        <v>1443</v>
      </c>
      <c r="C3293" t="s">
        <v>2530</v>
      </c>
      <c r="D3293" t="s">
        <v>1519</v>
      </c>
      <c r="E3293" t="s">
        <v>1482</v>
      </c>
      <c r="F3293" t="s">
        <v>1455</v>
      </c>
      <c r="G3293" t="s">
        <v>1467</v>
      </c>
      <c r="H3293" t="s">
        <v>1448</v>
      </c>
      <c r="I3293" t="s">
        <v>1449</v>
      </c>
      <c r="J3293">
        <v>11.68</v>
      </c>
      <c r="K3293">
        <v>2</v>
      </c>
      <c r="L3293">
        <v>0</v>
      </c>
      <c r="M3293">
        <v>3.5039999999999996</v>
      </c>
    </row>
    <row r="3294" spans="1:13" x14ac:dyDescent="0.35">
      <c r="A3294" t="s">
        <v>1879</v>
      </c>
      <c r="B3294" t="s">
        <v>1443</v>
      </c>
      <c r="C3294" t="s">
        <v>1681</v>
      </c>
      <c r="D3294" t="s">
        <v>1454</v>
      </c>
      <c r="E3294" t="s">
        <v>232</v>
      </c>
      <c r="F3294" t="s">
        <v>1455</v>
      </c>
      <c r="G3294" t="s">
        <v>1599</v>
      </c>
      <c r="H3294" t="s">
        <v>1448</v>
      </c>
      <c r="I3294" t="s">
        <v>1457</v>
      </c>
      <c r="J3294">
        <v>11.91</v>
      </c>
      <c r="K3294">
        <v>3</v>
      </c>
      <c r="L3294">
        <v>0</v>
      </c>
      <c r="M3294">
        <v>0.11909999999999954</v>
      </c>
    </row>
    <row r="3295" spans="1:13" x14ac:dyDescent="0.35">
      <c r="A3295" t="s">
        <v>1879</v>
      </c>
      <c r="B3295" t="s">
        <v>1443</v>
      </c>
      <c r="C3295" t="s">
        <v>1681</v>
      </c>
      <c r="D3295" t="s">
        <v>1454</v>
      </c>
      <c r="E3295" t="s">
        <v>232</v>
      </c>
      <c r="F3295" t="s">
        <v>1446</v>
      </c>
      <c r="G3295" t="s">
        <v>1466</v>
      </c>
      <c r="H3295" t="s">
        <v>1463</v>
      </c>
      <c r="I3295" t="s">
        <v>1449</v>
      </c>
      <c r="J3295">
        <v>3.48</v>
      </c>
      <c r="K3295">
        <v>2</v>
      </c>
      <c r="L3295">
        <v>0</v>
      </c>
      <c r="M3295">
        <v>1.1135999999999999</v>
      </c>
    </row>
    <row r="3296" spans="1:13" x14ac:dyDescent="0.35">
      <c r="A3296" t="s">
        <v>1774</v>
      </c>
      <c r="B3296" t="s">
        <v>1443</v>
      </c>
      <c r="C3296" t="s">
        <v>1657</v>
      </c>
      <c r="D3296" t="s">
        <v>1481</v>
      </c>
      <c r="E3296" t="s">
        <v>1482</v>
      </c>
      <c r="F3296" t="s">
        <v>1455</v>
      </c>
      <c r="G3296" t="s">
        <v>1469</v>
      </c>
      <c r="H3296" t="s">
        <v>1448</v>
      </c>
      <c r="I3296" t="s">
        <v>1464</v>
      </c>
      <c r="J3296">
        <v>30.959999999999994</v>
      </c>
      <c r="K3296">
        <v>8</v>
      </c>
      <c r="L3296">
        <v>0.8</v>
      </c>
      <c r="M3296">
        <v>-52.632000000000019</v>
      </c>
    </row>
    <row r="3297" spans="1:13" x14ac:dyDescent="0.35">
      <c r="A3297" t="s">
        <v>2209</v>
      </c>
      <c r="B3297" t="s">
        <v>1479</v>
      </c>
      <c r="C3297" t="s">
        <v>1527</v>
      </c>
      <c r="D3297" t="s">
        <v>1528</v>
      </c>
      <c r="E3297" t="s">
        <v>201</v>
      </c>
      <c r="F3297" t="s">
        <v>1468</v>
      </c>
      <c r="G3297" t="s">
        <v>1628</v>
      </c>
      <c r="H3297" t="s">
        <v>1448</v>
      </c>
      <c r="I3297" t="s">
        <v>1449</v>
      </c>
      <c r="J3297">
        <v>1704.89</v>
      </c>
      <c r="K3297">
        <v>11</v>
      </c>
      <c r="L3297">
        <v>0</v>
      </c>
      <c r="M3297">
        <v>767.20049999999992</v>
      </c>
    </row>
    <row r="3298" spans="1:13" x14ac:dyDescent="0.35">
      <c r="A3298" t="s">
        <v>1497</v>
      </c>
      <c r="B3298" t="s">
        <v>1443</v>
      </c>
      <c r="C3298" t="s">
        <v>1594</v>
      </c>
      <c r="D3298" t="s">
        <v>1537</v>
      </c>
      <c r="E3298" t="s">
        <v>232</v>
      </c>
      <c r="F3298" t="s">
        <v>1455</v>
      </c>
      <c r="G3298" t="s">
        <v>1469</v>
      </c>
      <c r="H3298" t="s">
        <v>1448</v>
      </c>
      <c r="I3298" t="s">
        <v>1449</v>
      </c>
      <c r="J3298">
        <v>19.194000000000003</v>
      </c>
      <c r="K3298">
        <v>7</v>
      </c>
      <c r="L3298">
        <v>0.7</v>
      </c>
      <c r="M3298">
        <v>-12.795999999999999</v>
      </c>
    </row>
    <row r="3299" spans="1:13" x14ac:dyDescent="0.35">
      <c r="A3299" t="s">
        <v>1497</v>
      </c>
      <c r="B3299" t="s">
        <v>1443</v>
      </c>
      <c r="C3299" t="s">
        <v>1594</v>
      </c>
      <c r="D3299" t="s">
        <v>1537</v>
      </c>
      <c r="E3299" t="s">
        <v>232</v>
      </c>
      <c r="F3299" t="s">
        <v>1455</v>
      </c>
      <c r="G3299" t="s">
        <v>1470</v>
      </c>
      <c r="H3299" t="s">
        <v>1448</v>
      </c>
      <c r="I3299" t="s">
        <v>1457</v>
      </c>
      <c r="J3299">
        <v>121.79200000000002</v>
      </c>
      <c r="K3299">
        <v>4</v>
      </c>
      <c r="L3299">
        <v>0.2</v>
      </c>
      <c r="M3299">
        <v>13.701599999999988</v>
      </c>
    </row>
    <row r="3300" spans="1:13" x14ac:dyDescent="0.35">
      <c r="A3300" t="s">
        <v>2043</v>
      </c>
      <c r="B3300" t="s">
        <v>1452</v>
      </c>
      <c r="C3300" t="s">
        <v>1490</v>
      </c>
      <c r="D3300" t="s">
        <v>1454</v>
      </c>
      <c r="E3300" t="s">
        <v>232</v>
      </c>
      <c r="F3300" t="s">
        <v>1468</v>
      </c>
      <c r="G3300" t="s">
        <v>1628</v>
      </c>
      <c r="H3300" t="s">
        <v>1463</v>
      </c>
      <c r="I3300" t="s">
        <v>1449</v>
      </c>
      <c r="J3300">
        <v>1919.9760000000001</v>
      </c>
      <c r="K3300">
        <v>3</v>
      </c>
      <c r="L3300">
        <v>0.2</v>
      </c>
      <c r="M3300">
        <v>215.99729999999977</v>
      </c>
    </row>
    <row r="3301" spans="1:13" x14ac:dyDescent="0.35">
      <c r="A3301" t="s">
        <v>1864</v>
      </c>
      <c r="B3301" t="s">
        <v>1443</v>
      </c>
      <c r="C3301" t="s">
        <v>1495</v>
      </c>
      <c r="D3301" t="s">
        <v>1496</v>
      </c>
      <c r="E3301" t="s">
        <v>201</v>
      </c>
      <c r="F3301" t="s">
        <v>1455</v>
      </c>
      <c r="G3301" t="s">
        <v>1469</v>
      </c>
      <c r="H3301" t="s">
        <v>1448</v>
      </c>
      <c r="I3301" t="s">
        <v>1464</v>
      </c>
      <c r="J3301">
        <v>50.997000000000007</v>
      </c>
      <c r="K3301">
        <v>1</v>
      </c>
      <c r="L3301">
        <v>0.7</v>
      </c>
      <c r="M3301">
        <v>-40.797600000000003</v>
      </c>
    </row>
    <row r="3302" spans="1:13" x14ac:dyDescent="0.35">
      <c r="A3302" t="s">
        <v>1864</v>
      </c>
      <c r="B3302" t="s">
        <v>1443</v>
      </c>
      <c r="C3302" t="s">
        <v>1495</v>
      </c>
      <c r="D3302" t="s">
        <v>1496</v>
      </c>
      <c r="E3302" t="s">
        <v>201</v>
      </c>
      <c r="F3302" t="s">
        <v>1455</v>
      </c>
      <c r="G3302" t="s">
        <v>1462</v>
      </c>
      <c r="H3302" t="s">
        <v>1448</v>
      </c>
      <c r="I3302" t="s">
        <v>1449</v>
      </c>
      <c r="J3302">
        <v>76.792000000000002</v>
      </c>
      <c r="K3302">
        <v>1</v>
      </c>
      <c r="L3302">
        <v>0.2</v>
      </c>
      <c r="M3302">
        <v>-16.318300000000001</v>
      </c>
    </row>
    <row r="3303" spans="1:13" x14ac:dyDescent="0.35">
      <c r="A3303" t="s">
        <v>1864</v>
      </c>
      <c r="B3303" t="s">
        <v>1443</v>
      </c>
      <c r="C3303" t="s">
        <v>1495</v>
      </c>
      <c r="D3303" t="s">
        <v>1496</v>
      </c>
      <c r="E3303" t="s">
        <v>201</v>
      </c>
      <c r="F3303" t="s">
        <v>1468</v>
      </c>
      <c r="G3303" t="s">
        <v>206</v>
      </c>
      <c r="H3303" t="s">
        <v>1448</v>
      </c>
      <c r="I3303" t="s">
        <v>1449</v>
      </c>
      <c r="J3303">
        <v>539.96399999999994</v>
      </c>
      <c r="K3303">
        <v>6</v>
      </c>
      <c r="L3303">
        <v>0.4</v>
      </c>
      <c r="M3303">
        <v>-107.99280000000002</v>
      </c>
    </row>
    <row r="3304" spans="1:13" x14ac:dyDescent="0.35">
      <c r="A3304" t="s">
        <v>1864</v>
      </c>
      <c r="B3304" t="s">
        <v>1443</v>
      </c>
      <c r="C3304" t="s">
        <v>1495</v>
      </c>
      <c r="D3304" t="s">
        <v>1496</v>
      </c>
      <c r="E3304" t="s">
        <v>201</v>
      </c>
      <c r="F3304" t="s">
        <v>1446</v>
      </c>
      <c r="G3304" t="s">
        <v>1466</v>
      </c>
      <c r="H3304" t="s">
        <v>1448</v>
      </c>
      <c r="I3304" t="s">
        <v>1457</v>
      </c>
      <c r="J3304">
        <v>60.311999999999998</v>
      </c>
      <c r="K3304">
        <v>3</v>
      </c>
      <c r="L3304">
        <v>0.2</v>
      </c>
      <c r="M3304">
        <v>5.2773000000000003</v>
      </c>
    </row>
    <row r="3305" spans="1:13" x14ac:dyDescent="0.35">
      <c r="A3305" t="s">
        <v>1864</v>
      </c>
      <c r="B3305" t="s">
        <v>1443</v>
      </c>
      <c r="C3305" t="s">
        <v>1495</v>
      </c>
      <c r="D3305" t="s">
        <v>1496</v>
      </c>
      <c r="E3305" t="s">
        <v>201</v>
      </c>
      <c r="F3305" t="s">
        <v>1455</v>
      </c>
      <c r="G3305" t="s">
        <v>1469</v>
      </c>
      <c r="H3305" t="s">
        <v>1463</v>
      </c>
      <c r="I3305" t="s">
        <v>1449</v>
      </c>
      <c r="J3305">
        <v>1.9440000000000004</v>
      </c>
      <c r="K3305">
        <v>3</v>
      </c>
      <c r="L3305">
        <v>0.7</v>
      </c>
      <c r="M3305">
        <v>-1.4255999999999998</v>
      </c>
    </row>
    <row r="3306" spans="1:13" x14ac:dyDescent="0.35">
      <c r="A3306" t="s">
        <v>2115</v>
      </c>
      <c r="B3306" t="s">
        <v>1452</v>
      </c>
      <c r="C3306" t="s">
        <v>1871</v>
      </c>
      <c r="D3306" t="s">
        <v>1481</v>
      </c>
      <c r="E3306" t="s">
        <v>1482</v>
      </c>
      <c r="F3306" t="s">
        <v>1455</v>
      </c>
      <c r="G3306" t="s">
        <v>1502</v>
      </c>
      <c r="H3306" t="s">
        <v>1448</v>
      </c>
      <c r="I3306" t="s">
        <v>1464</v>
      </c>
      <c r="J3306">
        <v>12.984000000000002</v>
      </c>
      <c r="K3306">
        <v>3</v>
      </c>
      <c r="L3306">
        <v>0.2</v>
      </c>
      <c r="M3306">
        <v>4.7066999999999997</v>
      </c>
    </row>
    <row r="3307" spans="1:13" x14ac:dyDescent="0.35">
      <c r="A3307" t="s">
        <v>2115</v>
      </c>
      <c r="B3307" t="s">
        <v>1452</v>
      </c>
      <c r="C3307" t="s">
        <v>1871</v>
      </c>
      <c r="D3307" t="s">
        <v>1481</v>
      </c>
      <c r="E3307" t="s">
        <v>1482</v>
      </c>
      <c r="F3307" t="s">
        <v>1468</v>
      </c>
      <c r="G3307" t="s">
        <v>206</v>
      </c>
      <c r="H3307" t="s">
        <v>1448</v>
      </c>
      <c r="I3307" t="s">
        <v>1449</v>
      </c>
      <c r="J3307">
        <v>217.58400000000003</v>
      </c>
      <c r="K3307">
        <v>2</v>
      </c>
      <c r="L3307">
        <v>0.2</v>
      </c>
      <c r="M3307">
        <v>19.03860000000001</v>
      </c>
    </row>
    <row r="3308" spans="1:13" x14ac:dyDescent="0.35">
      <c r="A3308" t="s">
        <v>2115</v>
      </c>
      <c r="B3308" t="s">
        <v>1452</v>
      </c>
      <c r="C3308" t="s">
        <v>1871</v>
      </c>
      <c r="D3308" t="s">
        <v>1481</v>
      </c>
      <c r="E3308" t="s">
        <v>1482</v>
      </c>
      <c r="F3308" t="s">
        <v>1468</v>
      </c>
      <c r="G3308" t="s">
        <v>206</v>
      </c>
      <c r="H3308" t="s">
        <v>1448</v>
      </c>
      <c r="I3308" t="s">
        <v>1449</v>
      </c>
      <c r="J3308">
        <v>328.77600000000007</v>
      </c>
      <c r="K3308">
        <v>3</v>
      </c>
      <c r="L3308">
        <v>0.2</v>
      </c>
      <c r="M3308">
        <v>28.767899999999997</v>
      </c>
    </row>
    <row r="3309" spans="1:13" x14ac:dyDescent="0.35">
      <c r="A3309" t="s">
        <v>2115</v>
      </c>
      <c r="B3309" t="s">
        <v>1452</v>
      </c>
      <c r="C3309" t="s">
        <v>1871</v>
      </c>
      <c r="D3309" t="s">
        <v>1481</v>
      </c>
      <c r="E3309" t="s">
        <v>1482</v>
      </c>
      <c r="F3309" t="s">
        <v>1455</v>
      </c>
      <c r="G3309" t="s">
        <v>1469</v>
      </c>
      <c r="H3309" t="s">
        <v>1448</v>
      </c>
      <c r="I3309" t="s">
        <v>1457</v>
      </c>
      <c r="J3309">
        <v>2.2859999999999996</v>
      </c>
      <c r="K3309">
        <v>3</v>
      </c>
      <c r="L3309">
        <v>0.8</v>
      </c>
      <c r="M3309">
        <v>-3.6576000000000004</v>
      </c>
    </row>
    <row r="3310" spans="1:13" x14ac:dyDescent="0.35">
      <c r="A3310" t="s">
        <v>2115</v>
      </c>
      <c r="B3310" t="s">
        <v>1452</v>
      </c>
      <c r="C3310" t="s">
        <v>1871</v>
      </c>
      <c r="D3310" t="s">
        <v>1481</v>
      </c>
      <c r="E3310" t="s">
        <v>1482</v>
      </c>
      <c r="F3310" t="s">
        <v>1468</v>
      </c>
      <c r="G3310" t="s">
        <v>1500</v>
      </c>
      <c r="H3310" t="s">
        <v>1463</v>
      </c>
      <c r="I3310" t="s">
        <v>1449</v>
      </c>
      <c r="J3310">
        <v>47.984000000000002</v>
      </c>
      <c r="K3310">
        <v>2</v>
      </c>
      <c r="L3310">
        <v>0.2</v>
      </c>
      <c r="M3310">
        <v>14.395200000000004</v>
      </c>
    </row>
    <row r="3311" spans="1:13" x14ac:dyDescent="0.35">
      <c r="A3311" t="s">
        <v>1913</v>
      </c>
      <c r="B3311" t="s">
        <v>1452</v>
      </c>
      <c r="C3311" t="s">
        <v>1527</v>
      </c>
      <c r="D3311" t="s">
        <v>1528</v>
      </c>
      <c r="E3311" t="s">
        <v>201</v>
      </c>
      <c r="F3311" t="s">
        <v>1455</v>
      </c>
      <c r="G3311" t="s">
        <v>1469</v>
      </c>
      <c r="H3311" t="s">
        <v>1448</v>
      </c>
      <c r="I3311" t="s">
        <v>1464</v>
      </c>
      <c r="J3311">
        <v>25.344000000000001</v>
      </c>
      <c r="K3311">
        <v>6</v>
      </c>
      <c r="L3311">
        <v>0.2</v>
      </c>
      <c r="M3311">
        <v>8.8704000000000018</v>
      </c>
    </row>
    <row r="3312" spans="1:13" x14ac:dyDescent="0.35">
      <c r="A3312" t="s">
        <v>2341</v>
      </c>
      <c r="B3312" t="s">
        <v>1443</v>
      </c>
      <c r="C3312" t="s">
        <v>1527</v>
      </c>
      <c r="D3312" t="s">
        <v>1528</v>
      </c>
      <c r="E3312" t="s">
        <v>201</v>
      </c>
      <c r="F3312" t="s">
        <v>1455</v>
      </c>
      <c r="G3312" t="s">
        <v>1469</v>
      </c>
      <c r="H3312" t="s">
        <v>1448</v>
      </c>
      <c r="I3312" t="s">
        <v>1449</v>
      </c>
      <c r="J3312">
        <v>232.40000000000003</v>
      </c>
      <c r="K3312">
        <v>5</v>
      </c>
      <c r="L3312">
        <v>0.2</v>
      </c>
      <c r="M3312">
        <v>78.434999999999988</v>
      </c>
    </row>
    <row r="3313" spans="1:13" x14ac:dyDescent="0.35">
      <c r="A3313" t="s">
        <v>2559</v>
      </c>
      <c r="B3313" t="s">
        <v>1452</v>
      </c>
      <c r="C3313" t="s">
        <v>2123</v>
      </c>
      <c r="D3313" t="s">
        <v>1784</v>
      </c>
      <c r="E3313" t="s">
        <v>229</v>
      </c>
      <c r="F3313" t="s">
        <v>1446</v>
      </c>
      <c r="G3313" t="s">
        <v>1466</v>
      </c>
      <c r="H3313" t="s">
        <v>1448</v>
      </c>
      <c r="I3313" t="s">
        <v>1449</v>
      </c>
      <c r="J3313">
        <v>86.45</v>
      </c>
      <c r="K3313">
        <v>7</v>
      </c>
      <c r="L3313">
        <v>0</v>
      </c>
      <c r="M3313">
        <v>38.038000000000004</v>
      </c>
    </row>
    <row r="3314" spans="1:13" x14ac:dyDescent="0.35">
      <c r="A3314" t="s">
        <v>2266</v>
      </c>
      <c r="B3314" t="s">
        <v>1443</v>
      </c>
      <c r="C3314" t="s">
        <v>1681</v>
      </c>
      <c r="D3314" t="s">
        <v>1454</v>
      </c>
      <c r="E3314" t="s">
        <v>232</v>
      </c>
      <c r="F3314" t="s">
        <v>1446</v>
      </c>
      <c r="G3314" t="s">
        <v>1450</v>
      </c>
      <c r="H3314" t="s">
        <v>1448</v>
      </c>
      <c r="I3314" t="s">
        <v>1457</v>
      </c>
      <c r="J3314">
        <v>603.91999999999996</v>
      </c>
      <c r="K3314">
        <v>5</v>
      </c>
      <c r="L3314">
        <v>0.2</v>
      </c>
      <c r="M3314">
        <v>45.294000000000011</v>
      </c>
    </row>
    <row r="3315" spans="1:13" x14ac:dyDescent="0.35">
      <c r="A3315" t="s">
        <v>2266</v>
      </c>
      <c r="B3315" t="s">
        <v>1443</v>
      </c>
      <c r="C3315" t="s">
        <v>1681</v>
      </c>
      <c r="D3315" t="s">
        <v>1454</v>
      </c>
      <c r="E3315" t="s">
        <v>232</v>
      </c>
      <c r="F3315" t="s">
        <v>1455</v>
      </c>
      <c r="G3315" t="s">
        <v>1474</v>
      </c>
      <c r="H3315" t="s">
        <v>1463</v>
      </c>
      <c r="I3315" t="s">
        <v>1449</v>
      </c>
      <c r="J3315">
        <v>81.98</v>
      </c>
      <c r="K3315">
        <v>2</v>
      </c>
      <c r="L3315">
        <v>0</v>
      </c>
      <c r="M3315">
        <v>40.170200000000001</v>
      </c>
    </row>
    <row r="3316" spans="1:13" x14ac:dyDescent="0.35">
      <c r="A3316" t="s">
        <v>2480</v>
      </c>
      <c r="B3316" t="s">
        <v>1443</v>
      </c>
      <c r="C3316" t="s">
        <v>1939</v>
      </c>
      <c r="D3316" t="s">
        <v>1528</v>
      </c>
      <c r="E3316" t="s">
        <v>201</v>
      </c>
      <c r="F3316" t="s">
        <v>1446</v>
      </c>
      <c r="G3316" t="s">
        <v>1450</v>
      </c>
      <c r="H3316" t="s">
        <v>1448</v>
      </c>
      <c r="I3316" t="s">
        <v>1464</v>
      </c>
      <c r="J3316">
        <v>271.76400000000001</v>
      </c>
      <c r="K3316">
        <v>2</v>
      </c>
      <c r="L3316">
        <v>0.1</v>
      </c>
      <c r="M3316">
        <v>48.313600000000008</v>
      </c>
    </row>
    <row r="3317" spans="1:13" x14ac:dyDescent="0.35">
      <c r="A3317" t="s">
        <v>2480</v>
      </c>
      <c r="B3317" t="s">
        <v>1443</v>
      </c>
      <c r="C3317" t="s">
        <v>1939</v>
      </c>
      <c r="D3317" t="s">
        <v>1528</v>
      </c>
      <c r="E3317" t="s">
        <v>201</v>
      </c>
      <c r="F3317" t="s">
        <v>1455</v>
      </c>
      <c r="G3317" t="s">
        <v>1469</v>
      </c>
      <c r="H3317" t="s">
        <v>1448</v>
      </c>
      <c r="I3317" t="s">
        <v>1449</v>
      </c>
      <c r="J3317">
        <v>14.376000000000001</v>
      </c>
      <c r="K3317">
        <v>3</v>
      </c>
      <c r="L3317">
        <v>0.2</v>
      </c>
      <c r="M3317">
        <v>4.8518999999999997</v>
      </c>
    </row>
    <row r="3318" spans="1:13" x14ac:dyDescent="0.35">
      <c r="A3318" t="s">
        <v>2239</v>
      </c>
      <c r="B3318" t="s">
        <v>1452</v>
      </c>
      <c r="C3318" t="s">
        <v>2030</v>
      </c>
      <c r="D3318" t="s">
        <v>1481</v>
      </c>
      <c r="E3318" t="s">
        <v>1482</v>
      </c>
      <c r="F3318" t="s">
        <v>1446</v>
      </c>
      <c r="G3318" t="s">
        <v>1466</v>
      </c>
      <c r="H3318" t="s">
        <v>1448</v>
      </c>
      <c r="I3318" t="s">
        <v>1449</v>
      </c>
      <c r="J3318">
        <v>341.96</v>
      </c>
      <c r="K3318">
        <v>5</v>
      </c>
      <c r="L3318">
        <v>0.6</v>
      </c>
      <c r="M3318">
        <v>-427.45000000000005</v>
      </c>
    </row>
    <row r="3319" spans="1:13" x14ac:dyDescent="0.35">
      <c r="A3319" t="s">
        <v>1588</v>
      </c>
      <c r="B3319" t="s">
        <v>1443</v>
      </c>
      <c r="C3319" t="s">
        <v>1645</v>
      </c>
      <c r="D3319" t="s">
        <v>1454</v>
      </c>
      <c r="E3319" t="s">
        <v>232</v>
      </c>
      <c r="F3319" t="s">
        <v>1455</v>
      </c>
      <c r="G3319" t="s">
        <v>1467</v>
      </c>
      <c r="H3319" t="s">
        <v>1448</v>
      </c>
      <c r="I3319" t="s">
        <v>1457</v>
      </c>
      <c r="J3319">
        <v>181.35</v>
      </c>
      <c r="K3319">
        <v>9</v>
      </c>
      <c r="L3319">
        <v>0</v>
      </c>
      <c r="M3319">
        <v>48.964500000000001</v>
      </c>
    </row>
    <row r="3320" spans="1:13" x14ac:dyDescent="0.35">
      <c r="A3320" t="s">
        <v>1588</v>
      </c>
      <c r="B3320" t="s">
        <v>1443</v>
      </c>
      <c r="C3320" t="s">
        <v>1645</v>
      </c>
      <c r="D3320" t="s">
        <v>1454</v>
      </c>
      <c r="E3320" t="s">
        <v>232</v>
      </c>
      <c r="F3320" t="s">
        <v>1455</v>
      </c>
      <c r="G3320" t="s">
        <v>1456</v>
      </c>
      <c r="H3320" t="s">
        <v>1463</v>
      </c>
      <c r="I3320" t="s">
        <v>1449</v>
      </c>
      <c r="J3320">
        <v>8.64</v>
      </c>
      <c r="K3320">
        <v>3</v>
      </c>
      <c r="L3320">
        <v>0</v>
      </c>
      <c r="M3320">
        <v>4.2336</v>
      </c>
    </row>
    <row r="3321" spans="1:13" x14ac:dyDescent="0.35">
      <c r="A3321" t="s">
        <v>2573</v>
      </c>
      <c r="B3321" t="s">
        <v>1443</v>
      </c>
      <c r="C3321" t="s">
        <v>1554</v>
      </c>
      <c r="D3321" t="s">
        <v>1545</v>
      </c>
      <c r="E3321" t="s">
        <v>229</v>
      </c>
      <c r="F3321" t="s">
        <v>1455</v>
      </c>
      <c r="G3321" t="s">
        <v>1470</v>
      </c>
      <c r="H3321" t="s">
        <v>1448</v>
      </c>
      <c r="I3321" t="s">
        <v>1464</v>
      </c>
      <c r="J3321">
        <v>43.512</v>
      </c>
      <c r="K3321">
        <v>7</v>
      </c>
      <c r="L3321">
        <v>0.2</v>
      </c>
      <c r="M3321">
        <v>3.8073000000000015</v>
      </c>
    </row>
    <row r="3322" spans="1:13" x14ac:dyDescent="0.35">
      <c r="A3322" t="s">
        <v>2573</v>
      </c>
      <c r="B3322" t="s">
        <v>1443</v>
      </c>
      <c r="C3322" t="s">
        <v>1554</v>
      </c>
      <c r="D3322" t="s">
        <v>1545</v>
      </c>
      <c r="E3322" t="s">
        <v>229</v>
      </c>
      <c r="F3322" t="s">
        <v>1446</v>
      </c>
      <c r="G3322" t="s">
        <v>1450</v>
      </c>
      <c r="H3322" t="s">
        <v>1448</v>
      </c>
      <c r="I3322" t="s">
        <v>1449</v>
      </c>
      <c r="J3322">
        <v>662.88</v>
      </c>
      <c r="K3322">
        <v>3</v>
      </c>
      <c r="L3322">
        <v>0.2</v>
      </c>
      <c r="M3322">
        <v>74.573999999999955</v>
      </c>
    </row>
    <row r="3323" spans="1:13" x14ac:dyDescent="0.35">
      <c r="A3323" t="s">
        <v>2573</v>
      </c>
      <c r="B3323" t="s">
        <v>1443</v>
      </c>
      <c r="C3323" t="s">
        <v>1554</v>
      </c>
      <c r="D3323" t="s">
        <v>1545</v>
      </c>
      <c r="E3323" t="s">
        <v>229</v>
      </c>
      <c r="F3323" t="s">
        <v>1455</v>
      </c>
      <c r="G3323" t="s">
        <v>1474</v>
      </c>
      <c r="H3323" t="s">
        <v>1448</v>
      </c>
      <c r="I3323" t="s">
        <v>1449</v>
      </c>
      <c r="J3323">
        <v>25.920000000000005</v>
      </c>
      <c r="K3323">
        <v>5</v>
      </c>
      <c r="L3323">
        <v>0.2</v>
      </c>
      <c r="M3323">
        <v>9.0719999999999992</v>
      </c>
    </row>
    <row r="3324" spans="1:13" x14ac:dyDescent="0.35">
      <c r="A3324" t="s">
        <v>1926</v>
      </c>
      <c r="B3324" t="s">
        <v>1479</v>
      </c>
      <c r="C3324" t="s">
        <v>1527</v>
      </c>
      <c r="D3324" t="s">
        <v>1528</v>
      </c>
      <c r="E3324" t="s">
        <v>201</v>
      </c>
      <c r="F3324" t="s">
        <v>1455</v>
      </c>
      <c r="G3324" t="s">
        <v>1470</v>
      </c>
      <c r="H3324" t="s">
        <v>1448</v>
      </c>
      <c r="I3324" t="s">
        <v>1457</v>
      </c>
      <c r="J3324">
        <v>68.94</v>
      </c>
      <c r="K3324">
        <v>3</v>
      </c>
      <c r="L3324">
        <v>0</v>
      </c>
      <c r="M3324">
        <v>20.681999999999995</v>
      </c>
    </row>
    <row r="3325" spans="1:13" x14ac:dyDescent="0.35">
      <c r="A3325" t="s">
        <v>1926</v>
      </c>
      <c r="B3325" t="s">
        <v>1479</v>
      </c>
      <c r="C3325" t="s">
        <v>1527</v>
      </c>
      <c r="D3325" t="s">
        <v>1528</v>
      </c>
      <c r="E3325" t="s">
        <v>201</v>
      </c>
      <c r="F3325" t="s">
        <v>1446</v>
      </c>
      <c r="G3325" t="s">
        <v>1466</v>
      </c>
      <c r="H3325" t="s">
        <v>1463</v>
      </c>
      <c r="I3325" t="s">
        <v>1449</v>
      </c>
      <c r="J3325">
        <v>128.82</v>
      </c>
      <c r="K3325">
        <v>3</v>
      </c>
      <c r="L3325">
        <v>0</v>
      </c>
      <c r="M3325">
        <v>50.239800000000002</v>
      </c>
    </row>
    <row r="3326" spans="1:13" x14ac:dyDescent="0.35">
      <c r="A3326" t="s">
        <v>1538</v>
      </c>
      <c r="B3326" t="s">
        <v>1443</v>
      </c>
      <c r="C3326" t="s">
        <v>1504</v>
      </c>
      <c r="D3326" t="s">
        <v>1481</v>
      </c>
      <c r="E3326" t="s">
        <v>1482</v>
      </c>
      <c r="F3326" t="s">
        <v>1455</v>
      </c>
      <c r="G3326" t="s">
        <v>1469</v>
      </c>
      <c r="H3326" t="s">
        <v>1448</v>
      </c>
      <c r="I3326" t="s">
        <v>1464</v>
      </c>
      <c r="J3326">
        <v>896.98999999999978</v>
      </c>
      <c r="K3326">
        <v>5</v>
      </c>
      <c r="L3326">
        <v>0.8</v>
      </c>
      <c r="M3326">
        <v>-1480.0335000000009</v>
      </c>
    </row>
    <row r="3327" spans="1:13" x14ac:dyDescent="0.35">
      <c r="A3327" t="s">
        <v>1538</v>
      </c>
      <c r="B3327" t="s">
        <v>1443</v>
      </c>
      <c r="C3327" t="s">
        <v>1504</v>
      </c>
      <c r="D3327" t="s">
        <v>1481</v>
      </c>
      <c r="E3327" t="s">
        <v>1482</v>
      </c>
      <c r="F3327" t="s">
        <v>1455</v>
      </c>
      <c r="G3327" t="s">
        <v>1469</v>
      </c>
      <c r="H3327" t="s">
        <v>1448</v>
      </c>
      <c r="I3327" t="s">
        <v>1449</v>
      </c>
      <c r="J3327">
        <v>1.2339999999999998</v>
      </c>
      <c r="K3327">
        <v>1</v>
      </c>
      <c r="L3327">
        <v>0.8</v>
      </c>
      <c r="M3327">
        <v>-1.9744000000000002</v>
      </c>
    </row>
    <row r="3328" spans="1:13" x14ac:dyDescent="0.35">
      <c r="A3328" t="s">
        <v>1538</v>
      </c>
      <c r="B3328" t="s">
        <v>1443</v>
      </c>
      <c r="C3328" t="s">
        <v>1504</v>
      </c>
      <c r="D3328" t="s">
        <v>1481</v>
      </c>
      <c r="E3328" t="s">
        <v>1482</v>
      </c>
      <c r="F3328" t="s">
        <v>1455</v>
      </c>
      <c r="G3328" t="s">
        <v>1467</v>
      </c>
      <c r="H3328" t="s">
        <v>1448</v>
      </c>
      <c r="I3328" t="s">
        <v>1449</v>
      </c>
      <c r="J3328">
        <v>67.56</v>
      </c>
      <c r="K3328">
        <v>3</v>
      </c>
      <c r="L3328">
        <v>0.2</v>
      </c>
      <c r="M3328">
        <v>6.7560000000000038</v>
      </c>
    </row>
    <row r="3329" spans="1:13" x14ac:dyDescent="0.35">
      <c r="A3329" t="s">
        <v>1538</v>
      </c>
      <c r="B3329" t="s">
        <v>1443</v>
      </c>
      <c r="C3329" t="s">
        <v>1504</v>
      </c>
      <c r="D3329" t="s">
        <v>1481</v>
      </c>
      <c r="E3329" t="s">
        <v>1482</v>
      </c>
      <c r="F3329" t="s">
        <v>1455</v>
      </c>
      <c r="G3329" t="s">
        <v>1474</v>
      </c>
      <c r="H3329" t="s">
        <v>1448</v>
      </c>
      <c r="I3329" t="s">
        <v>1457</v>
      </c>
      <c r="J3329">
        <v>21.720000000000002</v>
      </c>
      <c r="K3329">
        <v>5</v>
      </c>
      <c r="L3329">
        <v>0.2</v>
      </c>
      <c r="M3329">
        <v>7.8734999999999991</v>
      </c>
    </row>
    <row r="3330" spans="1:13" x14ac:dyDescent="0.35">
      <c r="A3330" t="s">
        <v>1538</v>
      </c>
      <c r="B3330" t="s">
        <v>1443</v>
      </c>
      <c r="C3330" t="s">
        <v>1504</v>
      </c>
      <c r="D3330" t="s">
        <v>1481</v>
      </c>
      <c r="E3330" t="s">
        <v>1482</v>
      </c>
      <c r="F3330" t="s">
        <v>1455</v>
      </c>
      <c r="G3330" t="s">
        <v>1474</v>
      </c>
      <c r="H3330" t="s">
        <v>1463</v>
      </c>
      <c r="I3330" t="s">
        <v>1449</v>
      </c>
      <c r="J3330">
        <v>262.33600000000001</v>
      </c>
      <c r="K3330">
        <v>8</v>
      </c>
      <c r="L3330">
        <v>0.2</v>
      </c>
      <c r="M3330">
        <v>95.096800000000002</v>
      </c>
    </row>
    <row r="3331" spans="1:13" x14ac:dyDescent="0.35">
      <c r="A3331" t="s">
        <v>1538</v>
      </c>
      <c r="B3331" t="s">
        <v>1443</v>
      </c>
      <c r="C3331" t="s">
        <v>1504</v>
      </c>
      <c r="D3331" t="s">
        <v>1481</v>
      </c>
      <c r="E3331" t="s">
        <v>1482</v>
      </c>
      <c r="F3331" t="s">
        <v>1468</v>
      </c>
      <c r="G3331" t="s">
        <v>206</v>
      </c>
      <c r="H3331" t="s">
        <v>1448</v>
      </c>
      <c r="I3331" t="s">
        <v>1464</v>
      </c>
      <c r="J3331">
        <v>148.47999999999999</v>
      </c>
      <c r="K3331">
        <v>2</v>
      </c>
      <c r="L3331">
        <v>0.2</v>
      </c>
      <c r="M3331">
        <v>16.703999999999986</v>
      </c>
    </row>
    <row r="3332" spans="1:13" x14ac:dyDescent="0.35">
      <c r="A3332" t="s">
        <v>1538</v>
      </c>
      <c r="B3332" t="s">
        <v>1443</v>
      </c>
      <c r="C3332" t="s">
        <v>1504</v>
      </c>
      <c r="D3332" t="s">
        <v>1481</v>
      </c>
      <c r="E3332" t="s">
        <v>1482</v>
      </c>
      <c r="F3332" t="s">
        <v>1468</v>
      </c>
      <c r="G3332" t="s">
        <v>206</v>
      </c>
      <c r="H3332" t="s">
        <v>1448</v>
      </c>
      <c r="I3332" t="s">
        <v>1449</v>
      </c>
      <c r="J3332">
        <v>241.17599999999999</v>
      </c>
      <c r="K3332">
        <v>3</v>
      </c>
      <c r="L3332">
        <v>0.2</v>
      </c>
      <c r="M3332">
        <v>15.07350000000001</v>
      </c>
    </row>
    <row r="3333" spans="1:13" x14ac:dyDescent="0.35">
      <c r="A3333" t="s">
        <v>1558</v>
      </c>
      <c r="B3333" t="s">
        <v>1479</v>
      </c>
      <c r="C3333" t="s">
        <v>1534</v>
      </c>
      <c r="D3333" t="s">
        <v>1510</v>
      </c>
      <c r="E3333" t="s">
        <v>1482</v>
      </c>
      <c r="F3333" t="s">
        <v>1468</v>
      </c>
      <c r="G3333" t="s">
        <v>1500</v>
      </c>
      <c r="H3333" t="s">
        <v>1448</v>
      </c>
      <c r="I3333" t="s">
        <v>1449</v>
      </c>
      <c r="J3333">
        <v>227.976</v>
      </c>
      <c r="K3333">
        <v>3</v>
      </c>
      <c r="L3333">
        <v>0.2</v>
      </c>
      <c r="M3333">
        <v>28.496999999999957</v>
      </c>
    </row>
    <row r="3334" spans="1:13" x14ac:dyDescent="0.35">
      <c r="A3334" t="s">
        <v>1558</v>
      </c>
      <c r="B3334" t="s">
        <v>1479</v>
      </c>
      <c r="C3334" t="s">
        <v>1534</v>
      </c>
      <c r="D3334" t="s">
        <v>1510</v>
      </c>
      <c r="E3334" t="s">
        <v>1482</v>
      </c>
      <c r="F3334" t="s">
        <v>1468</v>
      </c>
      <c r="G3334" t="s">
        <v>206</v>
      </c>
      <c r="H3334" t="s">
        <v>1448</v>
      </c>
      <c r="I3334" t="s">
        <v>1457</v>
      </c>
      <c r="J3334">
        <v>52.679999999999993</v>
      </c>
      <c r="K3334">
        <v>3</v>
      </c>
      <c r="L3334">
        <v>0.2</v>
      </c>
      <c r="M3334">
        <v>19.754999999999999</v>
      </c>
    </row>
    <row r="3335" spans="1:13" x14ac:dyDescent="0.35">
      <c r="A3335" t="s">
        <v>1558</v>
      </c>
      <c r="B3335" t="s">
        <v>1479</v>
      </c>
      <c r="C3335" t="s">
        <v>1534</v>
      </c>
      <c r="D3335" t="s">
        <v>1510</v>
      </c>
      <c r="E3335" t="s">
        <v>1482</v>
      </c>
      <c r="F3335" t="s">
        <v>1446</v>
      </c>
      <c r="G3335" t="s">
        <v>1466</v>
      </c>
      <c r="H3335" t="s">
        <v>1463</v>
      </c>
      <c r="I3335" t="s">
        <v>1449</v>
      </c>
      <c r="J3335">
        <v>2.032</v>
      </c>
      <c r="K3335">
        <v>1</v>
      </c>
      <c r="L3335">
        <v>0.6</v>
      </c>
      <c r="M3335">
        <v>-1.3208000000000002</v>
      </c>
    </row>
    <row r="3336" spans="1:13" x14ac:dyDescent="0.35">
      <c r="A3336" t="s">
        <v>2574</v>
      </c>
      <c r="B3336" t="s">
        <v>1443</v>
      </c>
      <c r="C3336" t="s">
        <v>2081</v>
      </c>
      <c r="D3336" t="s">
        <v>1454</v>
      </c>
      <c r="E3336" t="s">
        <v>232</v>
      </c>
      <c r="F3336" t="s">
        <v>1455</v>
      </c>
      <c r="G3336" t="s">
        <v>1467</v>
      </c>
      <c r="H3336" t="s">
        <v>1448</v>
      </c>
      <c r="I3336" t="s">
        <v>1464</v>
      </c>
      <c r="J3336">
        <v>17.12</v>
      </c>
      <c r="K3336">
        <v>4</v>
      </c>
      <c r="L3336">
        <v>0</v>
      </c>
      <c r="M3336">
        <v>4.9647999999999985</v>
      </c>
    </row>
    <row r="3337" spans="1:13" x14ac:dyDescent="0.35">
      <c r="A3337" t="s">
        <v>2574</v>
      </c>
      <c r="B3337" t="s">
        <v>1443</v>
      </c>
      <c r="C3337" t="s">
        <v>2081</v>
      </c>
      <c r="D3337" t="s">
        <v>1454</v>
      </c>
      <c r="E3337" t="s">
        <v>232</v>
      </c>
      <c r="F3337" t="s">
        <v>1468</v>
      </c>
      <c r="G3337" t="s">
        <v>206</v>
      </c>
      <c r="H3337" t="s">
        <v>1448</v>
      </c>
      <c r="I3337" t="s">
        <v>1449</v>
      </c>
      <c r="J3337">
        <v>431.96800000000007</v>
      </c>
      <c r="K3337">
        <v>4</v>
      </c>
      <c r="L3337">
        <v>0.2</v>
      </c>
      <c r="M3337">
        <v>37.797199999999975</v>
      </c>
    </row>
    <row r="3338" spans="1:13" x14ac:dyDescent="0.35">
      <c r="A3338" t="s">
        <v>2574</v>
      </c>
      <c r="B3338" t="s">
        <v>1443</v>
      </c>
      <c r="C3338" t="s">
        <v>2081</v>
      </c>
      <c r="D3338" t="s">
        <v>1454</v>
      </c>
      <c r="E3338" t="s">
        <v>232</v>
      </c>
      <c r="F3338" t="s">
        <v>1446</v>
      </c>
      <c r="G3338" t="s">
        <v>1466</v>
      </c>
      <c r="H3338" t="s">
        <v>1448</v>
      </c>
      <c r="I3338" t="s">
        <v>1449</v>
      </c>
      <c r="J3338">
        <v>129.91999999999999</v>
      </c>
      <c r="K3338">
        <v>4</v>
      </c>
      <c r="L3338">
        <v>0</v>
      </c>
      <c r="M3338">
        <v>10.393599999999992</v>
      </c>
    </row>
    <row r="3339" spans="1:13" x14ac:dyDescent="0.35">
      <c r="A3339" t="s">
        <v>2574</v>
      </c>
      <c r="B3339" t="s">
        <v>1443</v>
      </c>
      <c r="C3339" t="s">
        <v>2081</v>
      </c>
      <c r="D3339" t="s">
        <v>1454</v>
      </c>
      <c r="E3339" t="s">
        <v>232</v>
      </c>
      <c r="F3339" t="s">
        <v>1446</v>
      </c>
      <c r="G3339" t="s">
        <v>1461</v>
      </c>
      <c r="H3339" t="s">
        <v>1448</v>
      </c>
      <c r="I3339" t="s">
        <v>1457</v>
      </c>
      <c r="J3339">
        <v>568.72800000000007</v>
      </c>
      <c r="K3339">
        <v>3</v>
      </c>
      <c r="L3339">
        <v>0.2</v>
      </c>
      <c r="M3339">
        <v>28.436399999999935</v>
      </c>
    </row>
    <row r="3340" spans="1:13" x14ac:dyDescent="0.35">
      <c r="A3340" t="s">
        <v>2574</v>
      </c>
      <c r="B3340" t="s">
        <v>1443</v>
      </c>
      <c r="C3340" t="s">
        <v>2081</v>
      </c>
      <c r="D3340" t="s">
        <v>1454</v>
      </c>
      <c r="E3340" t="s">
        <v>232</v>
      </c>
      <c r="F3340" t="s">
        <v>1455</v>
      </c>
      <c r="G3340" t="s">
        <v>1469</v>
      </c>
      <c r="H3340" t="s">
        <v>1463</v>
      </c>
      <c r="I3340" t="s">
        <v>1449</v>
      </c>
      <c r="J3340">
        <v>117.14400000000001</v>
      </c>
      <c r="K3340">
        <v>9</v>
      </c>
      <c r="L3340">
        <v>0.2</v>
      </c>
      <c r="M3340">
        <v>42.464699999999993</v>
      </c>
    </row>
    <row r="3341" spans="1:13" x14ac:dyDescent="0.35">
      <c r="A3341" t="s">
        <v>2574</v>
      </c>
      <c r="B3341" t="s">
        <v>1443</v>
      </c>
      <c r="C3341" t="s">
        <v>2081</v>
      </c>
      <c r="D3341" t="s">
        <v>1454</v>
      </c>
      <c r="E3341" t="s">
        <v>232</v>
      </c>
      <c r="F3341" t="s">
        <v>1455</v>
      </c>
      <c r="G3341" t="s">
        <v>1470</v>
      </c>
      <c r="H3341" t="s">
        <v>1448</v>
      </c>
      <c r="I3341" t="s">
        <v>1464</v>
      </c>
      <c r="J3341">
        <v>203.52</v>
      </c>
      <c r="K3341">
        <v>3</v>
      </c>
      <c r="L3341">
        <v>0</v>
      </c>
      <c r="M3341">
        <v>54.950400000000002</v>
      </c>
    </row>
    <row r="3342" spans="1:13" x14ac:dyDescent="0.35">
      <c r="A3342" t="s">
        <v>2574</v>
      </c>
      <c r="B3342" t="s">
        <v>1443</v>
      </c>
      <c r="C3342" t="s">
        <v>2081</v>
      </c>
      <c r="D3342" t="s">
        <v>1454</v>
      </c>
      <c r="E3342" t="s">
        <v>232</v>
      </c>
      <c r="F3342" t="s">
        <v>1455</v>
      </c>
      <c r="G3342" t="s">
        <v>1456</v>
      </c>
      <c r="H3342" t="s">
        <v>1448</v>
      </c>
      <c r="I3342" t="s">
        <v>1449</v>
      </c>
      <c r="J3342">
        <v>51.75</v>
      </c>
      <c r="K3342">
        <v>5</v>
      </c>
      <c r="L3342">
        <v>0</v>
      </c>
      <c r="M3342">
        <v>24.84</v>
      </c>
    </row>
    <row r="3343" spans="1:13" x14ac:dyDescent="0.35">
      <c r="A3343" t="s">
        <v>1530</v>
      </c>
      <c r="B3343" t="s">
        <v>1443</v>
      </c>
      <c r="C3343" t="s">
        <v>1750</v>
      </c>
      <c r="D3343" t="s">
        <v>1736</v>
      </c>
      <c r="E3343" t="s">
        <v>201</v>
      </c>
      <c r="F3343" t="s">
        <v>1455</v>
      </c>
      <c r="G3343" t="s">
        <v>1474</v>
      </c>
      <c r="H3343" t="s">
        <v>1448</v>
      </c>
      <c r="I3343" t="s">
        <v>1449</v>
      </c>
      <c r="J3343">
        <v>122.97</v>
      </c>
      <c r="K3343">
        <v>3</v>
      </c>
      <c r="L3343">
        <v>0</v>
      </c>
      <c r="M3343">
        <v>60.255300000000005</v>
      </c>
    </row>
    <row r="3344" spans="1:13" x14ac:dyDescent="0.35">
      <c r="A3344" t="s">
        <v>1530</v>
      </c>
      <c r="B3344" t="s">
        <v>1443</v>
      </c>
      <c r="C3344" t="s">
        <v>1750</v>
      </c>
      <c r="D3344" t="s">
        <v>1736</v>
      </c>
      <c r="E3344" t="s">
        <v>201</v>
      </c>
      <c r="F3344" t="s">
        <v>1446</v>
      </c>
      <c r="G3344" t="s">
        <v>1461</v>
      </c>
      <c r="H3344" t="s">
        <v>1448</v>
      </c>
      <c r="I3344" t="s">
        <v>1457</v>
      </c>
      <c r="J3344">
        <v>244.61499999999998</v>
      </c>
      <c r="K3344">
        <v>1</v>
      </c>
      <c r="L3344">
        <v>0.3</v>
      </c>
      <c r="M3344">
        <v>20.966999999999999</v>
      </c>
    </row>
    <row r="3345" spans="1:13" x14ac:dyDescent="0.35">
      <c r="A3345" t="s">
        <v>1530</v>
      </c>
      <c r="B3345" t="s">
        <v>1443</v>
      </c>
      <c r="C3345" t="s">
        <v>1750</v>
      </c>
      <c r="D3345" t="s">
        <v>1736</v>
      </c>
      <c r="E3345" t="s">
        <v>201</v>
      </c>
      <c r="F3345" t="s">
        <v>1468</v>
      </c>
      <c r="G3345" t="s">
        <v>206</v>
      </c>
      <c r="H3345" t="s">
        <v>1463</v>
      </c>
      <c r="I3345" t="s">
        <v>1449</v>
      </c>
      <c r="J3345">
        <v>59.97</v>
      </c>
      <c r="K3345">
        <v>3</v>
      </c>
      <c r="L3345">
        <v>0</v>
      </c>
      <c r="M3345">
        <v>28.785599999999995</v>
      </c>
    </row>
    <row r="3346" spans="1:13" x14ac:dyDescent="0.35">
      <c r="A3346" t="s">
        <v>1530</v>
      </c>
      <c r="B3346" t="s">
        <v>1443</v>
      </c>
      <c r="C3346" t="s">
        <v>1750</v>
      </c>
      <c r="D3346" t="s">
        <v>1736</v>
      </c>
      <c r="E3346" t="s">
        <v>201</v>
      </c>
      <c r="F3346" t="s">
        <v>1455</v>
      </c>
      <c r="G3346" t="s">
        <v>1474</v>
      </c>
      <c r="H3346" t="s">
        <v>1448</v>
      </c>
      <c r="I3346" t="s">
        <v>1464</v>
      </c>
      <c r="J3346">
        <v>81.540000000000006</v>
      </c>
      <c r="K3346">
        <v>9</v>
      </c>
      <c r="L3346">
        <v>0</v>
      </c>
      <c r="M3346">
        <v>36.692999999999998</v>
      </c>
    </row>
    <row r="3347" spans="1:13" x14ac:dyDescent="0.35">
      <c r="A3347" t="s">
        <v>1530</v>
      </c>
      <c r="B3347" t="s">
        <v>1443</v>
      </c>
      <c r="C3347" t="s">
        <v>1750</v>
      </c>
      <c r="D3347" t="s">
        <v>1736</v>
      </c>
      <c r="E3347" t="s">
        <v>201</v>
      </c>
      <c r="F3347" t="s">
        <v>1455</v>
      </c>
      <c r="G3347" t="s">
        <v>1529</v>
      </c>
      <c r="H3347" t="s">
        <v>1448</v>
      </c>
      <c r="I3347" t="s">
        <v>1449</v>
      </c>
      <c r="J3347">
        <v>11.68</v>
      </c>
      <c r="K3347">
        <v>4</v>
      </c>
      <c r="L3347">
        <v>0</v>
      </c>
      <c r="M3347">
        <v>5.2559999999999993</v>
      </c>
    </row>
    <row r="3348" spans="1:13" x14ac:dyDescent="0.35">
      <c r="A3348" t="s">
        <v>1530</v>
      </c>
      <c r="B3348" t="s">
        <v>1443</v>
      </c>
      <c r="C3348" t="s">
        <v>1750</v>
      </c>
      <c r="D3348" t="s">
        <v>1736</v>
      </c>
      <c r="E3348" t="s">
        <v>201</v>
      </c>
      <c r="F3348" t="s">
        <v>1455</v>
      </c>
      <c r="G3348" t="s">
        <v>1469</v>
      </c>
      <c r="H3348" t="s">
        <v>1448</v>
      </c>
      <c r="I3348" t="s">
        <v>1449</v>
      </c>
      <c r="J3348">
        <v>29</v>
      </c>
      <c r="K3348">
        <v>5</v>
      </c>
      <c r="L3348">
        <v>0</v>
      </c>
      <c r="M3348">
        <v>13.919999999999998</v>
      </c>
    </row>
    <row r="3349" spans="1:13" x14ac:dyDescent="0.35">
      <c r="A3349" t="s">
        <v>1514</v>
      </c>
      <c r="B3349" t="s">
        <v>1452</v>
      </c>
      <c r="C3349" t="s">
        <v>2575</v>
      </c>
      <c r="D3349" t="s">
        <v>1454</v>
      </c>
      <c r="E3349" t="s">
        <v>232</v>
      </c>
      <c r="F3349" t="s">
        <v>1455</v>
      </c>
      <c r="G3349" t="s">
        <v>1467</v>
      </c>
      <c r="H3349" t="s">
        <v>1448</v>
      </c>
      <c r="I3349" t="s">
        <v>1457</v>
      </c>
      <c r="J3349">
        <v>50.8</v>
      </c>
      <c r="K3349">
        <v>5</v>
      </c>
      <c r="L3349">
        <v>0</v>
      </c>
      <c r="M3349">
        <v>13.208000000000002</v>
      </c>
    </row>
    <row r="3350" spans="1:13" x14ac:dyDescent="0.35">
      <c r="A3350" t="s">
        <v>1700</v>
      </c>
      <c r="B3350" t="s">
        <v>1452</v>
      </c>
      <c r="C3350" t="s">
        <v>1534</v>
      </c>
      <c r="D3350" t="s">
        <v>1510</v>
      </c>
      <c r="E3350" t="s">
        <v>1482</v>
      </c>
      <c r="F3350" t="s">
        <v>1455</v>
      </c>
      <c r="G3350" t="s">
        <v>1469</v>
      </c>
      <c r="H3350" t="s">
        <v>1463</v>
      </c>
      <c r="I3350" t="s">
        <v>1449</v>
      </c>
      <c r="J3350">
        <v>16.029999999999998</v>
      </c>
      <c r="K3350">
        <v>5</v>
      </c>
      <c r="L3350">
        <v>0.8</v>
      </c>
      <c r="M3350">
        <v>-25.648000000000003</v>
      </c>
    </row>
    <row r="3351" spans="1:13" x14ac:dyDescent="0.35">
      <c r="A3351" t="s">
        <v>2086</v>
      </c>
      <c r="B3351" t="s">
        <v>1443</v>
      </c>
      <c r="C3351" t="s">
        <v>1476</v>
      </c>
      <c r="D3351" t="s">
        <v>1477</v>
      </c>
      <c r="E3351" t="s">
        <v>232</v>
      </c>
      <c r="F3351" t="s">
        <v>1455</v>
      </c>
      <c r="G3351" t="s">
        <v>1469</v>
      </c>
      <c r="H3351" t="s">
        <v>1448</v>
      </c>
      <c r="I3351" t="s">
        <v>1464</v>
      </c>
      <c r="J3351">
        <v>15.712000000000002</v>
      </c>
      <c r="K3351">
        <v>4</v>
      </c>
      <c r="L3351">
        <v>0.2</v>
      </c>
      <c r="M3351">
        <v>5.6955999999999989</v>
      </c>
    </row>
    <row r="3352" spans="1:13" x14ac:dyDescent="0.35">
      <c r="A3352" t="s">
        <v>1876</v>
      </c>
      <c r="B3352" t="s">
        <v>1443</v>
      </c>
      <c r="C3352" t="s">
        <v>1527</v>
      </c>
      <c r="D3352" t="s">
        <v>1528</v>
      </c>
      <c r="E3352" t="s">
        <v>201</v>
      </c>
      <c r="F3352" t="s">
        <v>1468</v>
      </c>
      <c r="G3352" t="s">
        <v>1500</v>
      </c>
      <c r="H3352" t="s">
        <v>1448</v>
      </c>
      <c r="I3352" t="s">
        <v>1449</v>
      </c>
      <c r="J3352">
        <v>89.97</v>
      </c>
      <c r="K3352">
        <v>3</v>
      </c>
      <c r="L3352">
        <v>0</v>
      </c>
      <c r="M3352">
        <v>18.893699999999995</v>
      </c>
    </row>
    <row r="3353" spans="1:13" x14ac:dyDescent="0.35">
      <c r="A3353" t="s">
        <v>1980</v>
      </c>
      <c r="B3353" t="s">
        <v>1452</v>
      </c>
      <c r="C3353" t="s">
        <v>1681</v>
      </c>
      <c r="D3353" t="s">
        <v>1454</v>
      </c>
      <c r="E3353" t="s">
        <v>232</v>
      </c>
      <c r="F3353" t="s">
        <v>1446</v>
      </c>
      <c r="G3353" t="s">
        <v>1447</v>
      </c>
      <c r="H3353" t="s">
        <v>1448</v>
      </c>
      <c r="I3353" t="s">
        <v>1449</v>
      </c>
      <c r="J3353">
        <v>435.99900000000002</v>
      </c>
      <c r="K3353">
        <v>3</v>
      </c>
      <c r="L3353">
        <v>0.15</v>
      </c>
      <c r="M3353">
        <v>20.517599999999987</v>
      </c>
    </row>
    <row r="3354" spans="1:13" x14ac:dyDescent="0.35">
      <c r="A3354" t="s">
        <v>1980</v>
      </c>
      <c r="B3354" t="s">
        <v>1452</v>
      </c>
      <c r="C3354" t="s">
        <v>1681</v>
      </c>
      <c r="D3354" t="s">
        <v>1454</v>
      </c>
      <c r="E3354" t="s">
        <v>232</v>
      </c>
      <c r="F3354" t="s">
        <v>1468</v>
      </c>
      <c r="G3354" t="s">
        <v>206</v>
      </c>
      <c r="H3354" t="s">
        <v>1448</v>
      </c>
      <c r="I3354" t="s">
        <v>1457</v>
      </c>
      <c r="J3354">
        <v>83.984000000000009</v>
      </c>
      <c r="K3354">
        <v>2</v>
      </c>
      <c r="L3354">
        <v>0.2</v>
      </c>
      <c r="M3354">
        <v>31.494</v>
      </c>
    </row>
    <row r="3355" spans="1:13" x14ac:dyDescent="0.35">
      <c r="A3355" t="s">
        <v>1693</v>
      </c>
      <c r="B3355" t="s">
        <v>1452</v>
      </c>
      <c r="C3355" t="s">
        <v>1587</v>
      </c>
      <c r="D3355" t="s">
        <v>1639</v>
      </c>
      <c r="E3355" t="s">
        <v>201</v>
      </c>
      <c r="F3355" t="s">
        <v>1468</v>
      </c>
      <c r="G3355" t="s">
        <v>206</v>
      </c>
      <c r="H3355" t="s">
        <v>1463</v>
      </c>
      <c r="I3355" t="s">
        <v>1449</v>
      </c>
      <c r="J3355">
        <v>359.98</v>
      </c>
      <c r="K3355">
        <v>2</v>
      </c>
      <c r="L3355">
        <v>0</v>
      </c>
      <c r="M3355">
        <v>93.594800000000021</v>
      </c>
    </row>
    <row r="3356" spans="1:13" x14ac:dyDescent="0.35">
      <c r="A3356" t="s">
        <v>1693</v>
      </c>
      <c r="B3356" t="s">
        <v>1452</v>
      </c>
      <c r="C3356" t="s">
        <v>1587</v>
      </c>
      <c r="D3356" t="s">
        <v>1639</v>
      </c>
      <c r="E3356" t="s">
        <v>201</v>
      </c>
      <c r="F3356" t="s">
        <v>1446</v>
      </c>
      <c r="G3356" t="s">
        <v>1461</v>
      </c>
      <c r="H3356" t="s">
        <v>1448</v>
      </c>
      <c r="I3356" t="s">
        <v>1464</v>
      </c>
      <c r="J3356">
        <v>70.559999999999988</v>
      </c>
      <c r="K3356">
        <v>1</v>
      </c>
      <c r="L3356">
        <v>0.3</v>
      </c>
      <c r="M3356">
        <v>-4.032</v>
      </c>
    </row>
    <row r="3357" spans="1:13" x14ac:dyDescent="0.35">
      <c r="A3357" t="s">
        <v>1693</v>
      </c>
      <c r="B3357" t="s">
        <v>1452</v>
      </c>
      <c r="C3357" t="s">
        <v>1587</v>
      </c>
      <c r="D3357" t="s">
        <v>1639</v>
      </c>
      <c r="E3357" t="s">
        <v>201</v>
      </c>
      <c r="F3357" t="s">
        <v>1455</v>
      </c>
      <c r="G3357" t="s">
        <v>1469</v>
      </c>
      <c r="H3357" t="s">
        <v>1448</v>
      </c>
      <c r="I3357" t="s">
        <v>1449</v>
      </c>
      <c r="J3357">
        <v>20.88</v>
      </c>
      <c r="K3357">
        <v>2</v>
      </c>
      <c r="L3357">
        <v>0</v>
      </c>
      <c r="M3357">
        <v>9.6047999999999991</v>
      </c>
    </row>
    <row r="3358" spans="1:13" x14ac:dyDescent="0.35">
      <c r="A3358" t="s">
        <v>1693</v>
      </c>
      <c r="B3358" t="s">
        <v>1452</v>
      </c>
      <c r="C3358" t="s">
        <v>1587</v>
      </c>
      <c r="D3358" t="s">
        <v>1639</v>
      </c>
      <c r="E3358" t="s">
        <v>201</v>
      </c>
      <c r="F3358" t="s">
        <v>1455</v>
      </c>
      <c r="G3358" t="s">
        <v>1469</v>
      </c>
      <c r="H3358" t="s">
        <v>1448</v>
      </c>
      <c r="I3358" t="s">
        <v>1449</v>
      </c>
      <c r="J3358">
        <v>3.81</v>
      </c>
      <c r="K3358">
        <v>1</v>
      </c>
      <c r="L3358">
        <v>0</v>
      </c>
      <c r="M3358">
        <v>1.8288</v>
      </c>
    </row>
    <row r="3359" spans="1:13" x14ac:dyDescent="0.35">
      <c r="A3359" t="s">
        <v>2066</v>
      </c>
      <c r="B3359" t="s">
        <v>1479</v>
      </c>
      <c r="C3359" t="s">
        <v>1534</v>
      </c>
      <c r="D3359" t="s">
        <v>1510</v>
      </c>
      <c r="E3359" t="s">
        <v>1482</v>
      </c>
      <c r="F3359" t="s">
        <v>1455</v>
      </c>
      <c r="G3359" t="s">
        <v>1474</v>
      </c>
      <c r="H3359" t="s">
        <v>1448</v>
      </c>
      <c r="I3359" t="s">
        <v>1457</v>
      </c>
      <c r="J3359">
        <v>73.007999999999996</v>
      </c>
      <c r="K3359">
        <v>9</v>
      </c>
      <c r="L3359">
        <v>0.2</v>
      </c>
      <c r="M3359">
        <v>26.465400000000006</v>
      </c>
    </row>
    <row r="3360" spans="1:13" x14ac:dyDescent="0.35">
      <c r="A3360" t="s">
        <v>2373</v>
      </c>
      <c r="B3360" t="s">
        <v>1443</v>
      </c>
      <c r="C3360" t="s">
        <v>1534</v>
      </c>
      <c r="D3360" t="s">
        <v>1510</v>
      </c>
      <c r="E3360" t="s">
        <v>1482</v>
      </c>
      <c r="F3360" t="s">
        <v>1455</v>
      </c>
      <c r="G3360" t="s">
        <v>1469</v>
      </c>
      <c r="H3360" t="s">
        <v>1463</v>
      </c>
      <c r="I3360" t="s">
        <v>1449</v>
      </c>
      <c r="J3360">
        <v>3.2079999999999993</v>
      </c>
      <c r="K3360">
        <v>2</v>
      </c>
      <c r="L3360">
        <v>0.8</v>
      </c>
      <c r="M3360">
        <v>-5.2932000000000023</v>
      </c>
    </row>
    <row r="3361" spans="1:13" x14ac:dyDescent="0.35">
      <c r="A3361" t="s">
        <v>2373</v>
      </c>
      <c r="B3361" t="s">
        <v>1443</v>
      </c>
      <c r="C3361" t="s">
        <v>1534</v>
      </c>
      <c r="D3361" t="s">
        <v>1510</v>
      </c>
      <c r="E3361" t="s">
        <v>1482</v>
      </c>
      <c r="F3361" t="s">
        <v>1468</v>
      </c>
      <c r="G3361" t="s">
        <v>1500</v>
      </c>
      <c r="H3361" t="s">
        <v>1448</v>
      </c>
      <c r="I3361" t="s">
        <v>1464</v>
      </c>
      <c r="J3361">
        <v>26.176000000000002</v>
      </c>
      <c r="K3361">
        <v>2</v>
      </c>
      <c r="L3361">
        <v>0.2</v>
      </c>
      <c r="M3361">
        <v>-3.272000000000002</v>
      </c>
    </row>
    <row r="3362" spans="1:13" x14ac:dyDescent="0.35">
      <c r="A3362" t="s">
        <v>2143</v>
      </c>
      <c r="B3362" t="s">
        <v>1479</v>
      </c>
      <c r="C3362" t="s">
        <v>1527</v>
      </c>
      <c r="D3362" t="s">
        <v>1528</v>
      </c>
      <c r="E3362" t="s">
        <v>201</v>
      </c>
      <c r="F3362" t="s">
        <v>1455</v>
      </c>
      <c r="G3362" t="s">
        <v>1474</v>
      </c>
      <c r="H3362" t="s">
        <v>1448</v>
      </c>
      <c r="I3362" t="s">
        <v>1449</v>
      </c>
      <c r="J3362">
        <v>30.44</v>
      </c>
      <c r="K3362">
        <v>4</v>
      </c>
      <c r="L3362">
        <v>0</v>
      </c>
      <c r="M3362">
        <v>14.306799999999999</v>
      </c>
    </row>
    <row r="3363" spans="1:13" x14ac:dyDescent="0.35">
      <c r="A3363" t="s">
        <v>2143</v>
      </c>
      <c r="B3363" t="s">
        <v>1479</v>
      </c>
      <c r="C3363" t="s">
        <v>1527</v>
      </c>
      <c r="D3363" t="s">
        <v>1528</v>
      </c>
      <c r="E3363" t="s">
        <v>201</v>
      </c>
      <c r="F3363" t="s">
        <v>1446</v>
      </c>
      <c r="G3363" t="s">
        <v>1466</v>
      </c>
      <c r="H3363" t="s">
        <v>1448</v>
      </c>
      <c r="I3363" t="s">
        <v>1449</v>
      </c>
      <c r="J3363">
        <v>35.28</v>
      </c>
      <c r="K3363">
        <v>3</v>
      </c>
      <c r="L3363">
        <v>0</v>
      </c>
      <c r="M3363">
        <v>11.995199999999997</v>
      </c>
    </row>
    <row r="3364" spans="1:13" x14ac:dyDescent="0.35">
      <c r="A3364" t="s">
        <v>2498</v>
      </c>
      <c r="B3364" t="s">
        <v>1479</v>
      </c>
      <c r="C3364" t="s">
        <v>2576</v>
      </c>
      <c r="D3364" t="s">
        <v>1736</v>
      </c>
      <c r="E3364" t="s">
        <v>201</v>
      </c>
      <c r="F3364" t="s">
        <v>1455</v>
      </c>
      <c r="G3364" t="s">
        <v>1474</v>
      </c>
      <c r="H3364" t="s">
        <v>1448</v>
      </c>
      <c r="I3364" t="s">
        <v>1457</v>
      </c>
      <c r="J3364">
        <v>19.440000000000001</v>
      </c>
      <c r="K3364">
        <v>3</v>
      </c>
      <c r="L3364">
        <v>0</v>
      </c>
      <c r="M3364">
        <v>9.3312000000000008</v>
      </c>
    </row>
    <row r="3365" spans="1:13" x14ac:dyDescent="0.35">
      <c r="A3365" t="s">
        <v>2498</v>
      </c>
      <c r="B3365" t="s">
        <v>1479</v>
      </c>
      <c r="C3365" t="s">
        <v>2576</v>
      </c>
      <c r="D3365" t="s">
        <v>1736</v>
      </c>
      <c r="E3365" t="s">
        <v>201</v>
      </c>
      <c r="F3365" t="s">
        <v>1455</v>
      </c>
      <c r="G3365" t="s">
        <v>1469</v>
      </c>
      <c r="H3365" t="s">
        <v>1463</v>
      </c>
      <c r="I3365" t="s">
        <v>1449</v>
      </c>
      <c r="J3365">
        <v>37.880000000000003</v>
      </c>
      <c r="K3365">
        <v>2</v>
      </c>
      <c r="L3365">
        <v>0</v>
      </c>
      <c r="M3365">
        <v>18.940000000000001</v>
      </c>
    </row>
    <row r="3366" spans="1:13" x14ac:dyDescent="0.35">
      <c r="A3366" t="s">
        <v>2192</v>
      </c>
      <c r="B3366" t="s">
        <v>1452</v>
      </c>
      <c r="C3366" t="s">
        <v>1504</v>
      </c>
      <c r="D3366" t="s">
        <v>1481</v>
      </c>
      <c r="E3366" t="s">
        <v>1482</v>
      </c>
      <c r="F3366" t="s">
        <v>1446</v>
      </c>
      <c r="G3366" t="s">
        <v>1466</v>
      </c>
      <c r="H3366" t="s">
        <v>1448</v>
      </c>
      <c r="I3366" t="s">
        <v>1464</v>
      </c>
      <c r="J3366">
        <v>9.5519999999999996</v>
      </c>
      <c r="K3366">
        <v>3</v>
      </c>
      <c r="L3366">
        <v>0.6</v>
      </c>
      <c r="M3366">
        <v>-3.8207999999999984</v>
      </c>
    </row>
    <row r="3367" spans="1:13" x14ac:dyDescent="0.35">
      <c r="A3367" t="s">
        <v>2577</v>
      </c>
      <c r="B3367" t="s">
        <v>1443</v>
      </c>
      <c r="C3367" t="s">
        <v>1894</v>
      </c>
      <c r="D3367" t="s">
        <v>1454</v>
      </c>
      <c r="E3367" t="s">
        <v>232</v>
      </c>
      <c r="F3367" t="s">
        <v>1446</v>
      </c>
      <c r="G3367" t="s">
        <v>1447</v>
      </c>
      <c r="H3367" t="s">
        <v>1448</v>
      </c>
      <c r="I3367" t="s">
        <v>1449</v>
      </c>
      <c r="J3367">
        <v>290.666</v>
      </c>
      <c r="K3367">
        <v>2</v>
      </c>
      <c r="L3367">
        <v>0.15</v>
      </c>
      <c r="M3367">
        <v>3.4195999999999884</v>
      </c>
    </row>
    <row r="3368" spans="1:13" x14ac:dyDescent="0.35">
      <c r="A3368" t="s">
        <v>1980</v>
      </c>
      <c r="B3368" t="s">
        <v>1452</v>
      </c>
      <c r="C3368" t="s">
        <v>1657</v>
      </c>
      <c r="D3368" t="s">
        <v>1481</v>
      </c>
      <c r="E3368" t="s">
        <v>1482</v>
      </c>
      <c r="F3368" t="s">
        <v>1455</v>
      </c>
      <c r="G3368" t="s">
        <v>1474</v>
      </c>
      <c r="H3368" t="s">
        <v>1448</v>
      </c>
      <c r="I3368" t="s">
        <v>1449</v>
      </c>
      <c r="J3368">
        <v>10.368000000000002</v>
      </c>
      <c r="K3368">
        <v>2</v>
      </c>
      <c r="L3368">
        <v>0.2</v>
      </c>
      <c r="M3368">
        <v>3.6288</v>
      </c>
    </row>
    <row r="3369" spans="1:13" x14ac:dyDescent="0.35">
      <c r="A3369" t="s">
        <v>1980</v>
      </c>
      <c r="B3369" t="s">
        <v>1452</v>
      </c>
      <c r="C3369" t="s">
        <v>1657</v>
      </c>
      <c r="D3369" t="s">
        <v>1481</v>
      </c>
      <c r="E3369" t="s">
        <v>1482</v>
      </c>
      <c r="F3369" t="s">
        <v>1455</v>
      </c>
      <c r="G3369" t="s">
        <v>1474</v>
      </c>
      <c r="H3369" t="s">
        <v>1448</v>
      </c>
      <c r="I3369" t="s">
        <v>1457</v>
      </c>
      <c r="J3369">
        <v>14.352000000000002</v>
      </c>
      <c r="K3369">
        <v>3</v>
      </c>
      <c r="L3369">
        <v>0.2</v>
      </c>
      <c r="M3369">
        <v>4.4849999999999994</v>
      </c>
    </row>
    <row r="3370" spans="1:13" x14ac:dyDescent="0.35">
      <c r="A3370" t="s">
        <v>2259</v>
      </c>
      <c r="B3370" t="s">
        <v>1443</v>
      </c>
      <c r="C3370" t="s">
        <v>1765</v>
      </c>
      <c r="D3370" t="s">
        <v>1766</v>
      </c>
      <c r="E3370" t="s">
        <v>232</v>
      </c>
      <c r="F3370" t="s">
        <v>1446</v>
      </c>
      <c r="G3370" t="s">
        <v>1447</v>
      </c>
      <c r="H3370" t="s">
        <v>1463</v>
      </c>
      <c r="I3370" t="s">
        <v>1449</v>
      </c>
      <c r="J3370">
        <v>141.96</v>
      </c>
      <c r="K3370">
        <v>2</v>
      </c>
      <c r="L3370">
        <v>0</v>
      </c>
      <c r="M3370">
        <v>41.168399999999991</v>
      </c>
    </row>
    <row r="3371" spans="1:13" x14ac:dyDescent="0.35">
      <c r="A3371" t="s">
        <v>2259</v>
      </c>
      <c r="B3371" t="s">
        <v>1443</v>
      </c>
      <c r="C3371" t="s">
        <v>1765</v>
      </c>
      <c r="D3371" t="s">
        <v>1766</v>
      </c>
      <c r="E3371" t="s">
        <v>232</v>
      </c>
      <c r="F3371" t="s">
        <v>1455</v>
      </c>
      <c r="G3371" t="s">
        <v>1469</v>
      </c>
      <c r="H3371" t="s">
        <v>1448</v>
      </c>
      <c r="I3371" t="s">
        <v>1464</v>
      </c>
      <c r="J3371">
        <v>66.048000000000002</v>
      </c>
      <c r="K3371">
        <v>4</v>
      </c>
      <c r="L3371">
        <v>0.2</v>
      </c>
      <c r="M3371">
        <v>23.116799999999998</v>
      </c>
    </row>
    <row r="3372" spans="1:13" x14ac:dyDescent="0.35">
      <c r="A3372" t="s">
        <v>2261</v>
      </c>
      <c r="B3372" t="s">
        <v>1443</v>
      </c>
      <c r="C3372" t="s">
        <v>1799</v>
      </c>
      <c r="D3372" t="s">
        <v>1619</v>
      </c>
      <c r="E3372" t="s">
        <v>1482</v>
      </c>
      <c r="F3372" t="s">
        <v>1468</v>
      </c>
      <c r="G3372" t="s">
        <v>1500</v>
      </c>
      <c r="H3372" t="s">
        <v>1448</v>
      </c>
      <c r="I3372" t="s">
        <v>1449</v>
      </c>
      <c r="J3372">
        <v>1287.45</v>
      </c>
      <c r="K3372">
        <v>5</v>
      </c>
      <c r="L3372">
        <v>0</v>
      </c>
      <c r="M3372">
        <v>244.61549999999988</v>
      </c>
    </row>
    <row r="3373" spans="1:13" x14ac:dyDescent="0.35">
      <c r="A3373" t="s">
        <v>1654</v>
      </c>
      <c r="B3373" t="s">
        <v>1443</v>
      </c>
      <c r="C3373" t="s">
        <v>1490</v>
      </c>
      <c r="D3373" t="s">
        <v>1454</v>
      </c>
      <c r="E3373" t="s">
        <v>232</v>
      </c>
      <c r="F3373" t="s">
        <v>1455</v>
      </c>
      <c r="G3373" t="s">
        <v>1469</v>
      </c>
      <c r="H3373" t="s">
        <v>1448</v>
      </c>
      <c r="I3373" t="s">
        <v>1449</v>
      </c>
      <c r="J3373">
        <v>25.824000000000002</v>
      </c>
      <c r="K3373">
        <v>6</v>
      </c>
      <c r="L3373">
        <v>0.2</v>
      </c>
      <c r="M3373">
        <v>9.0383999999999993</v>
      </c>
    </row>
    <row r="3374" spans="1:13" x14ac:dyDescent="0.35">
      <c r="A3374" t="s">
        <v>1654</v>
      </c>
      <c r="B3374" t="s">
        <v>1443</v>
      </c>
      <c r="C3374" t="s">
        <v>1490</v>
      </c>
      <c r="D3374" t="s">
        <v>1454</v>
      </c>
      <c r="E3374" t="s">
        <v>232</v>
      </c>
      <c r="F3374" t="s">
        <v>1455</v>
      </c>
      <c r="G3374" t="s">
        <v>1470</v>
      </c>
      <c r="H3374" t="s">
        <v>1448</v>
      </c>
      <c r="I3374" t="s">
        <v>1457</v>
      </c>
      <c r="J3374">
        <v>160.96</v>
      </c>
      <c r="K3374">
        <v>2</v>
      </c>
      <c r="L3374">
        <v>0</v>
      </c>
      <c r="M3374">
        <v>48.287999999999997</v>
      </c>
    </row>
    <row r="3375" spans="1:13" x14ac:dyDescent="0.35">
      <c r="A3375" t="s">
        <v>1458</v>
      </c>
      <c r="B3375" t="s">
        <v>1443</v>
      </c>
      <c r="C3375" t="s">
        <v>2520</v>
      </c>
      <c r="D3375" t="s">
        <v>1528</v>
      </c>
      <c r="E3375" t="s">
        <v>201</v>
      </c>
      <c r="F3375" t="s">
        <v>1446</v>
      </c>
      <c r="G3375" t="s">
        <v>1466</v>
      </c>
      <c r="H3375" t="s">
        <v>1463</v>
      </c>
      <c r="I3375" t="s">
        <v>1449</v>
      </c>
      <c r="J3375">
        <v>28.44</v>
      </c>
      <c r="K3375">
        <v>3</v>
      </c>
      <c r="L3375">
        <v>0</v>
      </c>
      <c r="M3375">
        <v>11.376000000000001</v>
      </c>
    </row>
    <row r="3376" spans="1:13" x14ac:dyDescent="0.35">
      <c r="A3376" t="s">
        <v>1458</v>
      </c>
      <c r="B3376" t="s">
        <v>1443</v>
      </c>
      <c r="C3376" t="s">
        <v>2520</v>
      </c>
      <c r="D3376" t="s">
        <v>1528</v>
      </c>
      <c r="E3376" t="s">
        <v>201</v>
      </c>
      <c r="F3376" t="s">
        <v>1446</v>
      </c>
      <c r="G3376" t="s">
        <v>1450</v>
      </c>
      <c r="H3376" t="s">
        <v>1448</v>
      </c>
      <c r="I3376" t="s">
        <v>1464</v>
      </c>
      <c r="J3376">
        <v>364.41</v>
      </c>
      <c r="K3376">
        <v>5</v>
      </c>
      <c r="L3376">
        <v>0.1</v>
      </c>
      <c r="M3376">
        <v>8.0980000000000203</v>
      </c>
    </row>
    <row r="3377" spans="1:13" x14ac:dyDescent="0.35">
      <c r="A3377" t="s">
        <v>1458</v>
      </c>
      <c r="B3377" t="s">
        <v>1443</v>
      </c>
      <c r="C3377" t="s">
        <v>2520</v>
      </c>
      <c r="D3377" t="s">
        <v>1528</v>
      </c>
      <c r="E3377" t="s">
        <v>201</v>
      </c>
      <c r="F3377" t="s">
        <v>1468</v>
      </c>
      <c r="G3377" t="s">
        <v>206</v>
      </c>
      <c r="H3377" t="s">
        <v>1448</v>
      </c>
      <c r="I3377" t="s">
        <v>1449</v>
      </c>
      <c r="J3377">
        <v>39.96</v>
      </c>
      <c r="K3377">
        <v>4</v>
      </c>
      <c r="L3377">
        <v>0</v>
      </c>
      <c r="M3377">
        <v>10.389600000000002</v>
      </c>
    </row>
    <row r="3378" spans="1:13" x14ac:dyDescent="0.35">
      <c r="A3378" t="s">
        <v>1458</v>
      </c>
      <c r="B3378" t="s">
        <v>1443</v>
      </c>
      <c r="C3378" t="s">
        <v>2520</v>
      </c>
      <c r="D3378" t="s">
        <v>1528</v>
      </c>
      <c r="E3378" t="s">
        <v>201</v>
      </c>
      <c r="F3378" t="s">
        <v>1446</v>
      </c>
      <c r="G3378" t="s">
        <v>1450</v>
      </c>
      <c r="H3378" t="s">
        <v>1448</v>
      </c>
      <c r="I3378" t="s">
        <v>1449</v>
      </c>
      <c r="J3378">
        <v>361.76400000000001</v>
      </c>
      <c r="K3378">
        <v>2</v>
      </c>
      <c r="L3378">
        <v>0.1</v>
      </c>
      <c r="M3378">
        <v>68.333200000000005</v>
      </c>
    </row>
    <row r="3379" spans="1:13" x14ac:dyDescent="0.35">
      <c r="A3379" t="s">
        <v>2578</v>
      </c>
      <c r="B3379" t="s">
        <v>1452</v>
      </c>
      <c r="C3379" t="s">
        <v>2579</v>
      </c>
      <c r="D3379" t="s">
        <v>1481</v>
      </c>
      <c r="E3379" t="s">
        <v>1482</v>
      </c>
      <c r="F3379" t="s">
        <v>1455</v>
      </c>
      <c r="G3379" t="s">
        <v>1462</v>
      </c>
      <c r="H3379" t="s">
        <v>1448</v>
      </c>
      <c r="I3379" t="s">
        <v>1457</v>
      </c>
      <c r="J3379">
        <v>111.67200000000001</v>
      </c>
      <c r="K3379">
        <v>9</v>
      </c>
      <c r="L3379">
        <v>0.2</v>
      </c>
      <c r="M3379">
        <v>6.9794999999999909</v>
      </c>
    </row>
    <row r="3380" spans="1:13" x14ac:dyDescent="0.35">
      <c r="A3380" t="s">
        <v>1793</v>
      </c>
      <c r="B3380" t="s">
        <v>1479</v>
      </c>
      <c r="C3380" t="s">
        <v>1504</v>
      </c>
      <c r="D3380" t="s">
        <v>1481</v>
      </c>
      <c r="E3380" t="s">
        <v>1482</v>
      </c>
      <c r="F3380" t="s">
        <v>1455</v>
      </c>
      <c r="G3380" t="s">
        <v>1469</v>
      </c>
      <c r="H3380" t="s">
        <v>1463</v>
      </c>
      <c r="I3380" t="s">
        <v>1449</v>
      </c>
      <c r="J3380">
        <v>13.775999999999996</v>
      </c>
      <c r="K3380">
        <v>6</v>
      </c>
      <c r="L3380">
        <v>0.8</v>
      </c>
      <c r="M3380">
        <v>-22.04160000000001</v>
      </c>
    </row>
    <row r="3381" spans="1:13" x14ac:dyDescent="0.35">
      <c r="A3381" t="s">
        <v>1793</v>
      </c>
      <c r="B3381" t="s">
        <v>1479</v>
      </c>
      <c r="C3381" t="s">
        <v>1504</v>
      </c>
      <c r="D3381" t="s">
        <v>1481</v>
      </c>
      <c r="E3381" t="s">
        <v>1482</v>
      </c>
      <c r="F3381" t="s">
        <v>1455</v>
      </c>
      <c r="G3381" t="s">
        <v>1474</v>
      </c>
      <c r="H3381" t="s">
        <v>1448</v>
      </c>
      <c r="I3381" t="s">
        <v>1464</v>
      </c>
      <c r="J3381">
        <v>10.272000000000002</v>
      </c>
      <c r="K3381">
        <v>3</v>
      </c>
      <c r="L3381">
        <v>0.2</v>
      </c>
      <c r="M3381">
        <v>3.2099999999999982</v>
      </c>
    </row>
    <row r="3382" spans="1:13" x14ac:dyDescent="0.35">
      <c r="A3382" t="s">
        <v>1734</v>
      </c>
      <c r="B3382" t="s">
        <v>1443</v>
      </c>
      <c r="C3382" t="s">
        <v>1495</v>
      </c>
      <c r="D3382" t="s">
        <v>1496</v>
      </c>
      <c r="E3382" t="s">
        <v>201</v>
      </c>
      <c r="F3382" t="s">
        <v>1446</v>
      </c>
      <c r="G3382" t="s">
        <v>1466</v>
      </c>
      <c r="H3382" t="s">
        <v>1448</v>
      </c>
      <c r="I3382" t="s">
        <v>1449</v>
      </c>
      <c r="J3382">
        <v>24.048000000000002</v>
      </c>
      <c r="K3382">
        <v>9</v>
      </c>
      <c r="L3382">
        <v>0.2</v>
      </c>
      <c r="M3382">
        <v>7.2144000000000013</v>
      </c>
    </row>
    <row r="3383" spans="1:13" x14ac:dyDescent="0.35">
      <c r="A3383" t="s">
        <v>2115</v>
      </c>
      <c r="B3383" t="s">
        <v>1452</v>
      </c>
      <c r="C3383" t="s">
        <v>1673</v>
      </c>
      <c r="D3383" t="s">
        <v>1460</v>
      </c>
      <c r="E3383" t="s">
        <v>229</v>
      </c>
      <c r="F3383" t="s">
        <v>1455</v>
      </c>
      <c r="G3383" t="s">
        <v>1502</v>
      </c>
      <c r="H3383" t="s">
        <v>1448</v>
      </c>
      <c r="I3383" t="s">
        <v>1449</v>
      </c>
      <c r="J3383">
        <v>2.8960000000000004</v>
      </c>
      <c r="K3383">
        <v>1</v>
      </c>
      <c r="L3383">
        <v>0.2</v>
      </c>
      <c r="M3383">
        <v>0.97739999999999994</v>
      </c>
    </row>
    <row r="3384" spans="1:13" x14ac:dyDescent="0.35">
      <c r="A3384" t="s">
        <v>2007</v>
      </c>
      <c r="B3384" t="s">
        <v>1443</v>
      </c>
      <c r="C3384" t="s">
        <v>1527</v>
      </c>
      <c r="D3384" t="s">
        <v>1528</v>
      </c>
      <c r="E3384" t="s">
        <v>201</v>
      </c>
      <c r="F3384" t="s">
        <v>1455</v>
      </c>
      <c r="G3384" t="s">
        <v>1502</v>
      </c>
      <c r="H3384" t="s">
        <v>1448</v>
      </c>
      <c r="I3384" t="s">
        <v>1457</v>
      </c>
      <c r="J3384">
        <v>17.940000000000001</v>
      </c>
      <c r="K3384">
        <v>3</v>
      </c>
      <c r="L3384">
        <v>0</v>
      </c>
      <c r="M3384">
        <v>8.7906000000000013</v>
      </c>
    </row>
    <row r="3385" spans="1:13" x14ac:dyDescent="0.35">
      <c r="A3385" t="s">
        <v>2007</v>
      </c>
      <c r="B3385" t="s">
        <v>1443</v>
      </c>
      <c r="C3385" t="s">
        <v>1527</v>
      </c>
      <c r="D3385" t="s">
        <v>1528</v>
      </c>
      <c r="E3385" t="s">
        <v>201</v>
      </c>
      <c r="F3385" t="s">
        <v>1446</v>
      </c>
      <c r="G3385" t="s">
        <v>1450</v>
      </c>
      <c r="H3385" t="s">
        <v>1463</v>
      </c>
      <c r="I3385" t="s">
        <v>1449</v>
      </c>
      <c r="J3385">
        <v>384.17399999999998</v>
      </c>
      <c r="K3385">
        <v>7</v>
      </c>
      <c r="L3385">
        <v>0.1</v>
      </c>
      <c r="M3385">
        <v>29.880199999999981</v>
      </c>
    </row>
    <row r="3386" spans="1:13" x14ac:dyDescent="0.35">
      <c r="A3386" t="s">
        <v>2007</v>
      </c>
      <c r="B3386" t="s">
        <v>1443</v>
      </c>
      <c r="C3386" t="s">
        <v>1527</v>
      </c>
      <c r="D3386" t="s">
        <v>1528</v>
      </c>
      <c r="E3386" t="s">
        <v>201</v>
      </c>
      <c r="F3386" t="s">
        <v>1468</v>
      </c>
      <c r="G3386" t="s">
        <v>206</v>
      </c>
      <c r="H3386" t="s">
        <v>1448</v>
      </c>
      <c r="I3386" t="s">
        <v>1464</v>
      </c>
      <c r="J3386">
        <v>1799.75</v>
      </c>
      <c r="K3386">
        <v>5</v>
      </c>
      <c r="L3386">
        <v>0</v>
      </c>
      <c r="M3386">
        <v>539.92499999999995</v>
      </c>
    </row>
    <row r="3387" spans="1:13" x14ac:dyDescent="0.35">
      <c r="A3387" t="s">
        <v>2498</v>
      </c>
      <c r="B3387" t="s">
        <v>1479</v>
      </c>
      <c r="C3387" t="s">
        <v>1575</v>
      </c>
      <c r="D3387" t="s">
        <v>1473</v>
      </c>
      <c r="E3387" t="s">
        <v>229</v>
      </c>
      <c r="F3387" t="s">
        <v>1455</v>
      </c>
      <c r="G3387" t="s">
        <v>1462</v>
      </c>
      <c r="H3387" t="s">
        <v>1448</v>
      </c>
      <c r="I3387" t="s">
        <v>1449</v>
      </c>
      <c r="J3387">
        <v>580.67200000000003</v>
      </c>
      <c r="K3387">
        <v>4</v>
      </c>
      <c r="L3387">
        <v>0.2</v>
      </c>
      <c r="M3387">
        <v>65.325599999999895</v>
      </c>
    </row>
    <row r="3388" spans="1:13" x14ac:dyDescent="0.35">
      <c r="A3388" t="s">
        <v>2498</v>
      </c>
      <c r="B3388" t="s">
        <v>1479</v>
      </c>
      <c r="C3388" t="s">
        <v>1575</v>
      </c>
      <c r="D3388" t="s">
        <v>1473</v>
      </c>
      <c r="E3388" t="s">
        <v>229</v>
      </c>
      <c r="F3388" t="s">
        <v>1455</v>
      </c>
      <c r="G3388" t="s">
        <v>1529</v>
      </c>
      <c r="H3388" t="s">
        <v>1448</v>
      </c>
      <c r="I3388" t="s">
        <v>1449</v>
      </c>
      <c r="J3388">
        <v>18.936</v>
      </c>
      <c r="K3388">
        <v>3</v>
      </c>
      <c r="L3388">
        <v>0.2</v>
      </c>
      <c r="M3388">
        <v>5.9174999999999986</v>
      </c>
    </row>
    <row r="3389" spans="1:13" x14ac:dyDescent="0.35">
      <c r="A3389" t="s">
        <v>2498</v>
      </c>
      <c r="B3389" t="s">
        <v>1479</v>
      </c>
      <c r="C3389" t="s">
        <v>1575</v>
      </c>
      <c r="D3389" t="s">
        <v>1473</v>
      </c>
      <c r="E3389" t="s">
        <v>229</v>
      </c>
      <c r="F3389" t="s">
        <v>1468</v>
      </c>
      <c r="G3389" t="s">
        <v>206</v>
      </c>
      <c r="H3389" t="s">
        <v>1448</v>
      </c>
      <c r="I3389" t="s">
        <v>1457</v>
      </c>
      <c r="J3389">
        <v>222.38400000000001</v>
      </c>
      <c r="K3389">
        <v>2</v>
      </c>
      <c r="L3389">
        <v>0.2</v>
      </c>
      <c r="M3389">
        <v>16.678799999999995</v>
      </c>
    </row>
    <row r="3390" spans="1:13" x14ac:dyDescent="0.35">
      <c r="A3390" t="s">
        <v>2498</v>
      </c>
      <c r="B3390" t="s">
        <v>1479</v>
      </c>
      <c r="C3390" t="s">
        <v>1575</v>
      </c>
      <c r="D3390" t="s">
        <v>1473</v>
      </c>
      <c r="E3390" t="s">
        <v>229</v>
      </c>
      <c r="F3390" t="s">
        <v>1455</v>
      </c>
      <c r="G3390" t="s">
        <v>1469</v>
      </c>
      <c r="H3390" t="s">
        <v>1463</v>
      </c>
      <c r="I3390" t="s">
        <v>1449</v>
      </c>
      <c r="J3390">
        <v>50.454000000000015</v>
      </c>
      <c r="K3390">
        <v>6</v>
      </c>
      <c r="L3390">
        <v>0.7</v>
      </c>
      <c r="M3390">
        <v>-33.635999999999996</v>
      </c>
    </row>
    <row r="3391" spans="1:13" x14ac:dyDescent="0.35">
      <c r="A3391" t="s">
        <v>2498</v>
      </c>
      <c r="B3391" t="s">
        <v>1479</v>
      </c>
      <c r="C3391" t="s">
        <v>1575</v>
      </c>
      <c r="D3391" t="s">
        <v>1473</v>
      </c>
      <c r="E3391" t="s">
        <v>229</v>
      </c>
      <c r="F3391" t="s">
        <v>1446</v>
      </c>
      <c r="G3391" t="s">
        <v>1461</v>
      </c>
      <c r="H3391" t="s">
        <v>1448</v>
      </c>
      <c r="I3391" t="s">
        <v>1464</v>
      </c>
      <c r="J3391">
        <v>154.76400000000001</v>
      </c>
      <c r="K3391">
        <v>3</v>
      </c>
      <c r="L3391">
        <v>0.4</v>
      </c>
      <c r="M3391">
        <v>-36.11160000000001</v>
      </c>
    </row>
    <row r="3392" spans="1:13" x14ac:dyDescent="0.35">
      <c r="A3392" t="s">
        <v>2327</v>
      </c>
      <c r="B3392" t="s">
        <v>1443</v>
      </c>
      <c r="C3392" t="s">
        <v>1657</v>
      </c>
      <c r="D3392" t="s">
        <v>1481</v>
      </c>
      <c r="E3392" t="s">
        <v>1482</v>
      </c>
      <c r="F3392" t="s">
        <v>1455</v>
      </c>
      <c r="G3392" t="s">
        <v>1474</v>
      </c>
      <c r="H3392" t="s">
        <v>1448</v>
      </c>
      <c r="I3392" t="s">
        <v>1449</v>
      </c>
      <c r="J3392">
        <v>6.8480000000000008</v>
      </c>
      <c r="K3392">
        <v>2</v>
      </c>
      <c r="L3392">
        <v>0.2</v>
      </c>
      <c r="M3392">
        <v>2.1399999999999992</v>
      </c>
    </row>
    <row r="3393" spans="1:13" x14ac:dyDescent="0.35">
      <c r="A3393" t="s">
        <v>2067</v>
      </c>
      <c r="B3393" t="s">
        <v>1479</v>
      </c>
      <c r="C3393" t="s">
        <v>1476</v>
      </c>
      <c r="D3393" t="s">
        <v>1477</v>
      </c>
      <c r="E3393" t="s">
        <v>232</v>
      </c>
      <c r="F3393" t="s">
        <v>1468</v>
      </c>
      <c r="G3393" t="s">
        <v>206</v>
      </c>
      <c r="H3393" t="s">
        <v>1448</v>
      </c>
      <c r="I3393" t="s">
        <v>1449</v>
      </c>
      <c r="J3393">
        <v>1091.1680000000001</v>
      </c>
      <c r="K3393">
        <v>4</v>
      </c>
      <c r="L3393">
        <v>0.2</v>
      </c>
      <c r="M3393">
        <v>68.197999999999979</v>
      </c>
    </row>
    <row r="3394" spans="1:13" x14ac:dyDescent="0.35">
      <c r="A3394" t="s">
        <v>2067</v>
      </c>
      <c r="B3394" t="s">
        <v>1479</v>
      </c>
      <c r="C3394" t="s">
        <v>1476</v>
      </c>
      <c r="D3394" t="s">
        <v>1477</v>
      </c>
      <c r="E3394" t="s">
        <v>232</v>
      </c>
      <c r="F3394" t="s">
        <v>1468</v>
      </c>
      <c r="G3394" t="s">
        <v>206</v>
      </c>
      <c r="H3394" t="s">
        <v>1448</v>
      </c>
      <c r="I3394" t="s">
        <v>1457</v>
      </c>
      <c r="J3394">
        <v>219.16800000000001</v>
      </c>
      <c r="K3394">
        <v>2</v>
      </c>
      <c r="L3394">
        <v>0.2</v>
      </c>
      <c r="M3394">
        <v>-43.833600000000018</v>
      </c>
    </row>
    <row r="3395" spans="1:13" x14ac:dyDescent="0.35">
      <c r="A3395" t="s">
        <v>2569</v>
      </c>
      <c r="B3395" t="s">
        <v>1443</v>
      </c>
      <c r="C3395" t="s">
        <v>1606</v>
      </c>
      <c r="D3395" t="s">
        <v>1481</v>
      </c>
      <c r="E3395" t="s">
        <v>1482</v>
      </c>
      <c r="F3395" t="s">
        <v>1455</v>
      </c>
      <c r="G3395" t="s">
        <v>1469</v>
      </c>
      <c r="H3395" t="s">
        <v>1463</v>
      </c>
      <c r="I3395" t="s">
        <v>1449</v>
      </c>
      <c r="J3395">
        <v>6.9279999999999982</v>
      </c>
      <c r="K3395">
        <v>1</v>
      </c>
      <c r="L3395">
        <v>0.8</v>
      </c>
      <c r="M3395">
        <v>-11.084800000000005</v>
      </c>
    </row>
    <row r="3396" spans="1:13" x14ac:dyDescent="0.35">
      <c r="A3396" t="s">
        <v>2229</v>
      </c>
      <c r="B3396" t="s">
        <v>1443</v>
      </c>
      <c r="C3396" t="s">
        <v>1495</v>
      </c>
      <c r="D3396" t="s">
        <v>1496</v>
      </c>
      <c r="E3396" t="s">
        <v>201</v>
      </c>
      <c r="F3396" t="s">
        <v>1455</v>
      </c>
      <c r="G3396" t="s">
        <v>1474</v>
      </c>
      <c r="H3396" t="s">
        <v>1448</v>
      </c>
      <c r="I3396" t="s">
        <v>1464</v>
      </c>
      <c r="J3396">
        <v>40.032000000000004</v>
      </c>
      <c r="K3396">
        <v>6</v>
      </c>
      <c r="L3396">
        <v>0.2</v>
      </c>
      <c r="M3396">
        <v>15.011999999999999</v>
      </c>
    </row>
    <row r="3397" spans="1:13" x14ac:dyDescent="0.35">
      <c r="A3397" t="s">
        <v>2377</v>
      </c>
      <c r="B3397" t="s">
        <v>1479</v>
      </c>
      <c r="C3397" t="s">
        <v>2276</v>
      </c>
      <c r="D3397" t="s">
        <v>1525</v>
      </c>
      <c r="E3397" t="s">
        <v>1482</v>
      </c>
      <c r="F3397" t="s">
        <v>1455</v>
      </c>
      <c r="G3397" t="s">
        <v>1462</v>
      </c>
      <c r="H3397" t="s">
        <v>1448</v>
      </c>
      <c r="I3397" t="s">
        <v>1449</v>
      </c>
      <c r="J3397">
        <v>443.92</v>
      </c>
      <c r="K3397">
        <v>4</v>
      </c>
      <c r="L3397">
        <v>0</v>
      </c>
      <c r="M3397">
        <v>13.317600000000027</v>
      </c>
    </row>
    <row r="3398" spans="1:13" x14ac:dyDescent="0.35">
      <c r="A3398" t="s">
        <v>2377</v>
      </c>
      <c r="B3398" t="s">
        <v>1479</v>
      </c>
      <c r="C3398" t="s">
        <v>2276</v>
      </c>
      <c r="D3398" t="s">
        <v>1525</v>
      </c>
      <c r="E3398" t="s">
        <v>1482</v>
      </c>
      <c r="F3398" t="s">
        <v>1455</v>
      </c>
      <c r="G3398" t="s">
        <v>1469</v>
      </c>
      <c r="H3398" t="s">
        <v>1448</v>
      </c>
      <c r="I3398" t="s">
        <v>1449</v>
      </c>
      <c r="J3398">
        <v>169.99</v>
      </c>
      <c r="K3398">
        <v>1</v>
      </c>
      <c r="L3398">
        <v>0</v>
      </c>
      <c r="M3398">
        <v>78.195399999999992</v>
      </c>
    </row>
    <row r="3399" spans="1:13" x14ac:dyDescent="0.35">
      <c r="A3399" t="s">
        <v>2377</v>
      </c>
      <c r="B3399" t="s">
        <v>1479</v>
      </c>
      <c r="C3399" t="s">
        <v>2276</v>
      </c>
      <c r="D3399" t="s">
        <v>1525</v>
      </c>
      <c r="E3399" t="s">
        <v>1482</v>
      </c>
      <c r="F3399" t="s">
        <v>1455</v>
      </c>
      <c r="G3399" t="s">
        <v>1474</v>
      </c>
      <c r="H3399" t="s">
        <v>1448</v>
      </c>
      <c r="I3399" t="s">
        <v>1457</v>
      </c>
      <c r="J3399">
        <v>25.92</v>
      </c>
      <c r="K3399">
        <v>4</v>
      </c>
      <c r="L3399">
        <v>0</v>
      </c>
      <c r="M3399">
        <v>12.441600000000001</v>
      </c>
    </row>
    <row r="3400" spans="1:13" x14ac:dyDescent="0.35">
      <c r="A3400" t="s">
        <v>2580</v>
      </c>
      <c r="B3400" t="s">
        <v>1452</v>
      </c>
      <c r="C3400" t="s">
        <v>1779</v>
      </c>
      <c r="D3400" t="s">
        <v>1445</v>
      </c>
      <c r="E3400" t="s">
        <v>229</v>
      </c>
      <c r="F3400" t="s">
        <v>1468</v>
      </c>
      <c r="G3400" t="s">
        <v>206</v>
      </c>
      <c r="H3400" t="s">
        <v>1463</v>
      </c>
      <c r="I3400" t="s">
        <v>1449</v>
      </c>
      <c r="J3400">
        <v>36.99</v>
      </c>
      <c r="K3400">
        <v>1</v>
      </c>
      <c r="L3400">
        <v>0</v>
      </c>
      <c r="M3400">
        <v>9.9873000000000012</v>
      </c>
    </row>
    <row r="3401" spans="1:13" x14ac:dyDescent="0.35">
      <c r="A3401" t="s">
        <v>2580</v>
      </c>
      <c r="B3401" t="s">
        <v>1452</v>
      </c>
      <c r="C3401" t="s">
        <v>1779</v>
      </c>
      <c r="D3401" t="s">
        <v>1445</v>
      </c>
      <c r="E3401" t="s">
        <v>229</v>
      </c>
      <c r="F3401" t="s">
        <v>1455</v>
      </c>
      <c r="G3401" t="s">
        <v>1474</v>
      </c>
      <c r="H3401" t="s">
        <v>1448</v>
      </c>
      <c r="I3401" t="s">
        <v>1464</v>
      </c>
      <c r="J3401">
        <v>629.09999999999991</v>
      </c>
      <c r="K3401">
        <v>6</v>
      </c>
      <c r="L3401">
        <v>0</v>
      </c>
      <c r="M3401">
        <v>301.96799999999996</v>
      </c>
    </row>
    <row r="3402" spans="1:13" x14ac:dyDescent="0.35">
      <c r="A3402" t="s">
        <v>2580</v>
      </c>
      <c r="B3402" t="s">
        <v>1452</v>
      </c>
      <c r="C3402" t="s">
        <v>1779</v>
      </c>
      <c r="D3402" t="s">
        <v>1445</v>
      </c>
      <c r="E3402" t="s">
        <v>229</v>
      </c>
      <c r="F3402" t="s">
        <v>1455</v>
      </c>
      <c r="G3402" t="s">
        <v>1462</v>
      </c>
      <c r="H3402" t="s">
        <v>1448</v>
      </c>
      <c r="I3402" t="s">
        <v>1449</v>
      </c>
      <c r="J3402">
        <v>193.95000000000002</v>
      </c>
      <c r="K3402">
        <v>3</v>
      </c>
      <c r="L3402">
        <v>0</v>
      </c>
      <c r="M3402">
        <v>9.6974999999999838</v>
      </c>
    </row>
    <row r="3403" spans="1:13" x14ac:dyDescent="0.35">
      <c r="A3403" t="s">
        <v>2580</v>
      </c>
      <c r="B3403" t="s">
        <v>1452</v>
      </c>
      <c r="C3403" t="s">
        <v>1779</v>
      </c>
      <c r="D3403" t="s">
        <v>1445</v>
      </c>
      <c r="E3403" t="s">
        <v>229</v>
      </c>
      <c r="F3403" t="s">
        <v>1455</v>
      </c>
      <c r="G3403" t="s">
        <v>1467</v>
      </c>
      <c r="H3403" t="s">
        <v>1448</v>
      </c>
      <c r="I3403" t="s">
        <v>1449</v>
      </c>
      <c r="J3403">
        <v>5.46</v>
      </c>
      <c r="K3403">
        <v>3</v>
      </c>
      <c r="L3403">
        <v>0</v>
      </c>
      <c r="M3403">
        <v>1.4742000000000002</v>
      </c>
    </row>
    <row r="3404" spans="1:13" x14ac:dyDescent="0.35">
      <c r="A3404" t="s">
        <v>1754</v>
      </c>
      <c r="B3404" t="s">
        <v>1452</v>
      </c>
      <c r="C3404" t="s">
        <v>2581</v>
      </c>
      <c r="D3404" t="s">
        <v>1510</v>
      </c>
      <c r="E3404" t="s">
        <v>1482</v>
      </c>
      <c r="F3404" t="s">
        <v>1446</v>
      </c>
      <c r="G3404" t="s">
        <v>1466</v>
      </c>
      <c r="H3404" t="s">
        <v>1448</v>
      </c>
      <c r="I3404" t="s">
        <v>1457</v>
      </c>
      <c r="J3404">
        <v>22.288</v>
      </c>
      <c r="K3404">
        <v>7</v>
      </c>
      <c r="L3404">
        <v>0.6</v>
      </c>
      <c r="M3404">
        <v>-8.9151999999999987</v>
      </c>
    </row>
    <row r="3405" spans="1:13" x14ac:dyDescent="0.35">
      <c r="A3405" t="s">
        <v>2277</v>
      </c>
      <c r="B3405" t="s">
        <v>1443</v>
      </c>
      <c r="C3405" t="s">
        <v>1504</v>
      </c>
      <c r="D3405" t="s">
        <v>1481</v>
      </c>
      <c r="E3405" t="s">
        <v>1482</v>
      </c>
      <c r="F3405" t="s">
        <v>1446</v>
      </c>
      <c r="G3405" t="s">
        <v>1466</v>
      </c>
      <c r="H3405" t="s">
        <v>1463</v>
      </c>
      <c r="I3405" t="s">
        <v>1449</v>
      </c>
      <c r="J3405">
        <v>65.424000000000007</v>
      </c>
      <c r="K3405">
        <v>4</v>
      </c>
      <c r="L3405">
        <v>0.6</v>
      </c>
      <c r="M3405">
        <v>-52.339199999999991</v>
      </c>
    </row>
    <row r="3406" spans="1:13" x14ac:dyDescent="0.35">
      <c r="A3406" t="s">
        <v>2241</v>
      </c>
      <c r="B3406" t="s">
        <v>1443</v>
      </c>
      <c r="C3406" t="s">
        <v>1453</v>
      </c>
      <c r="D3406" t="s">
        <v>1454</v>
      </c>
      <c r="E3406" t="s">
        <v>232</v>
      </c>
      <c r="F3406" t="s">
        <v>1455</v>
      </c>
      <c r="G3406" t="s">
        <v>1462</v>
      </c>
      <c r="H3406" t="s">
        <v>1448</v>
      </c>
      <c r="I3406" t="s">
        <v>1464</v>
      </c>
      <c r="J3406">
        <v>77.88</v>
      </c>
      <c r="K3406">
        <v>2</v>
      </c>
      <c r="L3406">
        <v>0</v>
      </c>
      <c r="M3406">
        <v>3.8939999999999912</v>
      </c>
    </row>
    <row r="3407" spans="1:13" x14ac:dyDescent="0.35">
      <c r="A3407" t="s">
        <v>2567</v>
      </c>
      <c r="B3407" t="s">
        <v>1479</v>
      </c>
      <c r="C3407" t="s">
        <v>1583</v>
      </c>
      <c r="D3407" t="s">
        <v>1584</v>
      </c>
      <c r="E3407" t="s">
        <v>201</v>
      </c>
      <c r="F3407" t="s">
        <v>1446</v>
      </c>
      <c r="G3407" t="s">
        <v>1450</v>
      </c>
      <c r="H3407" t="s">
        <v>1448</v>
      </c>
      <c r="I3407" t="s">
        <v>1449</v>
      </c>
      <c r="J3407">
        <v>281.37199999999996</v>
      </c>
      <c r="K3407">
        <v>2</v>
      </c>
      <c r="L3407">
        <v>0.3</v>
      </c>
      <c r="M3407">
        <v>-12.058799999999991</v>
      </c>
    </row>
    <row r="3408" spans="1:13" x14ac:dyDescent="0.35">
      <c r="A3408" t="s">
        <v>2567</v>
      </c>
      <c r="B3408" t="s">
        <v>1479</v>
      </c>
      <c r="C3408" t="s">
        <v>1583</v>
      </c>
      <c r="D3408" t="s">
        <v>1584</v>
      </c>
      <c r="E3408" t="s">
        <v>201</v>
      </c>
      <c r="F3408" t="s">
        <v>1446</v>
      </c>
      <c r="G3408" t="s">
        <v>1450</v>
      </c>
      <c r="H3408" t="s">
        <v>1448</v>
      </c>
      <c r="I3408" t="s">
        <v>1449</v>
      </c>
      <c r="J3408">
        <v>281.37199999999996</v>
      </c>
      <c r="K3408">
        <v>2</v>
      </c>
      <c r="L3408">
        <v>0.3</v>
      </c>
      <c r="M3408">
        <v>-12.058799999999991</v>
      </c>
    </row>
    <row r="3409" spans="1:13" x14ac:dyDescent="0.35">
      <c r="A3409" t="s">
        <v>2567</v>
      </c>
      <c r="B3409" t="s">
        <v>1479</v>
      </c>
      <c r="C3409" t="s">
        <v>1583</v>
      </c>
      <c r="D3409" t="s">
        <v>1584</v>
      </c>
      <c r="E3409" t="s">
        <v>201</v>
      </c>
      <c r="F3409" t="s">
        <v>1455</v>
      </c>
      <c r="G3409" t="s">
        <v>1469</v>
      </c>
      <c r="H3409" t="s">
        <v>1448</v>
      </c>
      <c r="I3409" t="s">
        <v>1457</v>
      </c>
      <c r="J3409">
        <v>7.4880000000000013</v>
      </c>
      <c r="K3409">
        <v>8</v>
      </c>
      <c r="L3409">
        <v>0.7</v>
      </c>
      <c r="M3409">
        <v>-5.2415999999999983</v>
      </c>
    </row>
    <row r="3410" spans="1:13" x14ac:dyDescent="0.35">
      <c r="A3410" t="s">
        <v>2567</v>
      </c>
      <c r="B3410" t="s">
        <v>1479</v>
      </c>
      <c r="C3410" t="s">
        <v>1583</v>
      </c>
      <c r="D3410" t="s">
        <v>1584</v>
      </c>
      <c r="E3410" t="s">
        <v>201</v>
      </c>
      <c r="F3410" t="s">
        <v>1446</v>
      </c>
      <c r="G3410" t="s">
        <v>1466</v>
      </c>
      <c r="H3410" t="s">
        <v>1463</v>
      </c>
      <c r="I3410" t="s">
        <v>1449</v>
      </c>
      <c r="J3410">
        <v>22.336000000000002</v>
      </c>
      <c r="K3410">
        <v>4</v>
      </c>
      <c r="L3410">
        <v>0.2</v>
      </c>
      <c r="M3410">
        <v>7.8175999999999997</v>
      </c>
    </row>
    <row r="3411" spans="1:13" x14ac:dyDescent="0.35">
      <c r="A3411" t="s">
        <v>1857</v>
      </c>
      <c r="B3411" t="s">
        <v>1443</v>
      </c>
      <c r="C3411" t="s">
        <v>1583</v>
      </c>
      <c r="D3411" t="s">
        <v>1584</v>
      </c>
      <c r="E3411" t="s">
        <v>201</v>
      </c>
      <c r="F3411" t="s">
        <v>1455</v>
      </c>
      <c r="G3411" t="s">
        <v>1474</v>
      </c>
      <c r="H3411" t="s">
        <v>1448</v>
      </c>
      <c r="I3411" t="s">
        <v>1464</v>
      </c>
      <c r="J3411">
        <v>10.368000000000002</v>
      </c>
      <c r="K3411">
        <v>2</v>
      </c>
      <c r="L3411">
        <v>0.2</v>
      </c>
      <c r="M3411">
        <v>3.6288</v>
      </c>
    </row>
    <row r="3412" spans="1:13" x14ac:dyDescent="0.35">
      <c r="A3412" t="s">
        <v>2446</v>
      </c>
      <c r="B3412" t="s">
        <v>1452</v>
      </c>
      <c r="C3412" t="s">
        <v>1490</v>
      </c>
      <c r="D3412" t="s">
        <v>1454</v>
      </c>
      <c r="E3412" t="s">
        <v>232</v>
      </c>
      <c r="F3412" t="s">
        <v>1455</v>
      </c>
      <c r="G3412" t="s">
        <v>1474</v>
      </c>
      <c r="H3412" t="s">
        <v>1448</v>
      </c>
      <c r="I3412" t="s">
        <v>1449</v>
      </c>
      <c r="J3412">
        <v>65.789999999999992</v>
      </c>
      <c r="K3412">
        <v>9</v>
      </c>
      <c r="L3412">
        <v>0</v>
      </c>
      <c r="M3412">
        <v>30.263399999999997</v>
      </c>
    </row>
    <row r="3413" spans="1:13" x14ac:dyDescent="0.35">
      <c r="A3413" t="s">
        <v>2446</v>
      </c>
      <c r="B3413" t="s">
        <v>1452</v>
      </c>
      <c r="C3413" t="s">
        <v>1490</v>
      </c>
      <c r="D3413" t="s">
        <v>1454</v>
      </c>
      <c r="E3413" t="s">
        <v>232</v>
      </c>
      <c r="F3413" t="s">
        <v>1455</v>
      </c>
      <c r="G3413" t="s">
        <v>1469</v>
      </c>
      <c r="H3413" t="s">
        <v>1448</v>
      </c>
      <c r="I3413" t="s">
        <v>1449</v>
      </c>
      <c r="J3413">
        <v>271.98400000000004</v>
      </c>
      <c r="K3413">
        <v>2</v>
      </c>
      <c r="L3413">
        <v>0.2</v>
      </c>
      <c r="M3413">
        <v>88.394799999999975</v>
      </c>
    </row>
    <row r="3414" spans="1:13" x14ac:dyDescent="0.35">
      <c r="A3414" t="s">
        <v>2446</v>
      </c>
      <c r="B3414" t="s">
        <v>1452</v>
      </c>
      <c r="C3414" t="s">
        <v>1490</v>
      </c>
      <c r="D3414" t="s">
        <v>1454</v>
      </c>
      <c r="E3414" t="s">
        <v>232</v>
      </c>
      <c r="F3414" t="s">
        <v>1455</v>
      </c>
      <c r="G3414" t="s">
        <v>1467</v>
      </c>
      <c r="H3414" t="s">
        <v>1448</v>
      </c>
      <c r="I3414" t="s">
        <v>1457</v>
      </c>
      <c r="J3414">
        <v>11.76</v>
      </c>
      <c r="K3414">
        <v>4</v>
      </c>
      <c r="L3414">
        <v>0</v>
      </c>
      <c r="M3414">
        <v>3.1752000000000002</v>
      </c>
    </row>
    <row r="3415" spans="1:13" x14ac:dyDescent="0.35">
      <c r="A3415" t="s">
        <v>2446</v>
      </c>
      <c r="B3415" t="s">
        <v>1452</v>
      </c>
      <c r="C3415" t="s">
        <v>1490</v>
      </c>
      <c r="D3415" t="s">
        <v>1454</v>
      </c>
      <c r="E3415" t="s">
        <v>232</v>
      </c>
      <c r="F3415" t="s">
        <v>1455</v>
      </c>
      <c r="G3415" t="s">
        <v>1474</v>
      </c>
      <c r="H3415" t="s">
        <v>1463</v>
      </c>
      <c r="I3415" t="s">
        <v>1449</v>
      </c>
      <c r="J3415">
        <v>77.52</v>
      </c>
      <c r="K3415">
        <v>2</v>
      </c>
      <c r="L3415">
        <v>0</v>
      </c>
      <c r="M3415">
        <v>37.9848</v>
      </c>
    </row>
    <row r="3416" spans="1:13" x14ac:dyDescent="0.35">
      <c r="A3416" t="s">
        <v>2446</v>
      </c>
      <c r="B3416" t="s">
        <v>1452</v>
      </c>
      <c r="C3416" t="s">
        <v>1490</v>
      </c>
      <c r="D3416" t="s">
        <v>1454</v>
      </c>
      <c r="E3416" t="s">
        <v>232</v>
      </c>
      <c r="F3416" t="s">
        <v>1455</v>
      </c>
      <c r="G3416" t="s">
        <v>1469</v>
      </c>
      <c r="H3416" t="s">
        <v>1448</v>
      </c>
      <c r="I3416" t="s">
        <v>1464</v>
      </c>
      <c r="J3416">
        <v>48.64</v>
      </c>
      <c r="K3416">
        <v>2</v>
      </c>
      <c r="L3416">
        <v>0.2</v>
      </c>
      <c r="M3416">
        <v>15.807999999999996</v>
      </c>
    </row>
    <row r="3417" spans="1:13" x14ac:dyDescent="0.35">
      <c r="A3417" t="s">
        <v>1817</v>
      </c>
      <c r="B3417" t="s">
        <v>1443</v>
      </c>
      <c r="C3417" t="s">
        <v>1484</v>
      </c>
      <c r="D3417" t="s">
        <v>1485</v>
      </c>
      <c r="E3417" t="s">
        <v>1482</v>
      </c>
      <c r="F3417" t="s">
        <v>1455</v>
      </c>
      <c r="G3417" t="s">
        <v>1529</v>
      </c>
      <c r="H3417" t="s">
        <v>1448</v>
      </c>
      <c r="I3417" t="s">
        <v>1449</v>
      </c>
      <c r="J3417">
        <v>1.81</v>
      </c>
      <c r="K3417">
        <v>1</v>
      </c>
      <c r="L3417">
        <v>0</v>
      </c>
      <c r="M3417">
        <v>0.65159999999999996</v>
      </c>
    </row>
    <row r="3418" spans="1:13" x14ac:dyDescent="0.35">
      <c r="A3418" t="s">
        <v>1817</v>
      </c>
      <c r="B3418" t="s">
        <v>1443</v>
      </c>
      <c r="C3418" t="s">
        <v>1484</v>
      </c>
      <c r="D3418" t="s">
        <v>1485</v>
      </c>
      <c r="E3418" t="s">
        <v>1482</v>
      </c>
      <c r="F3418" t="s">
        <v>1455</v>
      </c>
      <c r="G3418" t="s">
        <v>1469</v>
      </c>
      <c r="H3418" t="s">
        <v>1448</v>
      </c>
      <c r="I3418" t="s">
        <v>1449</v>
      </c>
      <c r="J3418">
        <v>8.26</v>
      </c>
      <c r="K3418">
        <v>2</v>
      </c>
      <c r="L3418">
        <v>0</v>
      </c>
      <c r="M3418">
        <v>3.8822000000000001</v>
      </c>
    </row>
    <row r="3419" spans="1:13" x14ac:dyDescent="0.35">
      <c r="A3419" t="s">
        <v>2540</v>
      </c>
      <c r="B3419" t="s">
        <v>1479</v>
      </c>
      <c r="C3419" t="s">
        <v>1572</v>
      </c>
      <c r="D3419" t="s">
        <v>1573</v>
      </c>
      <c r="E3419" t="s">
        <v>232</v>
      </c>
      <c r="F3419" t="s">
        <v>1455</v>
      </c>
      <c r="G3419" t="s">
        <v>1470</v>
      </c>
      <c r="H3419" t="s">
        <v>1448</v>
      </c>
      <c r="I3419" t="s">
        <v>1457</v>
      </c>
      <c r="J3419">
        <v>43.560000000000009</v>
      </c>
      <c r="K3419">
        <v>5</v>
      </c>
      <c r="L3419">
        <v>0.2</v>
      </c>
      <c r="M3419">
        <v>3.2669999999999995</v>
      </c>
    </row>
    <row r="3420" spans="1:13" x14ac:dyDescent="0.35">
      <c r="A3420" t="s">
        <v>2540</v>
      </c>
      <c r="B3420" t="s">
        <v>1479</v>
      </c>
      <c r="C3420" t="s">
        <v>1572</v>
      </c>
      <c r="D3420" t="s">
        <v>1573</v>
      </c>
      <c r="E3420" t="s">
        <v>232</v>
      </c>
      <c r="F3420" t="s">
        <v>1455</v>
      </c>
      <c r="G3420" t="s">
        <v>1599</v>
      </c>
      <c r="H3420" t="s">
        <v>1463</v>
      </c>
      <c r="I3420" t="s">
        <v>1449</v>
      </c>
      <c r="J3420">
        <v>5.84</v>
      </c>
      <c r="K3420">
        <v>2</v>
      </c>
      <c r="L3420">
        <v>0.2</v>
      </c>
      <c r="M3420">
        <v>0.72999999999999954</v>
      </c>
    </row>
    <row r="3421" spans="1:13" x14ac:dyDescent="0.35">
      <c r="A3421" t="s">
        <v>1898</v>
      </c>
      <c r="B3421" t="s">
        <v>1479</v>
      </c>
      <c r="C3421" t="s">
        <v>1527</v>
      </c>
      <c r="D3421" t="s">
        <v>1528</v>
      </c>
      <c r="E3421" t="s">
        <v>201</v>
      </c>
      <c r="F3421" t="s">
        <v>1446</v>
      </c>
      <c r="G3421" t="s">
        <v>1450</v>
      </c>
      <c r="H3421" t="s">
        <v>1448</v>
      </c>
      <c r="I3421" t="s">
        <v>1464</v>
      </c>
      <c r="J3421">
        <v>271.76400000000001</v>
      </c>
      <c r="K3421">
        <v>2</v>
      </c>
      <c r="L3421">
        <v>0.1</v>
      </c>
      <c r="M3421">
        <v>60.391999999999967</v>
      </c>
    </row>
    <row r="3422" spans="1:13" x14ac:dyDescent="0.35">
      <c r="A3422" t="s">
        <v>1579</v>
      </c>
      <c r="B3422" t="s">
        <v>1443</v>
      </c>
      <c r="C3422" t="s">
        <v>1453</v>
      </c>
      <c r="D3422" t="s">
        <v>1454</v>
      </c>
      <c r="E3422" t="s">
        <v>232</v>
      </c>
      <c r="F3422" t="s">
        <v>1455</v>
      </c>
      <c r="G3422" t="s">
        <v>1470</v>
      </c>
      <c r="H3422" t="s">
        <v>1448</v>
      </c>
      <c r="I3422" t="s">
        <v>1449</v>
      </c>
      <c r="J3422">
        <v>262.24</v>
      </c>
      <c r="K3422">
        <v>2</v>
      </c>
      <c r="L3422">
        <v>0</v>
      </c>
      <c r="M3422">
        <v>78.671999999999997</v>
      </c>
    </row>
    <row r="3423" spans="1:13" x14ac:dyDescent="0.35">
      <c r="A3423" t="s">
        <v>1579</v>
      </c>
      <c r="B3423" t="s">
        <v>1443</v>
      </c>
      <c r="C3423" t="s">
        <v>1453</v>
      </c>
      <c r="D3423" t="s">
        <v>1454</v>
      </c>
      <c r="E3423" t="s">
        <v>232</v>
      </c>
      <c r="F3423" t="s">
        <v>1455</v>
      </c>
      <c r="G3423" t="s">
        <v>1474</v>
      </c>
      <c r="H3423" t="s">
        <v>1448</v>
      </c>
      <c r="I3423" t="s">
        <v>1449</v>
      </c>
      <c r="J3423">
        <v>182.72</v>
      </c>
      <c r="K3423">
        <v>8</v>
      </c>
      <c r="L3423">
        <v>0</v>
      </c>
      <c r="M3423">
        <v>84.051199999999994</v>
      </c>
    </row>
    <row r="3424" spans="1:13" x14ac:dyDescent="0.35">
      <c r="A3424" t="s">
        <v>1579</v>
      </c>
      <c r="B3424" t="s">
        <v>1443</v>
      </c>
      <c r="C3424" t="s">
        <v>1453</v>
      </c>
      <c r="D3424" t="s">
        <v>1454</v>
      </c>
      <c r="E3424" t="s">
        <v>232</v>
      </c>
      <c r="F3424" t="s">
        <v>1468</v>
      </c>
      <c r="G3424" t="s">
        <v>1500</v>
      </c>
      <c r="H3424" t="s">
        <v>1448</v>
      </c>
      <c r="I3424" t="s">
        <v>1457</v>
      </c>
      <c r="J3424">
        <v>131.6</v>
      </c>
      <c r="K3424">
        <v>7</v>
      </c>
      <c r="L3424">
        <v>0</v>
      </c>
      <c r="M3424">
        <v>7.8960000000000008</v>
      </c>
    </row>
    <row r="3425" spans="1:13" x14ac:dyDescent="0.35">
      <c r="A3425" t="s">
        <v>1579</v>
      </c>
      <c r="B3425" t="s">
        <v>1443</v>
      </c>
      <c r="C3425" t="s">
        <v>1453</v>
      </c>
      <c r="D3425" t="s">
        <v>1454</v>
      </c>
      <c r="E3425" t="s">
        <v>232</v>
      </c>
      <c r="F3425" t="s">
        <v>1455</v>
      </c>
      <c r="G3425" t="s">
        <v>1469</v>
      </c>
      <c r="H3425" t="s">
        <v>1463</v>
      </c>
      <c r="I3425" t="s">
        <v>1449</v>
      </c>
      <c r="J3425">
        <v>22.72</v>
      </c>
      <c r="K3425">
        <v>4</v>
      </c>
      <c r="L3425">
        <v>0.2</v>
      </c>
      <c r="M3425">
        <v>7.3839999999999986</v>
      </c>
    </row>
    <row r="3426" spans="1:13" x14ac:dyDescent="0.35">
      <c r="A3426" t="s">
        <v>1579</v>
      </c>
      <c r="B3426" t="s">
        <v>1443</v>
      </c>
      <c r="C3426" t="s">
        <v>1453</v>
      </c>
      <c r="D3426" t="s">
        <v>1454</v>
      </c>
      <c r="E3426" t="s">
        <v>232</v>
      </c>
      <c r="F3426" t="s">
        <v>1468</v>
      </c>
      <c r="G3426" t="s">
        <v>1628</v>
      </c>
      <c r="H3426" t="s">
        <v>1448</v>
      </c>
      <c r="I3426" t="s">
        <v>1464</v>
      </c>
      <c r="J3426">
        <v>558.4</v>
      </c>
      <c r="K3426">
        <v>2</v>
      </c>
      <c r="L3426">
        <v>0.2</v>
      </c>
      <c r="M3426">
        <v>41.880000000000024</v>
      </c>
    </row>
    <row r="3427" spans="1:13" x14ac:dyDescent="0.35">
      <c r="A3427" t="s">
        <v>2055</v>
      </c>
      <c r="B3427" t="s">
        <v>1479</v>
      </c>
      <c r="C3427" t="s">
        <v>2582</v>
      </c>
      <c r="D3427" t="s">
        <v>1581</v>
      </c>
      <c r="E3427" t="s">
        <v>1482</v>
      </c>
      <c r="F3427" t="s">
        <v>1455</v>
      </c>
      <c r="G3427" t="s">
        <v>1469</v>
      </c>
      <c r="H3427" t="s">
        <v>1448</v>
      </c>
      <c r="I3427" t="s">
        <v>1449</v>
      </c>
      <c r="J3427">
        <v>15.24</v>
      </c>
      <c r="K3427">
        <v>4</v>
      </c>
      <c r="L3427">
        <v>0</v>
      </c>
      <c r="M3427">
        <v>6.8579999999999988</v>
      </c>
    </row>
    <row r="3428" spans="1:13" x14ac:dyDescent="0.35">
      <c r="A3428" t="s">
        <v>2055</v>
      </c>
      <c r="B3428" t="s">
        <v>1479</v>
      </c>
      <c r="C3428" t="s">
        <v>2582</v>
      </c>
      <c r="D3428" t="s">
        <v>1581</v>
      </c>
      <c r="E3428" t="s">
        <v>1482</v>
      </c>
      <c r="F3428" t="s">
        <v>1446</v>
      </c>
      <c r="G3428" t="s">
        <v>1450</v>
      </c>
      <c r="H3428" t="s">
        <v>1448</v>
      </c>
      <c r="I3428" t="s">
        <v>1449</v>
      </c>
      <c r="J3428">
        <v>1408.1</v>
      </c>
      <c r="K3428">
        <v>10</v>
      </c>
      <c r="L3428">
        <v>0</v>
      </c>
      <c r="M3428">
        <v>394.26800000000003</v>
      </c>
    </row>
    <row r="3429" spans="1:13" x14ac:dyDescent="0.35">
      <c r="A3429" t="s">
        <v>2170</v>
      </c>
      <c r="B3429" t="s">
        <v>1479</v>
      </c>
      <c r="C3429" t="s">
        <v>1959</v>
      </c>
      <c r="D3429" t="s">
        <v>1584</v>
      </c>
      <c r="E3429" t="s">
        <v>201</v>
      </c>
      <c r="F3429" t="s">
        <v>1455</v>
      </c>
      <c r="G3429" t="s">
        <v>1474</v>
      </c>
      <c r="H3429" t="s">
        <v>1448</v>
      </c>
      <c r="I3429" t="s">
        <v>1457</v>
      </c>
      <c r="J3429">
        <v>32.896000000000001</v>
      </c>
      <c r="K3429">
        <v>4</v>
      </c>
      <c r="L3429">
        <v>0.2</v>
      </c>
      <c r="M3429">
        <v>11.102399999999996</v>
      </c>
    </row>
    <row r="3430" spans="1:13" x14ac:dyDescent="0.35">
      <c r="A3430" t="s">
        <v>2170</v>
      </c>
      <c r="B3430" t="s">
        <v>1479</v>
      </c>
      <c r="C3430" t="s">
        <v>1959</v>
      </c>
      <c r="D3430" t="s">
        <v>1584</v>
      </c>
      <c r="E3430" t="s">
        <v>201</v>
      </c>
      <c r="F3430" t="s">
        <v>1446</v>
      </c>
      <c r="G3430" t="s">
        <v>1461</v>
      </c>
      <c r="H3430" t="s">
        <v>1463</v>
      </c>
      <c r="I3430" t="s">
        <v>1449</v>
      </c>
      <c r="J3430">
        <v>215.148</v>
      </c>
      <c r="K3430">
        <v>2</v>
      </c>
      <c r="L3430">
        <v>0.4</v>
      </c>
      <c r="M3430">
        <v>-103.98819999999998</v>
      </c>
    </row>
    <row r="3431" spans="1:13" x14ac:dyDescent="0.35">
      <c r="A3431" t="s">
        <v>2170</v>
      </c>
      <c r="B3431" t="s">
        <v>1479</v>
      </c>
      <c r="C3431" t="s">
        <v>1959</v>
      </c>
      <c r="D3431" t="s">
        <v>1584</v>
      </c>
      <c r="E3431" t="s">
        <v>201</v>
      </c>
      <c r="F3431" t="s">
        <v>1455</v>
      </c>
      <c r="G3431" t="s">
        <v>1474</v>
      </c>
      <c r="H3431" t="s">
        <v>1448</v>
      </c>
      <c r="I3431" t="s">
        <v>1464</v>
      </c>
      <c r="J3431">
        <v>30.96</v>
      </c>
      <c r="K3431">
        <v>6</v>
      </c>
      <c r="L3431">
        <v>0.2</v>
      </c>
      <c r="M3431">
        <v>11.223000000000001</v>
      </c>
    </row>
    <row r="3432" spans="1:13" x14ac:dyDescent="0.35">
      <c r="A3432" t="s">
        <v>1771</v>
      </c>
      <c r="B3432" t="s">
        <v>1443</v>
      </c>
      <c r="C3432" t="s">
        <v>1697</v>
      </c>
      <c r="D3432" t="s">
        <v>1454</v>
      </c>
      <c r="E3432" t="s">
        <v>232</v>
      </c>
      <c r="F3432" t="s">
        <v>1455</v>
      </c>
      <c r="G3432" t="s">
        <v>1462</v>
      </c>
      <c r="H3432" t="s">
        <v>1448</v>
      </c>
      <c r="I3432" t="s">
        <v>1449</v>
      </c>
      <c r="J3432">
        <v>29.79</v>
      </c>
      <c r="K3432">
        <v>3</v>
      </c>
      <c r="L3432">
        <v>0</v>
      </c>
      <c r="M3432">
        <v>8.6390999999999956</v>
      </c>
    </row>
    <row r="3433" spans="1:13" x14ac:dyDescent="0.35">
      <c r="A3433" t="s">
        <v>1771</v>
      </c>
      <c r="B3433" t="s">
        <v>1443</v>
      </c>
      <c r="C3433" t="s">
        <v>1697</v>
      </c>
      <c r="D3433" t="s">
        <v>1454</v>
      </c>
      <c r="E3433" t="s">
        <v>232</v>
      </c>
      <c r="F3433" t="s">
        <v>1446</v>
      </c>
      <c r="G3433" t="s">
        <v>1466</v>
      </c>
      <c r="H3433" t="s">
        <v>1448</v>
      </c>
      <c r="I3433" t="s">
        <v>1449</v>
      </c>
      <c r="J3433">
        <v>128.9</v>
      </c>
      <c r="K3433">
        <v>2</v>
      </c>
      <c r="L3433">
        <v>0</v>
      </c>
      <c r="M3433">
        <v>15.468000000000004</v>
      </c>
    </row>
    <row r="3434" spans="1:13" x14ac:dyDescent="0.35">
      <c r="A3434" t="s">
        <v>1771</v>
      </c>
      <c r="B3434" t="s">
        <v>1443</v>
      </c>
      <c r="C3434" t="s">
        <v>1697</v>
      </c>
      <c r="D3434" t="s">
        <v>1454</v>
      </c>
      <c r="E3434" t="s">
        <v>232</v>
      </c>
      <c r="F3434" t="s">
        <v>1455</v>
      </c>
      <c r="G3434" t="s">
        <v>1474</v>
      </c>
      <c r="H3434" t="s">
        <v>1448</v>
      </c>
      <c r="I3434" t="s">
        <v>1457</v>
      </c>
      <c r="J3434">
        <v>60.12</v>
      </c>
      <c r="K3434">
        <v>9</v>
      </c>
      <c r="L3434">
        <v>0</v>
      </c>
      <c r="M3434">
        <v>28.857599999999998</v>
      </c>
    </row>
    <row r="3435" spans="1:13" x14ac:dyDescent="0.35">
      <c r="A3435" t="s">
        <v>1919</v>
      </c>
      <c r="B3435" t="s">
        <v>1443</v>
      </c>
      <c r="C3435" t="s">
        <v>2236</v>
      </c>
      <c r="D3435" t="s">
        <v>1477</v>
      </c>
      <c r="E3435" t="s">
        <v>232</v>
      </c>
      <c r="F3435" t="s">
        <v>1455</v>
      </c>
      <c r="G3435" t="s">
        <v>1469</v>
      </c>
      <c r="H3435" t="s">
        <v>1463</v>
      </c>
      <c r="I3435" t="s">
        <v>1449</v>
      </c>
      <c r="J3435">
        <v>24.816000000000003</v>
      </c>
      <c r="K3435">
        <v>3</v>
      </c>
      <c r="L3435">
        <v>0.2</v>
      </c>
      <c r="M3435">
        <v>8.3753999999999991</v>
      </c>
    </row>
    <row r="3436" spans="1:13" x14ac:dyDescent="0.35">
      <c r="A3436" t="s">
        <v>1919</v>
      </c>
      <c r="B3436" t="s">
        <v>1443</v>
      </c>
      <c r="C3436" t="s">
        <v>2236</v>
      </c>
      <c r="D3436" t="s">
        <v>1477</v>
      </c>
      <c r="E3436" t="s">
        <v>232</v>
      </c>
      <c r="F3436" t="s">
        <v>1455</v>
      </c>
      <c r="G3436" t="s">
        <v>1469</v>
      </c>
      <c r="H3436" t="s">
        <v>1448</v>
      </c>
      <c r="I3436" t="s">
        <v>1464</v>
      </c>
      <c r="J3436">
        <v>14.976000000000003</v>
      </c>
      <c r="K3436">
        <v>6</v>
      </c>
      <c r="L3436">
        <v>0.2</v>
      </c>
      <c r="M3436">
        <v>5.4287999999999981</v>
      </c>
    </row>
    <row r="3437" spans="1:13" x14ac:dyDescent="0.35">
      <c r="A3437" t="s">
        <v>2086</v>
      </c>
      <c r="B3437" t="s">
        <v>1443</v>
      </c>
      <c r="C3437" t="s">
        <v>1534</v>
      </c>
      <c r="D3437" t="s">
        <v>1510</v>
      </c>
      <c r="E3437" t="s">
        <v>1482</v>
      </c>
      <c r="F3437" t="s">
        <v>1455</v>
      </c>
      <c r="G3437" t="s">
        <v>1469</v>
      </c>
      <c r="H3437" t="s">
        <v>1448</v>
      </c>
      <c r="I3437" t="s">
        <v>1449</v>
      </c>
      <c r="J3437">
        <v>15.079999999999998</v>
      </c>
      <c r="K3437">
        <v>2</v>
      </c>
      <c r="L3437">
        <v>0.8</v>
      </c>
      <c r="M3437">
        <v>-22.620000000000005</v>
      </c>
    </row>
    <row r="3438" spans="1:13" x14ac:dyDescent="0.35">
      <c r="A3438" t="s">
        <v>2086</v>
      </c>
      <c r="B3438" t="s">
        <v>1443</v>
      </c>
      <c r="C3438" t="s">
        <v>1534</v>
      </c>
      <c r="D3438" t="s">
        <v>1510</v>
      </c>
      <c r="E3438" t="s">
        <v>1482</v>
      </c>
      <c r="F3438" t="s">
        <v>1446</v>
      </c>
      <c r="G3438" t="s">
        <v>1466</v>
      </c>
      <c r="H3438" t="s">
        <v>1448</v>
      </c>
      <c r="I3438" t="s">
        <v>1449</v>
      </c>
      <c r="J3438">
        <v>24.288</v>
      </c>
      <c r="K3438">
        <v>3</v>
      </c>
      <c r="L3438">
        <v>0.6</v>
      </c>
      <c r="M3438">
        <v>-12.751199999999997</v>
      </c>
    </row>
    <row r="3439" spans="1:13" x14ac:dyDescent="0.35">
      <c r="A3439" t="s">
        <v>2046</v>
      </c>
      <c r="B3439" t="s">
        <v>1443</v>
      </c>
      <c r="C3439" t="s">
        <v>1657</v>
      </c>
      <c r="D3439" t="s">
        <v>1481</v>
      </c>
      <c r="E3439" t="s">
        <v>1482</v>
      </c>
      <c r="F3439" t="s">
        <v>1446</v>
      </c>
      <c r="G3439" t="s">
        <v>1466</v>
      </c>
      <c r="H3439" t="s">
        <v>1448</v>
      </c>
      <c r="I3439" t="s">
        <v>1457</v>
      </c>
      <c r="J3439">
        <v>16.192</v>
      </c>
      <c r="K3439">
        <v>2</v>
      </c>
      <c r="L3439">
        <v>0.6</v>
      </c>
      <c r="M3439">
        <v>-8.5007999999999981</v>
      </c>
    </row>
    <row r="3440" spans="1:13" x14ac:dyDescent="0.35">
      <c r="A3440" t="s">
        <v>2046</v>
      </c>
      <c r="B3440" t="s">
        <v>1443</v>
      </c>
      <c r="C3440" t="s">
        <v>1657</v>
      </c>
      <c r="D3440" t="s">
        <v>1481</v>
      </c>
      <c r="E3440" t="s">
        <v>1482</v>
      </c>
      <c r="F3440" t="s">
        <v>1446</v>
      </c>
      <c r="G3440" t="s">
        <v>1461</v>
      </c>
      <c r="H3440" t="s">
        <v>1463</v>
      </c>
      <c r="I3440" t="s">
        <v>1449</v>
      </c>
      <c r="J3440">
        <v>251.00599999999997</v>
      </c>
      <c r="K3440">
        <v>2</v>
      </c>
      <c r="L3440">
        <v>0.3</v>
      </c>
      <c r="M3440">
        <v>-68.130199999999988</v>
      </c>
    </row>
    <row r="3441" spans="1:13" x14ac:dyDescent="0.35">
      <c r="A3441" t="s">
        <v>2046</v>
      </c>
      <c r="B3441" t="s">
        <v>1443</v>
      </c>
      <c r="C3441" t="s">
        <v>1657</v>
      </c>
      <c r="D3441" t="s">
        <v>1481</v>
      </c>
      <c r="E3441" t="s">
        <v>1482</v>
      </c>
      <c r="F3441" t="s">
        <v>1455</v>
      </c>
      <c r="G3441" t="s">
        <v>1462</v>
      </c>
      <c r="H3441" t="s">
        <v>1448</v>
      </c>
      <c r="I3441" t="s">
        <v>1464</v>
      </c>
      <c r="J3441">
        <v>54.192</v>
      </c>
      <c r="K3441">
        <v>6</v>
      </c>
      <c r="L3441">
        <v>0.2</v>
      </c>
      <c r="M3441">
        <v>4.0643999999999973</v>
      </c>
    </row>
    <row r="3442" spans="1:13" x14ac:dyDescent="0.35">
      <c r="A3442" t="s">
        <v>1941</v>
      </c>
      <c r="B3442" t="s">
        <v>1479</v>
      </c>
      <c r="C3442" t="s">
        <v>1490</v>
      </c>
      <c r="D3442" t="s">
        <v>1454</v>
      </c>
      <c r="E3442" t="s">
        <v>232</v>
      </c>
      <c r="F3442" t="s">
        <v>1455</v>
      </c>
      <c r="G3442" t="s">
        <v>1469</v>
      </c>
      <c r="H3442" t="s">
        <v>1448</v>
      </c>
      <c r="I3442" t="s">
        <v>1449</v>
      </c>
      <c r="J3442">
        <v>4.3040000000000003</v>
      </c>
      <c r="K3442">
        <v>1</v>
      </c>
      <c r="L3442">
        <v>0.2</v>
      </c>
      <c r="M3442">
        <v>1.5602</v>
      </c>
    </row>
    <row r="3443" spans="1:13" x14ac:dyDescent="0.35">
      <c r="A3443" t="s">
        <v>2354</v>
      </c>
      <c r="B3443" t="s">
        <v>1443</v>
      </c>
      <c r="C3443" t="s">
        <v>1527</v>
      </c>
      <c r="D3443" t="s">
        <v>1528</v>
      </c>
      <c r="E3443" t="s">
        <v>201</v>
      </c>
      <c r="F3443" t="s">
        <v>1455</v>
      </c>
      <c r="G3443" t="s">
        <v>1474</v>
      </c>
      <c r="H3443" t="s">
        <v>1448</v>
      </c>
      <c r="I3443" t="s">
        <v>1449</v>
      </c>
      <c r="J3443">
        <v>108.92</v>
      </c>
      <c r="K3443">
        <v>14</v>
      </c>
      <c r="L3443">
        <v>0</v>
      </c>
      <c r="M3443">
        <v>49.013999999999996</v>
      </c>
    </row>
    <row r="3444" spans="1:13" x14ac:dyDescent="0.35">
      <c r="A3444" t="s">
        <v>1892</v>
      </c>
      <c r="B3444" t="s">
        <v>1452</v>
      </c>
      <c r="C3444" t="s">
        <v>1527</v>
      </c>
      <c r="D3444" t="s">
        <v>1528</v>
      </c>
      <c r="E3444" t="s">
        <v>201</v>
      </c>
      <c r="F3444" t="s">
        <v>1455</v>
      </c>
      <c r="G3444" t="s">
        <v>1502</v>
      </c>
      <c r="H3444" t="s">
        <v>1448</v>
      </c>
      <c r="I3444" t="s">
        <v>1457</v>
      </c>
      <c r="J3444">
        <v>16.740000000000002</v>
      </c>
      <c r="K3444">
        <v>3</v>
      </c>
      <c r="L3444">
        <v>0</v>
      </c>
      <c r="M3444">
        <v>8.370000000000001</v>
      </c>
    </row>
    <row r="3445" spans="1:13" x14ac:dyDescent="0.35">
      <c r="A3445" t="s">
        <v>1892</v>
      </c>
      <c r="B3445" t="s">
        <v>1452</v>
      </c>
      <c r="C3445" t="s">
        <v>1527</v>
      </c>
      <c r="D3445" t="s">
        <v>1528</v>
      </c>
      <c r="E3445" t="s">
        <v>201</v>
      </c>
      <c r="F3445" t="s">
        <v>1455</v>
      </c>
      <c r="G3445" t="s">
        <v>1470</v>
      </c>
      <c r="H3445" t="s">
        <v>1463</v>
      </c>
      <c r="I3445" t="s">
        <v>1449</v>
      </c>
      <c r="J3445">
        <v>2504.7399999999998</v>
      </c>
      <c r="K3445">
        <v>7</v>
      </c>
      <c r="L3445">
        <v>0</v>
      </c>
      <c r="M3445">
        <v>626.18499999999995</v>
      </c>
    </row>
    <row r="3446" spans="1:13" x14ac:dyDescent="0.35">
      <c r="A3446" t="s">
        <v>2583</v>
      </c>
      <c r="B3446" t="s">
        <v>1452</v>
      </c>
      <c r="C3446" t="s">
        <v>1495</v>
      </c>
      <c r="D3446" t="s">
        <v>1496</v>
      </c>
      <c r="E3446" t="s">
        <v>201</v>
      </c>
      <c r="F3446" t="s">
        <v>1455</v>
      </c>
      <c r="G3446" t="s">
        <v>1462</v>
      </c>
      <c r="H3446" t="s">
        <v>1448</v>
      </c>
      <c r="I3446" t="s">
        <v>1464</v>
      </c>
      <c r="J3446">
        <v>84.784000000000006</v>
      </c>
      <c r="K3446">
        <v>2</v>
      </c>
      <c r="L3446">
        <v>0.2</v>
      </c>
      <c r="M3446">
        <v>-16.956800000000005</v>
      </c>
    </row>
    <row r="3447" spans="1:13" x14ac:dyDescent="0.35">
      <c r="A3447" t="s">
        <v>1659</v>
      </c>
      <c r="B3447" t="s">
        <v>1443</v>
      </c>
      <c r="C3447" t="s">
        <v>1608</v>
      </c>
      <c r="D3447" t="s">
        <v>1522</v>
      </c>
      <c r="E3447" t="s">
        <v>201</v>
      </c>
      <c r="F3447" t="s">
        <v>1455</v>
      </c>
      <c r="G3447" t="s">
        <v>1462</v>
      </c>
      <c r="H3447" t="s">
        <v>1448</v>
      </c>
      <c r="I3447" t="s">
        <v>1449</v>
      </c>
      <c r="J3447">
        <v>29.900000000000002</v>
      </c>
      <c r="K3447">
        <v>5</v>
      </c>
      <c r="L3447">
        <v>0</v>
      </c>
      <c r="M3447">
        <v>5.0829999999999975</v>
      </c>
    </row>
    <row r="3448" spans="1:13" x14ac:dyDescent="0.35">
      <c r="A3448" t="s">
        <v>2584</v>
      </c>
      <c r="B3448" t="s">
        <v>1452</v>
      </c>
      <c r="C3448" t="s">
        <v>1527</v>
      </c>
      <c r="D3448" t="s">
        <v>1528</v>
      </c>
      <c r="E3448" t="s">
        <v>201</v>
      </c>
      <c r="F3448" t="s">
        <v>1455</v>
      </c>
      <c r="G3448" t="s">
        <v>1474</v>
      </c>
      <c r="H3448" t="s">
        <v>1448</v>
      </c>
      <c r="I3448" t="s">
        <v>1449</v>
      </c>
      <c r="J3448">
        <v>70.88</v>
      </c>
      <c r="K3448">
        <v>2</v>
      </c>
      <c r="L3448">
        <v>0</v>
      </c>
      <c r="M3448">
        <v>33.313599999999994</v>
      </c>
    </row>
    <row r="3449" spans="1:13" x14ac:dyDescent="0.35">
      <c r="A3449" t="s">
        <v>2420</v>
      </c>
      <c r="B3449" t="s">
        <v>1479</v>
      </c>
      <c r="C3449" t="s">
        <v>1797</v>
      </c>
      <c r="D3449" t="s">
        <v>1549</v>
      </c>
      <c r="E3449" t="s">
        <v>229</v>
      </c>
      <c r="F3449" t="s">
        <v>1455</v>
      </c>
      <c r="G3449" t="s">
        <v>1467</v>
      </c>
      <c r="H3449" t="s">
        <v>1448</v>
      </c>
      <c r="I3449" t="s">
        <v>1457</v>
      </c>
      <c r="J3449">
        <v>3.76</v>
      </c>
      <c r="K3449">
        <v>2</v>
      </c>
      <c r="L3449">
        <v>0</v>
      </c>
      <c r="M3449">
        <v>1.0903999999999998</v>
      </c>
    </row>
    <row r="3450" spans="1:13" x14ac:dyDescent="0.35">
      <c r="A3450" t="s">
        <v>2447</v>
      </c>
      <c r="B3450" t="s">
        <v>1443</v>
      </c>
      <c r="C3450" t="s">
        <v>1453</v>
      </c>
      <c r="D3450" t="s">
        <v>1454</v>
      </c>
      <c r="E3450" t="s">
        <v>232</v>
      </c>
      <c r="F3450" t="s">
        <v>1455</v>
      </c>
      <c r="G3450" t="s">
        <v>1469</v>
      </c>
      <c r="H3450" t="s">
        <v>1463</v>
      </c>
      <c r="I3450" t="s">
        <v>1449</v>
      </c>
      <c r="J3450">
        <v>27.263999999999999</v>
      </c>
      <c r="K3450">
        <v>2</v>
      </c>
      <c r="L3450">
        <v>0.2</v>
      </c>
      <c r="M3450">
        <v>8.8607999999999976</v>
      </c>
    </row>
    <row r="3451" spans="1:13" x14ac:dyDescent="0.35">
      <c r="A3451" t="s">
        <v>2251</v>
      </c>
      <c r="B3451" t="s">
        <v>1479</v>
      </c>
      <c r="C3451" t="s">
        <v>1490</v>
      </c>
      <c r="D3451" t="s">
        <v>1454</v>
      </c>
      <c r="E3451" t="s">
        <v>232</v>
      </c>
      <c r="F3451" t="s">
        <v>1455</v>
      </c>
      <c r="G3451" t="s">
        <v>1470</v>
      </c>
      <c r="H3451" t="s">
        <v>1448</v>
      </c>
      <c r="I3451" t="s">
        <v>1464</v>
      </c>
      <c r="J3451">
        <v>56.65</v>
      </c>
      <c r="K3451">
        <v>5</v>
      </c>
      <c r="L3451">
        <v>0</v>
      </c>
      <c r="M3451">
        <v>24.359500000000004</v>
      </c>
    </row>
    <row r="3452" spans="1:13" x14ac:dyDescent="0.35">
      <c r="A3452" t="s">
        <v>2251</v>
      </c>
      <c r="B3452" t="s">
        <v>1479</v>
      </c>
      <c r="C3452" t="s">
        <v>1490</v>
      </c>
      <c r="D3452" t="s">
        <v>1454</v>
      </c>
      <c r="E3452" t="s">
        <v>232</v>
      </c>
      <c r="F3452" t="s">
        <v>1455</v>
      </c>
      <c r="G3452" t="s">
        <v>1462</v>
      </c>
      <c r="H3452" t="s">
        <v>1448</v>
      </c>
      <c r="I3452" t="s">
        <v>1449</v>
      </c>
      <c r="J3452">
        <v>14.97</v>
      </c>
      <c r="K3452">
        <v>1</v>
      </c>
      <c r="L3452">
        <v>0</v>
      </c>
      <c r="M3452">
        <v>4.1916000000000011</v>
      </c>
    </row>
    <row r="3453" spans="1:13" x14ac:dyDescent="0.35">
      <c r="A3453" t="s">
        <v>2251</v>
      </c>
      <c r="B3453" t="s">
        <v>1479</v>
      </c>
      <c r="C3453" t="s">
        <v>1490</v>
      </c>
      <c r="D3453" t="s">
        <v>1454</v>
      </c>
      <c r="E3453" t="s">
        <v>232</v>
      </c>
      <c r="F3453" t="s">
        <v>1455</v>
      </c>
      <c r="G3453" t="s">
        <v>1529</v>
      </c>
      <c r="H3453" t="s">
        <v>1448</v>
      </c>
      <c r="I3453" t="s">
        <v>1449</v>
      </c>
      <c r="J3453">
        <v>4.0199999999999996</v>
      </c>
      <c r="K3453">
        <v>2</v>
      </c>
      <c r="L3453">
        <v>0</v>
      </c>
      <c r="M3453">
        <v>1.9697999999999998</v>
      </c>
    </row>
    <row r="3454" spans="1:13" x14ac:dyDescent="0.35">
      <c r="A3454" t="s">
        <v>2420</v>
      </c>
      <c r="B3454" t="s">
        <v>1479</v>
      </c>
      <c r="C3454" t="s">
        <v>2304</v>
      </c>
      <c r="D3454" t="s">
        <v>1473</v>
      </c>
      <c r="E3454" t="s">
        <v>229</v>
      </c>
      <c r="F3454" t="s">
        <v>1468</v>
      </c>
      <c r="G3454" t="s">
        <v>206</v>
      </c>
      <c r="H3454" t="s">
        <v>1448</v>
      </c>
      <c r="I3454" t="s">
        <v>1457</v>
      </c>
      <c r="J3454">
        <v>471.92</v>
      </c>
      <c r="K3454">
        <v>2</v>
      </c>
      <c r="L3454">
        <v>0.2</v>
      </c>
      <c r="M3454">
        <v>29.495000000000019</v>
      </c>
    </row>
    <row r="3455" spans="1:13" x14ac:dyDescent="0.35">
      <c r="A3455" t="s">
        <v>2186</v>
      </c>
      <c r="B3455" t="s">
        <v>1443</v>
      </c>
      <c r="C3455" t="s">
        <v>2134</v>
      </c>
      <c r="D3455" t="s">
        <v>1740</v>
      </c>
      <c r="E3455" t="s">
        <v>229</v>
      </c>
      <c r="F3455" t="s">
        <v>1455</v>
      </c>
      <c r="G3455" t="s">
        <v>1469</v>
      </c>
      <c r="H3455" t="s">
        <v>1463</v>
      </c>
      <c r="I3455" t="s">
        <v>1449</v>
      </c>
      <c r="J3455">
        <v>58.72</v>
      </c>
      <c r="K3455">
        <v>4</v>
      </c>
      <c r="L3455">
        <v>0</v>
      </c>
      <c r="M3455">
        <v>27.011199999999999</v>
      </c>
    </row>
    <row r="3456" spans="1:13" x14ac:dyDescent="0.35">
      <c r="A3456" t="s">
        <v>1497</v>
      </c>
      <c r="B3456" t="s">
        <v>1443</v>
      </c>
      <c r="C3456" t="s">
        <v>2461</v>
      </c>
      <c r="D3456" t="s">
        <v>1545</v>
      </c>
      <c r="E3456" t="s">
        <v>229</v>
      </c>
      <c r="F3456" t="s">
        <v>1455</v>
      </c>
      <c r="G3456" t="s">
        <v>1467</v>
      </c>
      <c r="H3456" t="s">
        <v>1448</v>
      </c>
      <c r="I3456" t="s">
        <v>1464</v>
      </c>
      <c r="J3456">
        <v>5.16</v>
      </c>
      <c r="K3456">
        <v>3</v>
      </c>
      <c r="L3456">
        <v>0.2</v>
      </c>
      <c r="M3456">
        <v>0.83849999999999936</v>
      </c>
    </row>
    <row r="3457" spans="1:13" x14ac:dyDescent="0.35">
      <c r="A3457" t="s">
        <v>1688</v>
      </c>
      <c r="B3457" t="s">
        <v>1443</v>
      </c>
      <c r="C3457" t="s">
        <v>2461</v>
      </c>
      <c r="D3457" t="s">
        <v>1545</v>
      </c>
      <c r="E3457" t="s">
        <v>229</v>
      </c>
      <c r="F3457" t="s">
        <v>1455</v>
      </c>
      <c r="G3457" t="s">
        <v>1474</v>
      </c>
      <c r="H3457" t="s">
        <v>1448</v>
      </c>
      <c r="I3457" t="s">
        <v>1449</v>
      </c>
      <c r="J3457">
        <v>16.496000000000002</v>
      </c>
      <c r="K3457">
        <v>2</v>
      </c>
      <c r="L3457">
        <v>0.2</v>
      </c>
      <c r="M3457">
        <v>5.5673999999999992</v>
      </c>
    </row>
    <row r="3458" spans="1:13" x14ac:dyDescent="0.35">
      <c r="A3458" t="s">
        <v>2321</v>
      </c>
      <c r="B3458" t="s">
        <v>1443</v>
      </c>
      <c r="C3458" t="s">
        <v>1495</v>
      </c>
      <c r="D3458" t="s">
        <v>1496</v>
      </c>
      <c r="E3458" t="s">
        <v>201</v>
      </c>
      <c r="F3458" t="s">
        <v>1468</v>
      </c>
      <c r="G3458" t="s">
        <v>1500</v>
      </c>
      <c r="H3458" t="s">
        <v>1448</v>
      </c>
      <c r="I3458" t="s">
        <v>1449</v>
      </c>
      <c r="J3458">
        <v>71.975999999999999</v>
      </c>
      <c r="K3458">
        <v>3</v>
      </c>
      <c r="L3458">
        <v>0.2</v>
      </c>
      <c r="M3458">
        <v>19.793400000000005</v>
      </c>
    </row>
    <row r="3459" spans="1:13" x14ac:dyDescent="0.35">
      <c r="A3459" t="s">
        <v>2321</v>
      </c>
      <c r="B3459" t="s">
        <v>1443</v>
      </c>
      <c r="C3459" t="s">
        <v>1495</v>
      </c>
      <c r="D3459" t="s">
        <v>1496</v>
      </c>
      <c r="E3459" t="s">
        <v>201</v>
      </c>
      <c r="F3459" t="s">
        <v>1446</v>
      </c>
      <c r="G3459" t="s">
        <v>1466</v>
      </c>
      <c r="H3459" t="s">
        <v>1448</v>
      </c>
      <c r="I3459" t="s">
        <v>1457</v>
      </c>
      <c r="J3459">
        <v>22.512000000000004</v>
      </c>
      <c r="K3459">
        <v>3</v>
      </c>
      <c r="L3459">
        <v>0.2</v>
      </c>
      <c r="M3459">
        <v>2.2511999999999999</v>
      </c>
    </row>
    <row r="3460" spans="1:13" x14ac:dyDescent="0.35">
      <c r="A3460" t="s">
        <v>2321</v>
      </c>
      <c r="B3460" t="s">
        <v>1443</v>
      </c>
      <c r="C3460" t="s">
        <v>1495</v>
      </c>
      <c r="D3460" t="s">
        <v>1496</v>
      </c>
      <c r="E3460" t="s">
        <v>201</v>
      </c>
      <c r="F3460" t="s">
        <v>1455</v>
      </c>
      <c r="G3460" t="s">
        <v>1469</v>
      </c>
      <c r="H3460" t="s">
        <v>1463</v>
      </c>
      <c r="I3460" t="s">
        <v>1449</v>
      </c>
      <c r="J3460">
        <v>3.4440000000000008</v>
      </c>
      <c r="K3460">
        <v>2</v>
      </c>
      <c r="L3460">
        <v>0.7</v>
      </c>
      <c r="M3460">
        <v>-2.7551999999999994</v>
      </c>
    </row>
    <row r="3461" spans="1:13" x14ac:dyDescent="0.35">
      <c r="A3461" t="s">
        <v>2321</v>
      </c>
      <c r="B3461" t="s">
        <v>1443</v>
      </c>
      <c r="C3461" t="s">
        <v>1495</v>
      </c>
      <c r="D3461" t="s">
        <v>1496</v>
      </c>
      <c r="E3461" t="s">
        <v>201</v>
      </c>
      <c r="F3461" t="s">
        <v>1455</v>
      </c>
      <c r="G3461" t="s">
        <v>1469</v>
      </c>
      <c r="H3461" t="s">
        <v>1448</v>
      </c>
      <c r="I3461" t="s">
        <v>1464</v>
      </c>
      <c r="J3461">
        <v>538.19400000000007</v>
      </c>
      <c r="K3461">
        <v>2</v>
      </c>
      <c r="L3461">
        <v>0.7</v>
      </c>
      <c r="M3461">
        <v>-412.61539999999991</v>
      </c>
    </row>
    <row r="3462" spans="1:13" x14ac:dyDescent="0.35">
      <c r="A3462" t="s">
        <v>2321</v>
      </c>
      <c r="B3462" t="s">
        <v>1443</v>
      </c>
      <c r="C3462" t="s">
        <v>1495</v>
      </c>
      <c r="D3462" t="s">
        <v>1496</v>
      </c>
      <c r="E3462" t="s">
        <v>201</v>
      </c>
      <c r="F3462" t="s">
        <v>1468</v>
      </c>
      <c r="G3462" t="s">
        <v>1500</v>
      </c>
      <c r="H3462" t="s">
        <v>1448</v>
      </c>
      <c r="I3462" t="s">
        <v>1449</v>
      </c>
      <c r="J3462">
        <v>47.984000000000002</v>
      </c>
      <c r="K3462">
        <v>2</v>
      </c>
      <c r="L3462">
        <v>0.2</v>
      </c>
      <c r="M3462">
        <v>14.395200000000004</v>
      </c>
    </row>
    <row r="3463" spans="1:13" x14ac:dyDescent="0.35">
      <c r="A3463" t="s">
        <v>2416</v>
      </c>
      <c r="B3463" t="s">
        <v>1452</v>
      </c>
      <c r="C3463" t="s">
        <v>1657</v>
      </c>
      <c r="D3463" t="s">
        <v>1481</v>
      </c>
      <c r="E3463" t="s">
        <v>1482</v>
      </c>
      <c r="F3463" t="s">
        <v>1468</v>
      </c>
      <c r="G3463" t="s">
        <v>206</v>
      </c>
      <c r="H3463" t="s">
        <v>1448</v>
      </c>
      <c r="I3463" t="s">
        <v>1449</v>
      </c>
      <c r="J3463">
        <v>492.76800000000003</v>
      </c>
      <c r="K3463">
        <v>4</v>
      </c>
      <c r="L3463">
        <v>0.2</v>
      </c>
      <c r="M3463">
        <v>55.436399999999935</v>
      </c>
    </row>
    <row r="3464" spans="1:13" x14ac:dyDescent="0.35">
      <c r="A3464" t="s">
        <v>2354</v>
      </c>
      <c r="B3464" t="s">
        <v>1443</v>
      </c>
      <c r="C3464" t="s">
        <v>2352</v>
      </c>
      <c r="D3464" t="s">
        <v>1650</v>
      </c>
      <c r="E3464" t="s">
        <v>201</v>
      </c>
      <c r="F3464" t="s">
        <v>1455</v>
      </c>
      <c r="G3464" t="s">
        <v>1467</v>
      </c>
      <c r="H3464" t="s">
        <v>1448</v>
      </c>
      <c r="I3464" t="s">
        <v>1457</v>
      </c>
      <c r="J3464">
        <v>286.78999999999996</v>
      </c>
      <c r="K3464">
        <v>7</v>
      </c>
      <c r="L3464">
        <v>0</v>
      </c>
      <c r="M3464">
        <v>74.565400000000011</v>
      </c>
    </row>
    <row r="3465" spans="1:13" x14ac:dyDescent="0.35">
      <c r="A3465" t="s">
        <v>2585</v>
      </c>
      <c r="B3465" t="s">
        <v>1479</v>
      </c>
      <c r="C3465" t="s">
        <v>1792</v>
      </c>
      <c r="D3465" t="s">
        <v>1460</v>
      </c>
      <c r="E3465" t="s">
        <v>229</v>
      </c>
      <c r="F3465" t="s">
        <v>1455</v>
      </c>
      <c r="G3465" t="s">
        <v>1474</v>
      </c>
      <c r="H3465" t="s">
        <v>1463</v>
      </c>
      <c r="I3465" t="s">
        <v>1449</v>
      </c>
      <c r="J3465">
        <v>5.08</v>
      </c>
      <c r="K3465">
        <v>1</v>
      </c>
      <c r="L3465">
        <v>0.2</v>
      </c>
      <c r="M3465">
        <v>1.6509999999999998</v>
      </c>
    </row>
    <row r="3466" spans="1:13" x14ac:dyDescent="0.35">
      <c r="A3466" t="s">
        <v>2165</v>
      </c>
      <c r="B3466" t="s">
        <v>1443</v>
      </c>
      <c r="C3466" t="s">
        <v>1792</v>
      </c>
      <c r="D3466" t="s">
        <v>1460</v>
      </c>
      <c r="E3466" t="s">
        <v>229</v>
      </c>
      <c r="F3466" t="s">
        <v>1468</v>
      </c>
      <c r="G3466" t="s">
        <v>1500</v>
      </c>
      <c r="H3466" t="s">
        <v>1448</v>
      </c>
      <c r="I3466" t="s">
        <v>1464</v>
      </c>
      <c r="J3466">
        <v>47.992000000000004</v>
      </c>
      <c r="K3466">
        <v>1</v>
      </c>
      <c r="L3466">
        <v>0.2</v>
      </c>
      <c r="M3466">
        <v>7.198799999999995</v>
      </c>
    </row>
    <row r="3467" spans="1:13" x14ac:dyDescent="0.35">
      <c r="A3467" t="s">
        <v>2329</v>
      </c>
      <c r="B3467" t="s">
        <v>1452</v>
      </c>
      <c r="C3467" t="s">
        <v>2576</v>
      </c>
      <c r="D3467" t="s">
        <v>1736</v>
      </c>
      <c r="E3467" t="s">
        <v>201</v>
      </c>
      <c r="F3467" t="s">
        <v>1455</v>
      </c>
      <c r="G3467" t="s">
        <v>1470</v>
      </c>
      <c r="H3467" t="s">
        <v>1448</v>
      </c>
      <c r="I3467" t="s">
        <v>1449</v>
      </c>
      <c r="J3467">
        <v>61.96</v>
      </c>
      <c r="K3467">
        <v>2</v>
      </c>
      <c r="L3467">
        <v>0</v>
      </c>
      <c r="M3467">
        <v>16.1096</v>
      </c>
    </row>
    <row r="3468" spans="1:13" x14ac:dyDescent="0.35">
      <c r="A3468" t="s">
        <v>2329</v>
      </c>
      <c r="B3468" t="s">
        <v>1452</v>
      </c>
      <c r="C3468" t="s">
        <v>2576</v>
      </c>
      <c r="D3468" t="s">
        <v>1736</v>
      </c>
      <c r="E3468" t="s">
        <v>201</v>
      </c>
      <c r="F3468" t="s">
        <v>1446</v>
      </c>
      <c r="G3468" t="s">
        <v>1447</v>
      </c>
      <c r="H3468" t="s">
        <v>1448</v>
      </c>
      <c r="I3468" t="s">
        <v>1449</v>
      </c>
      <c r="J3468">
        <v>361.96</v>
      </c>
      <c r="K3468">
        <v>2</v>
      </c>
      <c r="L3468">
        <v>0</v>
      </c>
      <c r="M3468">
        <v>83.25079999999997</v>
      </c>
    </row>
    <row r="3469" spans="1:13" x14ac:dyDescent="0.35">
      <c r="A3469" t="s">
        <v>2329</v>
      </c>
      <c r="B3469" t="s">
        <v>1452</v>
      </c>
      <c r="C3469" t="s">
        <v>2576</v>
      </c>
      <c r="D3469" t="s">
        <v>1736</v>
      </c>
      <c r="E3469" t="s">
        <v>201</v>
      </c>
      <c r="F3469" t="s">
        <v>1455</v>
      </c>
      <c r="G3469" t="s">
        <v>1474</v>
      </c>
      <c r="H3469" t="s">
        <v>1448</v>
      </c>
      <c r="I3469" t="s">
        <v>1457</v>
      </c>
      <c r="J3469">
        <v>278.82</v>
      </c>
      <c r="K3469">
        <v>9</v>
      </c>
      <c r="L3469">
        <v>0</v>
      </c>
      <c r="M3469">
        <v>125.46899999999999</v>
      </c>
    </row>
    <row r="3470" spans="1:13" x14ac:dyDescent="0.35">
      <c r="A3470" t="s">
        <v>1915</v>
      </c>
      <c r="B3470" t="s">
        <v>1443</v>
      </c>
      <c r="C3470" t="s">
        <v>1542</v>
      </c>
      <c r="D3470" t="s">
        <v>1784</v>
      </c>
      <c r="E3470" t="s">
        <v>229</v>
      </c>
      <c r="F3470" t="s">
        <v>1446</v>
      </c>
      <c r="G3470" t="s">
        <v>1466</v>
      </c>
      <c r="H3470" t="s">
        <v>1463</v>
      </c>
      <c r="I3470" t="s">
        <v>1449</v>
      </c>
      <c r="J3470">
        <v>133.38</v>
      </c>
      <c r="K3470">
        <v>6</v>
      </c>
      <c r="L3470">
        <v>0</v>
      </c>
      <c r="M3470">
        <v>58.687200000000011</v>
      </c>
    </row>
    <row r="3471" spans="1:13" x14ac:dyDescent="0.35">
      <c r="A3471" t="s">
        <v>2586</v>
      </c>
      <c r="B3471" t="s">
        <v>1443</v>
      </c>
      <c r="C3471" t="s">
        <v>1792</v>
      </c>
      <c r="D3471" t="s">
        <v>1473</v>
      </c>
      <c r="E3471" t="s">
        <v>229</v>
      </c>
      <c r="F3471" t="s">
        <v>1455</v>
      </c>
      <c r="G3471" t="s">
        <v>1474</v>
      </c>
      <c r="H3471" t="s">
        <v>1448</v>
      </c>
      <c r="I3471" t="s">
        <v>1464</v>
      </c>
      <c r="J3471">
        <v>47.952000000000005</v>
      </c>
      <c r="K3471">
        <v>3</v>
      </c>
      <c r="L3471">
        <v>0.2</v>
      </c>
      <c r="M3471">
        <v>16.183799999999998</v>
      </c>
    </row>
    <row r="3472" spans="1:13" x14ac:dyDescent="0.35">
      <c r="A3472" t="s">
        <v>2229</v>
      </c>
      <c r="B3472" t="s">
        <v>1443</v>
      </c>
      <c r="C3472" t="s">
        <v>1490</v>
      </c>
      <c r="D3472" t="s">
        <v>1454</v>
      </c>
      <c r="E3472" t="s">
        <v>232</v>
      </c>
      <c r="F3472" t="s">
        <v>1446</v>
      </c>
      <c r="G3472" t="s">
        <v>1466</v>
      </c>
      <c r="H3472" t="s">
        <v>1448</v>
      </c>
      <c r="I3472" t="s">
        <v>1449</v>
      </c>
      <c r="J3472">
        <v>16.739999999999998</v>
      </c>
      <c r="K3472">
        <v>2</v>
      </c>
      <c r="L3472">
        <v>0</v>
      </c>
      <c r="M3472">
        <v>4.3523999999999994</v>
      </c>
    </row>
    <row r="3473" spans="1:13" x14ac:dyDescent="0.35">
      <c r="A3473" t="s">
        <v>1883</v>
      </c>
      <c r="B3473" t="s">
        <v>1452</v>
      </c>
      <c r="C3473" t="s">
        <v>1583</v>
      </c>
      <c r="D3473" t="s">
        <v>1584</v>
      </c>
      <c r="E3473" t="s">
        <v>201</v>
      </c>
      <c r="F3473" t="s">
        <v>1455</v>
      </c>
      <c r="G3473" t="s">
        <v>1474</v>
      </c>
      <c r="H3473" t="s">
        <v>1448</v>
      </c>
      <c r="I3473" t="s">
        <v>1449</v>
      </c>
      <c r="J3473">
        <v>10.848000000000001</v>
      </c>
      <c r="K3473">
        <v>2</v>
      </c>
      <c r="L3473">
        <v>0.2</v>
      </c>
      <c r="M3473">
        <v>3.5255999999999994</v>
      </c>
    </row>
    <row r="3474" spans="1:13" x14ac:dyDescent="0.35">
      <c r="A3474" t="s">
        <v>1883</v>
      </c>
      <c r="B3474" t="s">
        <v>1452</v>
      </c>
      <c r="C3474" t="s">
        <v>1583</v>
      </c>
      <c r="D3474" t="s">
        <v>1584</v>
      </c>
      <c r="E3474" t="s">
        <v>201</v>
      </c>
      <c r="F3474" t="s">
        <v>1468</v>
      </c>
      <c r="G3474" t="s">
        <v>1500</v>
      </c>
      <c r="H3474" t="s">
        <v>1448</v>
      </c>
      <c r="I3474" t="s">
        <v>1457</v>
      </c>
      <c r="J3474">
        <v>18.544</v>
      </c>
      <c r="K3474">
        <v>2</v>
      </c>
      <c r="L3474">
        <v>0.2</v>
      </c>
      <c r="M3474">
        <v>3.0133999999999981</v>
      </c>
    </row>
    <row r="3475" spans="1:13" x14ac:dyDescent="0.35">
      <c r="A3475" t="s">
        <v>1844</v>
      </c>
      <c r="B3475" t="s">
        <v>1443</v>
      </c>
      <c r="C3475" t="s">
        <v>2587</v>
      </c>
      <c r="D3475" t="s">
        <v>1519</v>
      </c>
      <c r="E3475" t="s">
        <v>1482</v>
      </c>
      <c r="F3475" t="s">
        <v>1446</v>
      </c>
      <c r="G3475" t="s">
        <v>1450</v>
      </c>
      <c r="H3475" t="s">
        <v>1463</v>
      </c>
      <c r="I3475" t="s">
        <v>1449</v>
      </c>
      <c r="J3475">
        <v>180.98</v>
      </c>
      <c r="K3475">
        <v>1</v>
      </c>
      <c r="L3475">
        <v>0</v>
      </c>
      <c r="M3475">
        <v>47.0548</v>
      </c>
    </row>
    <row r="3476" spans="1:13" x14ac:dyDescent="0.35">
      <c r="A3476" t="s">
        <v>1844</v>
      </c>
      <c r="B3476" t="s">
        <v>1443</v>
      </c>
      <c r="C3476" t="s">
        <v>2587</v>
      </c>
      <c r="D3476" t="s">
        <v>1519</v>
      </c>
      <c r="E3476" t="s">
        <v>1482</v>
      </c>
      <c r="F3476" t="s">
        <v>1468</v>
      </c>
      <c r="G3476" t="s">
        <v>1500</v>
      </c>
      <c r="H3476" t="s">
        <v>1448</v>
      </c>
      <c r="I3476" t="s">
        <v>1464</v>
      </c>
      <c r="J3476">
        <v>99.98</v>
      </c>
      <c r="K3476">
        <v>2</v>
      </c>
      <c r="L3476">
        <v>0</v>
      </c>
      <c r="M3476">
        <v>42.991400000000006</v>
      </c>
    </row>
    <row r="3477" spans="1:13" x14ac:dyDescent="0.35">
      <c r="A3477" t="s">
        <v>2014</v>
      </c>
      <c r="B3477" t="s">
        <v>1452</v>
      </c>
      <c r="C3477" t="s">
        <v>2571</v>
      </c>
      <c r="D3477" t="s">
        <v>2296</v>
      </c>
      <c r="E3477" t="s">
        <v>1482</v>
      </c>
      <c r="F3477" t="s">
        <v>1468</v>
      </c>
      <c r="G3477" t="s">
        <v>1500</v>
      </c>
      <c r="H3477" t="s">
        <v>1448</v>
      </c>
      <c r="I3477" t="s">
        <v>1449</v>
      </c>
      <c r="J3477">
        <v>34.950000000000003</v>
      </c>
      <c r="K3477">
        <v>5</v>
      </c>
      <c r="L3477">
        <v>0</v>
      </c>
      <c r="M3477">
        <v>15.378000000000004</v>
      </c>
    </row>
    <row r="3478" spans="1:13" x14ac:dyDescent="0.35">
      <c r="A3478" t="s">
        <v>2014</v>
      </c>
      <c r="B3478" t="s">
        <v>1452</v>
      </c>
      <c r="C3478" t="s">
        <v>2571</v>
      </c>
      <c r="D3478" t="s">
        <v>2296</v>
      </c>
      <c r="E3478" t="s">
        <v>1482</v>
      </c>
      <c r="F3478" t="s">
        <v>1455</v>
      </c>
      <c r="G3478" t="s">
        <v>1469</v>
      </c>
      <c r="H3478" t="s">
        <v>1448</v>
      </c>
      <c r="I3478" t="s">
        <v>1449</v>
      </c>
      <c r="J3478">
        <v>152</v>
      </c>
      <c r="K3478">
        <v>5</v>
      </c>
      <c r="L3478">
        <v>0</v>
      </c>
      <c r="M3478">
        <v>69.919999999999987</v>
      </c>
    </row>
    <row r="3479" spans="1:13" x14ac:dyDescent="0.35">
      <c r="A3479" t="s">
        <v>1631</v>
      </c>
      <c r="B3479" t="s">
        <v>1443</v>
      </c>
      <c r="C3479" t="s">
        <v>2588</v>
      </c>
      <c r="D3479" t="s">
        <v>1624</v>
      </c>
      <c r="E3479" t="s">
        <v>232</v>
      </c>
      <c r="F3479" t="s">
        <v>1468</v>
      </c>
      <c r="G3479" t="s">
        <v>1500</v>
      </c>
      <c r="H3479" t="s">
        <v>1448</v>
      </c>
      <c r="I3479" t="s">
        <v>1457</v>
      </c>
      <c r="J3479">
        <v>92.52</v>
      </c>
      <c r="K3479">
        <v>9</v>
      </c>
      <c r="L3479">
        <v>0</v>
      </c>
      <c r="M3479">
        <v>18.503999999999991</v>
      </c>
    </row>
    <row r="3480" spans="1:13" x14ac:dyDescent="0.35">
      <c r="A3480" t="s">
        <v>2115</v>
      </c>
      <c r="B3480" t="s">
        <v>1452</v>
      </c>
      <c r="C3480" t="s">
        <v>1490</v>
      </c>
      <c r="D3480" t="s">
        <v>1454</v>
      </c>
      <c r="E3480" t="s">
        <v>232</v>
      </c>
      <c r="F3480" t="s">
        <v>1455</v>
      </c>
      <c r="G3480" t="s">
        <v>1467</v>
      </c>
      <c r="H3480" t="s">
        <v>1463</v>
      </c>
      <c r="I3480" t="s">
        <v>1449</v>
      </c>
      <c r="J3480">
        <v>8.56</v>
      </c>
      <c r="K3480">
        <v>2</v>
      </c>
      <c r="L3480">
        <v>0</v>
      </c>
      <c r="M3480">
        <v>2.4823999999999993</v>
      </c>
    </row>
    <row r="3481" spans="1:13" x14ac:dyDescent="0.35">
      <c r="A3481" t="s">
        <v>2115</v>
      </c>
      <c r="B3481" t="s">
        <v>1452</v>
      </c>
      <c r="C3481" t="s">
        <v>1490</v>
      </c>
      <c r="D3481" t="s">
        <v>1454</v>
      </c>
      <c r="E3481" t="s">
        <v>232</v>
      </c>
      <c r="F3481" t="s">
        <v>1455</v>
      </c>
      <c r="G3481" t="s">
        <v>1474</v>
      </c>
      <c r="H3481" t="s">
        <v>1448</v>
      </c>
      <c r="I3481" t="s">
        <v>1464</v>
      </c>
      <c r="J3481">
        <v>45.36</v>
      </c>
      <c r="K3481">
        <v>7</v>
      </c>
      <c r="L3481">
        <v>0</v>
      </c>
      <c r="M3481">
        <v>21.772800000000004</v>
      </c>
    </row>
    <row r="3482" spans="1:13" x14ac:dyDescent="0.35">
      <c r="A3482" t="s">
        <v>2115</v>
      </c>
      <c r="B3482" t="s">
        <v>1452</v>
      </c>
      <c r="C3482" t="s">
        <v>1490</v>
      </c>
      <c r="D3482" t="s">
        <v>1454</v>
      </c>
      <c r="E3482" t="s">
        <v>232</v>
      </c>
      <c r="F3482" t="s">
        <v>1446</v>
      </c>
      <c r="G3482" t="s">
        <v>1461</v>
      </c>
      <c r="H3482" t="s">
        <v>1448</v>
      </c>
      <c r="I3482" t="s">
        <v>1449</v>
      </c>
      <c r="J3482">
        <v>1421.6640000000002</v>
      </c>
      <c r="K3482">
        <v>6</v>
      </c>
      <c r="L3482">
        <v>0.2</v>
      </c>
      <c r="M3482">
        <v>-195.47879999999998</v>
      </c>
    </row>
    <row r="3483" spans="1:13" x14ac:dyDescent="0.35">
      <c r="A3483" t="s">
        <v>1972</v>
      </c>
      <c r="B3483" t="s">
        <v>1443</v>
      </c>
      <c r="C3483" t="s">
        <v>2193</v>
      </c>
      <c r="D3483" t="s">
        <v>1549</v>
      </c>
      <c r="E3483" t="s">
        <v>229</v>
      </c>
      <c r="F3483" t="s">
        <v>1446</v>
      </c>
      <c r="G3483" t="s">
        <v>1466</v>
      </c>
      <c r="H3483" t="s">
        <v>1448</v>
      </c>
      <c r="I3483" t="s">
        <v>1449</v>
      </c>
      <c r="J3483">
        <v>8.9600000000000009</v>
      </c>
      <c r="K3483">
        <v>2</v>
      </c>
      <c r="L3483">
        <v>0</v>
      </c>
      <c r="M3483">
        <v>2.7775999999999996</v>
      </c>
    </row>
    <row r="3484" spans="1:13" x14ac:dyDescent="0.35">
      <c r="A3484" t="s">
        <v>2353</v>
      </c>
      <c r="B3484" t="s">
        <v>1452</v>
      </c>
      <c r="C3484" t="s">
        <v>1539</v>
      </c>
      <c r="D3484" t="s">
        <v>1540</v>
      </c>
      <c r="E3484" t="s">
        <v>229</v>
      </c>
      <c r="F3484" t="s">
        <v>1468</v>
      </c>
      <c r="G3484" t="s">
        <v>206</v>
      </c>
      <c r="H3484" t="s">
        <v>1448</v>
      </c>
      <c r="I3484" t="s">
        <v>1457</v>
      </c>
      <c r="J3484">
        <v>579.94999999999993</v>
      </c>
      <c r="K3484">
        <v>5</v>
      </c>
      <c r="L3484">
        <v>0</v>
      </c>
      <c r="M3484">
        <v>168.18549999999993</v>
      </c>
    </row>
    <row r="3485" spans="1:13" x14ac:dyDescent="0.35">
      <c r="A3485" t="s">
        <v>2353</v>
      </c>
      <c r="B3485" t="s">
        <v>1452</v>
      </c>
      <c r="C3485" t="s">
        <v>1539</v>
      </c>
      <c r="D3485" t="s">
        <v>1540</v>
      </c>
      <c r="E3485" t="s">
        <v>229</v>
      </c>
      <c r="F3485" t="s">
        <v>1446</v>
      </c>
      <c r="G3485" t="s">
        <v>1466</v>
      </c>
      <c r="H3485" t="s">
        <v>1463</v>
      </c>
      <c r="I3485" t="s">
        <v>1449</v>
      </c>
      <c r="J3485">
        <v>29.12</v>
      </c>
      <c r="K3485">
        <v>4</v>
      </c>
      <c r="L3485">
        <v>0</v>
      </c>
      <c r="M3485">
        <v>12.521600000000003</v>
      </c>
    </row>
    <row r="3486" spans="1:13" x14ac:dyDescent="0.35">
      <c r="A3486" t="s">
        <v>2353</v>
      </c>
      <c r="B3486" t="s">
        <v>1452</v>
      </c>
      <c r="C3486" t="s">
        <v>1539</v>
      </c>
      <c r="D3486" t="s">
        <v>1540</v>
      </c>
      <c r="E3486" t="s">
        <v>229</v>
      </c>
      <c r="F3486" t="s">
        <v>1446</v>
      </c>
      <c r="G3486" t="s">
        <v>1461</v>
      </c>
      <c r="H3486" t="s">
        <v>1448</v>
      </c>
      <c r="I3486" t="s">
        <v>1464</v>
      </c>
      <c r="J3486">
        <v>1202.94</v>
      </c>
      <c r="K3486">
        <v>3</v>
      </c>
      <c r="L3486">
        <v>0</v>
      </c>
      <c r="M3486">
        <v>300.73500000000001</v>
      </c>
    </row>
    <row r="3487" spans="1:13" x14ac:dyDescent="0.35">
      <c r="A3487" t="s">
        <v>2248</v>
      </c>
      <c r="B3487" t="s">
        <v>1452</v>
      </c>
      <c r="C3487" t="s">
        <v>1608</v>
      </c>
      <c r="D3487" t="s">
        <v>1522</v>
      </c>
      <c r="E3487" t="s">
        <v>201</v>
      </c>
      <c r="F3487" t="s">
        <v>1455</v>
      </c>
      <c r="G3487" t="s">
        <v>1469</v>
      </c>
      <c r="H3487" t="s">
        <v>1448</v>
      </c>
      <c r="I3487" t="s">
        <v>1449</v>
      </c>
      <c r="J3487">
        <v>7.92</v>
      </c>
      <c r="K3487">
        <v>4</v>
      </c>
      <c r="L3487">
        <v>0</v>
      </c>
      <c r="M3487">
        <v>3.5640000000000001</v>
      </c>
    </row>
    <row r="3488" spans="1:13" x14ac:dyDescent="0.35">
      <c r="A3488" t="s">
        <v>1832</v>
      </c>
      <c r="B3488" t="s">
        <v>1443</v>
      </c>
      <c r="C3488" t="s">
        <v>2589</v>
      </c>
      <c r="D3488" t="s">
        <v>1473</v>
      </c>
      <c r="E3488" t="s">
        <v>229</v>
      </c>
      <c r="F3488" t="s">
        <v>1468</v>
      </c>
      <c r="G3488" t="s">
        <v>206</v>
      </c>
      <c r="H3488" t="s">
        <v>1448</v>
      </c>
      <c r="I3488" t="s">
        <v>1449</v>
      </c>
      <c r="J3488">
        <v>36.192</v>
      </c>
      <c r="K3488">
        <v>1</v>
      </c>
      <c r="L3488">
        <v>0.2</v>
      </c>
      <c r="M3488">
        <v>2.7143999999999995</v>
      </c>
    </row>
    <row r="3489" spans="1:13" x14ac:dyDescent="0.35">
      <c r="A3489" t="s">
        <v>2531</v>
      </c>
      <c r="B3489" t="s">
        <v>1479</v>
      </c>
      <c r="C3489" t="s">
        <v>1459</v>
      </c>
      <c r="D3489" t="s">
        <v>1460</v>
      </c>
      <c r="E3489" t="s">
        <v>229</v>
      </c>
      <c r="F3489" t="s">
        <v>1455</v>
      </c>
      <c r="G3489" t="s">
        <v>1462</v>
      </c>
      <c r="H3489" t="s">
        <v>1448</v>
      </c>
      <c r="I3489" t="s">
        <v>1457</v>
      </c>
      <c r="J3489">
        <v>147.184</v>
      </c>
      <c r="K3489">
        <v>2</v>
      </c>
      <c r="L3489">
        <v>0.2</v>
      </c>
      <c r="M3489">
        <v>-29.436800000000012</v>
      </c>
    </row>
    <row r="3490" spans="1:13" x14ac:dyDescent="0.35">
      <c r="A3490" t="s">
        <v>2384</v>
      </c>
      <c r="B3490" t="s">
        <v>1443</v>
      </c>
      <c r="C3490" t="s">
        <v>2590</v>
      </c>
      <c r="D3490" t="s">
        <v>1510</v>
      </c>
      <c r="E3490" t="s">
        <v>1482</v>
      </c>
      <c r="F3490" t="s">
        <v>1446</v>
      </c>
      <c r="G3490" t="s">
        <v>1450</v>
      </c>
      <c r="H3490" t="s">
        <v>1463</v>
      </c>
      <c r="I3490" t="s">
        <v>1449</v>
      </c>
      <c r="J3490">
        <v>408.42200000000003</v>
      </c>
      <c r="K3490">
        <v>2</v>
      </c>
      <c r="L3490">
        <v>0.3</v>
      </c>
      <c r="M3490">
        <v>-5.8346000000000231</v>
      </c>
    </row>
    <row r="3491" spans="1:13" x14ac:dyDescent="0.35">
      <c r="A3491" t="s">
        <v>2384</v>
      </c>
      <c r="B3491" t="s">
        <v>1443</v>
      </c>
      <c r="C3491" t="s">
        <v>2590</v>
      </c>
      <c r="D3491" t="s">
        <v>1510</v>
      </c>
      <c r="E3491" t="s">
        <v>1482</v>
      </c>
      <c r="F3491" t="s">
        <v>1446</v>
      </c>
      <c r="G3491" t="s">
        <v>1450</v>
      </c>
      <c r="H3491" t="s">
        <v>1448</v>
      </c>
      <c r="I3491" t="s">
        <v>1464</v>
      </c>
      <c r="J3491">
        <v>382.11599999999999</v>
      </c>
      <c r="K3491">
        <v>6</v>
      </c>
      <c r="L3491">
        <v>0.3</v>
      </c>
      <c r="M3491">
        <v>-92.799600000000027</v>
      </c>
    </row>
    <row r="3492" spans="1:13" x14ac:dyDescent="0.35">
      <c r="A3492" t="s">
        <v>2384</v>
      </c>
      <c r="B3492" t="s">
        <v>1443</v>
      </c>
      <c r="C3492" t="s">
        <v>2590</v>
      </c>
      <c r="D3492" t="s">
        <v>1510</v>
      </c>
      <c r="E3492" t="s">
        <v>1482</v>
      </c>
      <c r="F3492" t="s">
        <v>1455</v>
      </c>
      <c r="G3492" t="s">
        <v>1462</v>
      </c>
      <c r="H3492" t="s">
        <v>1448</v>
      </c>
      <c r="I3492" t="s">
        <v>1449</v>
      </c>
      <c r="J3492">
        <v>68.599999999999994</v>
      </c>
      <c r="K3492">
        <v>5</v>
      </c>
      <c r="L3492">
        <v>0.2</v>
      </c>
      <c r="M3492">
        <v>6.0024999999999977</v>
      </c>
    </row>
    <row r="3493" spans="1:13" x14ac:dyDescent="0.35">
      <c r="A3493" t="s">
        <v>2384</v>
      </c>
      <c r="B3493" t="s">
        <v>1443</v>
      </c>
      <c r="C3493" t="s">
        <v>2590</v>
      </c>
      <c r="D3493" t="s">
        <v>1510</v>
      </c>
      <c r="E3493" t="s">
        <v>1482</v>
      </c>
      <c r="F3493" t="s">
        <v>1455</v>
      </c>
      <c r="G3493" t="s">
        <v>1462</v>
      </c>
      <c r="H3493" t="s">
        <v>1448</v>
      </c>
      <c r="I3493" t="s">
        <v>1449</v>
      </c>
      <c r="J3493">
        <v>435.50400000000002</v>
      </c>
      <c r="K3493">
        <v>3</v>
      </c>
      <c r="L3493">
        <v>0.2</v>
      </c>
      <c r="M3493">
        <v>48.994199999999921</v>
      </c>
    </row>
    <row r="3494" spans="1:13" x14ac:dyDescent="0.35">
      <c r="A3494" t="s">
        <v>2384</v>
      </c>
      <c r="B3494" t="s">
        <v>1443</v>
      </c>
      <c r="C3494" t="s">
        <v>2590</v>
      </c>
      <c r="D3494" t="s">
        <v>1510</v>
      </c>
      <c r="E3494" t="s">
        <v>1482</v>
      </c>
      <c r="F3494" t="s">
        <v>1455</v>
      </c>
      <c r="G3494" t="s">
        <v>1474</v>
      </c>
      <c r="H3494" t="s">
        <v>1448</v>
      </c>
      <c r="I3494" t="s">
        <v>1457</v>
      </c>
      <c r="J3494">
        <v>11.168000000000001</v>
      </c>
      <c r="K3494">
        <v>2</v>
      </c>
      <c r="L3494">
        <v>0.2</v>
      </c>
      <c r="M3494">
        <v>3.7692000000000001</v>
      </c>
    </row>
    <row r="3495" spans="1:13" x14ac:dyDescent="0.35">
      <c r="A3495" t="s">
        <v>1838</v>
      </c>
      <c r="B3495" t="s">
        <v>1452</v>
      </c>
      <c r="C3495" t="s">
        <v>2591</v>
      </c>
      <c r="D3495" t="s">
        <v>1516</v>
      </c>
      <c r="E3495" t="s">
        <v>1482</v>
      </c>
      <c r="F3495" t="s">
        <v>1468</v>
      </c>
      <c r="G3495" t="s">
        <v>1500</v>
      </c>
      <c r="H3495" t="s">
        <v>1463</v>
      </c>
      <c r="I3495" t="s">
        <v>1449</v>
      </c>
      <c r="J3495">
        <v>72</v>
      </c>
      <c r="K3495">
        <v>4</v>
      </c>
      <c r="L3495">
        <v>0</v>
      </c>
      <c r="M3495">
        <v>12.959999999999994</v>
      </c>
    </row>
    <row r="3496" spans="1:13" x14ac:dyDescent="0.35">
      <c r="A3496" t="s">
        <v>1838</v>
      </c>
      <c r="B3496" t="s">
        <v>1452</v>
      </c>
      <c r="C3496" t="s">
        <v>2591</v>
      </c>
      <c r="D3496" t="s">
        <v>1516</v>
      </c>
      <c r="E3496" t="s">
        <v>1482</v>
      </c>
      <c r="F3496" t="s">
        <v>1468</v>
      </c>
      <c r="G3496" t="s">
        <v>1500</v>
      </c>
      <c r="H3496" t="s">
        <v>1448</v>
      </c>
      <c r="I3496" t="s">
        <v>1464</v>
      </c>
      <c r="J3496">
        <v>655.90000000000009</v>
      </c>
      <c r="K3496">
        <v>5</v>
      </c>
      <c r="L3496">
        <v>0</v>
      </c>
      <c r="M3496">
        <v>275.47800000000001</v>
      </c>
    </row>
    <row r="3497" spans="1:13" x14ac:dyDescent="0.35">
      <c r="A3497" t="s">
        <v>1838</v>
      </c>
      <c r="B3497" t="s">
        <v>1452</v>
      </c>
      <c r="C3497" t="s">
        <v>2591</v>
      </c>
      <c r="D3497" t="s">
        <v>1516</v>
      </c>
      <c r="E3497" t="s">
        <v>1482</v>
      </c>
      <c r="F3497" t="s">
        <v>1446</v>
      </c>
      <c r="G3497" t="s">
        <v>1450</v>
      </c>
      <c r="H3497" t="s">
        <v>1448</v>
      </c>
      <c r="I3497" t="s">
        <v>1449</v>
      </c>
      <c r="J3497">
        <v>603.91999999999996</v>
      </c>
      <c r="K3497">
        <v>4</v>
      </c>
      <c r="L3497">
        <v>0</v>
      </c>
      <c r="M3497">
        <v>181.17599999999993</v>
      </c>
    </row>
    <row r="3498" spans="1:13" x14ac:dyDescent="0.35">
      <c r="A3498" t="s">
        <v>2109</v>
      </c>
      <c r="B3498" t="s">
        <v>1479</v>
      </c>
      <c r="C3498" t="s">
        <v>1453</v>
      </c>
      <c r="D3498" t="s">
        <v>1454</v>
      </c>
      <c r="E3498" t="s">
        <v>232</v>
      </c>
      <c r="F3498" t="s">
        <v>1446</v>
      </c>
      <c r="G3498" t="s">
        <v>1461</v>
      </c>
      <c r="H3498" t="s">
        <v>1448</v>
      </c>
      <c r="I3498" t="s">
        <v>1449</v>
      </c>
      <c r="J3498">
        <v>513.024</v>
      </c>
      <c r="K3498">
        <v>2</v>
      </c>
      <c r="L3498">
        <v>0.2</v>
      </c>
      <c r="M3498">
        <v>12.82559999999998</v>
      </c>
    </row>
    <row r="3499" spans="1:13" x14ac:dyDescent="0.35">
      <c r="A3499" t="s">
        <v>2109</v>
      </c>
      <c r="B3499" t="s">
        <v>1479</v>
      </c>
      <c r="C3499" t="s">
        <v>1453</v>
      </c>
      <c r="D3499" t="s">
        <v>1454</v>
      </c>
      <c r="E3499" t="s">
        <v>232</v>
      </c>
      <c r="F3499" t="s">
        <v>1455</v>
      </c>
      <c r="G3499" t="s">
        <v>1470</v>
      </c>
      <c r="H3499" t="s">
        <v>1448</v>
      </c>
      <c r="I3499" t="s">
        <v>1457</v>
      </c>
      <c r="J3499">
        <v>487.91999999999996</v>
      </c>
      <c r="K3499">
        <v>6</v>
      </c>
      <c r="L3499">
        <v>0</v>
      </c>
      <c r="M3499">
        <v>136.61759999999998</v>
      </c>
    </row>
    <row r="3500" spans="1:13" x14ac:dyDescent="0.35">
      <c r="A3500" t="s">
        <v>2109</v>
      </c>
      <c r="B3500" t="s">
        <v>1479</v>
      </c>
      <c r="C3500" t="s">
        <v>1453</v>
      </c>
      <c r="D3500" t="s">
        <v>1454</v>
      </c>
      <c r="E3500" t="s">
        <v>232</v>
      </c>
      <c r="F3500" t="s">
        <v>1455</v>
      </c>
      <c r="G3500" t="s">
        <v>1469</v>
      </c>
      <c r="H3500" t="s">
        <v>1463</v>
      </c>
      <c r="I3500" t="s">
        <v>1449</v>
      </c>
      <c r="J3500">
        <v>15.24</v>
      </c>
      <c r="K3500">
        <v>5</v>
      </c>
      <c r="L3500">
        <v>0.2</v>
      </c>
      <c r="M3500">
        <v>5.3339999999999996</v>
      </c>
    </row>
    <row r="3501" spans="1:13" x14ac:dyDescent="0.35">
      <c r="A3501" t="s">
        <v>1961</v>
      </c>
      <c r="B3501" t="s">
        <v>1443</v>
      </c>
      <c r="C3501" t="s">
        <v>2193</v>
      </c>
      <c r="D3501" t="s">
        <v>1549</v>
      </c>
      <c r="E3501" t="s">
        <v>229</v>
      </c>
      <c r="F3501" t="s">
        <v>1468</v>
      </c>
      <c r="G3501" t="s">
        <v>1500</v>
      </c>
      <c r="H3501" t="s">
        <v>1448</v>
      </c>
      <c r="I3501" t="s">
        <v>1464</v>
      </c>
      <c r="J3501">
        <v>209.96999999999997</v>
      </c>
      <c r="K3501">
        <v>3</v>
      </c>
      <c r="L3501">
        <v>0</v>
      </c>
      <c r="M3501">
        <v>71.389799999999994</v>
      </c>
    </row>
    <row r="3502" spans="1:13" x14ac:dyDescent="0.35">
      <c r="A3502" t="s">
        <v>1961</v>
      </c>
      <c r="B3502" t="s">
        <v>1443</v>
      </c>
      <c r="C3502" t="s">
        <v>2193</v>
      </c>
      <c r="D3502" t="s">
        <v>1549</v>
      </c>
      <c r="E3502" t="s">
        <v>229</v>
      </c>
      <c r="F3502" t="s">
        <v>1455</v>
      </c>
      <c r="G3502" t="s">
        <v>1469</v>
      </c>
      <c r="H3502" t="s">
        <v>1448</v>
      </c>
      <c r="I3502" t="s">
        <v>1449</v>
      </c>
      <c r="J3502">
        <v>62.94</v>
      </c>
      <c r="K3502">
        <v>3</v>
      </c>
      <c r="L3502">
        <v>0</v>
      </c>
      <c r="M3502">
        <v>30.211199999999998</v>
      </c>
    </row>
    <row r="3503" spans="1:13" x14ac:dyDescent="0.35">
      <c r="A3503" t="s">
        <v>1961</v>
      </c>
      <c r="B3503" t="s">
        <v>1443</v>
      </c>
      <c r="C3503" t="s">
        <v>2193</v>
      </c>
      <c r="D3503" t="s">
        <v>1549</v>
      </c>
      <c r="E3503" t="s">
        <v>229</v>
      </c>
      <c r="F3503" t="s">
        <v>1455</v>
      </c>
      <c r="G3503" t="s">
        <v>1467</v>
      </c>
      <c r="H3503" t="s">
        <v>1448</v>
      </c>
      <c r="I3503" t="s">
        <v>1449</v>
      </c>
      <c r="J3503">
        <v>25.919999999999998</v>
      </c>
      <c r="K3503">
        <v>9</v>
      </c>
      <c r="L3503">
        <v>0</v>
      </c>
      <c r="M3503">
        <v>7.7759999999999989</v>
      </c>
    </row>
    <row r="3504" spans="1:13" x14ac:dyDescent="0.35">
      <c r="A3504" t="s">
        <v>2592</v>
      </c>
      <c r="B3504" t="s">
        <v>1443</v>
      </c>
      <c r="C3504" t="s">
        <v>1732</v>
      </c>
      <c r="D3504" t="s">
        <v>1481</v>
      </c>
      <c r="E3504" t="s">
        <v>1482</v>
      </c>
      <c r="F3504" t="s">
        <v>1455</v>
      </c>
      <c r="G3504" t="s">
        <v>1474</v>
      </c>
      <c r="H3504" t="s">
        <v>1448</v>
      </c>
      <c r="I3504" t="s">
        <v>1457</v>
      </c>
      <c r="J3504">
        <v>10.368000000000002</v>
      </c>
      <c r="K3504">
        <v>2</v>
      </c>
      <c r="L3504">
        <v>0.2</v>
      </c>
      <c r="M3504">
        <v>3.6288</v>
      </c>
    </row>
    <row r="3505" spans="1:13" x14ac:dyDescent="0.35">
      <c r="A3505" t="s">
        <v>2592</v>
      </c>
      <c r="B3505" t="s">
        <v>1443</v>
      </c>
      <c r="C3505" t="s">
        <v>1732</v>
      </c>
      <c r="D3505" t="s">
        <v>1481</v>
      </c>
      <c r="E3505" t="s">
        <v>1482</v>
      </c>
      <c r="F3505" t="s">
        <v>1468</v>
      </c>
      <c r="G3505" t="s">
        <v>1500</v>
      </c>
      <c r="H3505" t="s">
        <v>1463</v>
      </c>
      <c r="I3505" t="s">
        <v>1449</v>
      </c>
      <c r="J3505">
        <v>95.736000000000004</v>
      </c>
      <c r="K3505">
        <v>3</v>
      </c>
      <c r="L3505">
        <v>0.2</v>
      </c>
      <c r="M3505">
        <v>20.343900000000001</v>
      </c>
    </row>
    <row r="3506" spans="1:13" x14ac:dyDescent="0.35">
      <c r="A3506" t="s">
        <v>2175</v>
      </c>
      <c r="B3506" t="s">
        <v>1479</v>
      </c>
      <c r="C3506" t="s">
        <v>1527</v>
      </c>
      <c r="D3506" t="s">
        <v>1528</v>
      </c>
      <c r="E3506" t="s">
        <v>201</v>
      </c>
      <c r="F3506" t="s">
        <v>1455</v>
      </c>
      <c r="G3506" t="s">
        <v>1462</v>
      </c>
      <c r="H3506" t="s">
        <v>1448</v>
      </c>
      <c r="I3506" t="s">
        <v>1464</v>
      </c>
      <c r="J3506">
        <v>900.08</v>
      </c>
      <c r="K3506">
        <v>4</v>
      </c>
      <c r="L3506">
        <v>0</v>
      </c>
      <c r="M3506">
        <v>117.0104</v>
      </c>
    </row>
    <row r="3507" spans="1:13" x14ac:dyDescent="0.35">
      <c r="A3507" t="s">
        <v>2593</v>
      </c>
      <c r="B3507" t="s">
        <v>1443</v>
      </c>
      <c r="C3507" t="s">
        <v>2270</v>
      </c>
      <c r="D3507" t="s">
        <v>1481</v>
      </c>
      <c r="E3507" t="s">
        <v>1482</v>
      </c>
      <c r="F3507" t="s">
        <v>1468</v>
      </c>
      <c r="G3507" t="s">
        <v>206</v>
      </c>
      <c r="H3507" t="s">
        <v>1448</v>
      </c>
      <c r="I3507" t="s">
        <v>1449</v>
      </c>
      <c r="J3507">
        <v>201.584</v>
      </c>
      <c r="K3507">
        <v>2</v>
      </c>
      <c r="L3507">
        <v>0.2</v>
      </c>
      <c r="M3507">
        <v>20.158400000000015</v>
      </c>
    </row>
    <row r="3508" spans="1:13" x14ac:dyDescent="0.35">
      <c r="A3508" t="s">
        <v>2593</v>
      </c>
      <c r="B3508" t="s">
        <v>1443</v>
      </c>
      <c r="C3508" t="s">
        <v>2270</v>
      </c>
      <c r="D3508" t="s">
        <v>1481</v>
      </c>
      <c r="E3508" t="s">
        <v>1482</v>
      </c>
      <c r="F3508" t="s">
        <v>1455</v>
      </c>
      <c r="G3508" t="s">
        <v>1469</v>
      </c>
      <c r="H3508" t="s">
        <v>1448</v>
      </c>
      <c r="I3508" t="s">
        <v>1449</v>
      </c>
      <c r="J3508">
        <v>3.3919999999999995</v>
      </c>
      <c r="K3508">
        <v>4</v>
      </c>
      <c r="L3508">
        <v>0.8</v>
      </c>
      <c r="M3508">
        <v>-5.088000000000001</v>
      </c>
    </row>
    <row r="3509" spans="1:13" x14ac:dyDescent="0.35">
      <c r="A3509" t="s">
        <v>2593</v>
      </c>
      <c r="B3509" t="s">
        <v>1443</v>
      </c>
      <c r="C3509" t="s">
        <v>2270</v>
      </c>
      <c r="D3509" t="s">
        <v>1481</v>
      </c>
      <c r="E3509" t="s">
        <v>1482</v>
      </c>
      <c r="F3509" t="s">
        <v>1446</v>
      </c>
      <c r="G3509" t="s">
        <v>1447</v>
      </c>
      <c r="H3509" t="s">
        <v>1448</v>
      </c>
      <c r="I3509" t="s">
        <v>1457</v>
      </c>
      <c r="J3509">
        <v>193.06559999999999</v>
      </c>
      <c r="K3509">
        <v>4</v>
      </c>
      <c r="L3509">
        <v>0.32</v>
      </c>
      <c r="M3509">
        <v>-19.874399999999994</v>
      </c>
    </row>
    <row r="3510" spans="1:13" x14ac:dyDescent="0.35">
      <c r="A3510" t="s">
        <v>2593</v>
      </c>
      <c r="B3510" t="s">
        <v>1443</v>
      </c>
      <c r="C3510" t="s">
        <v>2270</v>
      </c>
      <c r="D3510" t="s">
        <v>1481</v>
      </c>
      <c r="E3510" t="s">
        <v>1482</v>
      </c>
      <c r="F3510" t="s">
        <v>1455</v>
      </c>
      <c r="G3510" t="s">
        <v>1474</v>
      </c>
      <c r="H3510" t="s">
        <v>1463</v>
      </c>
      <c r="I3510" t="s">
        <v>1449</v>
      </c>
      <c r="J3510">
        <v>15.552000000000003</v>
      </c>
      <c r="K3510">
        <v>3</v>
      </c>
      <c r="L3510">
        <v>0.2</v>
      </c>
      <c r="M3510">
        <v>5.4432</v>
      </c>
    </row>
    <row r="3511" spans="1:13" x14ac:dyDescent="0.35">
      <c r="A3511" t="s">
        <v>2593</v>
      </c>
      <c r="B3511" t="s">
        <v>1443</v>
      </c>
      <c r="C3511" t="s">
        <v>2270</v>
      </c>
      <c r="D3511" t="s">
        <v>1481</v>
      </c>
      <c r="E3511" t="s">
        <v>1482</v>
      </c>
      <c r="F3511" t="s">
        <v>1455</v>
      </c>
      <c r="G3511" t="s">
        <v>1474</v>
      </c>
      <c r="H3511" t="s">
        <v>1448</v>
      </c>
      <c r="I3511" t="s">
        <v>1464</v>
      </c>
      <c r="J3511">
        <v>11.648000000000001</v>
      </c>
      <c r="K3511">
        <v>2</v>
      </c>
      <c r="L3511">
        <v>0.2</v>
      </c>
      <c r="M3511">
        <v>4.0768000000000004</v>
      </c>
    </row>
    <row r="3512" spans="1:13" x14ac:dyDescent="0.35">
      <c r="A3512" t="s">
        <v>2593</v>
      </c>
      <c r="B3512" t="s">
        <v>1443</v>
      </c>
      <c r="C3512" t="s">
        <v>2270</v>
      </c>
      <c r="D3512" t="s">
        <v>1481</v>
      </c>
      <c r="E3512" t="s">
        <v>1482</v>
      </c>
      <c r="F3512" t="s">
        <v>1468</v>
      </c>
      <c r="G3512" t="s">
        <v>1628</v>
      </c>
      <c r="H3512" t="s">
        <v>1448</v>
      </c>
      <c r="I3512" t="s">
        <v>1449</v>
      </c>
      <c r="J3512">
        <v>418.8</v>
      </c>
      <c r="K3512">
        <v>2</v>
      </c>
      <c r="L3512">
        <v>0.4</v>
      </c>
      <c r="M3512">
        <v>-97.71999999999997</v>
      </c>
    </row>
    <row r="3513" spans="1:13" x14ac:dyDescent="0.35">
      <c r="A3513" t="s">
        <v>2593</v>
      </c>
      <c r="B3513" t="s">
        <v>1443</v>
      </c>
      <c r="C3513" t="s">
        <v>2270</v>
      </c>
      <c r="D3513" t="s">
        <v>1481</v>
      </c>
      <c r="E3513" t="s">
        <v>1482</v>
      </c>
      <c r="F3513" t="s">
        <v>1455</v>
      </c>
      <c r="G3513" t="s">
        <v>1462</v>
      </c>
      <c r="H3513" t="s">
        <v>1448</v>
      </c>
      <c r="I3513" t="s">
        <v>1449</v>
      </c>
      <c r="J3513">
        <v>509.48800000000006</v>
      </c>
      <c r="K3513">
        <v>7</v>
      </c>
      <c r="L3513">
        <v>0.2</v>
      </c>
      <c r="M3513">
        <v>-127.37200000000001</v>
      </c>
    </row>
    <row r="3514" spans="1:13" x14ac:dyDescent="0.35">
      <c r="A3514" t="s">
        <v>1967</v>
      </c>
      <c r="B3514" t="s">
        <v>1452</v>
      </c>
      <c r="C3514" t="s">
        <v>1534</v>
      </c>
      <c r="D3514" t="s">
        <v>1510</v>
      </c>
      <c r="E3514" t="s">
        <v>1482</v>
      </c>
      <c r="F3514" t="s">
        <v>1446</v>
      </c>
      <c r="G3514" t="s">
        <v>1447</v>
      </c>
      <c r="H3514" t="s">
        <v>1448</v>
      </c>
      <c r="I3514" t="s">
        <v>1457</v>
      </c>
      <c r="J3514">
        <v>825.17399999999998</v>
      </c>
      <c r="K3514">
        <v>9</v>
      </c>
      <c r="L3514">
        <v>0.3</v>
      </c>
      <c r="M3514">
        <v>-117.88199999999998</v>
      </c>
    </row>
    <row r="3515" spans="1:13" x14ac:dyDescent="0.35">
      <c r="A3515" t="s">
        <v>1967</v>
      </c>
      <c r="B3515" t="s">
        <v>1452</v>
      </c>
      <c r="C3515" t="s">
        <v>1534</v>
      </c>
      <c r="D3515" t="s">
        <v>1510</v>
      </c>
      <c r="E3515" t="s">
        <v>1482</v>
      </c>
      <c r="F3515" t="s">
        <v>1455</v>
      </c>
      <c r="G3515" t="s">
        <v>1474</v>
      </c>
      <c r="H3515" t="s">
        <v>1463</v>
      </c>
      <c r="I3515" t="s">
        <v>1449</v>
      </c>
      <c r="J3515">
        <v>17.760000000000002</v>
      </c>
      <c r="K3515">
        <v>3</v>
      </c>
      <c r="L3515">
        <v>0.2</v>
      </c>
      <c r="M3515">
        <v>5.55</v>
      </c>
    </row>
    <row r="3516" spans="1:13" x14ac:dyDescent="0.35">
      <c r="A3516" t="s">
        <v>1967</v>
      </c>
      <c r="B3516" t="s">
        <v>1452</v>
      </c>
      <c r="C3516" t="s">
        <v>1534</v>
      </c>
      <c r="D3516" t="s">
        <v>1510</v>
      </c>
      <c r="E3516" t="s">
        <v>1482</v>
      </c>
      <c r="F3516" t="s">
        <v>1455</v>
      </c>
      <c r="G3516" t="s">
        <v>1467</v>
      </c>
      <c r="H3516" t="s">
        <v>1448</v>
      </c>
      <c r="I3516" t="s">
        <v>1464</v>
      </c>
      <c r="J3516">
        <v>6.911999999999999</v>
      </c>
      <c r="K3516">
        <v>3</v>
      </c>
      <c r="L3516">
        <v>0.2</v>
      </c>
      <c r="M3516">
        <v>0.86399999999999988</v>
      </c>
    </row>
    <row r="3517" spans="1:13" x14ac:dyDescent="0.35">
      <c r="A3517" t="s">
        <v>2344</v>
      </c>
      <c r="B3517" t="s">
        <v>1443</v>
      </c>
      <c r="C3517" t="s">
        <v>1542</v>
      </c>
      <c r="D3517" t="s">
        <v>1784</v>
      </c>
      <c r="E3517" t="s">
        <v>229</v>
      </c>
      <c r="F3517" t="s">
        <v>1468</v>
      </c>
      <c r="G3517" t="s">
        <v>1500</v>
      </c>
      <c r="H3517" t="s">
        <v>1448</v>
      </c>
      <c r="I3517" t="s">
        <v>1449</v>
      </c>
      <c r="J3517">
        <v>66.300000000000011</v>
      </c>
      <c r="K3517">
        <v>3</v>
      </c>
      <c r="L3517">
        <v>0</v>
      </c>
      <c r="M3517">
        <v>8.6190000000000033</v>
      </c>
    </row>
    <row r="3518" spans="1:13" x14ac:dyDescent="0.35">
      <c r="A3518" t="s">
        <v>1605</v>
      </c>
      <c r="B3518" t="s">
        <v>1443</v>
      </c>
      <c r="C3518" t="s">
        <v>1820</v>
      </c>
      <c r="D3518" t="s">
        <v>1473</v>
      </c>
      <c r="E3518" t="s">
        <v>229</v>
      </c>
      <c r="F3518" t="s">
        <v>1455</v>
      </c>
      <c r="G3518" t="s">
        <v>1474</v>
      </c>
      <c r="H3518" t="s">
        <v>1448</v>
      </c>
      <c r="I3518" t="s">
        <v>1449</v>
      </c>
      <c r="J3518">
        <v>30.816000000000003</v>
      </c>
      <c r="K3518">
        <v>9</v>
      </c>
      <c r="L3518">
        <v>0.2</v>
      </c>
      <c r="M3518">
        <v>9.6299999999999955</v>
      </c>
    </row>
    <row r="3519" spans="1:13" x14ac:dyDescent="0.35">
      <c r="A3519" t="s">
        <v>1605</v>
      </c>
      <c r="B3519" t="s">
        <v>1443</v>
      </c>
      <c r="C3519" t="s">
        <v>1820</v>
      </c>
      <c r="D3519" t="s">
        <v>1473</v>
      </c>
      <c r="E3519" t="s">
        <v>229</v>
      </c>
      <c r="F3519" t="s">
        <v>1468</v>
      </c>
      <c r="G3519" t="s">
        <v>206</v>
      </c>
      <c r="H3519" t="s">
        <v>1448</v>
      </c>
      <c r="I3519" t="s">
        <v>1457</v>
      </c>
      <c r="J3519">
        <v>44.783999999999999</v>
      </c>
      <c r="K3519">
        <v>2</v>
      </c>
      <c r="L3519">
        <v>0.2</v>
      </c>
      <c r="M3519">
        <v>4.4783999999999988</v>
      </c>
    </row>
    <row r="3520" spans="1:13" x14ac:dyDescent="0.35">
      <c r="A3520" t="s">
        <v>1605</v>
      </c>
      <c r="B3520" t="s">
        <v>1443</v>
      </c>
      <c r="C3520" t="s">
        <v>1820</v>
      </c>
      <c r="D3520" t="s">
        <v>1473</v>
      </c>
      <c r="E3520" t="s">
        <v>229</v>
      </c>
      <c r="F3520" t="s">
        <v>1455</v>
      </c>
      <c r="G3520" t="s">
        <v>1470</v>
      </c>
      <c r="H3520" t="s">
        <v>1463</v>
      </c>
      <c r="I3520" t="s">
        <v>1449</v>
      </c>
      <c r="J3520">
        <v>569.53599999999994</v>
      </c>
      <c r="K3520">
        <v>4</v>
      </c>
      <c r="L3520">
        <v>0.2</v>
      </c>
      <c r="M3520">
        <v>64.072799999999944</v>
      </c>
    </row>
    <row r="3521" spans="1:13" x14ac:dyDescent="0.35">
      <c r="A3521" t="s">
        <v>2531</v>
      </c>
      <c r="B3521" t="s">
        <v>1479</v>
      </c>
      <c r="C3521" t="s">
        <v>1572</v>
      </c>
      <c r="D3521" t="s">
        <v>1510</v>
      </c>
      <c r="E3521" t="s">
        <v>1482</v>
      </c>
      <c r="F3521" t="s">
        <v>1446</v>
      </c>
      <c r="G3521" t="s">
        <v>1461</v>
      </c>
      <c r="H3521" t="s">
        <v>1448</v>
      </c>
      <c r="I3521" t="s">
        <v>1464</v>
      </c>
      <c r="J3521">
        <v>796.42500000000007</v>
      </c>
      <c r="K3521">
        <v>7</v>
      </c>
      <c r="L3521">
        <v>0.5</v>
      </c>
      <c r="M3521">
        <v>-525.6405000000002</v>
      </c>
    </row>
    <row r="3522" spans="1:13" x14ac:dyDescent="0.35">
      <c r="A3522" t="s">
        <v>2538</v>
      </c>
      <c r="B3522" t="s">
        <v>1452</v>
      </c>
      <c r="C3522" t="s">
        <v>2425</v>
      </c>
      <c r="D3522" t="s">
        <v>1454</v>
      </c>
      <c r="E3522" t="s">
        <v>232</v>
      </c>
      <c r="F3522" t="s">
        <v>1455</v>
      </c>
      <c r="G3522" t="s">
        <v>1469</v>
      </c>
      <c r="H3522" t="s">
        <v>1448</v>
      </c>
      <c r="I3522" t="s">
        <v>1449</v>
      </c>
      <c r="J3522">
        <v>12.832000000000001</v>
      </c>
      <c r="K3522">
        <v>2</v>
      </c>
      <c r="L3522">
        <v>0.2</v>
      </c>
      <c r="M3522">
        <v>4.3307999999999982</v>
      </c>
    </row>
    <row r="3523" spans="1:13" x14ac:dyDescent="0.35">
      <c r="A3523" t="s">
        <v>2511</v>
      </c>
      <c r="B3523" t="s">
        <v>1452</v>
      </c>
      <c r="C3523" t="s">
        <v>1761</v>
      </c>
      <c r="D3523" t="s">
        <v>1581</v>
      </c>
      <c r="E3523" t="s">
        <v>1482</v>
      </c>
      <c r="F3523" t="s">
        <v>1455</v>
      </c>
      <c r="G3523" t="s">
        <v>1474</v>
      </c>
      <c r="H3523" t="s">
        <v>1448</v>
      </c>
      <c r="I3523" t="s">
        <v>1449</v>
      </c>
      <c r="J3523">
        <v>40.46</v>
      </c>
      <c r="K3523">
        <v>7</v>
      </c>
      <c r="L3523">
        <v>0</v>
      </c>
      <c r="M3523">
        <v>19.825400000000002</v>
      </c>
    </row>
    <row r="3524" spans="1:13" x14ac:dyDescent="0.35">
      <c r="A3524" t="s">
        <v>2511</v>
      </c>
      <c r="B3524" t="s">
        <v>1452</v>
      </c>
      <c r="C3524" t="s">
        <v>1761</v>
      </c>
      <c r="D3524" t="s">
        <v>1581</v>
      </c>
      <c r="E3524" t="s">
        <v>1482</v>
      </c>
      <c r="F3524" t="s">
        <v>1468</v>
      </c>
      <c r="G3524" t="s">
        <v>206</v>
      </c>
      <c r="H3524" t="s">
        <v>1448</v>
      </c>
      <c r="I3524" t="s">
        <v>1457</v>
      </c>
      <c r="J3524">
        <v>404.93999999999994</v>
      </c>
      <c r="K3524">
        <v>3</v>
      </c>
      <c r="L3524">
        <v>0</v>
      </c>
      <c r="M3524">
        <v>109.33379999999998</v>
      </c>
    </row>
    <row r="3525" spans="1:13" x14ac:dyDescent="0.35">
      <c r="A3525" t="s">
        <v>2253</v>
      </c>
      <c r="B3525" t="s">
        <v>1452</v>
      </c>
      <c r="C3525" t="s">
        <v>1681</v>
      </c>
      <c r="D3525" t="s">
        <v>1454</v>
      </c>
      <c r="E3525" t="s">
        <v>232</v>
      </c>
      <c r="F3525" t="s">
        <v>1468</v>
      </c>
      <c r="G3525" t="s">
        <v>1500</v>
      </c>
      <c r="H3525" t="s">
        <v>1463</v>
      </c>
      <c r="I3525" t="s">
        <v>1449</v>
      </c>
      <c r="J3525">
        <v>116</v>
      </c>
      <c r="K3525">
        <v>8</v>
      </c>
      <c r="L3525">
        <v>0</v>
      </c>
      <c r="M3525">
        <v>29</v>
      </c>
    </row>
    <row r="3526" spans="1:13" x14ac:dyDescent="0.35">
      <c r="A3526" t="s">
        <v>2496</v>
      </c>
      <c r="B3526" t="s">
        <v>1443</v>
      </c>
      <c r="C3526" t="s">
        <v>1657</v>
      </c>
      <c r="D3526" t="s">
        <v>1481</v>
      </c>
      <c r="E3526" t="s">
        <v>1482</v>
      </c>
      <c r="F3526" t="s">
        <v>1468</v>
      </c>
      <c r="G3526" t="s">
        <v>206</v>
      </c>
      <c r="H3526" t="s">
        <v>1448</v>
      </c>
      <c r="I3526" t="s">
        <v>1464</v>
      </c>
      <c r="J3526">
        <v>657.55200000000013</v>
      </c>
      <c r="K3526">
        <v>6</v>
      </c>
      <c r="L3526">
        <v>0.2</v>
      </c>
      <c r="M3526">
        <v>49.316399999999987</v>
      </c>
    </row>
    <row r="3527" spans="1:13" x14ac:dyDescent="0.35">
      <c r="A3527" t="s">
        <v>2594</v>
      </c>
      <c r="B3527" t="s">
        <v>1479</v>
      </c>
      <c r="C3527" t="s">
        <v>1542</v>
      </c>
      <c r="D3527" t="s">
        <v>1784</v>
      </c>
      <c r="E3527" t="s">
        <v>229</v>
      </c>
      <c r="F3527" t="s">
        <v>1468</v>
      </c>
      <c r="G3527" t="s">
        <v>1500</v>
      </c>
      <c r="H3527" t="s">
        <v>1448</v>
      </c>
      <c r="I3527" t="s">
        <v>1449</v>
      </c>
      <c r="J3527">
        <v>599.97</v>
      </c>
      <c r="K3527">
        <v>3</v>
      </c>
      <c r="L3527">
        <v>0</v>
      </c>
      <c r="M3527">
        <v>257.98710000000005</v>
      </c>
    </row>
    <row r="3528" spans="1:13" x14ac:dyDescent="0.35">
      <c r="A3528" t="s">
        <v>2594</v>
      </c>
      <c r="B3528" t="s">
        <v>1479</v>
      </c>
      <c r="C3528" t="s">
        <v>1542</v>
      </c>
      <c r="D3528" t="s">
        <v>1784</v>
      </c>
      <c r="E3528" t="s">
        <v>229</v>
      </c>
      <c r="F3528" t="s">
        <v>1468</v>
      </c>
      <c r="G3528" t="s">
        <v>206</v>
      </c>
      <c r="H3528" t="s">
        <v>1448</v>
      </c>
      <c r="I3528" t="s">
        <v>1449</v>
      </c>
      <c r="J3528">
        <v>38.97</v>
      </c>
      <c r="K3528">
        <v>3</v>
      </c>
      <c r="L3528">
        <v>0</v>
      </c>
      <c r="M3528">
        <v>0.77940000000000076</v>
      </c>
    </row>
    <row r="3529" spans="1:13" x14ac:dyDescent="0.35">
      <c r="A3529" t="s">
        <v>2594</v>
      </c>
      <c r="B3529" t="s">
        <v>1479</v>
      </c>
      <c r="C3529" t="s">
        <v>1542</v>
      </c>
      <c r="D3529" t="s">
        <v>1784</v>
      </c>
      <c r="E3529" t="s">
        <v>229</v>
      </c>
      <c r="F3529" t="s">
        <v>1455</v>
      </c>
      <c r="G3529" t="s">
        <v>1469</v>
      </c>
      <c r="H3529" t="s">
        <v>1448</v>
      </c>
      <c r="I3529" t="s">
        <v>1457</v>
      </c>
      <c r="J3529">
        <v>45.84</v>
      </c>
      <c r="K3529">
        <v>8</v>
      </c>
      <c r="L3529">
        <v>0</v>
      </c>
      <c r="M3529">
        <v>22.0032</v>
      </c>
    </row>
    <row r="3530" spans="1:13" x14ac:dyDescent="0.35">
      <c r="A3530" t="s">
        <v>1850</v>
      </c>
      <c r="B3530" t="s">
        <v>1443</v>
      </c>
      <c r="C3530" t="s">
        <v>1681</v>
      </c>
      <c r="D3530" t="s">
        <v>1454</v>
      </c>
      <c r="E3530" t="s">
        <v>232</v>
      </c>
      <c r="F3530" t="s">
        <v>1468</v>
      </c>
      <c r="G3530" t="s">
        <v>206</v>
      </c>
      <c r="H3530" t="s">
        <v>1463</v>
      </c>
      <c r="I3530" t="s">
        <v>1449</v>
      </c>
      <c r="J3530">
        <v>38.24</v>
      </c>
      <c r="K3530">
        <v>4</v>
      </c>
      <c r="L3530">
        <v>0.2</v>
      </c>
      <c r="M3530">
        <v>-9.56</v>
      </c>
    </row>
    <row r="3531" spans="1:13" x14ac:dyDescent="0.35">
      <c r="A3531" t="s">
        <v>2396</v>
      </c>
      <c r="B3531" t="s">
        <v>1443</v>
      </c>
      <c r="C3531" t="s">
        <v>2514</v>
      </c>
      <c r="D3531" t="s">
        <v>1460</v>
      </c>
      <c r="E3531" t="s">
        <v>229</v>
      </c>
      <c r="F3531" t="s">
        <v>1468</v>
      </c>
      <c r="G3531" t="s">
        <v>1500</v>
      </c>
      <c r="H3531" t="s">
        <v>1448</v>
      </c>
      <c r="I3531" t="s">
        <v>1464</v>
      </c>
      <c r="J3531">
        <v>87.168000000000006</v>
      </c>
      <c r="K3531">
        <v>3</v>
      </c>
      <c r="L3531">
        <v>0.2</v>
      </c>
      <c r="M3531">
        <v>10.895999999999987</v>
      </c>
    </row>
    <row r="3532" spans="1:13" x14ac:dyDescent="0.35">
      <c r="A3532" t="s">
        <v>2291</v>
      </c>
      <c r="B3532" t="s">
        <v>1452</v>
      </c>
      <c r="C3532" t="s">
        <v>2258</v>
      </c>
      <c r="D3532" t="s">
        <v>1525</v>
      </c>
      <c r="E3532" t="s">
        <v>1482</v>
      </c>
      <c r="F3532" t="s">
        <v>1455</v>
      </c>
      <c r="G3532" t="s">
        <v>1467</v>
      </c>
      <c r="H3532" t="s">
        <v>1448</v>
      </c>
      <c r="I3532" t="s">
        <v>1449</v>
      </c>
      <c r="J3532">
        <v>21.400000000000002</v>
      </c>
      <c r="K3532">
        <v>5</v>
      </c>
      <c r="L3532">
        <v>0</v>
      </c>
      <c r="M3532">
        <v>6.2059999999999977</v>
      </c>
    </row>
    <row r="3533" spans="1:13" x14ac:dyDescent="0.35">
      <c r="A3533" t="s">
        <v>2329</v>
      </c>
      <c r="B3533" t="s">
        <v>1452</v>
      </c>
      <c r="C3533" t="s">
        <v>1527</v>
      </c>
      <c r="D3533" t="s">
        <v>1528</v>
      </c>
      <c r="E3533" t="s">
        <v>201</v>
      </c>
      <c r="F3533" t="s">
        <v>1455</v>
      </c>
      <c r="G3533" t="s">
        <v>1599</v>
      </c>
      <c r="H3533" t="s">
        <v>1448</v>
      </c>
      <c r="I3533" t="s">
        <v>1449</v>
      </c>
      <c r="J3533">
        <v>54.900000000000006</v>
      </c>
      <c r="K3533">
        <v>5</v>
      </c>
      <c r="L3533">
        <v>0</v>
      </c>
      <c r="M3533">
        <v>15.372000000000003</v>
      </c>
    </row>
    <row r="3534" spans="1:13" x14ac:dyDescent="0.35">
      <c r="A3534" t="s">
        <v>1893</v>
      </c>
      <c r="B3534" t="s">
        <v>1443</v>
      </c>
      <c r="C3534" t="s">
        <v>1453</v>
      </c>
      <c r="D3534" t="s">
        <v>1454</v>
      </c>
      <c r="E3534" t="s">
        <v>232</v>
      </c>
      <c r="F3534" t="s">
        <v>1468</v>
      </c>
      <c r="G3534" t="s">
        <v>1628</v>
      </c>
      <c r="H3534" t="s">
        <v>1448</v>
      </c>
      <c r="I3534" t="s">
        <v>1457</v>
      </c>
      <c r="J3534">
        <v>287.96800000000002</v>
      </c>
      <c r="K3534">
        <v>4</v>
      </c>
      <c r="L3534">
        <v>0.2</v>
      </c>
      <c r="M3534">
        <v>97.189199999999985</v>
      </c>
    </row>
    <row r="3535" spans="1:13" x14ac:dyDescent="0.35">
      <c r="A3535" t="s">
        <v>1893</v>
      </c>
      <c r="B3535" t="s">
        <v>1443</v>
      </c>
      <c r="C3535" t="s">
        <v>1453</v>
      </c>
      <c r="D3535" t="s">
        <v>1454</v>
      </c>
      <c r="E3535" t="s">
        <v>232</v>
      </c>
      <c r="F3535" t="s">
        <v>1455</v>
      </c>
      <c r="G3535" t="s">
        <v>1467</v>
      </c>
      <c r="H3535" t="s">
        <v>1463</v>
      </c>
      <c r="I3535" t="s">
        <v>1449</v>
      </c>
      <c r="J3535">
        <v>13.12</v>
      </c>
      <c r="K3535">
        <v>4</v>
      </c>
      <c r="L3535">
        <v>0</v>
      </c>
      <c r="M3535">
        <v>3.8047999999999984</v>
      </c>
    </row>
    <row r="3536" spans="1:13" x14ac:dyDescent="0.35">
      <c r="A3536" t="s">
        <v>1893</v>
      </c>
      <c r="B3536" t="s">
        <v>1443</v>
      </c>
      <c r="C3536" t="s">
        <v>1453</v>
      </c>
      <c r="D3536" t="s">
        <v>1454</v>
      </c>
      <c r="E3536" t="s">
        <v>232</v>
      </c>
      <c r="F3536" t="s">
        <v>1455</v>
      </c>
      <c r="G3536" t="s">
        <v>1467</v>
      </c>
      <c r="H3536" t="s">
        <v>1448</v>
      </c>
      <c r="I3536" t="s">
        <v>1464</v>
      </c>
      <c r="J3536">
        <v>10.75</v>
      </c>
      <c r="K3536">
        <v>5</v>
      </c>
      <c r="L3536">
        <v>0</v>
      </c>
      <c r="M3536">
        <v>3.547499999999999</v>
      </c>
    </row>
    <row r="3537" spans="1:13" x14ac:dyDescent="0.35">
      <c r="A3537" t="s">
        <v>1893</v>
      </c>
      <c r="B3537" t="s">
        <v>1443</v>
      </c>
      <c r="C3537" t="s">
        <v>1453</v>
      </c>
      <c r="D3537" t="s">
        <v>1454</v>
      </c>
      <c r="E3537" t="s">
        <v>232</v>
      </c>
      <c r="F3537" t="s">
        <v>1455</v>
      </c>
      <c r="G3537" t="s">
        <v>1529</v>
      </c>
      <c r="H3537" t="s">
        <v>1448</v>
      </c>
      <c r="I3537" t="s">
        <v>1449</v>
      </c>
      <c r="J3537">
        <v>11.62</v>
      </c>
      <c r="K3537">
        <v>2</v>
      </c>
      <c r="L3537">
        <v>0</v>
      </c>
      <c r="M3537">
        <v>3.6021999999999998</v>
      </c>
    </row>
    <row r="3538" spans="1:13" x14ac:dyDescent="0.35">
      <c r="A3538" t="s">
        <v>1887</v>
      </c>
      <c r="B3538" t="s">
        <v>1443</v>
      </c>
      <c r="C3538" t="s">
        <v>1527</v>
      </c>
      <c r="D3538" t="s">
        <v>1528</v>
      </c>
      <c r="E3538" t="s">
        <v>201</v>
      </c>
      <c r="F3538" t="s">
        <v>1455</v>
      </c>
      <c r="G3538" t="s">
        <v>1462</v>
      </c>
      <c r="H3538" t="s">
        <v>1448</v>
      </c>
      <c r="I3538" t="s">
        <v>1449</v>
      </c>
      <c r="J3538">
        <v>40.74</v>
      </c>
      <c r="K3538">
        <v>3</v>
      </c>
      <c r="L3538">
        <v>0</v>
      </c>
      <c r="M3538">
        <v>0.4073999999999991</v>
      </c>
    </row>
    <row r="3539" spans="1:13" x14ac:dyDescent="0.35">
      <c r="A3539" t="s">
        <v>1686</v>
      </c>
      <c r="B3539" t="s">
        <v>1452</v>
      </c>
      <c r="C3539" t="s">
        <v>1444</v>
      </c>
      <c r="D3539" t="s">
        <v>1445</v>
      </c>
      <c r="E3539" t="s">
        <v>229</v>
      </c>
      <c r="F3539" t="s">
        <v>1455</v>
      </c>
      <c r="G3539" t="s">
        <v>1462</v>
      </c>
      <c r="H3539" t="s">
        <v>1448</v>
      </c>
      <c r="I3539" t="s">
        <v>1457</v>
      </c>
      <c r="J3539">
        <v>83.25</v>
      </c>
      <c r="K3539">
        <v>3</v>
      </c>
      <c r="L3539">
        <v>0</v>
      </c>
      <c r="M3539">
        <v>14.984999999999992</v>
      </c>
    </row>
    <row r="3540" spans="1:13" x14ac:dyDescent="0.35">
      <c r="A3540" t="s">
        <v>1686</v>
      </c>
      <c r="B3540" t="s">
        <v>1452</v>
      </c>
      <c r="C3540" t="s">
        <v>1444</v>
      </c>
      <c r="D3540" t="s">
        <v>1445</v>
      </c>
      <c r="E3540" t="s">
        <v>229</v>
      </c>
      <c r="F3540" t="s">
        <v>1455</v>
      </c>
      <c r="G3540" t="s">
        <v>1456</v>
      </c>
      <c r="H3540" t="s">
        <v>1463</v>
      </c>
      <c r="I3540" t="s">
        <v>1449</v>
      </c>
      <c r="J3540">
        <v>9.4499999999999993</v>
      </c>
      <c r="K3540">
        <v>3</v>
      </c>
      <c r="L3540">
        <v>0</v>
      </c>
      <c r="M3540">
        <v>4.5359999999999996</v>
      </c>
    </row>
    <row r="3541" spans="1:13" x14ac:dyDescent="0.35">
      <c r="A3541" t="s">
        <v>1686</v>
      </c>
      <c r="B3541" t="s">
        <v>1452</v>
      </c>
      <c r="C3541" t="s">
        <v>1444</v>
      </c>
      <c r="D3541" t="s">
        <v>1445</v>
      </c>
      <c r="E3541" t="s">
        <v>229</v>
      </c>
      <c r="F3541" t="s">
        <v>1455</v>
      </c>
      <c r="G3541" t="s">
        <v>1456</v>
      </c>
      <c r="H3541" t="s">
        <v>1448</v>
      </c>
      <c r="I3541" t="s">
        <v>1464</v>
      </c>
      <c r="J3541">
        <v>20.65</v>
      </c>
      <c r="K3541">
        <v>5</v>
      </c>
      <c r="L3541">
        <v>0</v>
      </c>
      <c r="M3541">
        <v>9.4989999999999988</v>
      </c>
    </row>
    <row r="3542" spans="1:13" x14ac:dyDescent="0.35">
      <c r="A3542" t="s">
        <v>1686</v>
      </c>
      <c r="B3542" t="s">
        <v>1452</v>
      </c>
      <c r="C3542" t="s">
        <v>1444</v>
      </c>
      <c r="D3542" t="s">
        <v>1445</v>
      </c>
      <c r="E3542" t="s">
        <v>229</v>
      </c>
      <c r="F3542" t="s">
        <v>1455</v>
      </c>
      <c r="G3542" t="s">
        <v>1474</v>
      </c>
      <c r="H3542" t="s">
        <v>1448</v>
      </c>
      <c r="I3542" t="s">
        <v>1449</v>
      </c>
      <c r="J3542">
        <v>45.36</v>
      </c>
      <c r="K3542">
        <v>7</v>
      </c>
      <c r="L3542">
        <v>0</v>
      </c>
      <c r="M3542">
        <v>21.772800000000004</v>
      </c>
    </row>
    <row r="3543" spans="1:13" x14ac:dyDescent="0.35">
      <c r="A3543" t="s">
        <v>1931</v>
      </c>
      <c r="B3543" t="s">
        <v>1443</v>
      </c>
      <c r="C3543" t="s">
        <v>1583</v>
      </c>
      <c r="D3543" t="s">
        <v>1584</v>
      </c>
      <c r="E3543" t="s">
        <v>201</v>
      </c>
      <c r="F3543" t="s">
        <v>1446</v>
      </c>
      <c r="G3543" t="s">
        <v>1466</v>
      </c>
      <c r="H3543" t="s">
        <v>1448</v>
      </c>
      <c r="I3543" t="s">
        <v>1449</v>
      </c>
      <c r="J3543">
        <v>5.3520000000000003</v>
      </c>
      <c r="K3543">
        <v>3</v>
      </c>
      <c r="L3543">
        <v>0.2</v>
      </c>
      <c r="M3543">
        <v>1.6055999999999999</v>
      </c>
    </row>
    <row r="3544" spans="1:13" x14ac:dyDescent="0.35">
      <c r="A3544" t="s">
        <v>1931</v>
      </c>
      <c r="B3544" t="s">
        <v>1443</v>
      </c>
      <c r="C3544" t="s">
        <v>1583</v>
      </c>
      <c r="D3544" t="s">
        <v>1584</v>
      </c>
      <c r="E3544" t="s">
        <v>201</v>
      </c>
      <c r="F3544" t="s">
        <v>1446</v>
      </c>
      <c r="G3544" t="s">
        <v>1450</v>
      </c>
      <c r="H3544" t="s">
        <v>1448</v>
      </c>
      <c r="I3544" t="s">
        <v>1457</v>
      </c>
      <c r="J3544">
        <v>99.372</v>
      </c>
      <c r="K3544">
        <v>2</v>
      </c>
      <c r="L3544">
        <v>0.3</v>
      </c>
      <c r="M3544">
        <v>-7.0979999999999919</v>
      </c>
    </row>
    <row r="3545" spans="1:13" x14ac:dyDescent="0.35">
      <c r="A3545" t="s">
        <v>1931</v>
      </c>
      <c r="B3545" t="s">
        <v>1443</v>
      </c>
      <c r="C3545" t="s">
        <v>1583</v>
      </c>
      <c r="D3545" t="s">
        <v>1584</v>
      </c>
      <c r="E3545" t="s">
        <v>201</v>
      </c>
      <c r="F3545" t="s">
        <v>1455</v>
      </c>
      <c r="G3545" t="s">
        <v>1467</v>
      </c>
      <c r="H3545" t="s">
        <v>1463</v>
      </c>
      <c r="I3545" t="s">
        <v>1449</v>
      </c>
      <c r="J3545">
        <v>2.6720000000000002</v>
      </c>
      <c r="K3545">
        <v>1</v>
      </c>
      <c r="L3545">
        <v>0.2</v>
      </c>
      <c r="M3545">
        <v>0.36739999999999962</v>
      </c>
    </row>
    <row r="3546" spans="1:13" x14ac:dyDescent="0.35">
      <c r="A3546" t="s">
        <v>2188</v>
      </c>
      <c r="B3546" t="s">
        <v>1443</v>
      </c>
      <c r="C3546" t="s">
        <v>2374</v>
      </c>
      <c r="D3546" t="s">
        <v>1481</v>
      </c>
      <c r="E3546" t="s">
        <v>1482</v>
      </c>
      <c r="F3546" t="s">
        <v>1455</v>
      </c>
      <c r="G3546" t="s">
        <v>1474</v>
      </c>
      <c r="H3546" t="s">
        <v>1448</v>
      </c>
      <c r="I3546" t="s">
        <v>1464</v>
      </c>
      <c r="J3546">
        <v>28.672000000000004</v>
      </c>
      <c r="K3546">
        <v>8</v>
      </c>
      <c r="L3546">
        <v>0.2</v>
      </c>
      <c r="M3546">
        <v>10.393600000000001</v>
      </c>
    </row>
    <row r="3547" spans="1:13" x14ac:dyDescent="0.35">
      <c r="A3547" t="s">
        <v>2188</v>
      </c>
      <c r="B3547" t="s">
        <v>1443</v>
      </c>
      <c r="C3547" t="s">
        <v>2374</v>
      </c>
      <c r="D3547" t="s">
        <v>1481</v>
      </c>
      <c r="E3547" t="s">
        <v>1482</v>
      </c>
      <c r="F3547" t="s">
        <v>1455</v>
      </c>
      <c r="G3547" t="s">
        <v>1470</v>
      </c>
      <c r="H3547" t="s">
        <v>1448</v>
      </c>
      <c r="I3547" t="s">
        <v>1449</v>
      </c>
      <c r="J3547">
        <v>29.311999999999994</v>
      </c>
      <c r="K3547">
        <v>8</v>
      </c>
      <c r="L3547">
        <v>0.8</v>
      </c>
      <c r="M3547">
        <v>-74.74560000000001</v>
      </c>
    </row>
    <row r="3548" spans="1:13" x14ac:dyDescent="0.35">
      <c r="A3548" t="s">
        <v>1933</v>
      </c>
      <c r="B3548" t="s">
        <v>1479</v>
      </c>
      <c r="C3548" t="s">
        <v>1779</v>
      </c>
      <c r="D3548" t="s">
        <v>1445</v>
      </c>
      <c r="E3548" t="s">
        <v>229</v>
      </c>
      <c r="F3548" t="s">
        <v>1455</v>
      </c>
      <c r="G3548" t="s">
        <v>1462</v>
      </c>
      <c r="H3548" t="s">
        <v>1448</v>
      </c>
      <c r="I3548" t="s">
        <v>1449</v>
      </c>
      <c r="J3548">
        <v>105.98</v>
      </c>
      <c r="K3548">
        <v>7</v>
      </c>
      <c r="L3548">
        <v>0</v>
      </c>
      <c r="M3548">
        <v>4.2391999999999932</v>
      </c>
    </row>
    <row r="3549" spans="1:13" x14ac:dyDescent="0.35">
      <c r="A3549" t="s">
        <v>1933</v>
      </c>
      <c r="B3549" t="s">
        <v>1479</v>
      </c>
      <c r="C3549" t="s">
        <v>1779</v>
      </c>
      <c r="D3549" t="s">
        <v>1445</v>
      </c>
      <c r="E3549" t="s">
        <v>229</v>
      </c>
      <c r="F3549" t="s">
        <v>1455</v>
      </c>
      <c r="G3549" t="s">
        <v>1599</v>
      </c>
      <c r="H3549" t="s">
        <v>1448</v>
      </c>
      <c r="I3549" t="s">
        <v>1457</v>
      </c>
      <c r="J3549">
        <v>35.06</v>
      </c>
      <c r="K3549">
        <v>2</v>
      </c>
      <c r="L3549">
        <v>0</v>
      </c>
      <c r="M3549">
        <v>10.517999999999997</v>
      </c>
    </row>
    <row r="3550" spans="1:13" x14ac:dyDescent="0.35">
      <c r="A3550" t="s">
        <v>1933</v>
      </c>
      <c r="B3550" t="s">
        <v>1479</v>
      </c>
      <c r="C3550" t="s">
        <v>1779</v>
      </c>
      <c r="D3550" t="s">
        <v>1445</v>
      </c>
      <c r="E3550" t="s">
        <v>229</v>
      </c>
      <c r="F3550" t="s">
        <v>1446</v>
      </c>
      <c r="G3550" t="s">
        <v>1450</v>
      </c>
      <c r="H3550" t="s">
        <v>1463</v>
      </c>
      <c r="I3550" t="s">
        <v>1449</v>
      </c>
      <c r="J3550">
        <v>33.94</v>
      </c>
      <c r="K3550">
        <v>1</v>
      </c>
      <c r="L3550">
        <v>0</v>
      </c>
      <c r="M3550">
        <v>9.1637999999999984</v>
      </c>
    </row>
    <row r="3551" spans="1:13" x14ac:dyDescent="0.35">
      <c r="A3551" t="s">
        <v>1933</v>
      </c>
      <c r="B3551" t="s">
        <v>1479</v>
      </c>
      <c r="C3551" t="s">
        <v>1779</v>
      </c>
      <c r="D3551" t="s">
        <v>1445</v>
      </c>
      <c r="E3551" t="s">
        <v>229</v>
      </c>
      <c r="F3551" t="s">
        <v>1455</v>
      </c>
      <c r="G3551" t="s">
        <v>1456</v>
      </c>
      <c r="H3551" t="s">
        <v>1448</v>
      </c>
      <c r="I3551" t="s">
        <v>1464</v>
      </c>
      <c r="J3551">
        <v>30</v>
      </c>
      <c r="K3551">
        <v>8</v>
      </c>
      <c r="L3551">
        <v>0</v>
      </c>
      <c r="M3551">
        <v>14.399999999999999</v>
      </c>
    </row>
    <row r="3552" spans="1:13" x14ac:dyDescent="0.35">
      <c r="A3552" t="s">
        <v>2194</v>
      </c>
      <c r="B3552" t="s">
        <v>1479</v>
      </c>
      <c r="C3552" t="s">
        <v>1534</v>
      </c>
      <c r="D3552" t="s">
        <v>1510</v>
      </c>
      <c r="E3552" t="s">
        <v>1482</v>
      </c>
      <c r="F3552" t="s">
        <v>1455</v>
      </c>
      <c r="G3552" t="s">
        <v>1474</v>
      </c>
      <c r="H3552" t="s">
        <v>1448</v>
      </c>
      <c r="I3552" t="s">
        <v>1449</v>
      </c>
      <c r="J3552">
        <v>45.527999999999999</v>
      </c>
      <c r="K3552">
        <v>3</v>
      </c>
      <c r="L3552">
        <v>0.2</v>
      </c>
      <c r="M3552">
        <v>15.934799999999997</v>
      </c>
    </row>
    <row r="3553" spans="1:13" x14ac:dyDescent="0.35">
      <c r="A3553" t="s">
        <v>2194</v>
      </c>
      <c r="B3553" t="s">
        <v>1479</v>
      </c>
      <c r="C3553" t="s">
        <v>1534</v>
      </c>
      <c r="D3553" t="s">
        <v>1510</v>
      </c>
      <c r="E3553" t="s">
        <v>1482</v>
      </c>
      <c r="F3553" t="s">
        <v>1446</v>
      </c>
      <c r="G3553" t="s">
        <v>1450</v>
      </c>
      <c r="H3553" t="s">
        <v>1448</v>
      </c>
      <c r="I3553" t="s">
        <v>1449</v>
      </c>
      <c r="J3553">
        <v>844.11599999999987</v>
      </c>
      <c r="K3553">
        <v>6</v>
      </c>
      <c r="L3553">
        <v>0.3</v>
      </c>
      <c r="M3553">
        <v>-36.176400000000001</v>
      </c>
    </row>
    <row r="3554" spans="1:13" x14ac:dyDescent="0.35">
      <c r="A3554" t="s">
        <v>2194</v>
      </c>
      <c r="B3554" t="s">
        <v>1479</v>
      </c>
      <c r="C3554" t="s">
        <v>1534</v>
      </c>
      <c r="D3554" t="s">
        <v>1510</v>
      </c>
      <c r="E3554" t="s">
        <v>1482</v>
      </c>
      <c r="F3554" t="s">
        <v>1468</v>
      </c>
      <c r="G3554" t="s">
        <v>206</v>
      </c>
      <c r="H3554" t="s">
        <v>1448</v>
      </c>
      <c r="I3554" t="s">
        <v>1457</v>
      </c>
      <c r="J3554">
        <v>812.73599999999999</v>
      </c>
      <c r="K3554">
        <v>8</v>
      </c>
      <c r="L3554">
        <v>0.2</v>
      </c>
      <c r="M3554">
        <v>60.955199999999962</v>
      </c>
    </row>
    <row r="3555" spans="1:13" x14ac:dyDescent="0.35">
      <c r="A3555" t="s">
        <v>2094</v>
      </c>
      <c r="B3555" t="s">
        <v>1452</v>
      </c>
      <c r="C3555" t="s">
        <v>1495</v>
      </c>
      <c r="D3555" t="s">
        <v>1496</v>
      </c>
      <c r="E3555" t="s">
        <v>201</v>
      </c>
      <c r="F3555" t="s">
        <v>1455</v>
      </c>
      <c r="G3555" t="s">
        <v>1469</v>
      </c>
      <c r="H3555" t="s">
        <v>1463</v>
      </c>
      <c r="I3555" t="s">
        <v>1449</v>
      </c>
      <c r="J3555">
        <v>7.4760000000000018</v>
      </c>
      <c r="K3555">
        <v>1</v>
      </c>
      <c r="L3555">
        <v>0.7</v>
      </c>
      <c r="M3555">
        <v>-5.9807999999999986</v>
      </c>
    </row>
    <row r="3556" spans="1:13" x14ac:dyDescent="0.35">
      <c r="A3556" t="s">
        <v>1517</v>
      </c>
      <c r="B3556" t="s">
        <v>1443</v>
      </c>
      <c r="C3556" t="s">
        <v>1453</v>
      </c>
      <c r="D3556" t="s">
        <v>1454</v>
      </c>
      <c r="E3556" t="s">
        <v>232</v>
      </c>
      <c r="F3556" t="s">
        <v>1455</v>
      </c>
      <c r="G3556" t="s">
        <v>1462</v>
      </c>
      <c r="H3556" t="s">
        <v>1448</v>
      </c>
      <c r="I3556" t="s">
        <v>1464</v>
      </c>
      <c r="J3556">
        <v>330.4</v>
      </c>
      <c r="K3556">
        <v>2</v>
      </c>
      <c r="L3556">
        <v>0</v>
      </c>
      <c r="M3556">
        <v>85.903999999999996</v>
      </c>
    </row>
    <row r="3557" spans="1:13" x14ac:dyDescent="0.35">
      <c r="A3557" t="s">
        <v>1517</v>
      </c>
      <c r="B3557" t="s">
        <v>1443</v>
      </c>
      <c r="C3557" t="s">
        <v>1453</v>
      </c>
      <c r="D3557" t="s">
        <v>1454</v>
      </c>
      <c r="E3557" t="s">
        <v>232</v>
      </c>
      <c r="F3557" t="s">
        <v>1468</v>
      </c>
      <c r="G3557" t="s">
        <v>206</v>
      </c>
      <c r="H3557" t="s">
        <v>1448</v>
      </c>
      <c r="I3557" t="s">
        <v>1449</v>
      </c>
      <c r="J3557">
        <v>604.75199999999995</v>
      </c>
      <c r="K3557">
        <v>6</v>
      </c>
      <c r="L3557">
        <v>0.2</v>
      </c>
      <c r="M3557">
        <v>37.797000000000025</v>
      </c>
    </row>
    <row r="3558" spans="1:13" x14ac:dyDescent="0.35">
      <c r="A3558" t="s">
        <v>1733</v>
      </c>
      <c r="B3558" t="s">
        <v>1443</v>
      </c>
      <c r="C3558" t="s">
        <v>1453</v>
      </c>
      <c r="D3558" t="s">
        <v>1454</v>
      </c>
      <c r="E3558" t="s">
        <v>232</v>
      </c>
      <c r="F3558" t="s">
        <v>1455</v>
      </c>
      <c r="G3558" t="s">
        <v>1474</v>
      </c>
      <c r="H3558" t="s">
        <v>1448</v>
      </c>
      <c r="I3558" t="s">
        <v>1449</v>
      </c>
      <c r="J3558">
        <v>45.36</v>
      </c>
      <c r="K3558">
        <v>7</v>
      </c>
      <c r="L3558">
        <v>0</v>
      </c>
      <c r="M3558">
        <v>21.772800000000004</v>
      </c>
    </row>
    <row r="3559" spans="1:13" x14ac:dyDescent="0.35">
      <c r="A3559" t="s">
        <v>1733</v>
      </c>
      <c r="B3559" t="s">
        <v>1443</v>
      </c>
      <c r="C3559" t="s">
        <v>1453</v>
      </c>
      <c r="D3559" t="s">
        <v>1454</v>
      </c>
      <c r="E3559" t="s">
        <v>232</v>
      </c>
      <c r="F3559" t="s">
        <v>1455</v>
      </c>
      <c r="G3559" t="s">
        <v>1469</v>
      </c>
      <c r="H3559" t="s">
        <v>1448</v>
      </c>
      <c r="I3559" t="s">
        <v>1457</v>
      </c>
      <c r="J3559">
        <v>10.128</v>
      </c>
      <c r="K3559">
        <v>2</v>
      </c>
      <c r="L3559">
        <v>0.2</v>
      </c>
      <c r="M3559">
        <v>3.6714000000000002</v>
      </c>
    </row>
    <row r="3560" spans="1:13" x14ac:dyDescent="0.35">
      <c r="A3560" t="s">
        <v>2573</v>
      </c>
      <c r="B3560" t="s">
        <v>1443</v>
      </c>
      <c r="C3560" t="s">
        <v>1490</v>
      </c>
      <c r="D3560" t="s">
        <v>1454</v>
      </c>
      <c r="E3560" t="s">
        <v>232</v>
      </c>
      <c r="F3560" t="s">
        <v>1455</v>
      </c>
      <c r="G3560" t="s">
        <v>1469</v>
      </c>
      <c r="H3560" t="s">
        <v>1463</v>
      </c>
      <c r="I3560" t="s">
        <v>1449</v>
      </c>
      <c r="J3560">
        <v>21.792000000000002</v>
      </c>
      <c r="K3560">
        <v>4</v>
      </c>
      <c r="L3560">
        <v>0.2</v>
      </c>
      <c r="M3560">
        <v>7.6271999999999984</v>
      </c>
    </row>
    <row r="3561" spans="1:13" x14ac:dyDescent="0.35">
      <c r="A3561" t="s">
        <v>2573</v>
      </c>
      <c r="B3561" t="s">
        <v>1443</v>
      </c>
      <c r="C3561" t="s">
        <v>1490</v>
      </c>
      <c r="D3561" t="s">
        <v>1454</v>
      </c>
      <c r="E3561" t="s">
        <v>232</v>
      </c>
      <c r="F3561" t="s">
        <v>1468</v>
      </c>
      <c r="G3561" t="s">
        <v>1500</v>
      </c>
      <c r="H3561" t="s">
        <v>1448</v>
      </c>
      <c r="I3561" t="s">
        <v>1464</v>
      </c>
      <c r="J3561">
        <v>439.8</v>
      </c>
      <c r="K3561">
        <v>4</v>
      </c>
      <c r="L3561">
        <v>0</v>
      </c>
      <c r="M3561">
        <v>145.13400000000001</v>
      </c>
    </row>
    <row r="3562" spans="1:13" x14ac:dyDescent="0.35">
      <c r="A3562" t="s">
        <v>1819</v>
      </c>
      <c r="B3562" t="s">
        <v>1443</v>
      </c>
      <c r="C3562" t="s">
        <v>1653</v>
      </c>
      <c r="D3562" t="s">
        <v>1584</v>
      </c>
      <c r="E3562" t="s">
        <v>201</v>
      </c>
      <c r="F3562" t="s">
        <v>1455</v>
      </c>
      <c r="G3562" t="s">
        <v>1467</v>
      </c>
      <c r="H3562" t="s">
        <v>1448</v>
      </c>
      <c r="I3562" t="s">
        <v>1449</v>
      </c>
      <c r="J3562">
        <v>8.2560000000000002</v>
      </c>
      <c r="K3562">
        <v>4</v>
      </c>
      <c r="L3562">
        <v>0.2</v>
      </c>
      <c r="M3562">
        <v>0.61920000000000019</v>
      </c>
    </row>
    <row r="3563" spans="1:13" x14ac:dyDescent="0.35">
      <c r="A3563" t="s">
        <v>1819</v>
      </c>
      <c r="B3563" t="s">
        <v>1443</v>
      </c>
      <c r="C3563" t="s">
        <v>1653</v>
      </c>
      <c r="D3563" t="s">
        <v>1584</v>
      </c>
      <c r="E3563" t="s">
        <v>201</v>
      </c>
      <c r="F3563" t="s">
        <v>1455</v>
      </c>
      <c r="G3563" t="s">
        <v>1469</v>
      </c>
      <c r="H3563" t="s">
        <v>1448</v>
      </c>
      <c r="I3563" t="s">
        <v>1449</v>
      </c>
      <c r="J3563">
        <v>25.560000000000002</v>
      </c>
      <c r="K3563">
        <v>5</v>
      </c>
      <c r="L3563">
        <v>0.7</v>
      </c>
      <c r="M3563">
        <v>-20.448</v>
      </c>
    </row>
    <row r="3564" spans="1:13" x14ac:dyDescent="0.35">
      <c r="A3564" t="s">
        <v>1819</v>
      </c>
      <c r="B3564" t="s">
        <v>1443</v>
      </c>
      <c r="C3564" t="s">
        <v>1653</v>
      </c>
      <c r="D3564" t="s">
        <v>1584</v>
      </c>
      <c r="E3564" t="s">
        <v>201</v>
      </c>
      <c r="F3564" t="s">
        <v>1455</v>
      </c>
      <c r="G3564" t="s">
        <v>1469</v>
      </c>
      <c r="H3564" t="s">
        <v>1448</v>
      </c>
      <c r="I3564" t="s">
        <v>1457</v>
      </c>
      <c r="J3564">
        <v>4.3680000000000012</v>
      </c>
      <c r="K3564">
        <v>2</v>
      </c>
      <c r="L3564">
        <v>0.7</v>
      </c>
      <c r="M3564">
        <v>-3.0575999999999999</v>
      </c>
    </row>
    <row r="3565" spans="1:13" x14ac:dyDescent="0.35">
      <c r="A3565" t="s">
        <v>1819</v>
      </c>
      <c r="B3565" t="s">
        <v>1443</v>
      </c>
      <c r="C3565" t="s">
        <v>1653</v>
      </c>
      <c r="D3565" t="s">
        <v>1584</v>
      </c>
      <c r="E3565" t="s">
        <v>201</v>
      </c>
      <c r="F3565" t="s">
        <v>1455</v>
      </c>
      <c r="G3565" t="s">
        <v>1474</v>
      </c>
      <c r="H3565" t="s">
        <v>1463</v>
      </c>
      <c r="I3565" t="s">
        <v>1449</v>
      </c>
      <c r="J3565">
        <v>11.520000000000001</v>
      </c>
      <c r="K3565">
        <v>4</v>
      </c>
      <c r="L3565">
        <v>0.2</v>
      </c>
      <c r="M3565">
        <v>3.7439999999999993</v>
      </c>
    </row>
    <row r="3566" spans="1:13" x14ac:dyDescent="0.35">
      <c r="A3566" t="s">
        <v>1745</v>
      </c>
      <c r="B3566" t="s">
        <v>1443</v>
      </c>
      <c r="C3566" t="s">
        <v>1453</v>
      </c>
      <c r="D3566" t="s">
        <v>1454</v>
      </c>
      <c r="E3566" t="s">
        <v>232</v>
      </c>
      <c r="F3566" t="s">
        <v>1455</v>
      </c>
      <c r="G3566" t="s">
        <v>1474</v>
      </c>
      <c r="H3566" t="s">
        <v>1448</v>
      </c>
      <c r="I3566" t="s">
        <v>1464</v>
      </c>
      <c r="J3566">
        <v>12.96</v>
      </c>
      <c r="K3566">
        <v>2</v>
      </c>
      <c r="L3566">
        <v>0</v>
      </c>
      <c r="M3566">
        <v>6.2208000000000006</v>
      </c>
    </row>
    <row r="3567" spans="1:13" x14ac:dyDescent="0.35">
      <c r="A3567" t="s">
        <v>1745</v>
      </c>
      <c r="B3567" t="s">
        <v>1443</v>
      </c>
      <c r="C3567" t="s">
        <v>1453</v>
      </c>
      <c r="D3567" t="s">
        <v>1454</v>
      </c>
      <c r="E3567" t="s">
        <v>232</v>
      </c>
      <c r="F3567" t="s">
        <v>1455</v>
      </c>
      <c r="G3567" t="s">
        <v>1529</v>
      </c>
      <c r="H3567" t="s">
        <v>1448</v>
      </c>
      <c r="I3567" t="s">
        <v>1449</v>
      </c>
      <c r="J3567">
        <v>3.96</v>
      </c>
      <c r="K3567">
        <v>2</v>
      </c>
      <c r="L3567">
        <v>0</v>
      </c>
      <c r="M3567">
        <v>7.9200000000000159E-2</v>
      </c>
    </row>
    <row r="3568" spans="1:13" x14ac:dyDescent="0.35">
      <c r="A3568" t="s">
        <v>2060</v>
      </c>
      <c r="B3568" t="s">
        <v>1479</v>
      </c>
      <c r="C3568" t="s">
        <v>1603</v>
      </c>
      <c r="D3568" t="s">
        <v>1604</v>
      </c>
      <c r="E3568" t="s">
        <v>1482</v>
      </c>
      <c r="F3568" t="s">
        <v>1455</v>
      </c>
      <c r="G3568" t="s">
        <v>1469</v>
      </c>
      <c r="H3568" t="s">
        <v>1448</v>
      </c>
      <c r="I3568" t="s">
        <v>1449</v>
      </c>
      <c r="J3568">
        <v>1577.94</v>
      </c>
      <c r="K3568">
        <v>3</v>
      </c>
      <c r="L3568">
        <v>0</v>
      </c>
      <c r="M3568">
        <v>757.41120000000001</v>
      </c>
    </row>
    <row r="3569" spans="1:13" x14ac:dyDescent="0.35">
      <c r="A3569" t="s">
        <v>2454</v>
      </c>
      <c r="B3569" t="s">
        <v>1479</v>
      </c>
      <c r="C3569" t="s">
        <v>1657</v>
      </c>
      <c r="D3569" t="s">
        <v>1481</v>
      </c>
      <c r="E3569" t="s">
        <v>1482</v>
      </c>
      <c r="F3569" t="s">
        <v>1446</v>
      </c>
      <c r="G3569" t="s">
        <v>1466</v>
      </c>
      <c r="H3569" t="s">
        <v>1448</v>
      </c>
      <c r="I3569" t="s">
        <v>1457</v>
      </c>
      <c r="J3569">
        <v>15.008000000000003</v>
      </c>
      <c r="K3569">
        <v>4</v>
      </c>
      <c r="L3569">
        <v>0.6</v>
      </c>
      <c r="M3569">
        <v>-12.006399999999999</v>
      </c>
    </row>
    <row r="3570" spans="1:13" x14ac:dyDescent="0.35">
      <c r="A3570" t="s">
        <v>1632</v>
      </c>
      <c r="B3570" t="s">
        <v>1479</v>
      </c>
      <c r="C3570" t="s">
        <v>1476</v>
      </c>
      <c r="D3570" t="s">
        <v>1477</v>
      </c>
      <c r="E3570" t="s">
        <v>232</v>
      </c>
      <c r="F3570" t="s">
        <v>1468</v>
      </c>
      <c r="G3570" t="s">
        <v>1500</v>
      </c>
      <c r="H3570" t="s">
        <v>1463</v>
      </c>
      <c r="I3570" t="s">
        <v>1449</v>
      </c>
      <c r="J3570">
        <v>59.98</v>
      </c>
      <c r="K3570">
        <v>2</v>
      </c>
      <c r="L3570">
        <v>0</v>
      </c>
      <c r="M3570">
        <v>26.391200000000005</v>
      </c>
    </row>
    <row r="3571" spans="1:13" x14ac:dyDescent="0.35">
      <c r="A3571" t="s">
        <v>1632</v>
      </c>
      <c r="B3571" t="s">
        <v>1479</v>
      </c>
      <c r="C3571" t="s">
        <v>1476</v>
      </c>
      <c r="D3571" t="s">
        <v>1477</v>
      </c>
      <c r="E3571" t="s">
        <v>232</v>
      </c>
      <c r="F3571" t="s">
        <v>1468</v>
      </c>
      <c r="G3571" t="s">
        <v>1628</v>
      </c>
      <c r="H3571" t="s">
        <v>1448</v>
      </c>
      <c r="I3571" t="s">
        <v>1464</v>
      </c>
      <c r="J3571">
        <v>2395.2000000000003</v>
      </c>
      <c r="K3571">
        <v>6</v>
      </c>
      <c r="L3571">
        <v>0.2</v>
      </c>
      <c r="M3571">
        <v>209.58000000000004</v>
      </c>
    </row>
    <row r="3572" spans="1:13" x14ac:dyDescent="0.35">
      <c r="A3572" t="s">
        <v>1632</v>
      </c>
      <c r="B3572" t="s">
        <v>1479</v>
      </c>
      <c r="C3572" t="s">
        <v>1476</v>
      </c>
      <c r="D3572" t="s">
        <v>1477</v>
      </c>
      <c r="E3572" t="s">
        <v>232</v>
      </c>
      <c r="F3572" t="s">
        <v>1468</v>
      </c>
      <c r="G3572" t="s">
        <v>1500</v>
      </c>
      <c r="H3572" t="s">
        <v>1448</v>
      </c>
      <c r="I3572" t="s">
        <v>1449</v>
      </c>
      <c r="J3572">
        <v>1687.8</v>
      </c>
      <c r="K3572">
        <v>4</v>
      </c>
      <c r="L3572">
        <v>0</v>
      </c>
      <c r="M3572">
        <v>742.63200000000006</v>
      </c>
    </row>
    <row r="3573" spans="1:13" x14ac:dyDescent="0.35">
      <c r="A3573" t="s">
        <v>1632</v>
      </c>
      <c r="B3573" t="s">
        <v>1479</v>
      </c>
      <c r="C3573" t="s">
        <v>1476</v>
      </c>
      <c r="D3573" t="s">
        <v>1477</v>
      </c>
      <c r="E3573" t="s">
        <v>232</v>
      </c>
      <c r="F3573" t="s">
        <v>1468</v>
      </c>
      <c r="G3573" t="s">
        <v>206</v>
      </c>
      <c r="H3573" t="s">
        <v>1448</v>
      </c>
      <c r="I3573" t="s">
        <v>1449</v>
      </c>
      <c r="J3573">
        <v>7.9920000000000009</v>
      </c>
      <c r="K3573">
        <v>1</v>
      </c>
      <c r="L3573">
        <v>0.2</v>
      </c>
      <c r="M3573">
        <v>2.6972999999999994</v>
      </c>
    </row>
    <row r="3574" spans="1:13" x14ac:dyDescent="0.35">
      <c r="A3574" t="s">
        <v>2595</v>
      </c>
      <c r="B3574" t="s">
        <v>1452</v>
      </c>
      <c r="C3574" t="s">
        <v>2363</v>
      </c>
      <c r="D3574" t="s">
        <v>1481</v>
      </c>
      <c r="E3574" t="s">
        <v>1482</v>
      </c>
      <c r="F3574" t="s">
        <v>1455</v>
      </c>
      <c r="G3574" t="s">
        <v>1474</v>
      </c>
      <c r="H3574" t="s">
        <v>1448</v>
      </c>
      <c r="I3574" t="s">
        <v>1457</v>
      </c>
      <c r="J3574">
        <v>5.1840000000000011</v>
      </c>
      <c r="K3574">
        <v>1</v>
      </c>
      <c r="L3574">
        <v>0.2</v>
      </c>
      <c r="M3574">
        <v>1.8144</v>
      </c>
    </row>
    <row r="3575" spans="1:13" x14ac:dyDescent="0.35">
      <c r="A3575" t="s">
        <v>2284</v>
      </c>
      <c r="B3575" t="s">
        <v>1443</v>
      </c>
      <c r="C3575" t="s">
        <v>1721</v>
      </c>
      <c r="D3575" t="s">
        <v>1528</v>
      </c>
      <c r="E3575" t="s">
        <v>201</v>
      </c>
      <c r="F3575" t="s">
        <v>1455</v>
      </c>
      <c r="G3575" t="s">
        <v>1467</v>
      </c>
      <c r="H3575" t="s">
        <v>1463</v>
      </c>
      <c r="I3575" t="s">
        <v>1449</v>
      </c>
      <c r="J3575">
        <v>11.68</v>
      </c>
      <c r="K3575">
        <v>2</v>
      </c>
      <c r="L3575">
        <v>0</v>
      </c>
      <c r="M3575">
        <v>5.4895999999999994</v>
      </c>
    </row>
    <row r="3576" spans="1:13" x14ac:dyDescent="0.35">
      <c r="A3576" t="s">
        <v>2284</v>
      </c>
      <c r="B3576" t="s">
        <v>1443</v>
      </c>
      <c r="C3576" t="s">
        <v>1721</v>
      </c>
      <c r="D3576" t="s">
        <v>1528</v>
      </c>
      <c r="E3576" t="s">
        <v>201</v>
      </c>
      <c r="F3576" t="s">
        <v>1455</v>
      </c>
      <c r="G3576" t="s">
        <v>1467</v>
      </c>
      <c r="H3576" t="s">
        <v>1448</v>
      </c>
      <c r="I3576" t="s">
        <v>1464</v>
      </c>
      <c r="J3576">
        <v>104.80000000000001</v>
      </c>
      <c r="K3576">
        <v>10</v>
      </c>
      <c r="L3576">
        <v>0</v>
      </c>
      <c r="M3576">
        <v>26.200000000000003</v>
      </c>
    </row>
    <row r="3577" spans="1:13" x14ac:dyDescent="0.35">
      <c r="A3577" t="s">
        <v>2132</v>
      </c>
      <c r="B3577" t="s">
        <v>1443</v>
      </c>
      <c r="C3577" t="s">
        <v>2596</v>
      </c>
      <c r="D3577" t="s">
        <v>1460</v>
      </c>
      <c r="E3577" t="s">
        <v>229</v>
      </c>
      <c r="F3577" t="s">
        <v>1455</v>
      </c>
      <c r="G3577" t="s">
        <v>1474</v>
      </c>
      <c r="H3577" t="s">
        <v>1448</v>
      </c>
      <c r="I3577" t="s">
        <v>1449</v>
      </c>
      <c r="J3577">
        <v>14.496000000000002</v>
      </c>
      <c r="K3577">
        <v>3</v>
      </c>
      <c r="L3577">
        <v>0.2</v>
      </c>
      <c r="M3577">
        <v>4.8924000000000003</v>
      </c>
    </row>
    <row r="3578" spans="1:13" x14ac:dyDescent="0.35">
      <c r="A3578" t="s">
        <v>1640</v>
      </c>
      <c r="B3578" t="s">
        <v>1479</v>
      </c>
      <c r="C3578" t="s">
        <v>2501</v>
      </c>
      <c r="D3578" t="s">
        <v>1454</v>
      </c>
      <c r="E3578" t="s">
        <v>232</v>
      </c>
      <c r="F3578" t="s">
        <v>1455</v>
      </c>
      <c r="G3578" t="s">
        <v>1469</v>
      </c>
      <c r="H3578" t="s">
        <v>1448</v>
      </c>
      <c r="I3578" t="s">
        <v>1449</v>
      </c>
      <c r="J3578">
        <v>4.7840000000000007</v>
      </c>
      <c r="K3578">
        <v>1</v>
      </c>
      <c r="L3578">
        <v>0.2</v>
      </c>
      <c r="M3578">
        <v>1.5547999999999997</v>
      </c>
    </row>
    <row r="3579" spans="1:13" x14ac:dyDescent="0.35">
      <c r="A3579" t="s">
        <v>1640</v>
      </c>
      <c r="B3579" t="s">
        <v>1479</v>
      </c>
      <c r="C3579" t="s">
        <v>2501</v>
      </c>
      <c r="D3579" t="s">
        <v>1454</v>
      </c>
      <c r="E3579" t="s">
        <v>232</v>
      </c>
      <c r="F3579" t="s">
        <v>1455</v>
      </c>
      <c r="G3579" t="s">
        <v>1474</v>
      </c>
      <c r="H3579" t="s">
        <v>1448</v>
      </c>
      <c r="I3579" t="s">
        <v>1457</v>
      </c>
      <c r="J3579">
        <v>4.7300000000000004</v>
      </c>
      <c r="K3579">
        <v>1</v>
      </c>
      <c r="L3579">
        <v>0</v>
      </c>
      <c r="M3579">
        <v>2.3177000000000003</v>
      </c>
    </row>
    <row r="3580" spans="1:13" x14ac:dyDescent="0.35">
      <c r="A3580" t="s">
        <v>2048</v>
      </c>
      <c r="B3580" t="s">
        <v>1443</v>
      </c>
      <c r="C3580" t="s">
        <v>1542</v>
      </c>
      <c r="D3580" t="s">
        <v>1784</v>
      </c>
      <c r="E3580" t="s">
        <v>229</v>
      </c>
      <c r="F3580" t="s">
        <v>1455</v>
      </c>
      <c r="G3580" t="s">
        <v>1462</v>
      </c>
      <c r="H3580" t="s">
        <v>1463</v>
      </c>
      <c r="I3580" t="s">
        <v>1449</v>
      </c>
      <c r="J3580">
        <v>7.89</v>
      </c>
      <c r="K3580">
        <v>1</v>
      </c>
      <c r="L3580">
        <v>0</v>
      </c>
      <c r="M3580">
        <v>0.31559999999999899</v>
      </c>
    </row>
    <row r="3581" spans="1:13" x14ac:dyDescent="0.35">
      <c r="A3581" t="s">
        <v>2048</v>
      </c>
      <c r="B3581" t="s">
        <v>1443</v>
      </c>
      <c r="C3581" t="s">
        <v>1542</v>
      </c>
      <c r="D3581" t="s">
        <v>1784</v>
      </c>
      <c r="E3581" t="s">
        <v>229</v>
      </c>
      <c r="F3581" t="s">
        <v>1455</v>
      </c>
      <c r="G3581" t="s">
        <v>1474</v>
      </c>
      <c r="H3581" t="s">
        <v>1448</v>
      </c>
      <c r="I3581" t="s">
        <v>1464</v>
      </c>
      <c r="J3581">
        <v>65.5</v>
      </c>
      <c r="K3581">
        <v>5</v>
      </c>
      <c r="L3581">
        <v>0</v>
      </c>
      <c r="M3581">
        <v>32.094999999999999</v>
      </c>
    </row>
    <row r="3582" spans="1:13" x14ac:dyDescent="0.35">
      <c r="A3582" t="s">
        <v>2048</v>
      </c>
      <c r="B3582" t="s">
        <v>1443</v>
      </c>
      <c r="C3582" t="s">
        <v>1542</v>
      </c>
      <c r="D3582" t="s">
        <v>1784</v>
      </c>
      <c r="E3582" t="s">
        <v>229</v>
      </c>
      <c r="F3582" t="s">
        <v>1446</v>
      </c>
      <c r="G3582" t="s">
        <v>1461</v>
      </c>
      <c r="H3582" t="s">
        <v>1448</v>
      </c>
      <c r="I3582" t="s">
        <v>1449</v>
      </c>
      <c r="J3582">
        <v>2430.08</v>
      </c>
      <c r="K3582">
        <v>8</v>
      </c>
      <c r="L3582">
        <v>0</v>
      </c>
      <c r="M3582">
        <v>388.81280000000015</v>
      </c>
    </row>
    <row r="3583" spans="1:13" x14ac:dyDescent="0.35">
      <c r="A3583" t="s">
        <v>1585</v>
      </c>
      <c r="B3583" t="s">
        <v>1443</v>
      </c>
      <c r="C3583" t="s">
        <v>1492</v>
      </c>
      <c r="D3583" t="s">
        <v>1493</v>
      </c>
      <c r="E3583" t="s">
        <v>1482</v>
      </c>
      <c r="F3583" t="s">
        <v>1455</v>
      </c>
      <c r="G3583" t="s">
        <v>1474</v>
      </c>
      <c r="H3583" t="s">
        <v>1448</v>
      </c>
      <c r="I3583" t="s">
        <v>1449</v>
      </c>
      <c r="J3583">
        <v>104.85</v>
      </c>
      <c r="K3583">
        <v>1</v>
      </c>
      <c r="L3583">
        <v>0</v>
      </c>
      <c r="M3583">
        <v>50.327999999999996</v>
      </c>
    </row>
    <row r="3584" spans="1:13" x14ac:dyDescent="0.35">
      <c r="A3584" t="s">
        <v>2200</v>
      </c>
      <c r="B3584" t="s">
        <v>1452</v>
      </c>
      <c r="C3584" t="s">
        <v>1542</v>
      </c>
      <c r="D3584" t="s">
        <v>1519</v>
      </c>
      <c r="E3584" t="s">
        <v>1482</v>
      </c>
      <c r="F3584" t="s">
        <v>1455</v>
      </c>
      <c r="G3584" t="s">
        <v>1467</v>
      </c>
      <c r="H3584" t="s">
        <v>1448</v>
      </c>
      <c r="I3584" t="s">
        <v>1457</v>
      </c>
      <c r="J3584">
        <v>3.9</v>
      </c>
      <c r="K3584">
        <v>2</v>
      </c>
      <c r="L3584">
        <v>0</v>
      </c>
      <c r="M3584">
        <v>1.5209999999999999</v>
      </c>
    </row>
    <row r="3585" spans="1:13" x14ac:dyDescent="0.35">
      <c r="A3585" t="s">
        <v>2200</v>
      </c>
      <c r="B3585" t="s">
        <v>1452</v>
      </c>
      <c r="C3585" t="s">
        <v>1542</v>
      </c>
      <c r="D3585" t="s">
        <v>1519</v>
      </c>
      <c r="E3585" t="s">
        <v>1482</v>
      </c>
      <c r="F3585" t="s">
        <v>1446</v>
      </c>
      <c r="G3585" t="s">
        <v>1461</v>
      </c>
      <c r="H3585" t="s">
        <v>1463</v>
      </c>
      <c r="I3585" t="s">
        <v>1449</v>
      </c>
      <c r="J3585">
        <v>801.96</v>
      </c>
      <c r="K3585">
        <v>2</v>
      </c>
      <c r="L3585">
        <v>0</v>
      </c>
      <c r="M3585">
        <v>200.49</v>
      </c>
    </row>
    <row r="3586" spans="1:13" x14ac:dyDescent="0.35">
      <c r="A3586" t="s">
        <v>2200</v>
      </c>
      <c r="B3586" t="s">
        <v>1452</v>
      </c>
      <c r="C3586" t="s">
        <v>1542</v>
      </c>
      <c r="D3586" t="s">
        <v>1519</v>
      </c>
      <c r="E3586" t="s">
        <v>1482</v>
      </c>
      <c r="F3586" t="s">
        <v>1446</v>
      </c>
      <c r="G3586" t="s">
        <v>1450</v>
      </c>
      <c r="H3586" t="s">
        <v>1448</v>
      </c>
      <c r="I3586" t="s">
        <v>1464</v>
      </c>
      <c r="J3586">
        <v>191.96</v>
      </c>
      <c r="K3586">
        <v>2</v>
      </c>
      <c r="L3586">
        <v>0</v>
      </c>
      <c r="M3586">
        <v>32.633199999999988</v>
      </c>
    </row>
    <row r="3587" spans="1:13" x14ac:dyDescent="0.35">
      <c r="A3587" t="s">
        <v>2200</v>
      </c>
      <c r="B3587" t="s">
        <v>1452</v>
      </c>
      <c r="C3587" t="s">
        <v>1542</v>
      </c>
      <c r="D3587" t="s">
        <v>1519</v>
      </c>
      <c r="E3587" t="s">
        <v>1482</v>
      </c>
      <c r="F3587" t="s">
        <v>1455</v>
      </c>
      <c r="G3587" t="s">
        <v>1456</v>
      </c>
      <c r="H3587" t="s">
        <v>1448</v>
      </c>
      <c r="I3587" t="s">
        <v>1449</v>
      </c>
      <c r="J3587">
        <v>2.61</v>
      </c>
      <c r="K3587">
        <v>1</v>
      </c>
      <c r="L3587">
        <v>0</v>
      </c>
      <c r="M3587">
        <v>1.2005999999999999</v>
      </c>
    </row>
    <row r="3588" spans="1:13" x14ac:dyDescent="0.35">
      <c r="A3588" t="s">
        <v>2472</v>
      </c>
      <c r="B3588" t="s">
        <v>1452</v>
      </c>
      <c r="C3588" t="s">
        <v>1490</v>
      </c>
      <c r="D3588" t="s">
        <v>1454</v>
      </c>
      <c r="E3588" t="s">
        <v>232</v>
      </c>
      <c r="F3588" t="s">
        <v>1455</v>
      </c>
      <c r="G3588" t="s">
        <v>1467</v>
      </c>
      <c r="H3588" t="s">
        <v>1448</v>
      </c>
      <c r="I3588" t="s">
        <v>1449</v>
      </c>
      <c r="J3588">
        <v>5.96</v>
      </c>
      <c r="K3588">
        <v>2</v>
      </c>
      <c r="L3588">
        <v>0</v>
      </c>
      <c r="M3588">
        <v>1.6688000000000001</v>
      </c>
    </row>
    <row r="3589" spans="1:13" x14ac:dyDescent="0.35">
      <c r="A3589" t="s">
        <v>2126</v>
      </c>
      <c r="B3589" t="s">
        <v>1479</v>
      </c>
      <c r="C3589" t="s">
        <v>1959</v>
      </c>
      <c r="D3589" t="s">
        <v>1584</v>
      </c>
      <c r="E3589" t="s">
        <v>201</v>
      </c>
      <c r="F3589" t="s">
        <v>1468</v>
      </c>
      <c r="G3589" t="s">
        <v>206</v>
      </c>
      <c r="H3589" t="s">
        <v>1448</v>
      </c>
      <c r="I3589" t="s">
        <v>1457</v>
      </c>
      <c r="J3589">
        <v>1169.694</v>
      </c>
      <c r="K3589">
        <v>3</v>
      </c>
      <c r="L3589">
        <v>0.4</v>
      </c>
      <c r="M3589">
        <v>-253.43369999999993</v>
      </c>
    </row>
    <row r="3590" spans="1:13" x14ac:dyDescent="0.35">
      <c r="A3590" t="s">
        <v>2324</v>
      </c>
      <c r="B3590" t="s">
        <v>1443</v>
      </c>
      <c r="C3590" t="s">
        <v>2258</v>
      </c>
      <c r="D3590" t="s">
        <v>1636</v>
      </c>
      <c r="E3590" t="s">
        <v>229</v>
      </c>
      <c r="F3590" t="s">
        <v>1455</v>
      </c>
      <c r="G3590" t="s">
        <v>1599</v>
      </c>
      <c r="H3590" t="s">
        <v>1463</v>
      </c>
      <c r="I3590" t="s">
        <v>1449</v>
      </c>
      <c r="J3590">
        <v>1665.62</v>
      </c>
      <c r="K3590">
        <v>2</v>
      </c>
      <c r="L3590">
        <v>0</v>
      </c>
      <c r="M3590">
        <v>33.312400000000025</v>
      </c>
    </row>
    <row r="3591" spans="1:13" x14ac:dyDescent="0.35">
      <c r="A3591" t="s">
        <v>1640</v>
      </c>
      <c r="B3591" t="s">
        <v>1479</v>
      </c>
      <c r="C3591" t="s">
        <v>1779</v>
      </c>
      <c r="D3591" t="s">
        <v>1445</v>
      </c>
      <c r="E3591" t="s">
        <v>229</v>
      </c>
      <c r="F3591" t="s">
        <v>1455</v>
      </c>
      <c r="G3591" t="s">
        <v>1469</v>
      </c>
      <c r="H3591" t="s">
        <v>1448</v>
      </c>
      <c r="I3591" t="s">
        <v>1464</v>
      </c>
      <c r="J3591">
        <v>2.88</v>
      </c>
      <c r="K3591">
        <v>1</v>
      </c>
      <c r="L3591">
        <v>0</v>
      </c>
      <c r="M3591">
        <v>1.4112</v>
      </c>
    </row>
    <row r="3592" spans="1:13" x14ac:dyDescent="0.35">
      <c r="A3592" t="s">
        <v>1640</v>
      </c>
      <c r="B3592" t="s">
        <v>1479</v>
      </c>
      <c r="C3592" t="s">
        <v>1779</v>
      </c>
      <c r="D3592" t="s">
        <v>1445</v>
      </c>
      <c r="E3592" t="s">
        <v>229</v>
      </c>
      <c r="F3592" t="s">
        <v>1455</v>
      </c>
      <c r="G3592" t="s">
        <v>1462</v>
      </c>
      <c r="H3592" t="s">
        <v>1448</v>
      </c>
      <c r="I3592" t="s">
        <v>1449</v>
      </c>
      <c r="J3592">
        <v>1443.96</v>
      </c>
      <c r="K3592">
        <v>12</v>
      </c>
      <c r="L3592">
        <v>0</v>
      </c>
      <c r="M3592">
        <v>375.42959999999994</v>
      </c>
    </row>
    <row r="3593" spans="1:13" x14ac:dyDescent="0.35">
      <c r="A3593" t="s">
        <v>1916</v>
      </c>
      <c r="B3593" t="s">
        <v>1443</v>
      </c>
      <c r="C3593" t="s">
        <v>1504</v>
      </c>
      <c r="D3593" t="s">
        <v>1481</v>
      </c>
      <c r="E3593" t="s">
        <v>1482</v>
      </c>
      <c r="F3593" t="s">
        <v>1455</v>
      </c>
      <c r="G3593" t="s">
        <v>1599</v>
      </c>
      <c r="H3593" t="s">
        <v>1448</v>
      </c>
      <c r="I3593" t="s">
        <v>1449</v>
      </c>
      <c r="J3593">
        <v>2.92</v>
      </c>
      <c r="K3593">
        <v>1</v>
      </c>
      <c r="L3593">
        <v>0.2</v>
      </c>
      <c r="M3593">
        <v>0.36499999999999977</v>
      </c>
    </row>
    <row r="3594" spans="1:13" x14ac:dyDescent="0.35">
      <c r="A3594" t="s">
        <v>2256</v>
      </c>
      <c r="B3594" t="s">
        <v>1443</v>
      </c>
      <c r="C3594" t="s">
        <v>1527</v>
      </c>
      <c r="D3594" t="s">
        <v>1528</v>
      </c>
      <c r="E3594" t="s">
        <v>201</v>
      </c>
      <c r="F3594" t="s">
        <v>1455</v>
      </c>
      <c r="G3594" t="s">
        <v>1462</v>
      </c>
      <c r="H3594" t="s">
        <v>1448</v>
      </c>
      <c r="I3594" t="s">
        <v>1457</v>
      </c>
      <c r="J3594">
        <v>465.18</v>
      </c>
      <c r="K3594">
        <v>3</v>
      </c>
      <c r="L3594">
        <v>0</v>
      </c>
      <c r="M3594">
        <v>120.94680000000001</v>
      </c>
    </row>
    <row r="3595" spans="1:13" x14ac:dyDescent="0.35">
      <c r="A3595" t="s">
        <v>1702</v>
      </c>
      <c r="B3595" t="s">
        <v>1479</v>
      </c>
      <c r="C3595" t="s">
        <v>2020</v>
      </c>
      <c r="D3595" t="s">
        <v>1584</v>
      </c>
      <c r="E3595" t="s">
        <v>201</v>
      </c>
      <c r="F3595" t="s">
        <v>1455</v>
      </c>
      <c r="G3595" t="s">
        <v>1469</v>
      </c>
      <c r="H3595" t="s">
        <v>1463</v>
      </c>
      <c r="I3595" t="s">
        <v>1449</v>
      </c>
      <c r="J3595">
        <v>22.428000000000004</v>
      </c>
      <c r="K3595">
        <v>3</v>
      </c>
      <c r="L3595">
        <v>0.7</v>
      </c>
      <c r="M3595">
        <v>-17.942399999999992</v>
      </c>
    </row>
    <row r="3596" spans="1:13" x14ac:dyDescent="0.35">
      <c r="A3596" t="s">
        <v>1702</v>
      </c>
      <c r="B3596" t="s">
        <v>1479</v>
      </c>
      <c r="C3596" t="s">
        <v>2020</v>
      </c>
      <c r="D3596" t="s">
        <v>1584</v>
      </c>
      <c r="E3596" t="s">
        <v>201</v>
      </c>
      <c r="F3596" t="s">
        <v>1455</v>
      </c>
      <c r="G3596" t="s">
        <v>1462</v>
      </c>
      <c r="H3596" t="s">
        <v>1448</v>
      </c>
      <c r="I3596" t="s">
        <v>1464</v>
      </c>
      <c r="J3596">
        <v>37.52000000000001</v>
      </c>
      <c r="K3596">
        <v>5</v>
      </c>
      <c r="L3596">
        <v>0.2</v>
      </c>
      <c r="M3596">
        <v>3.7519999999999989</v>
      </c>
    </row>
    <row r="3597" spans="1:13" x14ac:dyDescent="0.35">
      <c r="A3597" t="s">
        <v>2052</v>
      </c>
      <c r="B3597" t="s">
        <v>1452</v>
      </c>
      <c r="C3597" t="s">
        <v>1495</v>
      </c>
      <c r="D3597" t="s">
        <v>1496</v>
      </c>
      <c r="E3597" t="s">
        <v>201</v>
      </c>
      <c r="F3597" t="s">
        <v>1455</v>
      </c>
      <c r="G3597" t="s">
        <v>1467</v>
      </c>
      <c r="H3597" t="s">
        <v>1448</v>
      </c>
      <c r="I3597" t="s">
        <v>1449</v>
      </c>
      <c r="J3597">
        <v>2.6240000000000001</v>
      </c>
      <c r="K3597">
        <v>1</v>
      </c>
      <c r="L3597">
        <v>0.2</v>
      </c>
      <c r="M3597">
        <v>0.42639999999999978</v>
      </c>
    </row>
    <row r="3598" spans="1:13" x14ac:dyDescent="0.35">
      <c r="A3598" t="s">
        <v>1656</v>
      </c>
      <c r="B3598" t="s">
        <v>1443</v>
      </c>
      <c r="C3598" t="s">
        <v>1495</v>
      </c>
      <c r="D3598" t="s">
        <v>1496</v>
      </c>
      <c r="E3598" t="s">
        <v>201</v>
      </c>
      <c r="F3598" t="s">
        <v>1455</v>
      </c>
      <c r="G3598" t="s">
        <v>1474</v>
      </c>
      <c r="H3598" t="s">
        <v>1448</v>
      </c>
      <c r="I3598" t="s">
        <v>1449</v>
      </c>
      <c r="J3598">
        <v>15.552000000000003</v>
      </c>
      <c r="K3598">
        <v>3</v>
      </c>
      <c r="L3598">
        <v>0.2</v>
      </c>
      <c r="M3598">
        <v>5.4432</v>
      </c>
    </row>
    <row r="3599" spans="1:13" x14ac:dyDescent="0.35">
      <c r="A3599" t="s">
        <v>1656</v>
      </c>
      <c r="B3599" t="s">
        <v>1443</v>
      </c>
      <c r="C3599" t="s">
        <v>1495</v>
      </c>
      <c r="D3599" t="s">
        <v>1496</v>
      </c>
      <c r="E3599" t="s">
        <v>201</v>
      </c>
      <c r="F3599" t="s">
        <v>1468</v>
      </c>
      <c r="G3599" t="s">
        <v>1500</v>
      </c>
      <c r="H3599" t="s">
        <v>1448</v>
      </c>
      <c r="I3599" t="s">
        <v>1457</v>
      </c>
      <c r="J3599">
        <v>64.704000000000008</v>
      </c>
      <c r="K3599">
        <v>6</v>
      </c>
      <c r="L3599">
        <v>0.2</v>
      </c>
      <c r="M3599">
        <v>-4.852800000000002</v>
      </c>
    </row>
    <row r="3600" spans="1:13" x14ac:dyDescent="0.35">
      <c r="A3600" t="s">
        <v>1656</v>
      </c>
      <c r="B3600" t="s">
        <v>1443</v>
      </c>
      <c r="C3600" t="s">
        <v>1495</v>
      </c>
      <c r="D3600" t="s">
        <v>1496</v>
      </c>
      <c r="E3600" t="s">
        <v>201</v>
      </c>
      <c r="F3600" t="s">
        <v>1446</v>
      </c>
      <c r="G3600" t="s">
        <v>1466</v>
      </c>
      <c r="H3600" t="s">
        <v>1463</v>
      </c>
      <c r="I3600" t="s">
        <v>1449</v>
      </c>
      <c r="J3600">
        <v>17.472000000000001</v>
      </c>
      <c r="K3600">
        <v>3</v>
      </c>
      <c r="L3600">
        <v>0.2</v>
      </c>
      <c r="M3600">
        <v>5.023200000000001</v>
      </c>
    </row>
    <row r="3601" spans="1:13" x14ac:dyDescent="0.35">
      <c r="A3601" t="s">
        <v>1656</v>
      </c>
      <c r="B3601" t="s">
        <v>1443</v>
      </c>
      <c r="C3601" t="s">
        <v>1495</v>
      </c>
      <c r="D3601" t="s">
        <v>1496</v>
      </c>
      <c r="E3601" t="s">
        <v>201</v>
      </c>
      <c r="F3601" t="s">
        <v>1468</v>
      </c>
      <c r="G3601" t="s">
        <v>206</v>
      </c>
      <c r="H3601" t="s">
        <v>1448</v>
      </c>
      <c r="I3601" t="s">
        <v>1464</v>
      </c>
      <c r="J3601">
        <v>135.51599999999999</v>
      </c>
      <c r="K3601">
        <v>1</v>
      </c>
      <c r="L3601">
        <v>0.4</v>
      </c>
      <c r="M3601">
        <v>-31.620400000000004</v>
      </c>
    </row>
    <row r="3602" spans="1:13" x14ac:dyDescent="0.35">
      <c r="A3602" t="s">
        <v>2124</v>
      </c>
      <c r="B3602" t="s">
        <v>1443</v>
      </c>
      <c r="C3602" t="s">
        <v>1655</v>
      </c>
      <c r="D3602" t="s">
        <v>1573</v>
      </c>
      <c r="E3602" t="s">
        <v>232</v>
      </c>
      <c r="F3602" t="s">
        <v>1468</v>
      </c>
      <c r="G3602" t="s">
        <v>1500</v>
      </c>
      <c r="H3602" t="s">
        <v>1448</v>
      </c>
      <c r="I3602" t="s">
        <v>1449</v>
      </c>
      <c r="J3602">
        <v>431.92800000000005</v>
      </c>
      <c r="K3602">
        <v>9</v>
      </c>
      <c r="L3602">
        <v>0.2</v>
      </c>
      <c r="M3602">
        <v>64.789199999999951</v>
      </c>
    </row>
    <row r="3603" spans="1:13" x14ac:dyDescent="0.35">
      <c r="A3603" t="s">
        <v>2597</v>
      </c>
      <c r="B3603" t="s">
        <v>1443</v>
      </c>
      <c r="C3603" t="s">
        <v>1495</v>
      </c>
      <c r="D3603" t="s">
        <v>1496</v>
      </c>
      <c r="E3603" t="s">
        <v>201</v>
      </c>
      <c r="F3603" t="s">
        <v>1455</v>
      </c>
      <c r="G3603" t="s">
        <v>1474</v>
      </c>
      <c r="H3603" t="s">
        <v>1448</v>
      </c>
      <c r="I3603" t="s">
        <v>1449</v>
      </c>
      <c r="J3603">
        <v>12.448</v>
      </c>
      <c r="K3603">
        <v>2</v>
      </c>
      <c r="L3603">
        <v>0.2</v>
      </c>
      <c r="M3603">
        <v>3.8899999999999988</v>
      </c>
    </row>
    <row r="3604" spans="1:13" x14ac:dyDescent="0.35">
      <c r="A3604" t="s">
        <v>2597</v>
      </c>
      <c r="B3604" t="s">
        <v>1443</v>
      </c>
      <c r="C3604" t="s">
        <v>1495</v>
      </c>
      <c r="D3604" t="s">
        <v>1496</v>
      </c>
      <c r="E3604" t="s">
        <v>201</v>
      </c>
      <c r="F3604" t="s">
        <v>1446</v>
      </c>
      <c r="G3604" t="s">
        <v>1450</v>
      </c>
      <c r="H3604" t="s">
        <v>1448</v>
      </c>
      <c r="I3604" t="s">
        <v>1457</v>
      </c>
      <c r="J3604">
        <v>657.93</v>
      </c>
      <c r="K3604">
        <v>5</v>
      </c>
      <c r="L3604">
        <v>0.3</v>
      </c>
      <c r="M3604">
        <v>-93.989999999999952</v>
      </c>
    </row>
    <row r="3605" spans="1:13" x14ac:dyDescent="0.35">
      <c r="A3605" t="s">
        <v>1926</v>
      </c>
      <c r="B3605" t="s">
        <v>1479</v>
      </c>
      <c r="C3605" t="s">
        <v>1554</v>
      </c>
      <c r="D3605" t="s">
        <v>2004</v>
      </c>
      <c r="E3605" t="s">
        <v>201</v>
      </c>
      <c r="F3605" t="s">
        <v>1455</v>
      </c>
      <c r="G3605" t="s">
        <v>1474</v>
      </c>
      <c r="H3605" t="s">
        <v>1463</v>
      </c>
      <c r="I3605" t="s">
        <v>1449</v>
      </c>
      <c r="J3605">
        <v>277.39999999999998</v>
      </c>
      <c r="K3605">
        <v>5</v>
      </c>
      <c r="L3605">
        <v>0</v>
      </c>
      <c r="M3605">
        <v>133.15199999999999</v>
      </c>
    </row>
    <row r="3606" spans="1:13" x14ac:dyDescent="0.35">
      <c r="A3606" t="s">
        <v>1926</v>
      </c>
      <c r="B3606" t="s">
        <v>1479</v>
      </c>
      <c r="C3606" t="s">
        <v>1554</v>
      </c>
      <c r="D3606" t="s">
        <v>2004</v>
      </c>
      <c r="E3606" t="s">
        <v>201</v>
      </c>
      <c r="F3606" t="s">
        <v>1446</v>
      </c>
      <c r="G3606" t="s">
        <v>1466</v>
      </c>
      <c r="H3606" t="s">
        <v>1448</v>
      </c>
      <c r="I3606" t="s">
        <v>1464</v>
      </c>
      <c r="J3606">
        <v>25.16</v>
      </c>
      <c r="K3606">
        <v>2</v>
      </c>
      <c r="L3606">
        <v>0</v>
      </c>
      <c r="M3606">
        <v>8.5543999999999976</v>
      </c>
    </row>
    <row r="3607" spans="1:13" x14ac:dyDescent="0.35">
      <c r="A3607" t="s">
        <v>1926</v>
      </c>
      <c r="B3607" t="s">
        <v>1479</v>
      </c>
      <c r="C3607" t="s">
        <v>1554</v>
      </c>
      <c r="D3607" t="s">
        <v>2004</v>
      </c>
      <c r="E3607" t="s">
        <v>201</v>
      </c>
      <c r="F3607" t="s">
        <v>1446</v>
      </c>
      <c r="G3607" t="s">
        <v>1466</v>
      </c>
      <c r="H3607" t="s">
        <v>1448</v>
      </c>
      <c r="I3607" t="s">
        <v>1449</v>
      </c>
      <c r="J3607">
        <v>91.92</v>
      </c>
      <c r="K3607">
        <v>4</v>
      </c>
      <c r="L3607">
        <v>0</v>
      </c>
      <c r="M3607">
        <v>31.252800000000001</v>
      </c>
    </row>
    <row r="3608" spans="1:13" x14ac:dyDescent="0.35">
      <c r="A3608" t="s">
        <v>1879</v>
      </c>
      <c r="B3608" t="s">
        <v>1443</v>
      </c>
      <c r="C3608" t="s">
        <v>1527</v>
      </c>
      <c r="D3608" t="s">
        <v>1528</v>
      </c>
      <c r="E3608" t="s">
        <v>201</v>
      </c>
      <c r="F3608" t="s">
        <v>1455</v>
      </c>
      <c r="G3608" t="s">
        <v>1502</v>
      </c>
      <c r="H3608" t="s">
        <v>1448</v>
      </c>
      <c r="I3608" t="s">
        <v>1449</v>
      </c>
      <c r="J3608">
        <v>29.339999999999996</v>
      </c>
      <c r="K3608">
        <v>3</v>
      </c>
      <c r="L3608">
        <v>0</v>
      </c>
      <c r="M3608">
        <v>13.496399999999998</v>
      </c>
    </row>
    <row r="3609" spans="1:13" x14ac:dyDescent="0.35">
      <c r="A3609" t="s">
        <v>2186</v>
      </c>
      <c r="B3609" t="s">
        <v>1443</v>
      </c>
      <c r="C3609" t="s">
        <v>1527</v>
      </c>
      <c r="D3609" t="s">
        <v>1528</v>
      </c>
      <c r="E3609" t="s">
        <v>201</v>
      </c>
      <c r="F3609" t="s">
        <v>1455</v>
      </c>
      <c r="G3609" t="s">
        <v>1469</v>
      </c>
      <c r="H3609" t="s">
        <v>1448</v>
      </c>
      <c r="I3609" t="s">
        <v>1457</v>
      </c>
      <c r="J3609">
        <v>139.44</v>
      </c>
      <c r="K3609">
        <v>3</v>
      </c>
      <c r="L3609">
        <v>0.2</v>
      </c>
      <c r="M3609">
        <v>47.060999999999993</v>
      </c>
    </row>
    <row r="3610" spans="1:13" x14ac:dyDescent="0.35">
      <c r="A3610" t="s">
        <v>2008</v>
      </c>
      <c r="B3610" t="s">
        <v>1452</v>
      </c>
      <c r="C3610" t="s">
        <v>1608</v>
      </c>
      <c r="D3610" t="s">
        <v>1584</v>
      </c>
      <c r="E3610" t="s">
        <v>201</v>
      </c>
      <c r="F3610" t="s">
        <v>1455</v>
      </c>
      <c r="G3610" t="s">
        <v>1456</v>
      </c>
      <c r="H3610" t="s">
        <v>1463</v>
      </c>
      <c r="I3610" t="s">
        <v>1449</v>
      </c>
      <c r="J3610">
        <v>6.911999999999999</v>
      </c>
      <c r="K3610">
        <v>3</v>
      </c>
      <c r="L3610">
        <v>0.2</v>
      </c>
      <c r="M3610">
        <v>2.5056000000000003</v>
      </c>
    </row>
    <row r="3611" spans="1:13" x14ac:dyDescent="0.35">
      <c r="A3611" t="s">
        <v>2008</v>
      </c>
      <c r="B3611" t="s">
        <v>1452</v>
      </c>
      <c r="C3611" t="s">
        <v>1608</v>
      </c>
      <c r="D3611" t="s">
        <v>1584</v>
      </c>
      <c r="E3611" t="s">
        <v>201</v>
      </c>
      <c r="F3611" t="s">
        <v>1455</v>
      </c>
      <c r="G3611" t="s">
        <v>1462</v>
      </c>
      <c r="H3611" t="s">
        <v>1448</v>
      </c>
      <c r="I3611" t="s">
        <v>1464</v>
      </c>
      <c r="J3611">
        <v>27.096</v>
      </c>
      <c r="K3611">
        <v>3</v>
      </c>
      <c r="L3611">
        <v>0.2</v>
      </c>
      <c r="M3611">
        <v>2.0321999999999987</v>
      </c>
    </row>
    <row r="3612" spans="1:13" x14ac:dyDescent="0.35">
      <c r="A3612" t="s">
        <v>2008</v>
      </c>
      <c r="B3612" t="s">
        <v>1452</v>
      </c>
      <c r="C3612" t="s">
        <v>1608</v>
      </c>
      <c r="D3612" t="s">
        <v>1584</v>
      </c>
      <c r="E3612" t="s">
        <v>201</v>
      </c>
      <c r="F3612" t="s">
        <v>1455</v>
      </c>
      <c r="G3612" t="s">
        <v>1462</v>
      </c>
      <c r="H3612" t="s">
        <v>1448</v>
      </c>
      <c r="I3612" t="s">
        <v>1449</v>
      </c>
      <c r="J3612">
        <v>177.56800000000001</v>
      </c>
      <c r="K3612">
        <v>2</v>
      </c>
      <c r="L3612">
        <v>0.2</v>
      </c>
      <c r="M3612">
        <v>-37.733199999999989</v>
      </c>
    </row>
    <row r="3613" spans="1:13" x14ac:dyDescent="0.35">
      <c r="A3613" t="s">
        <v>2598</v>
      </c>
      <c r="B3613" t="s">
        <v>1452</v>
      </c>
      <c r="C3613" t="s">
        <v>1657</v>
      </c>
      <c r="D3613" t="s">
        <v>1481</v>
      </c>
      <c r="E3613" t="s">
        <v>1482</v>
      </c>
      <c r="F3613" t="s">
        <v>1468</v>
      </c>
      <c r="G3613" t="s">
        <v>1500</v>
      </c>
      <c r="H3613" t="s">
        <v>1448</v>
      </c>
      <c r="I3613" t="s">
        <v>1449</v>
      </c>
      <c r="J3613">
        <v>58.415999999999997</v>
      </c>
      <c r="K3613">
        <v>2</v>
      </c>
      <c r="L3613">
        <v>0.2</v>
      </c>
      <c r="M3613">
        <v>16.794600000000003</v>
      </c>
    </row>
    <row r="3614" spans="1:13" x14ac:dyDescent="0.35">
      <c r="A3614" t="s">
        <v>2156</v>
      </c>
      <c r="B3614" t="s">
        <v>1479</v>
      </c>
      <c r="C3614" t="s">
        <v>1495</v>
      </c>
      <c r="D3614" t="s">
        <v>1496</v>
      </c>
      <c r="E3614" t="s">
        <v>201</v>
      </c>
      <c r="F3614" t="s">
        <v>1455</v>
      </c>
      <c r="G3614" t="s">
        <v>1474</v>
      </c>
      <c r="H3614" t="s">
        <v>1448</v>
      </c>
      <c r="I3614" t="s">
        <v>1457</v>
      </c>
      <c r="J3614">
        <v>16.448</v>
      </c>
      <c r="K3614">
        <v>2</v>
      </c>
      <c r="L3614">
        <v>0.2</v>
      </c>
      <c r="M3614">
        <v>5.5511999999999979</v>
      </c>
    </row>
    <row r="3615" spans="1:13" x14ac:dyDescent="0.35">
      <c r="A3615" t="s">
        <v>2156</v>
      </c>
      <c r="B3615" t="s">
        <v>1479</v>
      </c>
      <c r="C3615" t="s">
        <v>1495</v>
      </c>
      <c r="D3615" t="s">
        <v>1496</v>
      </c>
      <c r="E3615" t="s">
        <v>201</v>
      </c>
      <c r="F3615" t="s">
        <v>1468</v>
      </c>
      <c r="G3615" t="s">
        <v>1500</v>
      </c>
      <c r="H3615" t="s">
        <v>1463</v>
      </c>
      <c r="I3615" t="s">
        <v>1449</v>
      </c>
      <c r="J3615">
        <v>36.783999999999999</v>
      </c>
      <c r="K3615">
        <v>2</v>
      </c>
      <c r="L3615">
        <v>0.2</v>
      </c>
      <c r="M3615">
        <v>10.5754</v>
      </c>
    </row>
    <row r="3616" spans="1:13" x14ac:dyDescent="0.35">
      <c r="A3616" t="s">
        <v>1547</v>
      </c>
      <c r="B3616" t="s">
        <v>1452</v>
      </c>
      <c r="C3616" t="s">
        <v>1627</v>
      </c>
      <c r="D3616" t="s">
        <v>1481</v>
      </c>
      <c r="E3616" t="s">
        <v>1482</v>
      </c>
      <c r="F3616" t="s">
        <v>1446</v>
      </c>
      <c r="G3616" t="s">
        <v>1461</v>
      </c>
      <c r="H3616" t="s">
        <v>1448</v>
      </c>
      <c r="I3616" t="s">
        <v>1464</v>
      </c>
      <c r="J3616">
        <v>718.11599999999987</v>
      </c>
      <c r="K3616">
        <v>6</v>
      </c>
      <c r="L3616">
        <v>0.3</v>
      </c>
      <c r="M3616">
        <v>-71.811599999999999</v>
      </c>
    </row>
    <row r="3617" spans="1:13" x14ac:dyDescent="0.35">
      <c r="A3617" t="s">
        <v>1547</v>
      </c>
      <c r="B3617" t="s">
        <v>1452</v>
      </c>
      <c r="C3617" t="s">
        <v>1627</v>
      </c>
      <c r="D3617" t="s">
        <v>1481</v>
      </c>
      <c r="E3617" t="s">
        <v>1482</v>
      </c>
      <c r="F3617" t="s">
        <v>1455</v>
      </c>
      <c r="G3617" t="s">
        <v>1467</v>
      </c>
      <c r="H3617" t="s">
        <v>1448</v>
      </c>
      <c r="I3617" t="s">
        <v>1449</v>
      </c>
      <c r="J3617">
        <v>31.776</v>
      </c>
      <c r="K3617">
        <v>4</v>
      </c>
      <c r="L3617">
        <v>0.2</v>
      </c>
      <c r="M3617">
        <v>8.7384000000000022</v>
      </c>
    </row>
    <row r="3618" spans="1:13" x14ac:dyDescent="0.35">
      <c r="A3618" t="s">
        <v>1839</v>
      </c>
      <c r="B3618" t="s">
        <v>1443</v>
      </c>
      <c r="C3618" t="s">
        <v>1495</v>
      </c>
      <c r="D3618" t="s">
        <v>1496</v>
      </c>
      <c r="E3618" t="s">
        <v>201</v>
      </c>
      <c r="F3618" t="s">
        <v>1455</v>
      </c>
      <c r="G3618" t="s">
        <v>1469</v>
      </c>
      <c r="H3618" t="s">
        <v>1448</v>
      </c>
      <c r="I3618" t="s">
        <v>1449</v>
      </c>
      <c r="J3618">
        <v>9.5550000000000015</v>
      </c>
      <c r="K3618">
        <v>5</v>
      </c>
      <c r="L3618">
        <v>0.7</v>
      </c>
      <c r="M3618">
        <v>-7.3254999999999981</v>
      </c>
    </row>
    <row r="3619" spans="1:13" x14ac:dyDescent="0.35">
      <c r="A3619" t="s">
        <v>1916</v>
      </c>
      <c r="B3619" t="s">
        <v>1443</v>
      </c>
      <c r="C3619" t="s">
        <v>1453</v>
      </c>
      <c r="D3619" t="s">
        <v>1454</v>
      </c>
      <c r="E3619" t="s">
        <v>232</v>
      </c>
      <c r="F3619" t="s">
        <v>1455</v>
      </c>
      <c r="G3619" t="s">
        <v>1469</v>
      </c>
      <c r="H3619" t="s">
        <v>1448</v>
      </c>
      <c r="I3619" t="s">
        <v>1457</v>
      </c>
      <c r="J3619">
        <v>487.98400000000004</v>
      </c>
      <c r="K3619">
        <v>2</v>
      </c>
      <c r="L3619">
        <v>0.2</v>
      </c>
      <c r="M3619">
        <v>152.49499999999998</v>
      </c>
    </row>
    <row r="3620" spans="1:13" x14ac:dyDescent="0.35">
      <c r="A3620" t="s">
        <v>1916</v>
      </c>
      <c r="B3620" t="s">
        <v>1443</v>
      </c>
      <c r="C3620" t="s">
        <v>1453</v>
      </c>
      <c r="D3620" t="s">
        <v>1454</v>
      </c>
      <c r="E3620" t="s">
        <v>232</v>
      </c>
      <c r="F3620" t="s">
        <v>1468</v>
      </c>
      <c r="G3620" t="s">
        <v>206</v>
      </c>
      <c r="H3620" t="s">
        <v>1463</v>
      </c>
      <c r="I3620" t="s">
        <v>1449</v>
      </c>
      <c r="J3620">
        <v>5.5600000000000005</v>
      </c>
      <c r="K3620">
        <v>1</v>
      </c>
      <c r="L3620">
        <v>0.2</v>
      </c>
      <c r="M3620">
        <v>1.7374999999999998</v>
      </c>
    </row>
    <row r="3621" spans="1:13" x14ac:dyDescent="0.35">
      <c r="A3621" t="s">
        <v>1916</v>
      </c>
      <c r="B3621" t="s">
        <v>1443</v>
      </c>
      <c r="C3621" t="s">
        <v>1453</v>
      </c>
      <c r="D3621" t="s">
        <v>1454</v>
      </c>
      <c r="E3621" t="s">
        <v>232</v>
      </c>
      <c r="F3621" t="s">
        <v>1455</v>
      </c>
      <c r="G3621" t="s">
        <v>1462</v>
      </c>
      <c r="H3621" t="s">
        <v>1448</v>
      </c>
      <c r="I3621" t="s">
        <v>1464</v>
      </c>
      <c r="J3621">
        <v>217.85</v>
      </c>
      <c r="K3621">
        <v>5</v>
      </c>
      <c r="L3621">
        <v>0</v>
      </c>
      <c r="M3621">
        <v>65.35499999999999</v>
      </c>
    </row>
    <row r="3622" spans="1:13" x14ac:dyDescent="0.35">
      <c r="A3622" t="s">
        <v>1601</v>
      </c>
      <c r="B3622" t="s">
        <v>1452</v>
      </c>
      <c r="C3622" t="s">
        <v>2177</v>
      </c>
      <c r="D3622" t="s">
        <v>1545</v>
      </c>
      <c r="E3622" t="s">
        <v>229</v>
      </c>
      <c r="F3622" t="s">
        <v>1455</v>
      </c>
      <c r="G3622" t="s">
        <v>1467</v>
      </c>
      <c r="H3622" t="s">
        <v>1448</v>
      </c>
      <c r="I3622" t="s">
        <v>1449</v>
      </c>
      <c r="J3622">
        <v>40.775999999999996</v>
      </c>
      <c r="K3622">
        <v>3</v>
      </c>
      <c r="L3622">
        <v>0.2</v>
      </c>
      <c r="M3622">
        <v>4.5872999999999937</v>
      </c>
    </row>
    <row r="3623" spans="1:13" x14ac:dyDescent="0.35">
      <c r="A3623" t="s">
        <v>1601</v>
      </c>
      <c r="B3623" t="s">
        <v>1452</v>
      </c>
      <c r="C3623" t="s">
        <v>2177</v>
      </c>
      <c r="D3623" t="s">
        <v>1545</v>
      </c>
      <c r="E3623" t="s">
        <v>229</v>
      </c>
      <c r="F3623" t="s">
        <v>1468</v>
      </c>
      <c r="G3623" t="s">
        <v>206</v>
      </c>
      <c r="H3623" t="s">
        <v>1448</v>
      </c>
      <c r="I3623" t="s">
        <v>1449</v>
      </c>
      <c r="J3623">
        <v>63.936000000000007</v>
      </c>
      <c r="K3623">
        <v>8</v>
      </c>
      <c r="L3623">
        <v>0.2</v>
      </c>
      <c r="M3623">
        <v>5.5944000000000003</v>
      </c>
    </row>
    <row r="3624" spans="1:13" x14ac:dyDescent="0.35">
      <c r="A3624" t="s">
        <v>2317</v>
      </c>
      <c r="B3624" t="s">
        <v>1443</v>
      </c>
      <c r="C3624" t="s">
        <v>2134</v>
      </c>
      <c r="D3624" t="s">
        <v>1740</v>
      </c>
      <c r="E3624" t="s">
        <v>229</v>
      </c>
      <c r="F3624" t="s">
        <v>1446</v>
      </c>
      <c r="G3624" t="s">
        <v>1466</v>
      </c>
      <c r="H3624" t="s">
        <v>1448</v>
      </c>
      <c r="I3624" t="s">
        <v>1457</v>
      </c>
      <c r="J3624">
        <v>142.4</v>
      </c>
      <c r="K3624">
        <v>5</v>
      </c>
      <c r="L3624">
        <v>0</v>
      </c>
      <c r="M3624">
        <v>52.688000000000002</v>
      </c>
    </row>
    <row r="3625" spans="1:13" x14ac:dyDescent="0.35">
      <c r="A3625" t="s">
        <v>2317</v>
      </c>
      <c r="B3625" t="s">
        <v>1443</v>
      </c>
      <c r="C3625" t="s">
        <v>2134</v>
      </c>
      <c r="D3625" t="s">
        <v>1740</v>
      </c>
      <c r="E3625" t="s">
        <v>229</v>
      </c>
      <c r="F3625" t="s">
        <v>1455</v>
      </c>
      <c r="G3625" t="s">
        <v>1469</v>
      </c>
      <c r="H3625" t="s">
        <v>1463</v>
      </c>
      <c r="I3625" t="s">
        <v>1449</v>
      </c>
      <c r="J3625">
        <v>7.16</v>
      </c>
      <c r="K3625">
        <v>2</v>
      </c>
      <c r="L3625">
        <v>0</v>
      </c>
      <c r="M3625">
        <v>3.4367999999999999</v>
      </c>
    </row>
    <row r="3626" spans="1:13" x14ac:dyDescent="0.35">
      <c r="A3626" t="s">
        <v>2415</v>
      </c>
      <c r="B3626" t="s">
        <v>1479</v>
      </c>
      <c r="C3626" t="s">
        <v>1490</v>
      </c>
      <c r="D3626" t="s">
        <v>1454</v>
      </c>
      <c r="E3626" t="s">
        <v>232</v>
      </c>
      <c r="F3626" t="s">
        <v>1446</v>
      </c>
      <c r="G3626" t="s">
        <v>1450</v>
      </c>
      <c r="H3626" t="s">
        <v>1448</v>
      </c>
      <c r="I3626" t="s">
        <v>1464</v>
      </c>
      <c r="J3626">
        <v>681.40800000000013</v>
      </c>
      <c r="K3626">
        <v>12</v>
      </c>
      <c r="L3626">
        <v>0.2</v>
      </c>
      <c r="M3626">
        <v>42.588000000000022</v>
      </c>
    </row>
    <row r="3627" spans="1:13" x14ac:dyDescent="0.35">
      <c r="A3627" t="s">
        <v>2415</v>
      </c>
      <c r="B3627" t="s">
        <v>1479</v>
      </c>
      <c r="C3627" t="s">
        <v>1490</v>
      </c>
      <c r="D3627" t="s">
        <v>1454</v>
      </c>
      <c r="E3627" t="s">
        <v>232</v>
      </c>
      <c r="F3627" t="s">
        <v>1455</v>
      </c>
      <c r="G3627" t="s">
        <v>1467</v>
      </c>
      <c r="H3627" t="s">
        <v>1448</v>
      </c>
      <c r="I3627" t="s">
        <v>1449</v>
      </c>
      <c r="J3627">
        <v>3.52</v>
      </c>
      <c r="K3627">
        <v>2</v>
      </c>
      <c r="L3627">
        <v>0</v>
      </c>
      <c r="M3627">
        <v>1.0207999999999999</v>
      </c>
    </row>
    <row r="3628" spans="1:13" x14ac:dyDescent="0.35">
      <c r="A3628" t="s">
        <v>2415</v>
      </c>
      <c r="B3628" t="s">
        <v>1479</v>
      </c>
      <c r="C3628" t="s">
        <v>1490</v>
      </c>
      <c r="D3628" t="s">
        <v>1454</v>
      </c>
      <c r="E3628" t="s">
        <v>232</v>
      </c>
      <c r="F3628" t="s">
        <v>1455</v>
      </c>
      <c r="G3628" t="s">
        <v>1467</v>
      </c>
      <c r="H3628" t="s">
        <v>1448</v>
      </c>
      <c r="I3628" t="s">
        <v>1449</v>
      </c>
      <c r="J3628">
        <v>5.58</v>
      </c>
      <c r="K3628">
        <v>1</v>
      </c>
      <c r="L3628">
        <v>0</v>
      </c>
      <c r="M3628">
        <v>1.3949999999999996</v>
      </c>
    </row>
    <row r="3629" spans="1:13" x14ac:dyDescent="0.35">
      <c r="A3629" t="s">
        <v>2415</v>
      </c>
      <c r="B3629" t="s">
        <v>1479</v>
      </c>
      <c r="C3629" t="s">
        <v>1490</v>
      </c>
      <c r="D3629" t="s">
        <v>1454</v>
      </c>
      <c r="E3629" t="s">
        <v>232</v>
      </c>
      <c r="F3629" t="s">
        <v>1468</v>
      </c>
      <c r="G3629" t="s">
        <v>1500</v>
      </c>
      <c r="H3629" t="s">
        <v>1448</v>
      </c>
      <c r="I3629" t="s">
        <v>1457</v>
      </c>
      <c r="J3629">
        <v>36.32</v>
      </c>
      <c r="K3629">
        <v>1</v>
      </c>
      <c r="L3629">
        <v>0</v>
      </c>
      <c r="M3629">
        <v>10.895999999999997</v>
      </c>
    </row>
    <row r="3630" spans="1:13" x14ac:dyDescent="0.35">
      <c r="A3630" t="s">
        <v>1661</v>
      </c>
      <c r="B3630" t="s">
        <v>1443</v>
      </c>
      <c r="C3630" t="s">
        <v>1476</v>
      </c>
      <c r="D3630" t="s">
        <v>1477</v>
      </c>
      <c r="E3630" t="s">
        <v>232</v>
      </c>
      <c r="F3630" t="s">
        <v>1455</v>
      </c>
      <c r="G3630" t="s">
        <v>1469</v>
      </c>
      <c r="H3630" t="s">
        <v>1463</v>
      </c>
      <c r="I3630" t="s">
        <v>1449</v>
      </c>
      <c r="J3630">
        <v>2060.7440000000001</v>
      </c>
      <c r="K3630">
        <v>7</v>
      </c>
      <c r="L3630">
        <v>0.2</v>
      </c>
      <c r="M3630">
        <v>643.98249999999996</v>
      </c>
    </row>
    <row r="3631" spans="1:13" x14ac:dyDescent="0.35">
      <c r="A3631" t="s">
        <v>2353</v>
      </c>
      <c r="B3631" t="s">
        <v>1452</v>
      </c>
      <c r="C3631" t="s">
        <v>1583</v>
      </c>
      <c r="D3631" t="s">
        <v>1584</v>
      </c>
      <c r="E3631" t="s">
        <v>201</v>
      </c>
      <c r="F3631" t="s">
        <v>1455</v>
      </c>
      <c r="G3631" t="s">
        <v>1470</v>
      </c>
      <c r="H3631" t="s">
        <v>1448</v>
      </c>
      <c r="I3631" t="s">
        <v>1464</v>
      </c>
      <c r="J3631">
        <v>52.272000000000006</v>
      </c>
      <c r="K3631">
        <v>3</v>
      </c>
      <c r="L3631">
        <v>0.2</v>
      </c>
      <c r="M3631">
        <v>9.8009999999999984</v>
      </c>
    </row>
    <row r="3632" spans="1:13" x14ac:dyDescent="0.35">
      <c r="A3632" t="s">
        <v>2353</v>
      </c>
      <c r="B3632" t="s">
        <v>1452</v>
      </c>
      <c r="C3632" t="s">
        <v>1583</v>
      </c>
      <c r="D3632" t="s">
        <v>1584</v>
      </c>
      <c r="E3632" t="s">
        <v>201</v>
      </c>
      <c r="F3632" t="s">
        <v>1455</v>
      </c>
      <c r="G3632" t="s">
        <v>1470</v>
      </c>
      <c r="H3632" t="s">
        <v>1448</v>
      </c>
      <c r="I3632" t="s">
        <v>1449</v>
      </c>
      <c r="J3632">
        <v>213.13600000000002</v>
      </c>
      <c r="K3632">
        <v>7</v>
      </c>
      <c r="L3632">
        <v>0.2</v>
      </c>
      <c r="M3632">
        <v>23.977799999999988</v>
      </c>
    </row>
    <row r="3633" spans="1:13" x14ac:dyDescent="0.35">
      <c r="A3633" t="s">
        <v>2599</v>
      </c>
      <c r="B3633" t="s">
        <v>1452</v>
      </c>
      <c r="C3633" t="s">
        <v>1453</v>
      </c>
      <c r="D3633" t="s">
        <v>1454</v>
      </c>
      <c r="E3633" t="s">
        <v>232</v>
      </c>
      <c r="F3633" t="s">
        <v>1455</v>
      </c>
      <c r="G3633" t="s">
        <v>1462</v>
      </c>
      <c r="H3633" t="s">
        <v>1448</v>
      </c>
      <c r="I3633" t="s">
        <v>1449</v>
      </c>
      <c r="J3633">
        <v>69.52</v>
      </c>
      <c r="K3633">
        <v>2</v>
      </c>
      <c r="L3633">
        <v>0</v>
      </c>
      <c r="M3633">
        <v>19.465600000000002</v>
      </c>
    </row>
    <row r="3634" spans="1:13" x14ac:dyDescent="0.35">
      <c r="A3634" t="s">
        <v>2599</v>
      </c>
      <c r="B3634" t="s">
        <v>1452</v>
      </c>
      <c r="C3634" t="s">
        <v>1453</v>
      </c>
      <c r="D3634" t="s">
        <v>1454</v>
      </c>
      <c r="E3634" t="s">
        <v>232</v>
      </c>
      <c r="F3634" t="s">
        <v>1455</v>
      </c>
      <c r="G3634" t="s">
        <v>1462</v>
      </c>
      <c r="H3634" t="s">
        <v>1448</v>
      </c>
      <c r="I3634" t="s">
        <v>1457</v>
      </c>
      <c r="J3634">
        <v>763.44</v>
      </c>
      <c r="K3634">
        <v>8</v>
      </c>
      <c r="L3634">
        <v>0</v>
      </c>
      <c r="M3634">
        <v>45.80639999999994</v>
      </c>
    </row>
    <row r="3635" spans="1:13" x14ac:dyDescent="0.35">
      <c r="A3635" t="s">
        <v>2176</v>
      </c>
      <c r="B3635" t="s">
        <v>1479</v>
      </c>
      <c r="C3635" t="s">
        <v>1539</v>
      </c>
      <c r="D3635" t="s">
        <v>1584</v>
      </c>
      <c r="E3635" t="s">
        <v>201</v>
      </c>
      <c r="F3635" t="s">
        <v>1455</v>
      </c>
      <c r="G3635" t="s">
        <v>1456</v>
      </c>
      <c r="H3635" t="s">
        <v>1463</v>
      </c>
      <c r="I3635" t="s">
        <v>1449</v>
      </c>
      <c r="J3635">
        <v>9.2159999999999993</v>
      </c>
      <c r="K3635">
        <v>4</v>
      </c>
      <c r="L3635">
        <v>0.2</v>
      </c>
      <c r="M3635">
        <v>3.3408000000000002</v>
      </c>
    </row>
    <row r="3636" spans="1:13" x14ac:dyDescent="0.35">
      <c r="A3636" t="s">
        <v>2176</v>
      </c>
      <c r="B3636" t="s">
        <v>1479</v>
      </c>
      <c r="C3636" t="s">
        <v>1539</v>
      </c>
      <c r="D3636" t="s">
        <v>1584</v>
      </c>
      <c r="E3636" t="s">
        <v>201</v>
      </c>
      <c r="F3636" t="s">
        <v>1468</v>
      </c>
      <c r="G3636" t="s">
        <v>206</v>
      </c>
      <c r="H3636" t="s">
        <v>1448</v>
      </c>
      <c r="I3636" t="s">
        <v>1464</v>
      </c>
      <c r="J3636">
        <v>41.957999999999998</v>
      </c>
      <c r="K3636">
        <v>7</v>
      </c>
      <c r="L3636">
        <v>0.4</v>
      </c>
      <c r="M3636">
        <v>-9.7901999999999987</v>
      </c>
    </row>
    <row r="3637" spans="1:13" x14ac:dyDescent="0.35">
      <c r="A3637" t="s">
        <v>2176</v>
      </c>
      <c r="B3637" t="s">
        <v>1479</v>
      </c>
      <c r="C3637" t="s">
        <v>1539</v>
      </c>
      <c r="D3637" t="s">
        <v>1584</v>
      </c>
      <c r="E3637" t="s">
        <v>201</v>
      </c>
      <c r="F3637" t="s">
        <v>1455</v>
      </c>
      <c r="G3637" t="s">
        <v>1474</v>
      </c>
      <c r="H3637" t="s">
        <v>1448</v>
      </c>
      <c r="I3637" t="s">
        <v>1449</v>
      </c>
      <c r="J3637">
        <v>89.567999999999998</v>
      </c>
      <c r="K3637">
        <v>2</v>
      </c>
      <c r="L3637">
        <v>0.2</v>
      </c>
      <c r="M3637">
        <v>32.468400000000003</v>
      </c>
    </row>
    <row r="3638" spans="1:13" x14ac:dyDescent="0.35">
      <c r="A3638" t="s">
        <v>2176</v>
      </c>
      <c r="B3638" t="s">
        <v>1479</v>
      </c>
      <c r="C3638" t="s">
        <v>1539</v>
      </c>
      <c r="D3638" t="s">
        <v>1584</v>
      </c>
      <c r="E3638" t="s">
        <v>201</v>
      </c>
      <c r="F3638" t="s">
        <v>1455</v>
      </c>
      <c r="G3638" t="s">
        <v>1474</v>
      </c>
      <c r="H3638" t="s">
        <v>1448</v>
      </c>
      <c r="I3638" t="s">
        <v>1449</v>
      </c>
      <c r="J3638">
        <v>22.248000000000001</v>
      </c>
      <c r="K3638">
        <v>3</v>
      </c>
      <c r="L3638">
        <v>0.2</v>
      </c>
      <c r="M3638">
        <v>7.5086999999999984</v>
      </c>
    </row>
    <row r="3639" spans="1:13" x14ac:dyDescent="0.35">
      <c r="A3639" t="s">
        <v>2176</v>
      </c>
      <c r="B3639" t="s">
        <v>1479</v>
      </c>
      <c r="C3639" t="s">
        <v>1539</v>
      </c>
      <c r="D3639" t="s">
        <v>1584</v>
      </c>
      <c r="E3639" t="s">
        <v>201</v>
      </c>
      <c r="F3639" t="s">
        <v>1455</v>
      </c>
      <c r="G3639" t="s">
        <v>1470</v>
      </c>
      <c r="H3639" t="s">
        <v>1448</v>
      </c>
      <c r="I3639" t="s">
        <v>1457</v>
      </c>
      <c r="J3639">
        <v>334.88000000000005</v>
      </c>
      <c r="K3639">
        <v>4</v>
      </c>
      <c r="L3639">
        <v>0.2</v>
      </c>
      <c r="M3639">
        <v>29.301999999999978</v>
      </c>
    </row>
    <row r="3640" spans="1:13" x14ac:dyDescent="0.35">
      <c r="A3640" t="s">
        <v>2176</v>
      </c>
      <c r="B3640" t="s">
        <v>1479</v>
      </c>
      <c r="C3640" t="s">
        <v>1539</v>
      </c>
      <c r="D3640" t="s">
        <v>1584</v>
      </c>
      <c r="E3640" t="s">
        <v>201</v>
      </c>
      <c r="F3640" t="s">
        <v>1446</v>
      </c>
      <c r="G3640" t="s">
        <v>1466</v>
      </c>
      <c r="H3640" t="s">
        <v>1463</v>
      </c>
      <c r="I3640" t="s">
        <v>1449</v>
      </c>
      <c r="J3640">
        <v>148.28800000000001</v>
      </c>
      <c r="K3640">
        <v>7</v>
      </c>
      <c r="L3640">
        <v>0.2</v>
      </c>
      <c r="M3640">
        <v>29.657599999999988</v>
      </c>
    </row>
    <row r="3641" spans="1:13" x14ac:dyDescent="0.35">
      <c r="A3641" t="s">
        <v>2176</v>
      </c>
      <c r="B3641" t="s">
        <v>1479</v>
      </c>
      <c r="C3641" t="s">
        <v>1539</v>
      </c>
      <c r="D3641" t="s">
        <v>1584</v>
      </c>
      <c r="E3641" t="s">
        <v>201</v>
      </c>
      <c r="F3641" t="s">
        <v>1455</v>
      </c>
      <c r="G3641" t="s">
        <v>1474</v>
      </c>
      <c r="H3641" t="s">
        <v>1448</v>
      </c>
      <c r="I3641" t="s">
        <v>1464</v>
      </c>
      <c r="J3641">
        <v>4.6240000000000006</v>
      </c>
      <c r="K3641">
        <v>1</v>
      </c>
      <c r="L3641">
        <v>0.2</v>
      </c>
      <c r="M3641">
        <v>1.6762000000000001</v>
      </c>
    </row>
    <row r="3642" spans="1:13" x14ac:dyDescent="0.35">
      <c r="A3642" t="s">
        <v>2176</v>
      </c>
      <c r="B3642" t="s">
        <v>1479</v>
      </c>
      <c r="C3642" t="s">
        <v>1539</v>
      </c>
      <c r="D3642" t="s">
        <v>1584</v>
      </c>
      <c r="E3642" t="s">
        <v>201</v>
      </c>
      <c r="F3642" t="s">
        <v>1468</v>
      </c>
      <c r="G3642" t="s">
        <v>1500</v>
      </c>
      <c r="H3642" t="s">
        <v>1448</v>
      </c>
      <c r="I3642" t="s">
        <v>1449</v>
      </c>
      <c r="J3642">
        <v>178.92000000000002</v>
      </c>
      <c r="K3642">
        <v>7</v>
      </c>
      <c r="L3642">
        <v>0.2</v>
      </c>
      <c r="M3642">
        <v>-29.074500000000008</v>
      </c>
    </row>
    <row r="3643" spans="1:13" x14ac:dyDescent="0.35">
      <c r="A3643" t="s">
        <v>2176</v>
      </c>
      <c r="B3643" t="s">
        <v>1479</v>
      </c>
      <c r="C3643" t="s">
        <v>1539</v>
      </c>
      <c r="D3643" t="s">
        <v>1584</v>
      </c>
      <c r="E3643" t="s">
        <v>201</v>
      </c>
      <c r="F3643" t="s">
        <v>1455</v>
      </c>
      <c r="G3643" t="s">
        <v>1469</v>
      </c>
      <c r="H3643" t="s">
        <v>1448</v>
      </c>
      <c r="I3643" t="s">
        <v>1449</v>
      </c>
      <c r="J3643">
        <v>69.888000000000005</v>
      </c>
      <c r="K3643">
        <v>7</v>
      </c>
      <c r="L3643">
        <v>0.7</v>
      </c>
      <c r="M3643">
        <v>-46.591999999999999</v>
      </c>
    </row>
    <row r="3644" spans="1:13" x14ac:dyDescent="0.35">
      <c r="A3644" t="s">
        <v>1915</v>
      </c>
      <c r="B3644" t="s">
        <v>1443</v>
      </c>
      <c r="C3644" t="s">
        <v>1453</v>
      </c>
      <c r="D3644" t="s">
        <v>1454</v>
      </c>
      <c r="E3644" t="s">
        <v>232</v>
      </c>
      <c r="F3644" t="s">
        <v>1455</v>
      </c>
      <c r="G3644" t="s">
        <v>1469</v>
      </c>
      <c r="H3644" t="s">
        <v>1448</v>
      </c>
      <c r="I3644" t="s">
        <v>1457</v>
      </c>
      <c r="J3644">
        <v>487.98400000000004</v>
      </c>
      <c r="K3644">
        <v>2</v>
      </c>
      <c r="L3644">
        <v>0.2</v>
      </c>
      <c r="M3644">
        <v>152.49499999999998</v>
      </c>
    </row>
    <row r="3645" spans="1:13" x14ac:dyDescent="0.35">
      <c r="A3645" t="s">
        <v>1915</v>
      </c>
      <c r="B3645" t="s">
        <v>1443</v>
      </c>
      <c r="C3645" t="s">
        <v>1453</v>
      </c>
      <c r="D3645" t="s">
        <v>1454</v>
      </c>
      <c r="E3645" t="s">
        <v>232</v>
      </c>
      <c r="F3645" t="s">
        <v>1455</v>
      </c>
      <c r="G3645" t="s">
        <v>1467</v>
      </c>
      <c r="H3645" t="s">
        <v>1463</v>
      </c>
      <c r="I3645" t="s">
        <v>1449</v>
      </c>
      <c r="J3645">
        <v>47.3</v>
      </c>
      <c r="K3645">
        <v>2</v>
      </c>
      <c r="L3645">
        <v>0</v>
      </c>
      <c r="M3645">
        <v>12.298000000000002</v>
      </c>
    </row>
    <row r="3646" spans="1:13" x14ac:dyDescent="0.35">
      <c r="A3646" t="s">
        <v>1915</v>
      </c>
      <c r="B3646" t="s">
        <v>1443</v>
      </c>
      <c r="C3646" t="s">
        <v>1453</v>
      </c>
      <c r="D3646" t="s">
        <v>1454</v>
      </c>
      <c r="E3646" t="s">
        <v>232</v>
      </c>
      <c r="F3646" t="s">
        <v>1455</v>
      </c>
      <c r="G3646" t="s">
        <v>1467</v>
      </c>
      <c r="H3646" t="s">
        <v>1448</v>
      </c>
      <c r="I3646" t="s">
        <v>1464</v>
      </c>
      <c r="J3646">
        <v>4.13</v>
      </c>
      <c r="K3646">
        <v>1</v>
      </c>
      <c r="L3646">
        <v>0</v>
      </c>
      <c r="M3646">
        <v>1.1564000000000001</v>
      </c>
    </row>
    <row r="3647" spans="1:13" x14ac:dyDescent="0.35">
      <c r="A3647" t="s">
        <v>1915</v>
      </c>
      <c r="B3647" t="s">
        <v>1443</v>
      </c>
      <c r="C3647" t="s">
        <v>1453</v>
      </c>
      <c r="D3647" t="s">
        <v>1454</v>
      </c>
      <c r="E3647" t="s">
        <v>232</v>
      </c>
      <c r="F3647" t="s">
        <v>1455</v>
      </c>
      <c r="G3647" t="s">
        <v>1469</v>
      </c>
      <c r="H3647" t="s">
        <v>1448</v>
      </c>
      <c r="I3647" t="s">
        <v>1449</v>
      </c>
      <c r="J3647">
        <v>155.12</v>
      </c>
      <c r="K3647">
        <v>5</v>
      </c>
      <c r="L3647">
        <v>0.2</v>
      </c>
      <c r="M3647">
        <v>50.413999999999987</v>
      </c>
    </row>
    <row r="3648" spans="1:13" x14ac:dyDescent="0.35">
      <c r="A3648" t="s">
        <v>2512</v>
      </c>
      <c r="B3648" t="s">
        <v>1479</v>
      </c>
      <c r="C3648" t="s">
        <v>1453</v>
      </c>
      <c r="D3648" t="s">
        <v>1454</v>
      </c>
      <c r="E3648" t="s">
        <v>232</v>
      </c>
      <c r="F3648" t="s">
        <v>1455</v>
      </c>
      <c r="G3648" t="s">
        <v>1474</v>
      </c>
      <c r="H3648" t="s">
        <v>1448</v>
      </c>
      <c r="I3648" t="s">
        <v>1449</v>
      </c>
      <c r="J3648">
        <v>6.48</v>
      </c>
      <c r="K3648">
        <v>1</v>
      </c>
      <c r="L3648">
        <v>0</v>
      </c>
      <c r="M3648">
        <v>3.1752000000000002</v>
      </c>
    </row>
    <row r="3649" spans="1:13" x14ac:dyDescent="0.35">
      <c r="A3649" t="s">
        <v>2512</v>
      </c>
      <c r="B3649" t="s">
        <v>1479</v>
      </c>
      <c r="C3649" t="s">
        <v>1453</v>
      </c>
      <c r="D3649" t="s">
        <v>1454</v>
      </c>
      <c r="E3649" t="s">
        <v>232</v>
      </c>
      <c r="F3649" t="s">
        <v>1455</v>
      </c>
      <c r="G3649" t="s">
        <v>1599</v>
      </c>
      <c r="H3649" t="s">
        <v>1448</v>
      </c>
      <c r="I3649" t="s">
        <v>1457</v>
      </c>
      <c r="J3649">
        <v>15.52</v>
      </c>
      <c r="K3649">
        <v>4</v>
      </c>
      <c r="L3649">
        <v>0</v>
      </c>
      <c r="M3649">
        <v>4.5007999999999981</v>
      </c>
    </row>
    <row r="3650" spans="1:13" x14ac:dyDescent="0.35">
      <c r="A3650" t="s">
        <v>2257</v>
      </c>
      <c r="B3650" t="s">
        <v>1443</v>
      </c>
      <c r="C3650" t="s">
        <v>1544</v>
      </c>
      <c r="D3650" t="s">
        <v>1545</v>
      </c>
      <c r="E3650" t="s">
        <v>229</v>
      </c>
      <c r="F3650" t="s">
        <v>1455</v>
      </c>
      <c r="G3650" t="s">
        <v>1469</v>
      </c>
      <c r="H3650" t="s">
        <v>1448</v>
      </c>
      <c r="I3650" t="s">
        <v>1449</v>
      </c>
      <c r="J3650">
        <v>2.9460000000000006</v>
      </c>
      <c r="K3650">
        <v>2</v>
      </c>
      <c r="L3650">
        <v>0.7</v>
      </c>
      <c r="M3650">
        <v>-2.0621999999999998</v>
      </c>
    </row>
    <row r="3651" spans="1:13" x14ac:dyDescent="0.35">
      <c r="A3651" t="s">
        <v>2257</v>
      </c>
      <c r="B3651" t="s">
        <v>1443</v>
      </c>
      <c r="C3651" t="s">
        <v>1544</v>
      </c>
      <c r="D3651" t="s">
        <v>1545</v>
      </c>
      <c r="E3651" t="s">
        <v>229</v>
      </c>
      <c r="F3651" t="s">
        <v>1455</v>
      </c>
      <c r="G3651" t="s">
        <v>1529</v>
      </c>
      <c r="H3651" t="s">
        <v>1448</v>
      </c>
      <c r="I3651" t="s">
        <v>1464</v>
      </c>
      <c r="J3651">
        <v>55.104000000000006</v>
      </c>
      <c r="K3651">
        <v>6</v>
      </c>
      <c r="L3651">
        <v>0.2</v>
      </c>
      <c r="M3651">
        <v>18.597599999999993</v>
      </c>
    </row>
    <row r="3652" spans="1:13" x14ac:dyDescent="0.35">
      <c r="A3652" t="s">
        <v>1832</v>
      </c>
      <c r="B3652" t="s">
        <v>1443</v>
      </c>
      <c r="C3652" t="s">
        <v>1670</v>
      </c>
      <c r="D3652" t="s">
        <v>1519</v>
      </c>
      <c r="E3652" t="s">
        <v>1482</v>
      </c>
      <c r="F3652" t="s">
        <v>1468</v>
      </c>
      <c r="G3652" t="s">
        <v>1500</v>
      </c>
      <c r="H3652" t="s">
        <v>1448</v>
      </c>
      <c r="I3652" t="s">
        <v>1449</v>
      </c>
      <c r="J3652">
        <v>104.88</v>
      </c>
      <c r="K3652">
        <v>6</v>
      </c>
      <c r="L3652">
        <v>0</v>
      </c>
      <c r="M3652">
        <v>41.952000000000005</v>
      </c>
    </row>
    <row r="3653" spans="1:13" x14ac:dyDescent="0.35">
      <c r="A3653" t="s">
        <v>1832</v>
      </c>
      <c r="B3653" t="s">
        <v>1443</v>
      </c>
      <c r="C3653" t="s">
        <v>1670</v>
      </c>
      <c r="D3653" t="s">
        <v>1519</v>
      </c>
      <c r="E3653" t="s">
        <v>1482</v>
      </c>
      <c r="F3653" t="s">
        <v>1455</v>
      </c>
      <c r="G3653" t="s">
        <v>1467</v>
      </c>
      <c r="H3653" t="s">
        <v>1448</v>
      </c>
      <c r="I3653" t="s">
        <v>1449</v>
      </c>
      <c r="J3653">
        <v>34.700000000000003</v>
      </c>
      <c r="K3653">
        <v>5</v>
      </c>
      <c r="L3653">
        <v>0</v>
      </c>
      <c r="M3653">
        <v>12.492000000000001</v>
      </c>
    </row>
    <row r="3654" spans="1:13" x14ac:dyDescent="0.35">
      <c r="A3654" t="s">
        <v>1832</v>
      </c>
      <c r="B3654" t="s">
        <v>1443</v>
      </c>
      <c r="C3654" t="s">
        <v>1670</v>
      </c>
      <c r="D3654" t="s">
        <v>1519</v>
      </c>
      <c r="E3654" t="s">
        <v>1482</v>
      </c>
      <c r="F3654" t="s">
        <v>1455</v>
      </c>
      <c r="G3654" t="s">
        <v>1469</v>
      </c>
      <c r="H3654" t="s">
        <v>1463</v>
      </c>
      <c r="I3654" t="s">
        <v>1457</v>
      </c>
      <c r="J3654">
        <v>33.72</v>
      </c>
      <c r="K3654">
        <v>4</v>
      </c>
      <c r="L3654">
        <v>0</v>
      </c>
      <c r="M3654">
        <v>15.511199999999999</v>
      </c>
    </row>
    <row r="3655" spans="1:13" x14ac:dyDescent="0.35">
      <c r="A3655" t="s">
        <v>1832</v>
      </c>
      <c r="B3655" t="s">
        <v>1443</v>
      </c>
      <c r="C3655" t="s">
        <v>1670</v>
      </c>
      <c r="D3655" t="s">
        <v>1519</v>
      </c>
      <c r="E3655" t="s">
        <v>1482</v>
      </c>
      <c r="F3655" t="s">
        <v>1455</v>
      </c>
      <c r="G3655" t="s">
        <v>1474</v>
      </c>
      <c r="H3655" t="s">
        <v>1448</v>
      </c>
      <c r="I3655" t="s">
        <v>1449</v>
      </c>
      <c r="J3655">
        <v>14.940000000000001</v>
      </c>
      <c r="K3655">
        <v>3</v>
      </c>
      <c r="L3655">
        <v>0</v>
      </c>
      <c r="M3655">
        <v>7.0218000000000007</v>
      </c>
    </row>
    <row r="3656" spans="1:13" x14ac:dyDescent="0.35">
      <c r="A3656" t="s">
        <v>1853</v>
      </c>
      <c r="B3656" t="s">
        <v>1443</v>
      </c>
      <c r="C3656" t="s">
        <v>1782</v>
      </c>
      <c r="D3656" t="s">
        <v>1525</v>
      </c>
      <c r="E3656" t="s">
        <v>1482</v>
      </c>
      <c r="F3656" t="s">
        <v>1455</v>
      </c>
      <c r="G3656" t="s">
        <v>1470</v>
      </c>
      <c r="H3656" t="s">
        <v>1448</v>
      </c>
      <c r="I3656" t="s">
        <v>1464</v>
      </c>
      <c r="J3656">
        <v>638.73</v>
      </c>
      <c r="K3656">
        <v>9</v>
      </c>
      <c r="L3656">
        <v>0</v>
      </c>
      <c r="M3656">
        <v>166.06979999999999</v>
      </c>
    </row>
    <row r="3657" spans="1:13" x14ac:dyDescent="0.35">
      <c r="A3657" t="s">
        <v>1950</v>
      </c>
      <c r="B3657" t="s">
        <v>1452</v>
      </c>
      <c r="C3657" t="s">
        <v>1792</v>
      </c>
      <c r="D3657" t="s">
        <v>1460</v>
      </c>
      <c r="E3657" t="s">
        <v>229</v>
      </c>
      <c r="F3657" t="s">
        <v>1455</v>
      </c>
      <c r="G3657" t="s">
        <v>1462</v>
      </c>
      <c r="H3657" t="s">
        <v>1448</v>
      </c>
      <c r="I3657" t="s">
        <v>1449</v>
      </c>
      <c r="J3657">
        <v>113.56800000000001</v>
      </c>
      <c r="K3657">
        <v>2</v>
      </c>
      <c r="L3657">
        <v>0.2</v>
      </c>
      <c r="M3657">
        <v>-21.294000000000018</v>
      </c>
    </row>
    <row r="3658" spans="1:13" x14ac:dyDescent="0.35">
      <c r="A3658" t="s">
        <v>2390</v>
      </c>
      <c r="B3658" t="s">
        <v>1452</v>
      </c>
      <c r="C3658" t="s">
        <v>1668</v>
      </c>
      <c r="D3658" t="s">
        <v>1584</v>
      </c>
      <c r="E3658" t="s">
        <v>201</v>
      </c>
      <c r="F3658" t="s">
        <v>1468</v>
      </c>
      <c r="G3658" t="s">
        <v>1500</v>
      </c>
      <c r="H3658" t="s">
        <v>1448</v>
      </c>
      <c r="I3658" t="s">
        <v>1449</v>
      </c>
      <c r="J3658">
        <v>9.0960000000000001</v>
      </c>
      <c r="K3658">
        <v>1</v>
      </c>
      <c r="L3658">
        <v>0.2</v>
      </c>
      <c r="M3658">
        <v>1.7054999999999998</v>
      </c>
    </row>
    <row r="3659" spans="1:13" x14ac:dyDescent="0.35">
      <c r="A3659" t="s">
        <v>2239</v>
      </c>
      <c r="B3659" t="s">
        <v>1452</v>
      </c>
      <c r="C3659" t="s">
        <v>2600</v>
      </c>
      <c r="D3659" t="s">
        <v>1460</v>
      </c>
      <c r="E3659" t="s">
        <v>229</v>
      </c>
      <c r="F3659" t="s">
        <v>1455</v>
      </c>
      <c r="G3659" t="s">
        <v>1502</v>
      </c>
      <c r="H3659" t="s">
        <v>1463</v>
      </c>
      <c r="I3659" t="s">
        <v>1457</v>
      </c>
      <c r="J3659">
        <v>8.6880000000000006</v>
      </c>
      <c r="K3659">
        <v>3</v>
      </c>
      <c r="L3659">
        <v>0.2</v>
      </c>
      <c r="M3659">
        <v>2.9322000000000004</v>
      </c>
    </row>
    <row r="3660" spans="1:13" x14ac:dyDescent="0.35">
      <c r="A3660" t="s">
        <v>2239</v>
      </c>
      <c r="B3660" t="s">
        <v>1452</v>
      </c>
      <c r="C3660" t="s">
        <v>2600</v>
      </c>
      <c r="D3660" t="s">
        <v>1460</v>
      </c>
      <c r="E3660" t="s">
        <v>229</v>
      </c>
      <c r="F3660" t="s">
        <v>1446</v>
      </c>
      <c r="G3660" t="s">
        <v>1466</v>
      </c>
      <c r="H3660" t="s">
        <v>1448</v>
      </c>
      <c r="I3660" t="s">
        <v>1449</v>
      </c>
      <c r="J3660">
        <v>30.880000000000003</v>
      </c>
      <c r="K3660">
        <v>4</v>
      </c>
      <c r="L3660">
        <v>0.2</v>
      </c>
      <c r="M3660">
        <v>3.8599999999999977</v>
      </c>
    </row>
    <row r="3661" spans="1:13" x14ac:dyDescent="0.35">
      <c r="A3661" t="s">
        <v>2239</v>
      </c>
      <c r="B3661" t="s">
        <v>1452</v>
      </c>
      <c r="C3661" t="s">
        <v>2600</v>
      </c>
      <c r="D3661" t="s">
        <v>1460</v>
      </c>
      <c r="E3661" t="s">
        <v>229</v>
      </c>
      <c r="F3661" t="s">
        <v>1446</v>
      </c>
      <c r="G3661" t="s">
        <v>1466</v>
      </c>
      <c r="H3661" t="s">
        <v>1448</v>
      </c>
      <c r="I3661" t="s">
        <v>1464</v>
      </c>
      <c r="J3661">
        <v>6.4080000000000004</v>
      </c>
      <c r="K3661">
        <v>3</v>
      </c>
      <c r="L3661">
        <v>0.2</v>
      </c>
      <c r="M3661">
        <v>1.4418</v>
      </c>
    </row>
    <row r="3662" spans="1:13" x14ac:dyDescent="0.35">
      <c r="A3662" t="s">
        <v>2551</v>
      </c>
      <c r="B3662" t="s">
        <v>1452</v>
      </c>
      <c r="C3662" t="s">
        <v>2201</v>
      </c>
      <c r="D3662" t="s">
        <v>1537</v>
      </c>
      <c r="E3662" t="s">
        <v>232</v>
      </c>
      <c r="F3662" t="s">
        <v>1455</v>
      </c>
      <c r="G3662" t="s">
        <v>1599</v>
      </c>
      <c r="H3662" t="s">
        <v>1448</v>
      </c>
      <c r="I3662" t="s">
        <v>1449</v>
      </c>
      <c r="J3662">
        <v>33.799999999999997</v>
      </c>
      <c r="K3662">
        <v>5</v>
      </c>
      <c r="L3662">
        <v>0.2</v>
      </c>
      <c r="M3662">
        <v>4.2249999999999979</v>
      </c>
    </row>
    <row r="3663" spans="1:13" x14ac:dyDescent="0.35">
      <c r="A3663" t="s">
        <v>2012</v>
      </c>
      <c r="B3663" t="s">
        <v>1479</v>
      </c>
      <c r="C3663" t="s">
        <v>1542</v>
      </c>
      <c r="D3663" t="s">
        <v>1519</v>
      </c>
      <c r="E3663" t="s">
        <v>1482</v>
      </c>
      <c r="F3663" t="s">
        <v>1468</v>
      </c>
      <c r="G3663" t="s">
        <v>206</v>
      </c>
      <c r="H3663" t="s">
        <v>1448</v>
      </c>
      <c r="I3663" t="s">
        <v>1449</v>
      </c>
      <c r="J3663">
        <v>377.96999999999997</v>
      </c>
      <c r="K3663">
        <v>3</v>
      </c>
      <c r="L3663">
        <v>0</v>
      </c>
      <c r="M3663">
        <v>94.492500000000007</v>
      </c>
    </row>
    <row r="3664" spans="1:13" x14ac:dyDescent="0.35">
      <c r="A3664" t="s">
        <v>1640</v>
      </c>
      <c r="B3664" t="s">
        <v>1479</v>
      </c>
      <c r="C3664" t="s">
        <v>1750</v>
      </c>
      <c r="D3664" t="s">
        <v>1736</v>
      </c>
      <c r="E3664" t="s">
        <v>201</v>
      </c>
      <c r="F3664" t="s">
        <v>1468</v>
      </c>
      <c r="G3664" t="s">
        <v>1500</v>
      </c>
      <c r="H3664" t="s">
        <v>1463</v>
      </c>
      <c r="I3664" t="s">
        <v>1457</v>
      </c>
      <c r="J3664">
        <v>258.89999999999998</v>
      </c>
      <c r="K3664">
        <v>10</v>
      </c>
      <c r="L3664">
        <v>0</v>
      </c>
      <c r="M3664">
        <v>93.203999999999994</v>
      </c>
    </row>
    <row r="3665" spans="1:13" x14ac:dyDescent="0.35">
      <c r="A3665" t="s">
        <v>1640</v>
      </c>
      <c r="B3665" t="s">
        <v>1479</v>
      </c>
      <c r="C3665" t="s">
        <v>1750</v>
      </c>
      <c r="D3665" t="s">
        <v>1736</v>
      </c>
      <c r="E3665" t="s">
        <v>201</v>
      </c>
      <c r="F3665" t="s">
        <v>1455</v>
      </c>
      <c r="G3665" t="s">
        <v>1474</v>
      </c>
      <c r="H3665" t="s">
        <v>1448</v>
      </c>
      <c r="I3665" t="s">
        <v>1449</v>
      </c>
      <c r="J3665">
        <v>24.56</v>
      </c>
      <c r="K3665">
        <v>2</v>
      </c>
      <c r="L3665">
        <v>0</v>
      </c>
      <c r="M3665">
        <v>11.543199999999999</v>
      </c>
    </row>
    <row r="3666" spans="1:13" x14ac:dyDescent="0.35">
      <c r="A3666" t="s">
        <v>2447</v>
      </c>
      <c r="B3666" t="s">
        <v>1443</v>
      </c>
      <c r="C3666" t="s">
        <v>1869</v>
      </c>
      <c r="D3666" t="s">
        <v>1564</v>
      </c>
      <c r="E3666" t="s">
        <v>232</v>
      </c>
      <c r="F3666" t="s">
        <v>1455</v>
      </c>
      <c r="G3666" t="s">
        <v>1456</v>
      </c>
      <c r="H3666" t="s">
        <v>1448</v>
      </c>
      <c r="I3666" t="s">
        <v>1464</v>
      </c>
      <c r="J3666">
        <v>27.888000000000002</v>
      </c>
      <c r="K3666">
        <v>7</v>
      </c>
      <c r="L3666">
        <v>0.2</v>
      </c>
      <c r="M3666">
        <v>9.0635999999999974</v>
      </c>
    </row>
    <row r="3667" spans="1:13" x14ac:dyDescent="0.35">
      <c r="A3667" t="s">
        <v>2447</v>
      </c>
      <c r="B3667" t="s">
        <v>1443</v>
      </c>
      <c r="C3667" t="s">
        <v>1869</v>
      </c>
      <c r="D3667" t="s">
        <v>1564</v>
      </c>
      <c r="E3667" t="s">
        <v>232</v>
      </c>
      <c r="F3667" t="s">
        <v>1455</v>
      </c>
      <c r="G3667" t="s">
        <v>1469</v>
      </c>
      <c r="H3667" t="s">
        <v>1448</v>
      </c>
      <c r="I3667" t="s">
        <v>1449</v>
      </c>
      <c r="J3667">
        <v>6.4560000000000004</v>
      </c>
      <c r="K3667">
        <v>4</v>
      </c>
      <c r="L3667">
        <v>0.7</v>
      </c>
      <c r="M3667">
        <v>-4.5191999999999979</v>
      </c>
    </row>
    <row r="3668" spans="1:13" x14ac:dyDescent="0.35">
      <c r="A3668" t="s">
        <v>2447</v>
      </c>
      <c r="B3668" t="s">
        <v>1443</v>
      </c>
      <c r="C3668" t="s">
        <v>1869</v>
      </c>
      <c r="D3668" t="s">
        <v>1564</v>
      </c>
      <c r="E3668" t="s">
        <v>232</v>
      </c>
      <c r="F3668" t="s">
        <v>1468</v>
      </c>
      <c r="G3668" t="s">
        <v>206</v>
      </c>
      <c r="H3668" t="s">
        <v>1448</v>
      </c>
      <c r="I3668" t="s">
        <v>1449</v>
      </c>
      <c r="J3668">
        <v>52.679999999999993</v>
      </c>
      <c r="K3668">
        <v>3</v>
      </c>
      <c r="L3668">
        <v>0.2</v>
      </c>
      <c r="M3668">
        <v>19.754999999999999</v>
      </c>
    </row>
    <row r="3669" spans="1:13" x14ac:dyDescent="0.35">
      <c r="A3669" t="s">
        <v>2447</v>
      </c>
      <c r="B3669" t="s">
        <v>1443</v>
      </c>
      <c r="C3669" t="s">
        <v>1869</v>
      </c>
      <c r="D3669" t="s">
        <v>1564</v>
      </c>
      <c r="E3669" t="s">
        <v>232</v>
      </c>
      <c r="F3669" t="s">
        <v>1455</v>
      </c>
      <c r="G3669" t="s">
        <v>1599</v>
      </c>
      <c r="H3669" t="s">
        <v>1463</v>
      </c>
      <c r="I3669" t="s">
        <v>1457</v>
      </c>
      <c r="J3669">
        <v>13.88</v>
      </c>
      <c r="K3669">
        <v>5</v>
      </c>
      <c r="L3669">
        <v>0.2</v>
      </c>
      <c r="M3669">
        <v>-2.6025000000000014</v>
      </c>
    </row>
    <row r="3670" spans="1:13" x14ac:dyDescent="0.35">
      <c r="A3670" t="s">
        <v>2447</v>
      </c>
      <c r="B3670" t="s">
        <v>1443</v>
      </c>
      <c r="C3670" t="s">
        <v>1869</v>
      </c>
      <c r="D3670" t="s">
        <v>1564</v>
      </c>
      <c r="E3670" t="s">
        <v>232</v>
      </c>
      <c r="F3670" t="s">
        <v>1468</v>
      </c>
      <c r="G3670" t="s">
        <v>1500</v>
      </c>
      <c r="H3670" t="s">
        <v>1448</v>
      </c>
      <c r="I3670" t="s">
        <v>1449</v>
      </c>
      <c r="J3670">
        <v>103.92000000000002</v>
      </c>
      <c r="K3670">
        <v>10</v>
      </c>
      <c r="L3670">
        <v>0.2</v>
      </c>
      <c r="M3670">
        <v>-18.186000000000014</v>
      </c>
    </row>
    <row r="3671" spans="1:13" x14ac:dyDescent="0.35">
      <c r="A3671" t="s">
        <v>2447</v>
      </c>
      <c r="B3671" t="s">
        <v>1443</v>
      </c>
      <c r="C3671" t="s">
        <v>1869</v>
      </c>
      <c r="D3671" t="s">
        <v>1564</v>
      </c>
      <c r="E3671" t="s">
        <v>232</v>
      </c>
      <c r="F3671" t="s">
        <v>1455</v>
      </c>
      <c r="G3671" t="s">
        <v>1456</v>
      </c>
      <c r="H3671" t="s">
        <v>1448</v>
      </c>
      <c r="I3671" t="s">
        <v>1464</v>
      </c>
      <c r="J3671">
        <v>11.52</v>
      </c>
      <c r="K3671">
        <v>5</v>
      </c>
      <c r="L3671">
        <v>0.2</v>
      </c>
      <c r="M3671">
        <v>3.7439999999999989</v>
      </c>
    </row>
    <row r="3672" spans="1:13" x14ac:dyDescent="0.35">
      <c r="A3672" t="s">
        <v>2447</v>
      </c>
      <c r="B3672" t="s">
        <v>1443</v>
      </c>
      <c r="C3672" t="s">
        <v>1869</v>
      </c>
      <c r="D3672" t="s">
        <v>1564</v>
      </c>
      <c r="E3672" t="s">
        <v>232</v>
      </c>
      <c r="F3672" t="s">
        <v>1455</v>
      </c>
      <c r="G3672" t="s">
        <v>1474</v>
      </c>
      <c r="H3672" t="s">
        <v>1448</v>
      </c>
      <c r="I3672" t="s">
        <v>1449</v>
      </c>
      <c r="J3672">
        <v>10.368000000000002</v>
      </c>
      <c r="K3672">
        <v>2</v>
      </c>
      <c r="L3672">
        <v>0.2</v>
      </c>
      <c r="M3672">
        <v>3.6288</v>
      </c>
    </row>
    <row r="3673" spans="1:13" x14ac:dyDescent="0.35">
      <c r="A3673" t="s">
        <v>2447</v>
      </c>
      <c r="B3673" t="s">
        <v>1443</v>
      </c>
      <c r="C3673" t="s">
        <v>1869</v>
      </c>
      <c r="D3673" t="s">
        <v>1564</v>
      </c>
      <c r="E3673" t="s">
        <v>232</v>
      </c>
      <c r="F3673" t="s">
        <v>1455</v>
      </c>
      <c r="G3673" t="s">
        <v>1462</v>
      </c>
      <c r="H3673" t="s">
        <v>1448</v>
      </c>
      <c r="I3673" t="s">
        <v>1449</v>
      </c>
      <c r="J3673">
        <v>39.072000000000003</v>
      </c>
      <c r="K3673">
        <v>3</v>
      </c>
      <c r="L3673">
        <v>0.2</v>
      </c>
      <c r="M3673">
        <v>2.9304000000000023</v>
      </c>
    </row>
    <row r="3674" spans="1:13" x14ac:dyDescent="0.35">
      <c r="A3674" t="s">
        <v>1904</v>
      </c>
      <c r="B3674" t="s">
        <v>1479</v>
      </c>
      <c r="C3674" t="s">
        <v>1531</v>
      </c>
      <c r="D3674" t="s">
        <v>1584</v>
      </c>
      <c r="E3674" t="s">
        <v>201</v>
      </c>
      <c r="F3674" t="s">
        <v>1455</v>
      </c>
      <c r="G3674" t="s">
        <v>1502</v>
      </c>
      <c r="H3674" t="s">
        <v>1463</v>
      </c>
      <c r="I3674" t="s">
        <v>1457</v>
      </c>
      <c r="J3674">
        <v>8.8719999999999999</v>
      </c>
      <c r="K3674">
        <v>1</v>
      </c>
      <c r="L3674">
        <v>0.2</v>
      </c>
      <c r="M3674">
        <v>3.2161</v>
      </c>
    </row>
    <row r="3675" spans="1:13" x14ac:dyDescent="0.35">
      <c r="A3675" t="s">
        <v>1904</v>
      </c>
      <c r="B3675" t="s">
        <v>1479</v>
      </c>
      <c r="C3675" t="s">
        <v>1531</v>
      </c>
      <c r="D3675" t="s">
        <v>1584</v>
      </c>
      <c r="E3675" t="s">
        <v>201</v>
      </c>
      <c r="F3675" t="s">
        <v>1455</v>
      </c>
      <c r="G3675" t="s">
        <v>1469</v>
      </c>
      <c r="H3675" t="s">
        <v>1448</v>
      </c>
      <c r="I3675" t="s">
        <v>1449</v>
      </c>
      <c r="J3675">
        <v>121.10400000000003</v>
      </c>
      <c r="K3675">
        <v>6</v>
      </c>
      <c r="L3675">
        <v>0.7</v>
      </c>
      <c r="M3675">
        <v>-100.91999999999999</v>
      </c>
    </row>
    <row r="3676" spans="1:13" x14ac:dyDescent="0.35">
      <c r="A3676" t="s">
        <v>2388</v>
      </c>
      <c r="B3676" t="s">
        <v>1443</v>
      </c>
      <c r="C3676" t="s">
        <v>1495</v>
      </c>
      <c r="D3676" t="s">
        <v>1496</v>
      </c>
      <c r="E3676" t="s">
        <v>201</v>
      </c>
      <c r="F3676" t="s">
        <v>1446</v>
      </c>
      <c r="G3676" t="s">
        <v>1450</v>
      </c>
      <c r="H3676" t="s">
        <v>1448</v>
      </c>
      <c r="I3676" t="s">
        <v>1464</v>
      </c>
      <c r="J3676">
        <v>127.372</v>
      </c>
      <c r="K3676">
        <v>2</v>
      </c>
      <c r="L3676">
        <v>0.3</v>
      </c>
      <c r="M3676">
        <v>-30.933200000000006</v>
      </c>
    </row>
    <row r="3677" spans="1:13" x14ac:dyDescent="0.35">
      <c r="A3677" t="s">
        <v>2388</v>
      </c>
      <c r="B3677" t="s">
        <v>1443</v>
      </c>
      <c r="C3677" t="s">
        <v>1495</v>
      </c>
      <c r="D3677" t="s">
        <v>1496</v>
      </c>
      <c r="E3677" t="s">
        <v>201</v>
      </c>
      <c r="F3677" t="s">
        <v>1455</v>
      </c>
      <c r="G3677" t="s">
        <v>1474</v>
      </c>
      <c r="H3677" t="s">
        <v>1448</v>
      </c>
      <c r="I3677" t="s">
        <v>1449</v>
      </c>
      <c r="J3677">
        <v>47.952000000000005</v>
      </c>
      <c r="K3677">
        <v>3</v>
      </c>
      <c r="L3677">
        <v>0.2</v>
      </c>
      <c r="M3677">
        <v>16.183799999999998</v>
      </c>
    </row>
    <row r="3678" spans="1:13" x14ac:dyDescent="0.35">
      <c r="A3678" t="s">
        <v>2391</v>
      </c>
      <c r="B3678" t="s">
        <v>1452</v>
      </c>
      <c r="C3678" t="s">
        <v>1681</v>
      </c>
      <c r="D3678" t="s">
        <v>1454</v>
      </c>
      <c r="E3678" t="s">
        <v>232</v>
      </c>
      <c r="F3678" t="s">
        <v>1446</v>
      </c>
      <c r="G3678" t="s">
        <v>1466</v>
      </c>
      <c r="H3678" t="s">
        <v>1448</v>
      </c>
      <c r="I3678" t="s">
        <v>1449</v>
      </c>
      <c r="J3678">
        <v>44.46</v>
      </c>
      <c r="K3678">
        <v>2</v>
      </c>
      <c r="L3678">
        <v>0</v>
      </c>
      <c r="M3678">
        <v>14.671799999999998</v>
      </c>
    </row>
    <row r="3679" spans="1:13" x14ac:dyDescent="0.35">
      <c r="A3679" t="s">
        <v>2300</v>
      </c>
      <c r="B3679" t="s">
        <v>1443</v>
      </c>
      <c r="C3679" t="s">
        <v>2083</v>
      </c>
      <c r="D3679" t="s">
        <v>2004</v>
      </c>
      <c r="E3679" t="s">
        <v>201</v>
      </c>
      <c r="F3679" t="s">
        <v>1455</v>
      </c>
      <c r="G3679" t="s">
        <v>1529</v>
      </c>
      <c r="H3679" t="s">
        <v>1463</v>
      </c>
      <c r="I3679" t="s">
        <v>1457</v>
      </c>
      <c r="J3679">
        <v>15.8</v>
      </c>
      <c r="K3679">
        <v>4</v>
      </c>
      <c r="L3679">
        <v>0</v>
      </c>
      <c r="M3679">
        <v>5.0559999999999992</v>
      </c>
    </row>
    <row r="3680" spans="1:13" x14ac:dyDescent="0.35">
      <c r="A3680" t="s">
        <v>2300</v>
      </c>
      <c r="B3680" t="s">
        <v>1443</v>
      </c>
      <c r="C3680" t="s">
        <v>2083</v>
      </c>
      <c r="D3680" t="s">
        <v>2004</v>
      </c>
      <c r="E3680" t="s">
        <v>201</v>
      </c>
      <c r="F3680" t="s">
        <v>1468</v>
      </c>
      <c r="G3680" t="s">
        <v>1628</v>
      </c>
      <c r="H3680" t="s">
        <v>1448</v>
      </c>
      <c r="I3680" t="s">
        <v>1449</v>
      </c>
      <c r="J3680">
        <v>464.97</v>
      </c>
      <c r="K3680">
        <v>3</v>
      </c>
      <c r="L3680">
        <v>0</v>
      </c>
      <c r="M3680">
        <v>209.23649999999998</v>
      </c>
    </row>
    <row r="3681" spans="1:13" x14ac:dyDescent="0.35">
      <c r="A3681" t="s">
        <v>2300</v>
      </c>
      <c r="B3681" t="s">
        <v>1443</v>
      </c>
      <c r="C3681" t="s">
        <v>2083</v>
      </c>
      <c r="D3681" t="s">
        <v>2004</v>
      </c>
      <c r="E3681" t="s">
        <v>201</v>
      </c>
      <c r="F3681" t="s">
        <v>1446</v>
      </c>
      <c r="G3681" t="s">
        <v>1466</v>
      </c>
      <c r="H3681" t="s">
        <v>1448</v>
      </c>
      <c r="I3681" t="s">
        <v>1464</v>
      </c>
      <c r="J3681">
        <v>181.96</v>
      </c>
      <c r="K3681">
        <v>2</v>
      </c>
      <c r="L3681">
        <v>0</v>
      </c>
      <c r="M3681">
        <v>20.015600000000006</v>
      </c>
    </row>
    <row r="3682" spans="1:13" x14ac:dyDescent="0.35">
      <c r="A3682" t="s">
        <v>2300</v>
      </c>
      <c r="B3682" t="s">
        <v>1443</v>
      </c>
      <c r="C3682" t="s">
        <v>2083</v>
      </c>
      <c r="D3682" t="s">
        <v>2004</v>
      </c>
      <c r="E3682" t="s">
        <v>201</v>
      </c>
      <c r="F3682" t="s">
        <v>1455</v>
      </c>
      <c r="G3682" t="s">
        <v>1456</v>
      </c>
      <c r="H3682" t="s">
        <v>1448</v>
      </c>
      <c r="I3682" t="s">
        <v>1449</v>
      </c>
      <c r="J3682">
        <v>12.39</v>
      </c>
      <c r="K3682">
        <v>3</v>
      </c>
      <c r="L3682">
        <v>0</v>
      </c>
      <c r="M3682">
        <v>5.6993999999999998</v>
      </c>
    </row>
    <row r="3683" spans="1:13" x14ac:dyDescent="0.35">
      <c r="A3683" t="s">
        <v>2300</v>
      </c>
      <c r="B3683" t="s">
        <v>1443</v>
      </c>
      <c r="C3683" t="s">
        <v>2083</v>
      </c>
      <c r="D3683" t="s">
        <v>2004</v>
      </c>
      <c r="E3683" t="s">
        <v>201</v>
      </c>
      <c r="F3683" t="s">
        <v>1455</v>
      </c>
      <c r="G3683" t="s">
        <v>1469</v>
      </c>
      <c r="H3683" t="s">
        <v>1448</v>
      </c>
      <c r="I3683" t="s">
        <v>1449</v>
      </c>
      <c r="J3683">
        <v>84.09</v>
      </c>
      <c r="K3683">
        <v>3</v>
      </c>
      <c r="L3683">
        <v>0</v>
      </c>
      <c r="M3683">
        <v>42.045000000000002</v>
      </c>
    </row>
    <row r="3684" spans="1:13" x14ac:dyDescent="0.35">
      <c r="A3684" t="s">
        <v>2300</v>
      </c>
      <c r="B3684" t="s">
        <v>1443</v>
      </c>
      <c r="C3684" t="s">
        <v>2083</v>
      </c>
      <c r="D3684" t="s">
        <v>2004</v>
      </c>
      <c r="E3684" t="s">
        <v>201</v>
      </c>
      <c r="F3684" t="s">
        <v>1455</v>
      </c>
      <c r="G3684" t="s">
        <v>1467</v>
      </c>
      <c r="H3684" t="s">
        <v>1463</v>
      </c>
      <c r="I3684" t="s">
        <v>1457</v>
      </c>
      <c r="J3684">
        <v>79.36</v>
      </c>
      <c r="K3684">
        <v>4</v>
      </c>
      <c r="L3684">
        <v>0</v>
      </c>
      <c r="M3684">
        <v>32.537600000000005</v>
      </c>
    </row>
    <row r="3685" spans="1:13" x14ac:dyDescent="0.35">
      <c r="A3685" t="s">
        <v>2300</v>
      </c>
      <c r="B3685" t="s">
        <v>1443</v>
      </c>
      <c r="C3685" t="s">
        <v>2083</v>
      </c>
      <c r="D3685" t="s">
        <v>2004</v>
      </c>
      <c r="E3685" t="s">
        <v>201</v>
      </c>
      <c r="F3685" t="s">
        <v>1455</v>
      </c>
      <c r="G3685" t="s">
        <v>1469</v>
      </c>
      <c r="H3685" t="s">
        <v>1448</v>
      </c>
      <c r="I3685" t="s">
        <v>1449</v>
      </c>
      <c r="J3685">
        <v>153.35999999999999</v>
      </c>
      <c r="K3685">
        <v>9</v>
      </c>
      <c r="L3685">
        <v>0</v>
      </c>
      <c r="M3685">
        <v>70.545599999999979</v>
      </c>
    </row>
    <row r="3686" spans="1:13" x14ac:dyDescent="0.35">
      <c r="A3686" t="s">
        <v>2300</v>
      </c>
      <c r="B3686" t="s">
        <v>1443</v>
      </c>
      <c r="C3686" t="s">
        <v>2083</v>
      </c>
      <c r="D3686" t="s">
        <v>2004</v>
      </c>
      <c r="E3686" t="s">
        <v>201</v>
      </c>
      <c r="F3686" t="s">
        <v>1455</v>
      </c>
      <c r="G3686" t="s">
        <v>1469</v>
      </c>
      <c r="H3686" t="s">
        <v>1448</v>
      </c>
      <c r="I3686" t="s">
        <v>1464</v>
      </c>
      <c r="J3686">
        <v>43.68</v>
      </c>
      <c r="K3686">
        <v>6</v>
      </c>
      <c r="L3686">
        <v>0</v>
      </c>
      <c r="M3686">
        <v>21.403200000000002</v>
      </c>
    </row>
    <row r="3687" spans="1:13" x14ac:dyDescent="0.35">
      <c r="A3687" t="s">
        <v>2300</v>
      </c>
      <c r="B3687" t="s">
        <v>1443</v>
      </c>
      <c r="C3687" t="s">
        <v>2083</v>
      </c>
      <c r="D3687" t="s">
        <v>2004</v>
      </c>
      <c r="E3687" t="s">
        <v>201</v>
      </c>
      <c r="F3687" t="s">
        <v>1455</v>
      </c>
      <c r="G3687" t="s">
        <v>1462</v>
      </c>
      <c r="H3687" t="s">
        <v>1448</v>
      </c>
      <c r="I3687" t="s">
        <v>1449</v>
      </c>
      <c r="J3687">
        <v>98.21</v>
      </c>
      <c r="K3687">
        <v>7</v>
      </c>
      <c r="L3687">
        <v>0</v>
      </c>
      <c r="M3687">
        <v>28.480899999999984</v>
      </c>
    </row>
    <row r="3688" spans="1:13" x14ac:dyDescent="0.35">
      <c r="A3688" t="s">
        <v>1839</v>
      </c>
      <c r="B3688" t="s">
        <v>1443</v>
      </c>
      <c r="C3688" t="s">
        <v>2025</v>
      </c>
      <c r="D3688" t="s">
        <v>1454</v>
      </c>
      <c r="E3688" t="s">
        <v>232</v>
      </c>
      <c r="F3688" t="s">
        <v>1455</v>
      </c>
      <c r="G3688" t="s">
        <v>1467</v>
      </c>
      <c r="H3688" t="s">
        <v>1448</v>
      </c>
      <c r="I3688" t="s">
        <v>1449</v>
      </c>
      <c r="J3688">
        <v>9.84</v>
      </c>
      <c r="K3688">
        <v>3</v>
      </c>
      <c r="L3688">
        <v>0</v>
      </c>
      <c r="M3688">
        <v>3.2471999999999994</v>
      </c>
    </row>
    <row r="3689" spans="1:13" x14ac:dyDescent="0.35">
      <c r="A3689" t="s">
        <v>1832</v>
      </c>
      <c r="B3689" t="s">
        <v>1443</v>
      </c>
      <c r="C3689" t="s">
        <v>2601</v>
      </c>
      <c r="D3689" t="s">
        <v>1460</v>
      </c>
      <c r="E3689" t="s">
        <v>229</v>
      </c>
      <c r="F3689" t="s">
        <v>1455</v>
      </c>
      <c r="G3689" t="s">
        <v>1469</v>
      </c>
      <c r="H3689" t="s">
        <v>1463</v>
      </c>
      <c r="I3689" t="s">
        <v>1457</v>
      </c>
      <c r="J3689">
        <v>2.6940000000000004</v>
      </c>
      <c r="K3689">
        <v>2</v>
      </c>
      <c r="L3689">
        <v>0.7</v>
      </c>
      <c r="M3689">
        <v>-2.2450000000000001</v>
      </c>
    </row>
    <row r="3690" spans="1:13" x14ac:dyDescent="0.35">
      <c r="A3690" t="s">
        <v>1755</v>
      </c>
      <c r="B3690" t="s">
        <v>1443</v>
      </c>
      <c r="C3690" t="s">
        <v>1843</v>
      </c>
      <c r="D3690" t="s">
        <v>1537</v>
      </c>
      <c r="E3690" t="s">
        <v>232</v>
      </c>
      <c r="F3690" t="s">
        <v>1455</v>
      </c>
      <c r="G3690" t="s">
        <v>1474</v>
      </c>
      <c r="H3690" t="s">
        <v>1448</v>
      </c>
      <c r="I3690" t="s">
        <v>1449</v>
      </c>
      <c r="J3690">
        <v>25.344000000000001</v>
      </c>
      <c r="K3690">
        <v>6</v>
      </c>
      <c r="L3690">
        <v>0.2</v>
      </c>
      <c r="M3690">
        <v>7.92</v>
      </c>
    </row>
    <row r="3691" spans="1:13" x14ac:dyDescent="0.35">
      <c r="A3691" t="s">
        <v>1755</v>
      </c>
      <c r="B3691" t="s">
        <v>1443</v>
      </c>
      <c r="C3691" t="s">
        <v>1843</v>
      </c>
      <c r="D3691" t="s">
        <v>1537</v>
      </c>
      <c r="E3691" t="s">
        <v>232</v>
      </c>
      <c r="F3691" t="s">
        <v>1455</v>
      </c>
      <c r="G3691" t="s">
        <v>1502</v>
      </c>
      <c r="H3691" t="s">
        <v>1448</v>
      </c>
      <c r="I3691" t="s">
        <v>1464</v>
      </c>
      <c r="J3691">
        <v>43.92</v>
      </c>
      <c r="K3691">
        <v>5</v>
      </c>
      <c r="L3691">
        <v>0.2</v>
      </c>
      <c r="M3691">
        <v>15.921000000000003</v>
      </c>
    </row>
    <row r="3692" spans="1:13" x14ac:dyDescent="0.35">
      <c r="A3692" t="s">
        <v>1720</v>
      </c>
      <c r="B3692" t="s">
        <v>1452</v>
      </c>
      <c r="C3692" t="s">
        <v>1655</v>
      </c>
      <c r="D3692" t="s">
        <v>1573</v>
      </c>
      <c r="E3692" t="s">
        <v>232</v>
      </c>
      <c r="F3692" t="s">
        <v>1468</v>
      </c>
      <c r="G3692" t="s">
        <v>1628</v>
      </c>
      <c r="H3692" t="s">
        <v>1448</v>
      </c>
      <c r="I3692" t="s">
        <v>1449</v>
      </c>
      <c r="J3692">
        <v>59.994000000000007</v>
      </c>
      <c r="K3692">
        <v>2</v>
      </c>
      <c r="L3692">
        <v>0.7</v>
      </c>
      <c r="M3692">
        <v>-45.995400000000004</v>
      </c>
    </row>
    <row r="3693" spans="1:13" x14ac:dyDescent="0.35">
      <c r="A3693" t="s">
        <v>1720</v>
      </c>
      <c r="B3693" t="s">
        <v>1452</v>
      </c>
      <c r="C3693" t="s">
        <v>1655</v>
      </c>
      <c r="D3693" t="s">
        <v>1573</v>
      </c>
      <c r="E3693" t="s">
        <v>232</v>
      </c>
      <c r="F3693" t="s">
        <v>1468</v>
      </c>
      <c r="G3693" t="s">
        <v>1729</v>
      </c>
      <c r="H3693" t="s">
        <v>1448</v>
      </c>
      <c r="I3693" t="s">
        <v>1449</v>
      </c>
      <c r="J3693">
        <v>439.99200000000002</v>
      </c>
      <c r="K3693">
        <v>1</v>
      </c>
      <c r="L3693">
        <v>0.2</v>
      </c>
      <c r="M3693">
        <v>164.99700000000001</v>
      </c>
    </row>
    <row r="3694" spans="1:13" x14ac:dyDescent="0.35">
      <c r="A3694" t="s">
        <v>1720</v>
      </c>
      <c r="B3694" t="s">
        <v>1452</v>
      </c>
      <c r="C3694" t="s">
        <v>1655</v>
      </c>
      <c r="D3694" t="s">
        <v>1573</v>
      </c>
      <c r="E3694" t="s">
        <v>232</v>
      </c>
      <c r="F3694" t="s">
        <v>1468</v>
      </c>
      <c r="G3694" t="s">
        <v>206</v>
      </c>
      <c r="H3694" t="s">
        <v>1463</v>
      </c>
      <c r="I3694" t="s">
        <v>1457</v>
      </c>
      <c r="J3694">
        <v>87.96</v>
      </c>
      <c r="K3694">
        <v>5</v>
      </c>
      <c r="L3694">
        <v>0.2</v>
      </c>
      <c r="M3694">
        <v>30.785999999999998</v>
      </c>
    </row>
    <row r="3695" spans="1:13" x14ac:dyDescent="0.35">
      <c r="A3695" t="s">
        <v>1720</v>
      </c>
      <c r="B3695" t="s">
        <v>1452</v>
      </c>
      <c r="C3695" t="s">
        <v>1655</v>
      </c>
      <c r="D3695" t="s">
        <v>1573</v>
      </c>
      <c r="E3695" t="s">
        <v>232</v>
      </c>
      <c r="F3695" t="s">
        <v>1446</v>
      </c>
      <c r="G3695" t="s">
        <v>1466</v>
      </c>
      <c r="H3695" t="s">
        <v>1448</v>
      </c>
      <c r="I3695" t="s">
        <v>1449</v>
      </c>
      <c r="J3695">
        <v>15.488</v>
      </c>
      <c r="K3695">
        <v>4</v>
      </c>
      <c r="L3695">
        <v>0.2</v>
      </c>
      <c r="M3695">
        <v>3.6783999999999999</v>
      </c>
    </row>
    <row r="3696" spans="1:13" x14ac:dyDescent="0.35">
      <c r="A3696" t="s">
        <v>2142</v>
      </c>
      <c r="B3696" t="s">
        <v>1452</v>
      </c>
      <c r="C3696" t="s">
        <v>1539</v>
      </c>
      <c r="D3696" t="s">
        <v>1540</v>
      </c>
      <c r="E3696" t="s">
        <v>229</v>
      </c>
      <c r="F3696" t="s">
        <v>1455</v>
      </c>
      <c r="G3696" t="s">
        <v>1469</v>
      </c>
      <c r="H3696" t="s">
        <v>1448</v>
      </c>
      <c r="I3696" t="s">
        <v>1464</v>
      </c>
      <c r="J3696">
        <v>232.96</v>
      </c>
      <c r="K3696">
        <v>7</v>
      </c>
      <c r="L3696">
        <v>0</v>
      </c>
      <c r="M3696">
        <v>116.48</v>
      </c>
    </row>
    <row r="3697" spans="1:13" x14ac:dyDescent="0.35">
      <c r="A3697" t="s">
        <v>2142</v>
      </c>
      <c r="B3697" t="s">
        <v>1452</v>
      </c>
      <c r="C3697" t="s">
        <v>1539</v>
      </c>
      <c r="D3697" t="s">
        <v>1540</v>
      </c>
      <c r="E3697" t="s">
        <v>229</v>
      </c>
      <c r="F3697" t="s">
        <v>1455</v>
      </c>
      <c r="G3697" t="s">
        <v>1502</v>
      </c>
      <c r="H3697" t="s">
        <v>1448</v>
      </c>
      <c r="I3697" t="s">
        <v>1449</v>
      </c>
      <c r="J3697">
        <v>66.539999999999992</v>
      </c>
      <c r="K3697">
        <v>6</v>
      </c>
      <c r="L3697">
        <v>0</v>
      </c>
      <c r="M3697">
        <v>32.604599999999998</v>
      </c>
    </row>
    <row r="3698" spans="1:13" x14ac:dyDescent="0.35">
      <c r="A3698" t="s">
        <v>2142</v>
      </c>
      <c r="B3698" t="s">
        <v>1452</v>
      </c>
      <c r="C3698" t="s">
        <v>1539</v>
      </c>
      <c r="D3698" t="s">
        <v>1540</v>
      </c>
      <c r="E3698" t="s">
        <v>229</v>
      </c>
      <c r="F3698" t="s">
        <v>1455</v>
      </c>
      <c r="G3698" t="s">
        <v>1470</v>
      </c>
      <c r="H3698" t="s">
        <v>1448</v>
      </c>
      <c r="I3698" t="s">
        <v>1449</v>
      </c>
      <c r="J3698">
        <v>43.26</v>
      </c>
      <c r="K3698">
        <v>3</v>
      </c>
      <c r="L3698">
        <v>0</v>
      </c>
      <c r="M3698">
        <v>14.275799999999998</v>
      </c>
    </row>
    <row r="3699" spans="1:13" x14ac:dyDescent="0.35">
      <c r="A3699" t="s">
        <v>2540</v>
      </c>
      <c r="B3699" t="s">
        <v>1479</v>
      </c>
      <c r="C3699" t="s">
        <v>1476</v>
      </c>
      <c r="D3699" t="s">
        <v>1477</v>
      </c>
      <c r="E3699" t="s">
        <v>232</v>
      </c>
      <c r="F3699" t="s">
        <v>1446</v>
      </c>
      <c r="G3699" t="s">
        <v>1466</v>
      </c>
      <c r="H3699" t="s">
        <v>1463</v>
      </c>
      <c r="I3699" t="s">
        <v>1457</v>
      </c>
      <c r="J3699">
        <v>141.96</v>
      </c>
      <c r="K3699">
        <v>2</v>
      </c>
      <c r="L3699">
        <v>0</v>
      </c>
      <c r="M3699">
        <v>22.7136</v>
      </c>
    </row>
    <row r="3700" spans="1:13" x14ac:dyDescent="0.35">
      <c r="A3700" t="s">
        <v>1514</v>
      </c>
      <c r="B3700" t="s">
        <v>1452</v>
      </c>
      <c r="C3700" t="s">
        <v>2224</v>
      </c>
      <c r="D3700" t="s">
        <v>1537</v>
      </c>
      <c r="E3700" t="s">
        <v>232</v>
      </c>
      <c r="F3700" t="s">
        <v>1455</v>
      </c>
      <c r="G3700" t="s">
        <v>1462</v>
      </c>
      <c r="H3700" t="s">
        <v>1448</v>
      </c>
      <c r="I3700" t="s">
        <v>1449</v>
      </c>
      <c r="J3700">
        <v>79.400000000000006</v>
      </c>
      <c r="K3700">
        <v>5</v>
      </c>
      <c r="L3700">
        <v>0.2</v>
      </c>
      <c r="M3700">
        <v>5.9550000000000054</v>
      </c>
    </row>
    <row r="3701" spans="1:13" x14ac:dyDescent="0.35">
      <c r="A3701" t="s">
        <v>1590</v>
      </c>
      <c r="B3701" t="s">
        <v>1479</v>
      </c>
      <c r="C3701" t="s">
        <v>2079</v>
      </c>
      <c r="D3701" t="s">
        <v>1528</v>
      </c>
      <c r="E3701" t="s">
        <v>201</v>
      </c>
      <c r="F3701" t="s">
        <v>1468</v>
      </c>
      <c r="G3701" t="s">
        <v>1500</v>
      </c>
      <c r="H3701" t="s">
        <v>1448</v>
      </c>
      <c r="I3701" t="s">
        <v>1464</v>
      </c>
      <c r="J3701">
        <v>163.96</v>
      </c>
      <c r="K3701">
        <v>4</v>
      </c>
      <c r="L3701">
        <v>0</v>
      </c>
      <c r="M3701">
        <v>70.502800000000008</v>
      </c>
    </row>
    <row r="3702" spans="1:13" x14ac:dyDescent="0.35">
      <c r="A3702" t="s">
        <v>2334</v>
      </c>
      <c r="B3702" t="s">
        <v>1452</v>
      </c>
      <c r="C3702" t="s">
        <v>1557</v>
      </c>
      <c r="D3702" t="s">
        <v>1528</v>
      </c>
      <c r="E3702" t="s">
        <v>201</v>
      </c>
      <c r="F3702" t="s">
        <v>1446</v>
      </c>
      <c r="G3702" t="s">
        <v>1466</v>
      </c>
      <c r="H3702" t="s">
        <v>1448</v>
      </c>
      <c r="I3702" t="s">
        <v>1449</v>
      </c>
      <c r="J3702">
        <v>37.93</v>
      </c>
      <c r="K3702">
        <v>1</v>
      </c>
      <c r="L3702">
        <v>0</v>
      </c>
      <c r="M3702">
        <v>6.8273999999999972</v>
      </c>
    </row>
    <row r="3703" spans="1:13" x14ac:dyDescent="0.35">
      <c r="A3703" t="s">
        <v>2602</v>
      </c>
      <c r="B3703" t="s">
        <v>1452</v>
      </c>
      <c r="C3703" t="s">
        <v>2020</v>
      </c>
      <c r="D3703" t="s">
        <v>1584</v>
      </c>
      <c r="E3703" t="s">
        <v>201</v>
      </c>
      <c r="F3703" t="s">
        <v>1446</v>
      </c>
      <c r="G3703" t="s">
        <v>1466</v>
      </c>
      <c r="H3703" t="s">
        <v>1448</v>
      </c>
      <c r="I3703" t="s">
        <v>1449</v>
      </c>
      <c r="J3703">
        <v>15.168000000000001</v>
      </c>
      <c r="K3703">
        <v>2</v>
      </c>
      <c r="L3703">
        <v>0.2</v>
      </c>
      <c r="M3703">
        <v>3.7920000000000011</v>
      </c>
    </row>
    <row r="3704" spans="1:13" x14ac:dyDescent="0.35">
      <c r="A3704" t="s">
        <v>2580</v>
      </c>
      <c r="B3704" t="s">
        <v>1452</v>
      </c>
      <c r="C3704" t="s">
        <v>1548</v>
      </c>
      <c r="D3704" t="s">
        <v>1549</v>
      </c>
      <c r="E3704" t="s">
        <v>229</v>
      </c>
      <c r="F3704" t="s">
        <v>1455</v>
      </c>
      <c r="G3704" t="s">
        <v>1467</v>
      </c>
      <c r="H3704" t="s">
        <v>1463</v>
      </c>
      <c r="I3704" t="s">
        <v>1457</v>
      </c>
      <c r="J3704">
        <v>24.78</v>
      </c>
      <c r="K3704">
        <v>6</v>
      </c>
      <c r="L3704">
        <v>0</v>
      </c>
      <c r="M3704">
        <v>6.9384000000000006</v>
      </c>
    </row>
    <row r="3705" spans="1:13" x14ac:dyDescent="0.35">
      <c r="A3705" t="s">
        <v>2580</v>
      </c>
      <c r="B3705" t="s">
        <v>1452</v>
      </c>
      <c r="C3705" t="s">
        <v>1548</v>
      </c>
      <c r="D3705" t="s">
        <v>1549</v>
      </c>
      <c r="E3705" t="s">
        <v>229</v>
      </c>
      <c r="F3705" t="s">
        <v>1455</v>
      </c>
      <c r="G3705" t="s">
        <v>1469</v>
      </c>
      <c r="H3705" t="s">
        <v>1448</v>
      </c>
      <c r="I3705" t="s">
        <v>1449</v>
      </c>
      <c r="J3705">
        <v>19.14</v>
      </c>
      <c r="K3705">
        <v>3</v>
      </c>
      <c r="L3705">
        <v>0</v>
      </c>
      <c r="M3705">
        <v>8.8043999999999993</v>
      </c>
    </row>
    <row r="3706" spans="1:13" x14ac:dyDescent="0.35">
      <c r="A3706" t="s">
        <v>2580</v>
      </c>
      <c r="B3706" t="s">
        <v>1452</v>
      </c>
      <c r="C3706" t="s">
        <v>1548</v>
      </c>
      <c r="D3706" t="s">
        <v>1549</v>
      </c>
      <c r="E3706" t="s">
        <v>229</v>
      </c>
      <c r="F3706" t="s">
        <v>1468</v>
      </c>
      <c r="G3706" t="s">
        <v>1729</v>
      </c>
      <c r="H3706" t="s">
        <v>1448</v>
      </c>
      <c r="I3706" t="s">
        <v>1464</v>
      </c>
      <c r="J3706">
        <v>899.97</v>
      </c>
      <c r="K3706">
        <v>3</v>
      </c>
      <c r="L3706">
        <v>0</v>
      </c>
      <c r="M3706">
        <v>314.98950000000002</v>
      </c>
    </row>
    <row r="3707" spans="1:13" x14ac:dyDescent="0.35">
      <c r="A3707" t="s">
        <v>2580</v>
      </c>
      <c r="B3707" t="s">
        <v>1452</v>
      </c>
      <c r="C3707" t="s">
        <v>1548</v>
      </c>
      <c r="D3707" t="s">
        <v>1549</v>
      </c>
      <c r="E3707" t="s">
        <v>229</v>
      </c>
      <c r="F3707" t="s">
        <v>1455</v>
      </c>
      <c r="G3707" t="s">
        <v>1474</v>
      </c>
      <c r="H3707" t="s">
        <v>1448</v>
      </c>
      <c r="I3707" t="s">
        <v>1449</v>
      </c>
      <c r="J3707">
        <v>32.400000000000006</v>
      </c>
      <c r="K3707">
        <v>5</v>
      </c>
      <c r="L3707">
        <v>0</v>
      </c>
      <c r="M3707">
        <v>15.552000000000001</v>
      </c>
    </row>
    <row r="3708" spans="1:13" x14ac:dyDescent="0.35">
      <c r="A3708" t="s">
        <v>2469</v>
      </c>
      <c r="B3708" t="s">
        <v>1443</v>
      </c>
      <c r="C3708" t="s">
        <v>1657</v>
      </c>
      <c r="D3708" t="s">
        <v>1481</v>
      </c>
      <c r="E3708" t="s">
        <v>1482</v>
      </c>
      <c r="F3708" t="s">
        <v>1455</v>
      </c>
      <c r="G3708" t="s">
        <v>1467</v>
      </c>
      <c r="H3708" t="s">
        <v>1448</v>
      </c>
      <c r="I3708" t="s">
        <v>1449</v>
      </c>
      <c r="J3708">
        <v>23.832000000000001</v>
      </c>
      <c r="K3708">
        <v>3</v>
      </c>
      <c r="L3708">
        <v>0.2</v>
      </c>
      <c r="M3708">
        <v>6.5538000000000007</v>
      </c>
    </row>
    <row r="3709" spans="1:13" x14ac:dyDescent="0.35">
      <c r="A3709" t="s">
        <v>1767</v>
      </c>
      <c r="B3709" t="s">
        <v>1452</v>
      </c>
      <c r="C3709" t="s">
        <v>2363</v>
      </c>
      <c r="D3709" t="s">
        <v>1481</v>
      </c>
      <c r="E3709" t="s">
        <v>1482</v>
      </c>
      <c r="F3709" t="s">
        <v>1446</v>
      </c>
      <c r="G3709" t="s">
        <v>1466</v>
      </c>
      <c r="H3709" t="s">
        <v>1463</v>
      </c>
      <c r="I3709" t="s">
        <v>1457</v>
      </c>
      <c r="J3709">
        <v>6.3680000000000003</v>
      </c>
      <c r="K3709">
        <v>2</v>
      </c>
      <c r="L3709">
        <v>0.6</v>
      </c>
      <c r="M3709">
        <v>-2.5471999999999984</v>
      </c>
    </row>
    <row r="3710" spans="1:13" x14ac:dyDescent="0.35">
      <c r="A3710" t="s">
        <v>1767</v>
      </c>
      <c r="B3710" t="s">
        <v>1452</v>
      </c>
      <c r="C3710" t="s">
        <v>2363</v>
      </c>
      <c r="D3710" t="s">
        <v>1481</v>
      </c>
      <c r="E3710" t="s">
        <v>1482</v>
      </c>
      <c r="F3710" t="s">
        <v>1455</v>
      </c>
      <c r="G3710" t="s">
        <v>1470</v>
      </c>
      <c r="H3710" t="s">
        <v>1448</v>
      </c>
      <c r="I3710" t="s">
        <v>1449</v>
      </c>
      <c r="J3710">
        <v>34.175999999999995</v>
      </c>
      <c r="K3710">
        <v>3</v>
      </c>
      <c r="L3710">
        <v>0.8</v>
      </c>
      <c r="M3710">
        <v>-87.148800000000023</v>
      </c>
    </row>
    <row r="3711" spans="1:13" x14ac:dyDescent="0.35">
      <c r="A3711" t="s">
        <v>1767</v>
      </c>
      <c r="B3711" t="s">
        <v>1452</v>
      </c>
      <c r="C3711" t="s">
        <v>2363</v>
      </c>
      <c r="D3711" t="s">
        <v>1481</v>
      </c>
      <c r="E3711" t="s">
        <v>1482</v>
      </c>
      <c r="F3711" t="s">
        <v>1468</v>
      </c>
      <c r="G3711" t="s">
        <v>1500</v>
      </c>
      <c r="H3711" t="s">
        <v>1448</v>
      </c>
      <c r="I3711" t="s">
        <v>1464</v>
      </c>
      <c r="J3711">
        <v>5.5440000000000005</v>
      </c>
      <c r="K3711">
        <v>7</v>
      </c>
      <c r="L3711">
        <v>0.2</v>
      </c>
      <c r="M3711">
        <v>1.6632000000000007</v>
      </c>
    </row>
    <row r="3712" spans="1:13" x14ac:dyDescent="0.35">
      <c r="A3712" t="s">
        <v>1929</v>
      </c>
      <c r="B3712" t="s">
        <v>1452</v>
      </c>
      <c r="C3712" t="s">
        <v>1453</v>
      </c>
      <c r="D3712" t="s">
        <v>1454</v>
      </c>
      <c r="E3712" t="s">
        <v>232</v>
      </c>
      <c r="F3712" t="s">
        <v>1446</v>
      </c>
      <c r="G3712" t="s">
        <v>1461</v>
      </c>
      <c r="H3712" t="s">
        <v>1448</v>
      </c>
      <c r="I3712" t="s">
        <v>1449</v>
      </c>
      <c r="J3712">
        <v>510.24</v>
      </c>
      <c r="K3712">
        <v>3</v>
      </c>
      <c r="L3712">
        <v>0.2</v>
      </c>
      <c r="M3712">
        <v>6.3779999999999575</v>
      </c>
    </row>
    <row r="3713" spans="1:13" x14ac:dyDescent="0.35">
      <c r="A3713" t="s">
        <v>1929</v>
      </c>
      <c r="B3713" t="s">
        <v>1452</v>
      </c>
      <c r="C3713" t="s">
        <v>1453</v>
      </c>
      <c r="D3713" t="s">
        <v>1454</v>
      </c>
      <c r="E3713" t="s">
        <v>232</v>
      </c>
      <c r="F3713" t="s">
        <v>1455</v>
      </c>
      <c r="G3713" t="s">
        <v>1474</v>
      </c>
      <c r="H3713" t="s">
        <v>1448</v>
      </c>
      <c r="I3713" t="s">
        <v>1449</v>
      </c>
      <c r="J3713">
        <v>204.95000000000002</v>
      </c>
      <c r="K3713">
        <v>5</v>
      </c>
      <c r="L3713">
        <v>0</v>
      </c>
      <c r="M3713">
        <v>100.4255</v>
      </c>
    </row>
    <row r="3714" spans="1:13" x14ac:dyDescent="0.35">
      <c r="A3714" t="s">
        <v>2284</v>
      </c>
      <c r="B3714" t="s">
        <v>1443</v>
      </c>
      <c r="C3714" t="s">
        <v>1476</v>
      </c>
      <c r="D3714" t="s">
        <v>1477</v>
      </c>
      <c r="E3714" t="s">
        <v>232</v>
      </c>
      <c r="F3714" t="s">
        <v>1468</v>
      </c>
      <c r="G3714" t="s">
        <v>1500</v>
      </c>
      <c r="H3714" t="s">
        <v>1463</v>
      </c>
      <c r="I3714" t="s">
        <v>1457</v>
      </c>
      <c r="J3714">
        <v>11.54</v>
      </c>
      <c r="K3714">
        <v>1</v>
      </c>
      <c r="L3714">
        <v>0</v>
      </c>
      <c r="M3714">
        <v>3.4619999999999997</v>
      </c>
    </row>
    <row r="3715" spans="1:13" x14ac:dyDescent="0.35">
      <c r="A3715" t="s">
        <v>2284</v>
      </c>
      <c r="B3715" t="s">
        <v>1443</v>
      </c>
      <c r="C3715" t="s">
        <v>1476</v>
      </c>
      <c r="D3715" t="s">
        <v>1477</v>
      </c>
      <c r="E3715" t="s">
        <v>232</v>
      </c>
      <c r="F3715" t="s">
        <v>1446</v>
      </c>
      <c r="G3715" t="s">
        <v>1466</v>
      </c>
      <c r="H3715" t="s">
        <v>1448</v>
      </c>
      <c r="I3715" t="s">
        <v>1449</v>
      </c>
      <c r="J3715">
        <v>162.60000000000002</v>
      </c>
      <c r="K3715">
        <v>3</v>
      </c>
      <c r="L3715">
        <v>0</v>
      </c>
      <c r="M3715">
        <v>34.145999999999994</v>
      </c>
    </row>
    <row r="3716" spans="1:13" x14ac:dyDescent="0.35">
      <c r="A3716" t="s">
        <v>2409</v>
      </c>
      <c r="B3716" t="s">
        <v>1443</v>
      </c>
      <c r="C3716" t="s">
        <v>2050</v>
      </c>
      <c r="D3716" t="s">
        <v>1477</v>
      </c>
      <c r="E3716" t="s">
        <v>232</v>
      </c>
      <c r="F3716" t="s">
        <v>1455</v>
      </c>
      <c r="G3716" t="s">
        <v>1474</v>
      </c>
      <c r="H3716" t="s">
        <v>1448</v>
      </c>
      <c r="I3716" t="s">
        <v>1464</v>
      </c>
      <c r="J3716">
        <v>45.68</v>
      </c>
      <c r="K3716">
        <v>2</v>
      </c>
      <c r="L3716">
        <v>0</v>
      </c>
      <c r="M3716">
        <v>21.012799999999999</v>
      </c>
    </row>
    <row r="3717" spans="1:13" x14ac:dyDescent="0.35">
      <c r="A3717" t="s">
        <v>2409</v>
      </c>
      <c r="B3717" t="s">
        <v>1443</v>
      </c>
      <c r="C3717" t="s">
        <v>2050</v>
      </c>
      <c r="D3717" t="s">
        <v>1477</v>
      </c>
      <c r="E3717" t="s">
        <v>232</v>
      </c>
      <c r="F3717" t="s">
        <v>1446</v>
      </c>
      <c r="G3717" t="s">
        <v>1450</v>
      </c>
      <c r="H3717" t="s">
        <v>1448</v>
      </c>
      <c r="I3717" t="s">
        <v>1449</v>
      </c>
      <c r="J3717">
        <v>603.91999999999996</v>
      </c>
      <c r="K3717">
        <v>5</v>
      </c>
      <c r="L3717">
        <v>0.2</v>
      </c>
      <c r="M3717">
        <v>45.294000000000011</v>
      </c>
    </row>
    <row r="3718" spans="1:13" x14ac:dyDescent="0.35">
      <c r="A3718" t="s">
        <v>1920</v>
      </c>
      <c r="B3718" t="s">
        <v>1479</v>
      </c>
      <c r="C3718" t="s">
        <v>1970</v>
      </c>
      <c r="D3718" t="s">
        <v>1493</v>
      </c>
      <c r="E3718" t="s">
        <v>1482</v>
      </c>
      <c r="F3718" t="s">
        <v>1455</v>
      </c>
      <c r="G3718" t="s">
        <v>1529</v>
      </c>
      <c r="H3718" t="s">
        <v>1448</v>
      </c>
      <c r="I3718" t="s">
        <v>1449</v>
      </c>
      <c r="J3718">
        <v>23.55</v>
      </c>
      <c r="K3718">
        <v>5</v>
      </c>
      <c r="L3718">
        <v>0</v>
      </c>
      <c r="M3718">
        <v>1.1775000000000002</v>
      </c>
    </row>
    <row r="3719" spans="1:13" x14ac:dyDescent="0.35">
      <c r="A3719" t="s">
        <v>1873</v>
      </c>
      <c r="B3719" t="s">
        <v>1443</v>
      </c>
      <c r="C3719" t="s">
        <v>1583</v>
      </c>
      <c r="D3719" t="s">
        <v>1740</v>
      </c>
      <c r="E3719" t="s">
        <v>229</v>
      </c>
      <c r="F3719" t="s">
        <v>1455</v>
      </c>
      <c r="G3719" t="s">
        <v>1599</v>
      </c>
      <c r="H3719" t="s">
        <v>1463</v>
      </c>
      <c r="I3719" t="s">
        <v>1457</v>
      </c>
      <c r="J3719">
        <v>5.04</v>
      </c>
      <c r="K3719">
        <v>2</v>
      </c>
      <c r="L3719">
        <v>0</v>
      </c>
      <c r="M3719">
        <v>0.15120000000000022</v>
      </c>
    </row>
    <row r="3720" spans="1:13" x14ac:dyDescent="0.35">
      <c r="A3720" t="s">
        <v>1873</v>
      </c>
      <c r="B3720" t="s">
        <v>1443</v>
      </c>
      <c r="C3720" t="s">
        <v>1583</v>
      </c>
      <c r="D3720" t="s">
        <v>1740</v>
      </c>
      <c r="E3720" t="s">
        <v>229</v>
      </c>
      <c r="F3720" t="s">
        <v>1468</v>
      </c>
      <c r="G3720" t="s">
        <v>1500</v>
      </c>
      <c r="H3720" t="s">
        <v>1448</v>
      </c>
      <c r="I3720" t="s">
        <v>1449</v>
      </c>
      <c r="J3720">
        <v>249.95000000000002</v>
      </c>
      <c r="K3720">
        <v>5</v>
      </c>
      <c r="L3720">
        <v>0</v>
      </c>
      <c r="M3720">
        <v>107.47850000000001</v>
      </c>
    </row>
    <row r="3721" spans="1:13" x14ac:dyDescent="0.35">
      <c r="A3721" t="s">
        <v>1535</v>
      </c>
      <c r="B3721" t="s">
        <v>1452</v>
      </c>
      <c r="C3721" t="s">
        <v>1583</v>
      </c>
      <c r="D3721" t="s">
        <v>1525</v>
      </c>
      <c r="E3721" t="s">
        <v>1482</v>
      </c>
      <c r="F3721" t="s">
        <v>1455</v>
      </c>
      <c r="G3721" t="s">
        <v>1467</v>
      </c>
      <c r="H3721" t="s">
        <v>1448</v>
      </c>
      <c r="I3721" t="s">
        <v>1464</v>
      </c>
      <c r="J3721">
        <v>33.4</v>
      </c>
      <c r="K3721">
        <v>5</v>
      </c>
      <c r="L3721">
        <v>0</v>
      </c>
      <c r="M3721">
        <v>12.357999999999997</v>
      </c>
    </row>
    <row r="3722" spans="1:13" x14ac:dyDescent="0.35">
      <c r="A3722" t="s">
        <v>2156</v>
      </c>
      <c r="B3722" t="s">
        <v>1479</v>
      </c>
      <c r="C3722" t="s">
        <v>1542</v>
      </c>
      <c r="D3722" t="s">
        <v>1784</v>
      </c>
      <c r="E3722" t="s">
        <v>229</v>
      </c>
      <c r="F3722" t="s">
        <v>1446</v>
      </c>
      <c r="G3722" t="s">
        <v>1466</v>
      </c>
      <c r="H3722" t="s">
        <v>1448</v>
      </c>
      <c r="I3722" t="s">
        <v>1449</v>
      </c>
      <c r="J3722">
        <v>18.920000000000002</v>
      </c>
      <c r="K3722">
        <v>4</v>
      </c>
      <c r="L3722">
        <v>0</v>
      </c>
      <c r="M3722">
        <v>7.3788000000000018</v>
      </c>
    </row>
    <row r="3723" spans="1:13" x14ac:dyDescent="0.35">
      <c r="A3723" t="s">
        <v>2156</v>
      </c>
      <c r="B3723" t="s">
        <v>1479</v>
      </c>
      <c r="C3723" t="s">
        <v>1542</v>
      </c>
      <c r="D3723" t="s">
        <v>1784</v>
      </c>
      <c r="E3723" t="s">
        <v>229</v>
      </c>
      <c r="F3723" t="s">
        <v>1455</v>
      </c>
      <c r="G3723" t="s">
        <v>1469</v>
      </c>
      <c r="H3723" t="s">
        <v>1448</v>
      </c>
      <c r="I3723" t="s">
        <v>1449</v>
      </c>
      <c r="J3723">
        <v>15.42</v>
      </c>
      <c r="K3723">
        <v>2</v>
      </c>
      <c r="L3723">
        <v>0</v>
      </c>
      <c r="M3723">
        <v>6.9390000000000001</v>
      </c>
    </row>
    <row r="3724" spans="1:13" x14ac:dyDescent="0.35">
      <c r="A3724" t="s">
        <v>2074</v>
      </c>
      <c r="B3724" t="s">
        <v>1443</v>
      </c>
      <c r="C3724" t="s">
        <v>1504</v>
      </c>
      <c r="D3724" t="s">
        <v>1481</v>
      </c>
      <c r="E3724" t="s">
        <v>1482</v>
      </c>
      <c r="F3724" t="s">
        <v>1455</v>
      </c>
      <c r="G3724" t="s">
        <v>1467</v>
      </c>
      <c r="H3724" t="s">
        <v>1463</v>
      </c>
      <c r="I3724" t="s">
        <v>1457</v>
      </c>
      <c r="J3724">
        <v>35.712000000000003</v>
      </c>
      <c r="K3724">
        <v>8</v>
      </c>
      <c r="L3724">
        <v>0.2</v>
      </c>
      <c r="M3724">
        <v>2.2319999999999958</v>
      </c>
    </row>
    <row r="3725" spans="1:13" x14ac:dyDescent="0.35">
      <c r="A3725" t="s">
        <v>2602</v>
      </c>
      <c r="B3725" t="s">
        <v>1452</v>
      </c>
      <c r="C3725" t="s">
        <v>1594</v>
      </c>
      <c r="D3725" t="s">
        <v>1537</v>
      </c>
      <c r="E3725" t="s">
        <v>232</v>
      </c>
      <c r="F3725" t="s">
        <v>1455</v>
      </c>
      <c r="G3725" t="s">
        <v>1469</v>
      </c>
      <c r="H3725" t="s">
        <v>1448</v>
      </c>
      <c r="I3725" t="s">
        <v>1449</v>
      </c>
      <c r="J3725">
        <v>551.98500000000013</v>
      </c>
      <c r="K3725">
        <v>5</v>
      </c>
      <c r="L3725">
        <v>0.7</v>
      </c>
      <c r="M3725">
        <v>-459.98750000000018</v>
      </c>
    </row>
    <row r="3726" spans="1:13" x14ac:dyDescent="0.35">
      <c r="A3726" t="s">
        <v>1813</v>
      </c>
      <c r="B3726" t="s">
        <v>1443</v>
      </c>
      <c r="C3726" t="s">
        <v>1534</v>
      </c>
      <c r="D3726" t="s">
        <v>1510</v>
      </c>
      <c r="E3726" t="s">
        <v>1482</v>
      </c>
      <c r="F3726" t="s">
        <v>1455</v>
      </c>
      <c r="G3726" t="s">
        <v>1467</v>
      </c>
      <c r="H3726" t="s">
        <v>1448</v>
      </c>
      <c r="I3726" t="s">
        <v>1464</v>
      </c>
      <c r="J3726">
        <v>7.0559999999999992</v>
      </c>
      <c r="K3726">
        <v>3</v>
      </c>
      <c r="L3726">
        <v>0.2</v>
      </c>
      <c r="M3726">
        <v>2.2050000000000001</v>
      </c>
    </row>
    <row r="3727" spans="1:13" x14ac:dyDescent="0.35">
      <c r="A3727" t="s">
        <v>1601</v>
      </c>
      <c r="B3727" t="s">
        <v>1452</v>
      </c>
      <c r="C3727" t="s">
        <v>1655</v>
      </c>
      <c r="D3727" t="s">
        <v>1573</v>
      </c>
      <c r="E3727" t="s">
        <v>232</v>
      </c>
      <c r="F3727" t="s">
        <v>1455</v>
      </c>
      <c r="G3727" t="s">
        <v>1470</v>
      </c>
      <c r="H3727" t="s">
        <v>1448</v>
      </c>
      <c r="I3727" t="s">
        <v>1449</v>
      </c>
      <c r="J3727">
        <v>18.72</v>
      </c>
      <c r="K3727">
        <v>2</v>
      </c>
      <c r="L3727">
        <v>0.2</v>
      </c>
      <c r="M3727">
        <v>3.51</v>
      </c>
    </row>
    <row r="3728" spans="1:13" x14ac:dyDescent="0.35">
      <c r="A3728" t="s">
        <v>2301</v>
      </c>
      <c r="B3728" t="s">
        <v>1443</v>
      </c>
      <c r="C3728" t="s">
        <v>1608</v>
      </c>
      <c r="D3728" t="s">
        <v>1522</v>
      </c>
      <c r="E3728" t="s">
        <v>201</v>
      </c>
      <c r="F3728" t="s">
        <v>1455</v>
      </c>
      <c r="G3728" t="s">
        <v>1462</v>
      </c>
      <c r="H3728" t="s">
        <v>1448</v>
      </c>
      <c r="I3728" t="s">
        <v>1449</v>
      </c>
      <c r="J3728">
        <v>360.38</v>
      </c>
      <c r="K3728">
        <v>2</v>
      </c>
      <c r="L3728">
        <v>0</v>
      </c>
      <c r="M3728">
        <v>93.698800000000006</v>
      </c>
    </row>
    <row r="3729" spans="1:13" x14ac:dyDescent="0.35">
      <c r="A3729" t="s">
        <v>2301</v>
      </c>
      <c r="B3729" t="s">
        <v>1443</v>
      </c>
      <c r="C3729" t="s">
        <v>1608</v>
      </c>
      <c r="D3729" t="s">
        <v>1522</v>
      </c>
      <c r="E3729" t="s">
        <v>201</v>
      </c>
      <c r="F3729" t="s">
        <v>1455</v>
      </c>
      <c r="G3729" t="s">
        <v>1467</v>
      </c>
      <c r="H3729" t="s">
        <v>1463</v>
      </c>
      <c r="I3729" t="s">
        <v>1457</v>
      </c>
      <c r="J3729">
        <v>11.16</v>
      </c>
      <c r="K3729">
        <v>2</v>
      </c>
      <c r="L3729">
        <v>0</v>
      </c>
      <c r="M3729">
        <v>2.7899999999999991</v>
      </c>
    </row>
    <row r="3730" spans="1:13" x14ac:dyDescent="0.35">
      <c r="A3730" t="s">
        <v>2301</v>
      </c>
      <c r="B3730" t="s">
        <v>1443</v>
      </c>
      <c r="C3730" t="s">
        <v>1608</v>
      </c>
      <c r="D3730" t="s">
        <v>1522</v>
      </c>
      <c r="E3730" t="s">
        <v>201</v>
      </c>
      <c r="F3730" t="s">
        <v>1455</v>
      </c>
      <c r="G3730" t="s">
        <v>1456</v>
      </c>
      <c r="H3730" t="s">
        <v>1448</v>
      </c>
      <c r="I3730" t="s">
        <v>1449</v>
      </c>
      <c r="J3730">
        <v>14.940000000000001</v>
      </c>
      <c r="K3730">
        <v>3</v>
      </c>
      <c r="L3730">
        <v>0</v>
      </c>
      <c r="M3730">
        <v>6.8723999999999998</v>
      </c>
    </row>
    <row r="3731" spans="1:13" x14ac:dyDescent="0.35">
      <c r="A3731" t="s">
        <v>1788</v>
      </c>
      <c r="B3731" t="s">
        <v>1452</v>
      </c>
      <c r="C3731" t="s">
        <v>2083</v>
      </c>
      <c r="D3731" t="s">
        <v>2004</v>
      </c>
      <c r="E3731" t="s">
        <v>201</v>
      </c>
      <c r="F3731" t="s">
        <v>1455</v>
      </c>
      <c r="G3731" t="s">
        <v>1462</v>
      </c>
      <c r="H3731" t="s">
        <v>1448</v>
      </c>
      <c r="I3731" t="s">
        <v>1464</v>
      </c>
      <c r="J3731">
        <v>41.96</v>
      </c>
      <c r="K3731">
        <v>2</v>
      </c>
      <c r="L3731">
        <v>0</v>
      </c>
      <c r="M3731">
        <v>7.9724000000000004</v>
      </c>
    </row>
    <row r="3732" spans="1:13" x14ac:dyDescent="0.35">
      <c r="A3732" t="s">
        <v>1788</v>
      </c>
      <c r="B3732" t="s">
        <v>1452</v>
      </c>
      <c r="C3732" t="s">
        <v>2083</v>
      </c>
      <c r="D3732" t="s">
        <v>2004</v>
      </c>
      <c r="E3732" t="s">
        <v>201</v>
      </c>
      <c r="F3732" t="s">
        <v>1455</v>
      </c>
      <c r="G3732" t="s">
        <v>1462</v>
      </c>
      <c r="H3732" t="s">
        <v>1448</v>
      </c>
      <c r="I3732" t="s">
        <v>1449</v>
      </c>
      <c r="J3732">
        <v>636.86</v>
      </c>
      <c r="K3732">
        <v>7</v>
      </c>
      <c r="L3732">
        <v>0</v>
      </c>
      <c r="M3732">
        <v>0</v>
      </c>
    </row>
    <row r="3733" spans="1:13" x14ac:dyDescent="0.35">
      <c r="A3733" t="s">
        <v>1788</v>
      </c>
      <c r="B3733" t="s">
        <v>1452</v>
      </c>
      <c r="C3733" t="s">
        <v>2083</v>
      </c>
      <c r="D3733" t="s">
        <v>2004</v>
      </c>
      <c r="E3733" t="s">
        <v>201</v>
      </c>
      <c r="F3733" t="s">
        <v>1468</v>
      </c>
      <c r="G3733" t="s">
        <v>206</v>
      </c>
      <c r="H3733" t="s">
        <v>1448</v>
      </c>
      <c r="I3733" t="s">
        <v>1449</v>
      </c>
      <c r="J3733">
        <v>499.99</v>
      </c>
      <c r="K3733">
        <v>1</v>
      </c>
      <c r="L3733">
        <v>0</v>
      </c>
      <c r="M3733">
        <v>129.99740000000003</v>
      </c>
    </row>
    <row r="3734" spans="1:13" x14ac:dyDescent="0.35">
      <c r="A3734" t="s">
        <v>1788</v>
      </c>
      <c r="B3734" t="s">
        <v>1452</v>
      </c>
      <c r="C3734" t="s">
        <v>2083</v>
      </c>
      <c r="D3734" t="s">
        <v>2004</v>
      </c>
      <c r="E3734" t="s">
        <v>201</v>
      </c>
      <c r="F3734" t="s">
        <v>1468</v>
      </c>
      <c r="G3734" t="s">
        <v>206</v>
      </c>
      <c r="H3734" t="s">
        <v>1463</v>
      </c>
      <c r="I3734" t="s">
        <v>1457</v>
      </c>
      <c r="J3734">
        <v>1259.93</v>
      </c>
      <c r="K3734">
        <v>7</v>
      </c>
      <c r="L3734">
        <v>0</v>
      </c>
      <c r="M3734">
        <v>327.58180000000004</v>
      </c>
    </row>
    <row r="3735" spans="1:13" x14ac:dyDescent="0.35">
      <c r="A3735" t="s">
        <v>1788</v>
      </c>
      <c r="B3735" t="s">
        <v>1452</v>
      </c>
      <c r="C3735" t="s">
        <v>2083</v>
      </c>
      <c r="D3735" t="s">
        <v>2004</v>
      </c>
      <c r="E3735" t="s">
        <v>201</v>
      </c>
      <c r="F3735" t="s">
        <v>1455</v>
      </c>
      <c r="G3735" t="s">
        <v>1469</v>
      </c>
      <c r="H3735" t="s">
        <v>1448</v>
      </c>
      <c r="I3735" t="s">
        <v>1449</v>
      </c>
      <c r="J3735">
        <v>65.08</v>
      </c>
      <c r="K3735">
        <v>4</v>
      </c>
      <c r="L3735">
        <v>0</v>
      </c>
      <c r="M3735">
        <v>31.889199999999995</v>
      </c>
    </row>
    <row r="3736" spans="1:13" x14ac:dyDescent="0.35">
      <c r="A3736" t="s">
        <v>2603</v>
      </c>
      <c r="B3736" t="s">
        <v>1443</v>
      </c>
      <c r="C3736" t="s">
        <v>1527</v>
      </c>
      <c r="D3736" t="s">
        <v>1528</v>
      </c>
      <c r="E3736" t="s">
        <v>201</v>
      </c>
      <c r="F3736" t="s">
        <v>1455</v>
      </c>
      <c r="G3736" t="s">
        <v>1474</v>
      </c>
      <c r="H3736" t="s">
        <v>1448</v>
      </c>
      <c r="I3736" t="s">
        <v>1464</v>
      </c>
      <c r="J3736">
        <v>26.38</v>
      </c>
      <c r="K3736">
        <v>1</v>
      </c>
      <c r="L3736">
        <v>0</v>
      </c>
      <c r="M3736">
        <v>12.134799999999998</v>
      </c>
    </row>
    <row r="3737" spans="1:13" x14ac:dyDescent="0.35">
      <c r="A3737" t="s">
        <v>2603</v>
      </c>
      <c r="B3737" t="s">
        <v>1443</v>
      </c>
      <c r="C3737" t="s">
        <v>1527</v>
      </c>
      <c r="D3737" t="s">
        <v>1528</v>
      </c>
      <c r="E3737" t="s">
        <v>201</v>
      </c>
      <c r="F3737" t="s">
        <v>1446</v>
      </c>
      <c r="G3737" t="s">
        <v>1466</v>
      </c>
      <c r="H3737" t="s">
        <v>1448</v>
      </c>
      <c r="I3737" t="s">
        <v>1449</v>
      </c>
      <c r="J3737">
        <v>71.97</v>
      </c>
      <c r="K3737">
        <v>3</v>
      </c>
      <c r="L3737">
        <v>0</v>
      </c>
      <c r="M3737">
        <v>16.553099999999993</v>
      </c>
    </row>
    <row r="3738" spans="1:13" x14ac:dyDescent="0.35">
      <c r="A3738" t="s">
        <v>2604</v>
      </c>
      <c r="B3738" t="s">
        <v>1443</v>
      </c>
      <c r="C3738" t="s">
        <v>1608</v>
      </c>
      <c r="D3738" t="s">
        <v>1522</v>
      </c>
      <c r="E3738" t="s">
        <v>201</v>
      </c>
      <c r="F3738" t="s">
        <v>1468</v>
      </c>
      <c r="G3738" t="s">
        <v>206</v>
      </c>
      <c r="H3738" t="s">
        <v>1448</v>
      </c>
      <c r="I3738" t="s">
        <v>1449</v>
      </c>
      <c r="J3738">
        <v>129.97999999999999</v>
      </c>
      <c r="K3738">
        <v>2</v>
      </c>
      <c r="L3738">
        <v>0</v>
      </c>
      <c r="M3738">
        <v>62.3904</v>
      </c>
    </row>
    <row r="3739" spans="1:13" x14ac:dyDescent="0.35">
      <c r="A3739" t="s">
        <v>2604</v>
      </c>
      <c r="B3739" t="s">
        <v>1443</v>
      </c>
      <c r="C3739" t="s">
        <v>1608</v>
      </c>
      <c r="D3739" t="s">
        <v>1522</v>
      </c>
      <c r="E3739" t="s">
        <v>201</v>
      </c>
      <c r="F3739" t="s">
        <v>1455</v>
      </c>
      <c r="G3739" t="s">
        <v>1469</v>
      </c>
      <c r="H3739" t="s">
        <v>1463</v>
      </c>
      <c r="I3739" t="s">
        <v>1457</v>
      </c>
      <c r="J3739">
        <v>32.54</v>
      </c>
      <c r="K3739">
        <v>2</v>
      </c>
      <c r="L3739">
        <v>0</v>
      </c>
      <c r="M3739">
        <v>15.944599999999998</v>
      </c>
    </row>
    <row r="3740" spans="1:13" x14ac:dyDescent="0.35">
      <c r="A3740" t="s">
        <v>1679</v>
      </c>
      <c r="B3740" t="s">
        <v>1443</v>
      </c>
      <c r="C3740" t="s">
        <v>1542</v>
      </c>
      <c r="D3740" t="s">
        <v>1519</v>
      </c>
      <c r="E3740" t="s">
        <v>1482</v>
      </c>
      <c r="F3740" t="s">
        <v>1468</v>
      </c>
      <c r="G3740" t="s">
        <v>206</v>
      </c>
      <c r="H3740" t="s">
        <v>1448</v>
      </c>
      <c r="I3740" t="s">
        <v>1449</v>
      </c>
      <c r="J3740">
        <v>10.9</v>
      </c>
      <c r="K3740">
        <v>1</v>
      </c>
      <c r="L3740">
        <v>0</v>
      </c>
      <c r="M3740">
        <v>3.0520000000000005</v>
      </c>
    </row>
    <row r="3741" spans="1:13" x14ac:dyDescent="0.35">
      <c r="A3741" t="s">
        <v>1679</v>
      </c>
      <c r="B3741" t="s">
        <v>1443</v>
      </c>
      <c r="C3741" t="s">
        <v>1542</v>
      </c>
      <c r="D3741" t="s">
        <v>1519</v>
      </c>
      <c r="E3741" t="s">
        <v>1482</v>
      </c>
      <c r="F3741" t="s">
        <v>1468</v>
      </c>
      <c r="G3741" t="s">
        <v>1500</v>
      </c>
      <c r="H3741" t="s">
        <v>1448</v>
      </c>
      <c r="I3741" t="s">
        <v>1464</v>
      </c>
      <c r="J3741">
        <v>59.98</v>
      </c>
      <c r="K3741">
        <v>2</v>
      </c>
      <c r="L3741">
        <v>0</v>
      </c>
      <c r="M3741">
        <v>25.191600000000001</v>
      </c>
    </row>
    <row r="3742" spans="1:13" x14ac:dyDescent="0.35">
      <c r="A3742" t="s">
        <v>1679</v>
      </c>
      <c r="B3742" t="s">
        <v>1443</v>
      </c>
      <c r="C3742" t="s">
        <v>1542</v>
      </c>
      <c r="D3742" t="s">
        <v>1519</v>
      </c>
      <c r="E3742" t="s">
        <v>1482</v>
      </c>
      <c r="F3742" t="s">
        <v>1455</v>
      </c>
      <c r="G3742" t="s">
        <v>1470</v>
      </c>
      <c r="H3742" t="s">
        <v>1448</v>
      </c>
      <c r="I3742" t="s">
        <v>1449</v>
      </c>
      <c r="J3742">
        <v>61.929000000000002</v>
      </c>
      <c r="K3742">
        <v>1</v>
      </c>
      <c r="L3742">
        <v>0.1</v>
      </c>
      <c r="M3742">
        <v>23.395400000000002</v>
      </c>
    </row>
    <row r="3743" spans="1:13" x14ac:dyDescent="0.35">
      <c r="A3743" t="s">
        <v>2370</v>
      </c>
      <c r="B3743" t="s">
        <v>1443</v>
      </c>
      <c r="C3743" t="s">
        <v>1527</v>
      </c>
      <c r="D3743" t="s">
        <v>1528</v>
      </c>
      <c r="E3743" t="s">
        <v>201</v>
      </c>
      <c r="F3743" t="s">
        <v>1455</v>
      </c>
      <c r="G3743" t="s">
        <v>1502</v>
      </c>
      <c r="H3743" t="s">
        <v>1448</v>
      </c>
      <c r="I3743" t="s">
        <v>1449</v>
      </c>
      <c r="J3743">
        <v>16.52</v>
      </c>
      <c r="K3743">
        <v>4</v>
      </c>
      <c r="L3743">
        <v>0</v>
      </c>
      <c r="M3743">
        <v>7.5991999999999997</v>
      </c>
    </row>
    <row r="3744" spans="1:13" x14ac:dyDescent="0.35">
      <c r="A3744" t="s">
        <v>2370</v>
      </c>
      <c r="B3744" t="s">
        <v>1443</v>
      </c>
      <c r="C3744" t="s">
        <v>1527</v>
      </c>
      <c r="D3744" t="s">
        <v>1528</v>
      </c>
      <c r="E3744" t="s">
        <v>201</v>
      </c>
      <c r="F3744" t="s">
        <v>1455</v>
      </c>
      <c r="G3744" t="s">
        <v>1474</v>
      </c>
      <c r="H3744" t="s">
        <v>1463</v>
      </c>
      <c r="I3744" t="s">
        <v>1457</v>
      </c>
      <c r="J3744">
        <v>60.12</v>
      </c>
      <c r="K3744">
        <v>9</v>
      </c>
      <c r="L3744">
        <v>0</v>
      </c>
      <c r="M3744">
        <v>28.857599999999998</v>
      </c>
    </row>
    <row r="3745" spans="1:13" x14ac:dyDescent="0.35">
      <c r="A3745" t="s">
        <v>2370</v>
      </c>
      <c r="B3745" t="s">
        <v>1443</v>
      </c>
      <c r="C3745" t="s">
        <v>1527</v>
      </c>
      <c r="D3745" t="s">
        <v>1528</v>
      </c>
      <c r="E3745" t="s">
        <v>201</v>
      </c>
      <c r="F3745" t="s">
        <v>1455</v>
      </c>
      <c r="G3745" t="s">
        <v>1469</v>
      </c>
      <c r="H3745" t="s">
        <v>1448</v>
      </c>
      <c r="I3745" t="s">
        <v>1449</v>
      </c>
      <c r="J3745">
        <v>49.536000000000001</v>
      </c>
      <c r="K3745">
        <v>3</v>
      </c>
      <c r="L3745">
        <v>0.2</v>
      </c>
      <c r="M3745">
        <v>17.337599999999998</v>
      </c>
    </row>
    <row r="3746" spans="1:13" x14ac:dyDescent="0.35">
      <c r="A3746" t="s">
        <v>1927</v>
      </c>
      <c r="B3746" t="s">
        <v>1443</v>
      </c>
      <c r="C3746" t="s">
        <v>2605</v>
      </c>
      <c r="D3746" t="s">
        <v>1555</v>
      </c>
      <c r="E3746" t="s">
        <v>229</v>
      </c>
      <c r="F3746" t="s">
        <v>1455</v>
      </c>
      <c r="G3746" t="s">
        <v>1529</v>
      </c>
      <c r="H3746" t="s">
        <v>1448</v>
      </c>
      <c r="I3746" t="s">
        <v>1464</v>
      </c>
      <c r="J3746">
        <v>11.850000000000001</v>
      </c>
      <c r="K3746">
        <v>3</v>
      </c>
      <c r="L3746">
        <v>0</v>
      </c>
      <c r="M3746">
        <v>3.7919999999999994</v>
      </c>
    </row>
    <row r="3747" spans="1:13" x14ac:dyDescent="0.35">
      <c r="A3747" t="s">
        <v>1752</v>
      </c>
      <c r="B3747" t="s">
        <v>1443</v>
      </c>
      <c r="C3747" t="s">
        <v>1583</v>
      </c>
      <c r="D3747" t="s">
        <v>1740</v>
      </c>
      <c r="E3747" t="s">
        <v>229</v>
      </c>
      <c r="F3747" t="s">
        <v>1455</v>
      </c>
      <c r="G3747" t="s">
        <v>1462</v>
      </c>
      <c r="H3747" t="s">
        <v>1448</v>
      </c>
      <c r="I3747" t="s">
        <v>1449</v>
      </c>
      <c r="J3747">
        <v>118.25</v>
      </c>
      <c r="K3747">
        <v>5</v>
      </c>
      <c r="L3747">
        <v>0</v>
      </c>
      <c r="M3747">
        <v>34.292499999999997</v>
      </c>
    </row>
    <row r="3748" spans="1:13" x14ac:dyDescent="0.35">
      <c r="A3748" t="s">
        <v>1752</v>
      </c>
      <c r="B3748" t="s">
        <v>1443</v>
      </c>
      <c r="C3748" t="s">
        <v>1583</v>
      </c>
      <c r="D3748" t="s">
        <v>1740</v>
      </c>
      <c r="E3748" t="s">
        <v>229</v>
      </c>
      <c r="F3748" t="s">
        <v>1446</v>
      </c>
      <c r="G3748" t="s">
        <v>1450</v>
      </c>
      <c r="H3748" t="s">
        <v>1448</v>
      </c>
      <c r="I3748" t="s">
        <v>1449</v>
      </c>
      <c r="J3748">
        <v>368.96999999999997</v>
      </c>
      <c r="K3748">
        <v>3</v>
      </c>
      <c r="L3748">
        <v>0</v>
      </c>
      <c r="M3748">
        <v>81.173400000000001</v>
      </c>
    </row>
    <row r="3749" spans="1:13" x14ac:dyDescent="0.35">
      <c r="A3749" t="s">
        <v>1683</v>
      </c>
      <c r="B3749" t="s">
        <v>1452</v>
      </c>
      <c r="C3749" t="s">
        <v>1697</v>
      </c>
      <c r="D3749" t="s">
        <v>1454</v>
      </c>
      <c r="E3749" t="s">
        <v>232</v>
      </c>
      <c r="F3749" t="s">
        <v>1446</v>
      </c>
      <c r="G3749" t="s">
        <v>1466</v>
      </c>
      <c r="H3749" t="s">
        <v>1463</v>
      </c>
      <c r="I3749" t="s">
        <v>1457</v>
      </c>
      <c r="J3749">
        <v>198.46</v>
      </c>
      <c r="K3749">
        <v>2</v>
      </c>
      <c r="L3749">
        <v>0</v>
      </c>
      <c r="M3749">
        <v>99.23</v>
      </c>
    </row>
    <row r="3750" spans="1:13" x14ac:dyDescent="0.35">
      <c r="A3750" t="s">
        <v>1683</v>
      </c>
      <c r="B3750" t="s">
        <v>1452</v>
      </c>
      <c r="C3750" t="s">
        <v>1697</v>
      </c>
      <c r="D3750" t="s">
        <v>1454</v>
      </c>
      <c r="E3750" t="s">
        <v>232</v>
      </c>
      <c r="F3750" t="s">
        <v>1455</v>
      </c>
      <c r="G3750" t="s">
        <v>1470</v>
      </c>
      <c r="H3750" t="s">
        <v>1448</v>
      </c>
      <c r="I3750" t="s">
        <v>1449</v>
      </c>
      <c r="J3750">
        <v>321.92</v>
      </c>
      <c r="K3750">
        <v>4</v>
      </c>
      <c r="L3750">
        <v>0</v>
      </c>
      <c r="M3750">
        <v>96.575999999999993</v>
      </c>
    </row>
    <row r="3751" spans="1:13" x14ac:dyDescent="0.35">
      <c r="A3751" t="s">
        <v>1683</v>
      </c>
      <c r="B3751" t="s">
        <v>1452</v>
      </c>
      <c r="C3751" t="s">
        <v>1697</v>
      </c>
      <c r="D3751" t="s">
        <v>1454</v>
      </c>
      <c r="E3751" t="s">
        <v>232</v>
      </c>
      <c r="F3751" t="s">
        <v>1468</v>
      </c>
      <c r="G3751" t="s">
        <v>1729</v>
      </c>
      <c r="H3751" t="s">
        <v>1448</v>
      </c>
      <c r="I3751" t="s">
        <v>1464</v>
      </c>
      <c r="J3751">
        <v>879.98400000000004</v>
      </c>
      <c r="K3751">
        <v>2</v>
      </c>
      <c r="L3751">
        <v>0.2</v>
      </c>
      <c r="M3751">
        <v>329.99400000000003</v>
      </c>
    </row>
    <row r="3752" spans="1:13" x14ac:dyDescent="0.35">
      <c r="A3752" t="s">
        <v>1683</v>
      </c>
      <c r="B3752" t="s">
        <v>1452</v>
      </c>
      <c r="C3752" t="s">
        <v>1697</v>
      </c>
      <c r="D3752" t="s">
        <v>1454</v>
      </c>
      <c r="E3752" t="s">
        <v>232</v>
      </c>
      <c r="F3752" t="s">
        <v>1455</v>
      </c>
      <c r="G3752" t="s">
        <v>1599</v>
      </c>
      <c r="H3752" t="s">
        <v>1448</v>
      </c>
      <c r="I3752" t="s">
        <v>1449</v>
      </c>
      <c r="J3752">
        <v>28.4</v>
      </c>
      <c r="K3752">
        <v>5</v>
      </c>
      <c r="L3752">
        <v>0</v>
      </c>
      <c r="M3752">
        <v>8.2359999999999989</v>
      </c>
    </row>
    <row r="3753" spans="1:13" x14ac:dyDescent="0.35">
      <c r="A3753" t="s">
        <v>1683</v>
      </c>
      <c r="B3753" t="s">
        <v>1452</v>
      </c>
      <c r="C3753" t="s">
        <v>1697</v>
      </c>
      <c r="D3753" t="s">
        <v>1454</v>
      </c>
      <c r="E3753" t="s">
        <v>232</v>
      </c>
      <c r="F3753" t="s">
        <v>1446</v>
      </c>
      <c r="G3753" t="s">
        <v>1450</v>
      </c>
      <c r="H3753" t="s">
        <v>1448</v>
      </c>
      <c r="I3753" t="s">
        <v>1449</v>
      </c>
      <c r="J3753">
        <v>230.28000000000003</v>
      </c>
      <c r="K3753">
        <v>3</v>
      </c>
      <c r="L3753">
        <v>0.2</v>
      </c>
      <c r="M3753">
        <v>23.027999999999992</v>
      </c>
    </row>
    <row r="3754" spans="1:13" x14ac:dyDescent="0.35">
      <c r="A3754" t="s">
        <v>1683</v>
      </c>
      <c r="B3754" t="s">
        <v>1452</v>
      </c>
      <c r="C3754" t="s">
        <v>1697</v>
      </c>
      <c r="D3754" t="s">
        <v>1454</v>
      </c>
      <c r="E3754" t="s">
        <v>232</v>
      </c>
      <c r="F3754" t="s">
        <v>1455</v>
      </c>
      <c r="G3754" t="s">
        <v>1474</v>
      </c>
      <c r="H3754" t="s">
        <v>1463</v>
      </c>
      <c r="I3754" t="s">
        <v>1457</v>
      </c>
      <c r="J3754">
        <v>116.28</v>
      </c>
      <c r="K3754">
        <v>3</v>
      </c>
      <c r="L3754">
        <v>0</v>
      </c>
      <c r="M3754">
        <v>56.977199999999996</v>
      </c>
    </row>
    <row r="3755" spans="1:13" x14ac:dyDescent="0.35">
      <c r="A3755" t="s">
        <v>1683</v>
      </c>
      <c r="B3755" t="s">
        <v>1452</v>
      </c>
      <c r="C3755" t="s">
        <v>1697</v>
      </c>
      <c r="D3755" t="s">
        <v>1454</v>
      </c>
      <c r="E3755" t="s">
        <v>232</v>
      </c>
      <c r="F3755" t="s">
        <v>1455</v>
      </c>
      <c r="G3755" t="s">
        <v>1469</v>
      </c>
      <c r="H3755" t="s">
        <v>1448</v>
      </c>
      <c r="I3755" t="s">
        <v>1449</v>
      </c>
      <c r="J3755">
        <v>841.5680000000001</v>
      </c>
      <c r="K3755">
        <v>2</v>
      </c>
      <c r="L3755">
        <v>0.2</v>
      </c>
      <c r="M3755">
        <v>294.54879999999991</v>
      </c>
    </row>
    <row r="3756" spans="1:13" x14ac:dyDescent="0.35">
      <c r="A3756" t="s">
        <v>1683</v>
      </c>
      <c r="B3756" t="s">
        <v>1452</v>
      </c>
      <c r="C3756" t="s">
        <v>1697</v>
      </c>
      <c r="D3756" t="s">
        <v>1454</v>
      </c>
      <c r="E3756" t="s">
        <v>232</v>
      </c>
      <c r="F3756" t="s">
        <v>1455</v>
      </c>
      <c r="G3756" t="s">
        <v>1462</v>
      </c>
      <c r="H3756" t="s">
        <v>1448</v>
      </c>
      <c r="I3756" t="s">
        <v>1464</v>
      </c>
      <c r="J3756">
        <v>354.90000000000003</v>
      </c>
      <c r="K3756">
        <v>5</v>
      </c>
      <c r="L3756">
        <v>0</v>
      </c>
      <c r="M3756">
        <v>17.744999999999962</v>
      </c>
    </row>
    <row r="3757" spans="1:13" x14ac:dyDescent="0.35">
      <c r="A3757" t="s">
        <v>2548</v>
      </c>
      <c r="B3757" t="s">
        <v>1452</v>
      </c>
      <c r="C3757" t="s">
        <v>2606</v>
      </c>
      <c r="D3757" t="s">
        <v>1481</v>
      </c>
      <c r="E3757" t="s">
        <v>1482</v>
      </c>
      <c r="F3757" t="s">
        <v>1455</v>
      </c>
      <c r="G3757" t="s">
        <v>1474</v>
      </c>
      <c r="H3757" t="s">
        <v>1448</v>
      </c>
      <c r="I3757" t="s">
        <v>1449</v>
      </c>
      <c r="J3757">
        <v>42.783999999999999</v>
      </c>
      <c r="K3757">
        <v>7</v>
      </c>
      <c r="L3757">
        <v>0.2</v>
      </c>
      <c r="M3757">
        <v>15.509199999999998</v>
      </c>
    </row>
    <row r="3758" spans="1:13" x14ac:dyDescent="0.35">
      <c r="A3758" t="s">
        <v>2548</v>
      </c>
      <c r="B3758" t="s">
        <v>1452</v>
      </c>
      <c r="C3758" t="s">
        <v>2606</v>
      </c>
      <c r="D3758" t="s">
        <v>1481</v>
      </c>
      <c r="E3758" t="s">
        <v>1482</v>
      </c>
      <c r="F3758" t="s">
        <v>1446</v>
      </c>
      <c r="G3758" t="s">
        <v>1450</v>
      </c>
      <c r="H3758" t="s">
        <v>1448</v>
      </c>
      <c r="I3758" t="s">
        <v>1449</v>
      </c>
      <c r="J3758">
        <v>563.42999999999984</v>
      </c>
      <c r="K3758">
        <v>5</v>
      </c>
      <c r="L3758">
        <v>0.3</v>
      </c>
      <c r="M3758">
        <v>-56.343000000000018</v>
      </c>
    </row>
    <row r="3759" spans="1:13" x14ac:dyDescent="0.35">
      <c r="A3759" t="s">
        <v>1571</v>
      </c>
      <c r="B3759" t="s">
        <v>1443</v>
      </c>
      <c r="C3759" t="s">
        <v>1608</v>
      </c>
      <c r="D3759" t="s">
        <v>1584</v>
      </c>
      <c r="E3759" t="s">
        <v>201</v>
      </c>
      <c r="F3759" t="s">
        <v>1455</v>
      </c>
      <c r="G3759" t="s">
        <v>1467</v>
      </c>
      <c r="H3759" t="s">
        <v>1463</v>
      </c>
      <c r="I3759" t="s">
        <v>1457</v>
      </c>
      <c r="J3759">
        <v>111.104</v>
      </c>
      <c r="K3759">
        <v>7</v>
      </c>
      <c r="L3759">
        <v>0.2</v>
      </c>
      <c r="M3759">
        <v>8.3328000000000024</v>
      </c>
    </row>
    <row r="3760" spans="1:13" x14ac:dyDescent="0.35">
      <c r="A3760" t="s">
        <v>2008</v>
      </c>
      <c r="B3760" t="s">
        <v>1452</v>
      </c>
      <c r="C3760" t="s">
        <v>1453</v>
      </c>
      <c r="D3760" t="s">
        <v>1454</v>
      </c>
      <c r="E3760" t="s">
        <v>232</v>
      </c>
      <c r="F3760" t="s">
        <v>1455</v>
      </c>
      <c r="G3760" t="s">
        <v>1467</v>
      </c>
      <c r="H3760" t="s">
        <v>1448</v>
      </c>
      <c r="I3760" t="s">
        <v>1449</v>
      </c>
      <c r="J3760">
        <v>11.68</v>
      </c>
      <c r="K3760">
        <v>2</v>
      </c>
      <c r="L3760">
        <v>0</v>
      </c>
      <c r="M3760">
        <v>5.4895999999999994</v>
      </c>
    </row>
    <row r="3761" spans="1:13" x14ac:dyDescent="0.35">
      <c r="A3761" t="s">
        <v>2008</v>
      </c>
      <c r="B3761" t="s">
        <v>1452</v>
      </c>
      <c r="C3761" t="s">
        <v>1453</v>
      </c>
      <c r="D3761" t="s">
        <v>1454</v>
      </c>
      <c r="E3761" t="s">
        <v>232</v>
      </c>
      <c r="F3761" t="s">
        <v>1455</v>
      </c>
      <c r="G3761" t="s">
        <v>1599</v>
      </c>
      <c r="H3761" t="s">
        <v>1448</v>
      </c>
      <c r="I3761" t="s">
        <v>1464</v>
      </c>
      <c r="J3761">
        <v>16.899999999999999</v>
      </c>
      <c r="K3761">
        <v>2</v>
      </c>
      <c r="L3761">
        <v>0</v>
      </c>
      <c r="M3761">
        <v>5.0699999999999985</v>
      </c>
    </row>
    <row r="3762" spans="1:13" x14ac:dyDescent="0.35">
      <c r="A3762" t="s">
        <v>2008</v>
      </c>
      <c r="B3762" t="s">
        <v>1452</v>
      </c>
      <c r="C3762" t="s">
        <v>1453</v>
      </c>
      <c r="D3762" t="s">
        <v>1454</v>
      </c>
      <c r="E3762" t="s">
        <v>232</v>
      </c>
      <c r="F3762" t="s">
        <v>1446</v>
      </c>
      <c r="G3762" t="s">
        <v>1466</v>
      </c>
      <c r="H3762" t="s">
        <v>1448</v>
      </c>
      <c r="I3762" t="s">
        <v>1449</v>
      </c>
      <c r="J3762">
        <v>24.4</v>
      </c>
      <c r="K3762">
        <v>2</v>
      </c>
      <c r="L3762">
        <v>0</v>
      </c>
      <c r="M3762">
        <v>10.248000000000001</v>
      </c>
    </row>
    <row r="3763" spans="1:13" x14ac:dyDescent="0.35">
      <c r="A3763" t="s">
        <v>1874</v>
      </c>
      <c r="B3763" t="s">
        <v>1443</v>
      </c>
      <c r="C3763" t="s">
        <v>2230</v>
      </c>
      <c r="D3763" t="s">
        <v>1736</v>
      </c>
      <c r="E3763" t="s">
        <v>201</v>
      </c>
      <c r="F3763" t="s">
        <v>1455</v>
      </c>
      <c r="G3763" t="s">
        <v>1474</v>
      </c>
      <c r="H3763" t="s">
        <v>1448</v>
      </c>
      <c r="I3763" t="s">
        <v>1449</v>
      </c>
      <c r="J3763">
        <v>87.6</v>
      </c>
      <c r="K3763">
        <v>5</v>
      </c>
      <c r="L3763">
        <v>0</v>
      </c>
      <c r="M3763">
        <v>42.047999999999995</v>
      </c>
    </row>
    <row r="3764" spans="1:13" x14ac:dyDescent="0.35">
      <c r="A3764" t="s">
        <v>2068</v>
      </c>
      <c r="B3764" t="s">
        <v>1452</v>
      </c>
      <c r="C3764" t="s">
        <v>2607</v>
      </c>
      <c r="D3764" t="s">
        <v>1485</v>
      </c>
      <c r="E3764" t="s">
        <v>1482</v>
      </c>
      <c r="F3764" t="s">
        <v>1446</v>
      </c>
      <c r="G3764" t="s">
        <v>1447</v>
      </c>
      <c r="H3764" t="s">
        <v>1463</v>
      </c>
      <c r="I3764" t="s">
        <v>1457</v>
      </c>
      <c r="J3764">
        <v>241.96</v>
      </c>
      <c r="K3764">
        <v>2</v>
      </c>
      <c r="L3764">
        <v>0</v>
      </c>
      <c r="M3764">
        <v>24.195999999999998</v>
      </c>
    </row>
    <row r="3765" spans="1:13" x14ac:dyDescent="0.35">
      <c r="A3765" t="s">
        <v>2068</v>
      </c>
      <c r="B3765" t="s">
        <v>1452</v>
      </c>
      <c r="C3765" t="s">
        <v>2607</v>
      </c>
      <c r="D3765" t="s">
        <v>1485</v>
      </c>
      <c r="E3765" t="s">
        <v>1482</v>
      </c>
      <c r="F3765" t="s">
        <v>1455</v>
      </c>
      <c r="G3765" t="s">
        <v>1469</v>
      </c>
      <c r="H3765" t="s">
        <v>1448</v>
      </c>
      <c r="I3765" t="s">
        <v>1449</v>
      </c>
      <c r="J3765">
        <v>8.52</v>
      </c>
      <c r="K3765">
        <v>3</v>
      </c>
      <c r="L3765">
        <v>0</v>
      </c>
      <c r="M3765">
        <v>4.1747999999999994</v>
      </c>
    </row>
    <row r="3766" spans="1:13" x14ac:dyDescent="0.35">
      <c r="A3766" t="s">
        <v>2506</v>
      </c>
      <c r="B3766" t="s">
        <v>1443</v>
      </c>
      <c r="C3766" t="s">
        <v>1534</v>
      </c>
      <c r="D3766" t="s">
        <v>1510</v>
      </c>
      <c r="E3766" t="s">
        <v>1482</v>
      </c>
      <c r="F3766" t="s">
        <v>1455</v>
      </c>
      <c r="G3766" t="s">
        <v>1469</v>
      </c>
      <c r="H3766" t="s">
        <v>1448</v>
      </c>
      <c r="I3766" t="s">
        <v>1464</v>
      </c>
      <c r="J3766">
        <v>1.7879999999999996</v>
      </c>
      <c r="K3766">
        <v>3</v>
      </c>
      <c r="L3766">
        <v>0.8</v>
      </c>
      <c r="M3766">
        <v>-3.0396000000000001</v>
      </c>
    </row>
    <row r="3767" spans="1:13" x14ac:dyDescent="0.35">
      <c r="A3767" t="s">
        <v>2538</v>
      </c>
      <c r="B3767" t="s">
        <v>1452</v>
      </c>
      <c r="C3767" t="s">
        <v>1504</v>
      </c>
      <c r="D3767" t="s">
        <v>1481</v>
      </c>
      <c r="E3767" t="s">
        <v>1482</v>
      </c>
      <c r="F3767" t="s">
        <v>1446</v>
      </c>
      <c r="G3767" t="s">
        <v>1461</v>
      </c>
      <c r="H3767" t="s">
        <v>1448</v>
      </c>
      <c r="I3767" t="s">
        <v>1449</v>
      </c>
      <c r="J3767">
        <v>99.372</v>
      </c>
      <c r="K3767">
        <v>2</v>
      </c>
      <c r="L3767">
        <v>0.3</v>
      </c>
      <c r="M3767">
        <v>-1.4196000000000097</v>
      </c>
    </row>
    <row r="3768" spans="1:13" x14ac:dyDescent="0.35">
      <c r="A3768" t="s">
        <v>2538</v>
      </c>
      <c r="B3768" t="s">
        <v>1452</v>
      </c>
      <c r="C3768" t="s">
        <v>1504</v>
      </c>
      <c r="D3768" t="s">
        <v>1481</v>
      </c>
      <c r="E3768" t="s">
        <v>1482</v>
      </c>
      <c r="F3768" t="s">
        <v>1455</v>
      </c>
      <c r="G3768" t="s">
        <v>1467</v>
      </c>
      <c r="H3768" t="s">
        <v>1448</v>
      </c>
      <c r="I3768" t="s">
        <v>1449</v>
      </c>
      <c r="J3768">
        <v>1.3440000000000001</v>
      </c>
      <c r="K3768">
        <v>1</v>
      </c>
      <c r="L3768">
        <v>0.2</v>
      </c>
      <c r="M3768">
        <v>0.504</v>
      </c>
    </row>
    <row r="3769" spans="1:13" x14ac:dyDescent="0.35">
      <c r="A3769" t="s">
        <v>2019</v>
      </c>
      <c r="B3769" t="s">
        <v>1479</v>
      </c>
      <c r="C3769" t="s">
        <v>1504</v>
      </c>
      <c r="D3769" t="s">
        <v>1481</v>
      </c>
      <c r="E3769" t="s">
        <v>1482</v>
      </c>
      <c r="F3769" t="s">
        <v>1468</v>
      </c>
      <c r="G3769" t="s">
        <v>206</v>
      </c>
      <c r="H3769" t="s">
        <v>1463</v>
      </c>
      <c r="I3769" t="s">
        <v>1457</v>
      </c>
      <c r="J3769">
        <v>119.96000000000001</v>
      </c>
      <c r="K3769">
        <v>5</v>
      </c>
      <c r="L3769">
        <v>0.2</v>
      </c>
      <c r="M3769">
        <v>11.996000000000002</v>
      </c>
    </row>
    <row r="3770" spans="1:13" x14ac:dyDescent="0.35">
      <c r="A3770" t="s">
        <v>1491</v>
      </c>
      <c r="B3770" t="s">
        <v>1452</v>
      </c>
      <c r="C3770" t="s">
        <v>1936</v>
      </c>
      <c r="D3770" t="s">
        <v>1460</v>
      </c>
      <c r="E3770" t="s">
        <v>229</v>
      </c>
      <c r="F3770" t="s">
        <v>1446</v>
      </c>
      <c r="G3770" t="s">
        <v>1450</v>
      </c>
      <c r="H3770" t="s">
        <v>1448</v>
      </c>
      <c r="I3770" t="s">
        <v>1449</v>
      </c>
      <c r="J3770">
        <v>1013.8320000000001</v>
      </c>
      <c r="K3770">
        <v>9</v>
      </c>
      <c r="L3770">
        <v>0.2</v>
      </c>
      <c r="M3770">
        <v>101.38319999999999</v>
      </c>
    </row>
    <row r="3771" spans="1:13" x14ac:dyDescent="0.35">
      <c r="A3771" t="s">
        <v>1491</v>
      </c>
      <c r="B3771" t="s">
        <v>1452</v>
      </c>
      <c r="C3771" t="s">
        <v>1936</v>
      </c>
      <c r="D3771" t="s">
        <v>1460</v>
      </c>
      <c r="E3771" t="s">
        <v>229</v>
      </c>
      <c r="F3771" t="s">
        <v>1455</v>
      </c>
      <c r="G3771" t="s">
        <v>1529</v>
      </c>
      <c r="H3771" t="s">
        <v>1448</v>
      </c>
      <c r="I3771" t="s">
        <v>1464</v>
      </c>
      <c r="J3771">
        <v>1.984</v>
      </c>
      <c r="K3771">
        <v>2</v>
      </c>
      <c r="L3771">
        <v>0.2</v>
      </c>
      <c r="M3771">
        <v>0.66959999999999997</v>
      </c>
    </row>
    <row r="3772" spans="1:13" x14ac:dyDescent="0.35">
      <c r="A3772" t="s">
        <v>2070</v>
      </c>
      <c r="B3772" t="s">
        <v>1443</v>
      </c>
      <c r="C3772" t="s">
        <v>1490</v>
      </c>
      <c r="D3772" t="s">
        <v>1454</v>
      </c>
      <c r="E3772" t="s">
        <v>232</v>
      </c>
      <c r="F3772" t="s">
        <v>1446</v>
      </c>
      <c r="G3772" t="s">
        <v>1461</v>
      </c>
      <c r="H3772" t="s">
        <v>1448</v>
      </c>
      <c r="I3772" t="s">
        <v>1449</v>
      </c>
      <c r="J3772">
        <v>2003.52</v>
      </c>
      <c r="K3772">
        <v>6</v>
      </c>
      <c r="L3772">
        <v>0.2</v>
      </c>
      <c r="M3772">
        <v>-325.57200000000023</v>
      </c>
    </row>
    <row r="3773" spans="1:13" x14ac:dyDescent="0.35">
      <c r="A3773" t="s">
        <v>2281</v>
      </c>
      <c r="B3773" t="s">
        <v>1452</v>
      </c>
      <c r="C3773" t="s">
        <v>1495</v>
      </c>
      <c r="D3773" t="s">
        <v>1496</v>
      </c>
      <c r="E3773" t="s">
        <v>201</v>
      </c>
      <c r="F3773" t="s">
        <v>1455</v>
      </c>
      <c r="G3773" t="s">
        <v>1462</v>
      </c>
      <c r="H3773" t="s">
        <v>1448</v>
      </c>
      <c r="I3773" t="s">
        <v>1449</v>
      </c>
      <c r="J3773">
        <v>82.367999999999995</v>
      </c>
      <c r="K3773">
        <v>2</v>
      </c>
      <c r="L3773">
        <v>0.2</v>
      </c>
      <c r="M3773">
        <v>-19.562399999999997</v>
      </c>
    </row>
    <row r="3774" spans="1:13" x14ac:dyDescent="0.35">
      <c r="A3774" t="s">
        <v>1945</v>
      </c>
      <c r="B3774" t="s">
        <v>1443</v>
      </c>
      <c r="C3774" t="s">
        <v>1554</v>
      </c>
      <c r="D3774" t="s">
        <v>1555</v>
      </c>
      <c r="E3774" t="s">
        <v>229</v>
      </c>
      <c r="F3774" t="s">
        <v>1468</v>
      </c>
      <c r="G3774" t="s">
        <v>1500</v>
      </c>
      <c r="H3774" t="s">
        <v>1463</v>
      </c>
      <c r="I3774" t="s">
        <v>1457</v>
      </c>
      <c r="J3774">
        <v>62.91</v>
      </c>
      <c r="K3774">
        <v>3</v>
      </c>
      <c r="L3774">
        <v>0</v>
      </c>
      <c r="M3774">
        <v>22.647599999999997</v>
      </c>
    </row>
    <row r="3775" spans="1:13" x14ac:dyDescent="0.35">
      <c r="A3775" t="s">
        <v>1922</v>
      </c>
      <c r="B3775" t="s">
        <v>1443</v>
      </c>
      <c r="C3775" t="s">
        <v>1772</v>
      </c>
      <c r="D3775" t="s">
        <v>1460</v>
      </c>
      <c r="E3775" t="s">
        <v>229</v>
      </c>
      <c r="F3775" t="s">
        <v>1455</v>
      </c>
      <c r="G3775" t="s">
        <v>1529</v>
      </c>
      <c r="H3775" t="s">
        <v>1448</v>
      </c>
      <c r="I3775" t="s">
        <v>1449</v>
      </c>
      <c r="J3775">
        <v>6.911999999999999</v>
      </c>
      <c r="K3775">
        <v>3</v>
      </c>
      <c r="L3775">
        <v>0.2</v>
      </c>
      <c r="M3775">
        <v>2.3327999999999998</v>
      </c>
    </row>
    <row r="3776" spans="1:13" x14ac:dyDescent="0.35">
      <c r="A3776" t="s">
        <v>1922</v>
      </c>
      <c r="B3776" t="s">
        <v>1443</v>
      </c>
      <c r="C3776" t="s">
        <v>1772</v>
      </c>
      <c r="D3776" t="s">
        <v>1460</v>
      </c>
      <c r="E3776" t="s">
        <v>229</v>
      </c>
      <c r="F3776" t="s">
        <v>1468</v>
      </c>
      <c r="G3776" t="s">
        <v>1500</v>
      </c>
      <c r="H3776" t="s">
        <v>1448</v>
      </c>
      <c r="I3776" t="s">
        <v>1464</v>
      </c>
      <c r="J3776">
        <v>383.97600000000006</v>
      </c>
      <c r="K3776">
        <v>3</v>
      </c>
      <c r="L3776">
        <v>0.2</v>
      </c>
      <c r="M3776">
        <v>81.59490000000001</v>
      </c>
    </row>
    <row r="3777" spans="1:13" x14ac:dyDescent="0.35">
      <c r="A3777" t="s">
        <v>1922</v>
      </c>
      <c r="B3777" t="s">
        <v>1443</v>
      </c>
      <c r="C3777" t="s">
        <v>1772</v>
      </c>
      <c r="D3777" t="s">
        <v>1460</v>
      </c>
      <c r="E3777" t="s">
        <v>229</v>
      </c>
      <c r="F3777" t="s">
        <v>1455</v>
      </c>
      <c r="G3777" t="s">
        <v>1474</v>
      </c>
      <c r="H3777" t="s">
        <v>1448</v>
      </c>
      <c r="I3777" t="s">
        <v>1449</v>
      </c>
      <c r="J3777">
        <v>10.368000000000002</v>
      </c>
      <c r="K3777">
        <v>2</v>
      </c>
      <c r="L3777">
        <v>0.2</v>
      </c>
      <c r="M3777">
        <v>3.6288</v>
      </c>
    </row>
    <row r="3778" spans="1:13" x14ac:dyDescent="0.35">
      <c r="A3778" t="s">
        <v>1922</v>
      </c>
      <c r="B3778" t="s">
        <v>1443</v>
      </c>
      <c r="C3778" t="s">
        <v>1772</v>
      </c>
      <c r="D3778" t="s">
        <v>1460</v>
      </c>
      <c r="E3778" t="s">
        <v>229</v>
      </c>
      <c r="F3778" t="s">
        <v>1468</v>
      </c>
      <c r="G3778" t="s">
        <v>1500</v>
      </c>
      <c r="H3778" t="s">
        <v>1448</v>
      </c>
      <c r="I3778" t="s">
        <v>1449</v>
      </c>
      <c r="J3778">
        <v>335.94400000000002</v>
      </c>
      <c r="K3778">
        <v>7</v>
      </c>
      <c r="L3778">
        <v>0.2</v>
      </c>
      <c r="M3778">
        <v>41.992999999999995</v>
      </c>
    </row>
    <row r="3779" spans="1:13" x14ac:dyDescent="0.35">
      <c r="A3779" t="s">
        <v>2529</v>
      </c>
      <c r="B3779" t="s">
        <v>1479</v>
      </c>
      <c r="C3779" t="s">
        <v>2608</v>
      </c>
      <c r="D3779" t="s">
        <v>1454</v>
      </c>
      <c r="E3779" t="s">
        <v>232</v>
      </c>
      <c r="F3779" t="s">
        <v>1446</v>
      </c>
      <c r="G3779" t="s">
        <v>1466</v>
      </c>
      <c r="H3779" t="s">
        <v>1463</v>
      </c>
      <c r="I3779" t="s">
        <v>1457</v>
      </c>
      <c r="J3779">
        <v>665.88</v>
      </c>
      <c r="K3779">
        <v>6</v>
      </c>
      <c r="L3779">
        <v>0</v>
      </c>
      <c r="M3779">
        <v>106.54079999999999</v>
      </c>
    </row>
    <row r="3780" spans="1:13" x14ac:dyDescent="0.35">
      <c r="A3780" t="s">
        <v>1565</v>
      </c>
      <c r="B3780" t="s">
        <v>1479</v>
      </c>
      <c r="C3780" t="s">
        <v>1772</v>
      </c>
      <c r="D3780" t="s">
        <v>1460</v>
      </c>
      <c r="E3780" t="s">
        <v>229</v>
      </c>
      <c r="F3780" t="s">
        <v>1468</v>
      </c>
      <c r="G3780" t="s">
        <v>206</v>
      </c>
      <c r="H3780" t="s">
        <v>1448</v>
      </c>
      <c r="I3780" t="s">
        <v>1449</v>
      </c>
      <c r="J3780">
        <v>71.975999999999999</v>
      </c>
      <c r="K3780">
        <v>3</v>
      </c>
      <c r="L3780">
        <v>0.2</v>
      </c>
      <c r="M3780">
        <v>8.9969999999999892</v>
      </c>
    </row>
    <row r="3781" spans="1:13" x14ac:dyDescent="0.35">
      <c r="A3781" t="s">
        <v>1771</v>
      </c>
      <c r="B3781" t="s">
        <v>1443</v>
      </c>
      <c r="C3781" t="s">
        <v>1527</v>
      </c>
      <c r="D3781" t="s">
        <v>1528</v>
      </c>
      <c r="E3781" t="s">
        <v>201</v>
      </c>
      <c r="F3781" t="s">
        <v>1455</v>
      </c>
      <c r="G3781" t="s">
        <v>1474</v>
      </c>
      <c r="H3781" t="s">
        <v>1448</v>
      </c>
      <c r="I3781" t="s">
        <v>1464</v>
      </c>
      <c r="J3781">
        <v>37.94</v>
      </c>
      <c r="K3781">
        <v>2</v>
      </c>
      <c r="L3781">
        <v>0</v>
      </c>
      <c r="M3781">
        <v>18.211199999999998</v>
      </c>
    </row>
    <row r="3782" spans="1:13" x14ac:dyDescent="0.35">
      <c r="A3782" t="s">
        <v>2347</v>
      </c>
      <c r="B3782" t="s">
        <v>1479</v>
      </c>
      <c r="C3782" t="s">
        <v>2609</v>
      </c>
      <c r="D3782" t="s">
        <v>2296</v>
      </c>
      <c r="E3782" t="s">
        <v>1482</v>
      </c>
      <c r="F3782" t="s">
        <v>1468</v>
      </c>
      <c r="G3782" t="s">
        <v>206</v>
      </c>
      <c r="H3782" t="s">
        <v>1448</v>
      </c>
      <c r="I3782" t="s">
        <v>1449</v>
      </c>
      <c r="J3782">
        <v>273.95999999999998</v>
      </c>
      <c r="K3782">
        <v>2</v>
      </c>
      <c r="L3782">
        <v>0</v>
      </c>
      <c r="M3782">
        <v>10.958399999999983</v>
      </c>
    </row>
    <row r="3783" spans="1:13" x14ac:dyDescent="0.35">
      <c r="A3783" t="s">
        <v>2148</v>
      </c>
      <c r="B3783" t="s">
        <v>1443</v>
      </c>
      <c r="C3783" t="s">
        <v>1495</v>
      </c>
      <c r="D3783" t="s">
        <v>1496</v>
      </c>
      <c r="E3783" t="s">
        <v>201</v>
      </c>
      <c r="F3783" t="s">
        <v>1468</v>
      </c>
      <c r="G3783" t="s">
        <v>206</v>
      </c>
      <c r="H3783" t="s">
        <v>1448</v>
      </c>
      <c r="I3783" t="s">
        <v>1449</v>
      </c>
      <c r="J3783">
        <v>269.98199999999997</v>
      </c>
      <c r="K3783">
        <v>3</v>
      </c>
      <c r="L3783">
        <v>0.4</v>
      </c>
      <c r="M3783">
        <v>40.497299999999996</v>
      </c>
    </row>
    <row r="3784" spans="1:13" x14ac:dyDescent="0.35">
      <c r="A3784" t="s">
        <v>2157</v>
      </c>
      <c r="B3784" t="s">
        <v>1443</v>
      </c>
      <c r="C3784" t="s">
        <v>1544</v>
      </c>
      <c r="D3784" t="s">
        <v>1545</v>
      </c>
      <c r="E3784" t="s">
        <v>229</v>
      </c>
      <c r="F3784" t="s">
        <v>1455</v>
      </c>
      <c r="G3784" t="s">
        <v>1474</v>
      </c>
      <c r="H3784" t="s">
        <v>1463</v>
      </c>
      <c r="I3784" t="s">
        <v>1457</v>
      </c>
      <c r="J3784">
        <v>8.9039999999999999</v>
      </c>
      <c r="K3784">
        <v>3</v>
      </c>
      <c r="L3784">
        <v>0.2</v>
      </c>
      <c r="M3784">
        <v>3.3389999999999995</v>
      </c>
    </row>
    <row r="3785" spans="1:13" x14ac:dyDescent="0.35">
      <c r="A3785" t="s">
        <v>2157</v>
      </c>
      <c r="B3785" t="s">
        <v>1443</v>
      </c>
      <c r="C3785" t="s">
        <v>1544</v>
      </c>
      <c r="D3785" t="s">
        <v>1545</v>
      </c>
      <c r="E3785" t="s">
        <v>229</v>
      </c>
      <c r="F3785" t="s">
        <v>1455</v>
      </c>
      <c r="G3785" t="s">
        <v>1462</v>
      </c>
      <c r="H3785" t="s">
        <v>1448</v>
      </c>
      <c r="I3785" t="s">
        <v>1449</v>
      </c>
      <c r="J3785">
        <v>720.06400000000008</v>
      </c>
      <c r="K3785">
        <v>4</v>
      </c>
      <c r="L3785">
        <v>0.2</v>
      </c>
      <c r="M3785">
        <v>-63.005600000000015</v>
      </c>
    </row>
    <row r="3786" spans="1:13" x14ac:dyDescent="0.35">
      <c r="A3786" t="s">
        <v>1904</v>
      </c>
      <c r="B3786" t="s">
        <v>1479</v>
      </c>
      <c r="C3786" t="s">
        <v>1459</v>
      </c>
      <c r="D3786" t="s">
        <v>1460</v>
      </c>
      <c r="E3786" t="s">
        <v>229</v>
      </c>
      <c r="F3786" t="s">
        <v>1468</v>
      </c>
      <c r="G3786" t="s">
        <v>1500</v>
      </c>
      <c r="H3786" t="s">
        <v>1448</v>
      </c>
      <c r="I3786" t="s">
        <v>1464</v>
      </c>
      <c r="J3786">
        <v>41.424000000000007</v>
      </c>
      <c r="K3786">
        <v>2</v>
      </c>
      <c r="L3786">
        <v>0.2</v>
      </c>
      <c r="M3786">
        <v>8.2847999999999971</v>
      </c>
    </row>
    <row r="3787" spans="1:13" x14ac:dyDescent="0.35">
      <c r="A3787" t="s">
        <v>2143</v>
      </c>
      <c r="B3787" t="s">
        <v>1479</v>
      </c>
      <c r="C3787" t="s">
        <v>1583</v>
      </c>
      <c r="D3787" t="s">
        <v>1584</v>
      </c>
      <c r="E3787" t="s">
        <v>201</v>
      </c>
      <c r="F3787" t="s">
        <v>1455</v>
      </c>
      <c r="G3787" t="s">
        <v>1469</v>
      </c>
      <c r="H3787" t="s">
        <v>1448</v>
      </c>
      <c r="I3787" t="s">
        <v>1449</v>
      </c>
      <c r="J3787">
        <v>3.1320000000000001</v>
      </c>
      <c r="K3787">
        <v>2</v>
      </c>
      <c r="L3787">
        <v>0.7</v>
      </c>
      <c r="M3787">
        <v>-2.6099999999999994</v>
      </c>
    </row>
    <row r="3788" spans="1:13" x14ac:dyDescent="0.35">
      <c r="A3788" t="s">
        <v>1600</v>
      </c>
      <c r="B3788" t="s">
        <v>1452</v>
      </c>
      <c r="C3788" t="s">
        <v>1453</v>
      </c>
      <c r="D3788" t="s">
        <v>1454</v>
      </c>
      <c r="E3788" t="s">
        <v>232</v>
      </c>
      <c r="F3788" t="s">
        <v>1455</v>
      </c>
      <c r="G3788" t="s">
        <v>1462</v>
      </c>
      <c r="H3788" t="s">
        <v>1448</v>
      </c>
      <c r="I3788" t="s">
        <v>1449</v>
      </c>
      <c r="J3788">
        <v>1085.42</v>
      </c>
      <c r="K3788">
        <v>7</v>
      </c>
      <c r="L3788">
        <v>0</v>
      </c>
      <c r="M3788">
        <v>282.20920000000001</v>
      </c>
    </row>
    <row r="3789" spans="1:13" x14ac:dyDescent="0.35">
      <c r="A3789" t="s">
        <v>2381</v>
      </c>
      <c r="B3789" t="s">
        <v>1443</v>
      </c>
      <c r="C3789" t="s">
        <v>1504</v>
      </c>
      <c r="D3789" t="s">
        <v>1481</v>
      </c>
      <c r="E3789" t="s">
        <v>1482</v>
      </c>
      <c r="F3789" t="s">
        <v>1455</v>
      </c>
      <c r="G3789" t="s">
        <v>1467</v>
      </c>
      <c r="H3789" t="s">
        <v>1463</v>
      </c>
      <c r="I3789" t="s">
        <v>1457</v>
      </c>
      <c r="J3789">
        <v>3.9119999999999999</v>
      </c>
      <c r="K3789">
        <v>1</v>
      </c>
      <c r="L3789">
        <v>0.2</v>
      </c>
      <c r="M3789">
        <v>1.0269000000000001</v>
      </c>
    </row>
    <row r="3790" spans="1:13" x14ac:dyDescent="0.35">
      <c r="A3790" t="s">
        <v>2381</v>
      </c>
      <c r="B3790" t="s">
        <v>1443</v>
      </c>
      <c r="C3790" t="s">
        <v>1504</v>
      </c>
      <c r="D3790" t="s">
        <v>1481</v>
      </c>
      <c r="E3790" t="s">
        <v>1482</v>
      </c>
      <c r="F3790" t="s">
        <v>1455</v>
      </c>
      <c r="G3790" t="s">
        <v>1467</v>
      </c>
      <c r="H3790" t="s">
        <v>1448</v>
      </c>
      <c r="I3790" t="s">
        <v>1449</v>
      </c>
      <c r="J3790">
        <v>62.376000000000005</v>
      </c>
      <c r="K3790">
        <v>3</v>
      </c>
      <c r="L3790">
        <v>0.2</v>
      </c>
      <c r="M3790">
        <v>7.0172999999999952</v>
      </c>
    </row>
    <row r="3791" spans="1:13" x14ac:dyDescent="0.35">
      <c r="A3791" t="s">
        <v>2543</v>
      </c>
      <c r="B3791" t="s">
        <v>1479</v>
      </c>
      <c r="C3791" t="s">
        <v>1970</v>
      </c>
      <c r="D3791" t="s">
        <v>1493</v>
      </c>
      <c r="E3791" t="s">
        <v>1482</v>
      </c>
      <c r="F3791" t="s">
        <v>1455</v>
      </c>
      <c r="G3791" t="s">
        <v>1529</v>
      </c>
      <c r="H3791" t="s">
        <v>1448</v>
      </c>
      <c r="I3791" t="s">
        <v>1464</v>
      </c>
      <c r="J3791">
        <v>29.049999999999997</v>
      </c>
      <c r="K3791">
        <v>5</v>
      </c>
      <c r="L3791">
        <v>0</v>
      </c>
      <c r="M3791">
        <v>9.0054999999999996</v>
      </c>
    </row>
    <row r="3792" spans="1:13" x14ac:dyDescent="0.35">
      <c r="A3792" t="s">
        <v>2251</v>
      </c>
      <c r="B3792" t="s">
        <v>1479</v>
      </c>
      <c r="C3792" t="s">
        <v>1453</v>
      </c>
      <c r="D3792" t="s">
        <v>1454</v>
      </c>
      <c r="E3792" t="s">
        <v>232</v>
      </c>
      <c r="F3792" t="s">
        <v>1455</v>
      </c>
      <c r="G3792" t="s">
        <v>1469</v>
      </c>
      <c r="H3792" t="s">
        <v>1448</v>
      </c>
      <c r="I3792" t="s">
        <v>1449</v>
      </c>
      <c r="J3792">
        <v>180.96000000000004</v>
      </c>
      <c r="K3792">
        <v>6</v>
      </c>
      <c r="L3792">
        <v>0.2</v>
      </c>
      <c r="M3792">
        <v>67.86</v>
      </c>
    </row>
    <row r="3793" spans="1:13" x14ac:dyDescent="0.35">
      <c r="A3793" t="s">
        <v>2078</v>
      </c>
      <c r="B3793" t="s">
        <v>1452</v>
      </c>
      <c r="C3793" t="s">
        <v>2610</v>
      </c>
      <c r="D3793" t="s">
        <v>1496</v>
      </c>
      <c r="E3793" t="s">
        <v>201</v>
      </c>
      <c r="F3793" t="s">
        <v>1455</v>
      </c>
      <c r="G3793" t="s">
        <v>1469</v>
      </c>
      <c r="H3793" t="s">
        <v>1448</v>
      </c>
      <c r="I3793" t="s">
        <v>1449</v>
      </c>
      <c r="J3793">
        <v>4.4190000000000005</v>
      </c>
      <c r="K3793">
        <v>3</v>
      </c>
      <c r="L3793">
        <v>0.7</v>
      </c>
      <c r="M3793">
        <v>-3.3879000000000001</v>
      </c>
    </row>
    <row r="3794" spans="1:13" x14ac:dyDescent="0.35">
      <c r="A3794" t="s">
        <v>2078</v>
      </c>
      <c r="B3794" t="s">
        <v>1452</v>
      </c>
      <c r="C3794" t="s">
        <v>2610</v>
      </c>
      <c r="D3794" t="s">
        <v>1496</v>
      </c>
      <c r="E3794" t="s">
        <v>201</v>
      </c>
      <c r="F3794" t="s">
        <v>1455</v>
      </c>
      <c r="G3794" t="s">
        <v>1467</v>
      </c>
      <c r="H3794" t="s">
        <v>1463</v>
      </c>
      <c r="I3794" t="s">
        <v>1457</v>
      </c>
      <c r="J3794">
        <v>16.032</v>
      </c>
      <c r="K3794">
        <v>6</v>
      </c>
      <c r="L3794">
        <v>0.2</v>
      </c>
      <c r="M3794">
        <v>2.2043999999999979</v>
      </c>
    </row>
    <row r="3795" spans="1:13" x14ac:dyDescent="0.35">
      <c r="A3795" t="s">
        <v>1808</v>
      </c>
      <c r="B3795" t="s">
        <v>1443</v>
      </c>
      <c r="C3795" t="s">
        <v>1527</v>
      </c>
      <c r="D3795" t="s">
        <v>1528</v>
      </c>
      <c r="E3795" t="s">
        <v>201</v>
      </c>
      <c r="F3795" t="s">
        <v>1455</v>
      </c>
      <c r="G3795" t="s">
        <v>1467</v>
      </c>
      <c r="H3795" t="s">
        <v>1448</v>
      </c>
      <c r="I3795" t="s">
        <v>1449</v>
      </c>
      <c r="J3795">
        <v>29.79</v>
      </c>
      <c r="K3795">
        <v>3</v>
      </c>
      <c r="L3795">
        <v>0</v>
      </c>
      <c r="M3795">
        <v>12.511800000000001</v>
      </c>
    </row>
    <row r="3796" spans="1:13" x14ac:dyDescent="0.35">
      <c r="A3796" t="s">
        <v>2611</v>
      </c>
      <c r="B3796" t="s">
        <v>1443</v>
      </c>
      <c r="C3796" t="s">
        <v>1681</v>
      </c>
      <c r="D3796" t="s">
        <v>1454</v>
      </c>
      <c r="E3796" t="s">
        <v>232</v>
      </c>
      <c r="F3796" t="s">
        <v>1455</v>
      </c>
      <c r="G3796" t="s">
        <v>1462</v>
      </c>
      <c r="H3796" t="s">
        <v>1448</v>
      </c>
      <c r="I3796" t="s">
        <v>1464</v>
      </c>
      <c r="J3796">
        <v>57.23</v>
      </c>
      <c r="K3796">
        <v>1</v>
      </c>
      <c r="L3796">
        <v>0</v>
      </c>
      <c r="M3796">
        <v>14.307499999999997</v>
      </c>
    </row>
    <row r="3797" spans="1:13" x14ac:dyDescent="0.35">
      <c r="A3797" t="s">
        <v>2611</v>
      </c>
      <c r="B3797" t="s">
        <v>1443</v>
      </c>
      <c r="C3797" t="s">
        <v>1681</v>
      </c>
      <c r="D3797" t="s">
        <v>1454</v>
      </c>
      <c r="E3797" t="s">
        <v>232</v>
      </c>
      <c r="F3797" t="s">
        <v>1446</v>
      </c>
      <c r="G3797" t="s">
        <v>1461</v>
      </c>
      <c r="H3797" t="s">
        <v>1448</v>
      </c>
      <c r="I3797" t="s">
        <v>1449</v>
      </c>
      <c r="J3797">
        <v>333</v>
      </c>
      <c r="K3797">
        <v>3</v>
      </c>
      <c r="L3797">
        <v>0.2</v>
      </c>
      <c r="M3797">
        <v>-16.649999999999991</v>
      </c>
    </row>
    <row r="3798" spans="1:13" x14ac:dyDescent="0.35">
      <c r="A3798" t="s">
        <v>2611</v>
      </c>
      <c r="B3798" t="s">
        <v>1443</v>
      </c>
      <c r="C3798" t="s">
        <v>1681</v>
      </c>
      <c r="D3798" t="s">
        <v>1454</v>
      </c>
      <c r="E3798" t="s">
        <v>232</v>
      </c>
      <c r="F3798" t="s">
        <v>1455</v>
      </c>
      <c r="G3798" t="s">
        <v>1467</v>
      </c>
      <c r="H3798" t="s">
        <v>1448</v>
      </c>
      <c r="I3798" t="s">
        <v>1449</v>
      </c>
      <c r="J3798">
        <v>36.44</v>
      </c>
      <c r="K3798">
        <v>4</v>
      </c>
      <c r="L3798">
        <v>0</v>
      </c>
      <c r="M3798">
        <v>12.025199999999998</v>
      </c>
    </row>
    <row r="3799" spans="1:13" x14ac:dyDescent="0.35">
      <c r="A3799" t="s">
        <v>2486</v>
      </c>
      <c r="B3799" t="s">
        <v>1443</v>
      </c>
      <c r="C3799" t="s">
        <v>1772</v>
      </c>
      <c r="D3799" t="s">
        <v>1460</v>
      </c>
      <c r="E3799" t="s">
        <v>229</v>
      </c>
      <c r="F3799" t="s">
        <v>1455</v>
      </c>
      <c r="G3799" t="s">
        <v>1474</v>
      </c>
      <c r="H3799" t="s">
        <v>1463</v>
      </c>
      <c r="I3799" t="s">
        <v>1457</v>
      </c>
      <c r="J3799">
        <v>251.64</v>
      </c>
      <c r="K3799">
        <v>3</v>
      </c>
      <c r="L3799">
        <v>0.2</v>
      </c>
      <c r="M3799">
        <v>88.073999999999984</v>
      </c>
    </row>
    <row r="3800" spans="1:13" x14ac:dyDescent="0.35">
      <c r="A3800" t="s">
        <v>1703</v>
      </c>
      <c r="B3800" t="s">
        <v>1452</v>
      </c>
      <c r="C3800" t="s">
        <v>2288</v>
      </c>
      <c r="D3800" t="s">
        <v>1473</v>
      </c>
      <c r="E3800" t="s">
        <v>229</v>
      </c>
      <c r="F3800" t="s">
        <v>1446</v>
      </c>
      <c r="G3800" t="s">
        <v>1461</v>
      </c>
      <c r="H3800" t="s">
        <v>1448</v>
      </c>
      <c r="I3800" t="s">
        <v>1449</v>
      </c>
      <c r="J3800">
        <v>523.76400000000001</v>
      </c>
      <c r="K3800">
        <v>3</v>
      </c>
      <c r="L3800">
        <v>0.4</v>
      </c>
      <c r="M3800">
        <v>-192.04680000000008</v>
      </c>
    </row>
    <row r="3801" spans="1:13" x14ac:dyDescent="0.35">
      <c r="A3801" t="s">
        <v>1703</v>
      </c>
      <c r="B3801" t="s">
        <v>1452</v>
      </c>
      <c r="C3801" t="s">
        <v>2288</v>
      </c>
      <c r="D3801" t="s">
        <v>1473</v>
      </c>
      <c r="E3801" t="s">
        <v>229</v>
      </c>
      <c r="F3801" t="s">
        <v>1468</v>
      </c>
      <c r="G3801" t="s">
        <v>206</v>
      </c>
      <c r="H3801" t="s">
        <v>1448</v>
      </c>
      <c r="I3801" t="s">
        <v>1464</v>
      </c>
      <c r="J3801">
        <v>1359.96</v>
      </c>
      <c r="K3801">
        <v>5</v>
      </c>
      <c r="L3801">
        <v>0.2</v>
      </c>
      <c r="M3801">
        <v>118.99650000000003</v>
      </c>
    </row>
    <row r="3802" spans="1:13" x14ac:dyDescent="0.35">
      <c r="A3802" t="s">
        <v>2612</v>
      </c>
      <c r="B3802" t="s">
        <v>1443</v>
      </c>
      <c r="C3802" t="s">
        <v>1792</v>
      </c>
      <c r="D3802" t="s">
        <v>1473</v>
      </c>
      <c r="E3802" t="s">
        <v>229</v>
      </c>
      <c r="F3802" t="s">
        <v>1446</v>
      </c>
      <c r="G3802" t="s">
        <v>1450</v>
      </c>
      <c r="H3802" t="s">
        <v>1448</v>
      </c>
      <c r="I3802" t="s">
        <v>1449</v>
      </c>
      <c r="J3802">
        <v>102.59200000000001</v>
      </c>
      <c r="K3802">
        <v>1</v>
      </c>
      <c r="L3802">
        <v>0.2</v>
      </c>
      <c r="M3802">
        <v>10.2592</v>
      </c>
    </row>
    <row r="3803" spans="1:13" x14ac:dyDescent="0.35">
      <c r="A3803" t="s">
        <v>2612</v>
      </c>
      <c r="B3803" t="s">
        <v>1443</v>
      </c>
      <c r="C3803" t="s">
        <v>1792</v>
      </c>
      <c r="D3803" t="s">
        <v>1473</v>
      </c>
      <c r="E3803" t="s">
        <v>229</v>
      </c>
      <c r="F3803" t="s">
        <v>1468</v>
      </c>
      <c r="G3803" t="s">
        <v>1500</v>
      </c>
      <c r="H3803" t="s">
        <v>1448</v>
      </c>
      <c r="I3803" t="s">
        <v>1449</v>
      </c>
      <c r="J3803">
        <v>22.704000000000001</v>
      </c>
      <c r="K3803">
        <v>1</v>
      </c>
      <c r="L3803">
        <v>0.2</v>
      </c>
      <c r="M3803">
        <v>5.9597999999999995</v>
      </c>
    </row>
    <row r="3804" spans="1:13" x14ac:dyDescent="0.35">
      <c r="A3804" t="s">
        <v>2612</v>
      </c>
      <c r="B3804" t="s">
        <v>1443</v>
      </c>
      <c r="C3804" t="s">
        <v>1792</v>
      </c>
      <c r="D3804" t="s">
        <v>1473</v>
      </c>
      <c r="E3804" t="s">
        <v>229</v>
      </c>
      <c r="F3804" t="s">
        <v>1455</v>
      </c>
      <c r="G3804" t="s">
        <v>1474</v>
      </c>
      <c r="H3804" t="s">
        <v>1463</v>
      </c>
      <c r="I3804" t="s">
        <v>1457</v>
      </c>
      <c r="J3804">
        <v>93.024000000000001</v>
      </c>
      <c r="K3804">
        <v>3</v>
      </c>
      <c r="L3804">
        <v>0.2</v>
      </c>
      <c r="M3804">
        <v>33.721199999999996</v>
      </c>
    </row>
    <row r="3805" spans="1:13" x14ac:dyDescent="0.35">
      <c r="A3805" t="s">
        <v>2612</v>
      </c>
      <c r="B3805" t="s">
        <v>1443</v>
      </c>
      <c r="C3805" t="s">
        <v>1792</v>
      </c>
      <c r="D3805" t="s">
        <v>1473</v>
      </c>
      <c r="E3805" t="s">
        <v>229</v>
      </c>
      <c r="F3805" t="s">
        <v>1455</v>
      </c>
      <c r="G3805" t="s">
        <v>1599</v>
      </c>
      <c r="H3805" t="s">
        <v>1448</v>
      </c>
      <c r="I3805" t="s">
        <v>1449</v>
      </c>
      <c r="J3805">
        <v>12.768000000000001</v>
      </c>
      <c r="K3805">
        <v>2</v>
      </c>
      <c r="L3805">
        <v>0.2</v>
      </c>
      <c r="M3805">
        <v>1.436399999999999</v>
      </c>
    </row>
    <row r="3806" spans="1:13" x14ac:dyDescent="0.35">
      <c r="A3806" t="s">
        <v>2612</v>
      </c>
      <c r="B3806" t="s">
        <v>1443</v>
      </c>
      <c r="C3806" t="s">
        <v>1792</v>
      </c>
      <c r="D3806" t="s">
        <v>1473</v>
      </c>
      <c r="E3806" t="s">
        <v>229</v>
      </c>
      <c r="F3806" t="s">
        <v>1455</v>
      </c>
      <c r="G3806" t="s">
        <v>1502</v>
      </c>
      <c r="H3806" t="s">
        <v>1448</v>
      </c>
      <c r="I3806" t="s">
        <v>1464</v>
      </c>
      <c r="J3806">
        <v>35.008000000000003</v>
      </c>
      <c r="K3806">
        <v>4</v>
      </c>
      <c r="L3806">
        <v>0.2</v>
      </c>
      <c r="M3806">
        <v>13.127999999999998</v>
      </c>
    </row>
    <row r="3807" spans="1:13" x14ac:dyDescent="0.35">
      <c r="A3807" t="s">
        <v>2612</v>
      </c>
      <c r="B3807" t="s">
        <v>1443</v>
      </c>
      <c r="C3807" t="s">
        <v>1792</v>
      </c>
      <c r="D3807" t="s">
        <v>1473</v>
      </c>
      <c r="E3807" t="s">
        <v>229</v>
      </c>
      <c r="F3807" t="s">
        <v>1455</v>
      </c>
      <c r="G3807" t="s">
        <v>1474</v>
      </c>
      <c r="H3807" t="s">
        <v>1448</v>
      </c>
      <c r="I3807" t="s">
        <v>1449</v>
      </c>
      <c r="J3807">
        <v>39.152000000000001</v>
      </c>
      <c r="K3807">
        <v>1</v>
      </c>
      <c r="L3807">
        <v>0.2</v>
      </c>
      <c r="M3807">
        <v>14.681999999999999</v>
      </c>
    </row>
    <row r="3808" spans="1:13" x14ac:dyDescent="0.35">
      <c r="A3808" t="s">
        <v>2584</v>
      </c>
      <c r="B3808" t="s">
        <v>1452</v>
      </c>
      <c r="C3808" t="s">
        <v>2600</v>
      </c>
      <c r="D3808" t="s">
        <v>1460</v>
      </c>
      <c r="E3808" t="s">
        <v>229</v>
      </c>
      <c r="F3808" t="s">
        <v>1455</v>
      </c>
      <c r="G3808" t="s">
        <v>1467</v>
      </c>
      <c r="H3808" t="s">
        <v>1448</v>
      </c>
      <c r="I3808" t="s">
        <v>1449</v>
      </c>
      <c r="J3808">
        <v>11.76</v>
      </c>
      <c r="K3808">
        <v>5</v>
      </c>
      <c r="L3808">
        <v>0.2</v>
      </c>
      <c r="M3808">
        <v>1.3229999999999991</v>
      </c>
    </row>
    <row r="3809" spans="1:13" x14ac:dyDescent="0.35">
      <c r="A3809" t="s">
        <v>2584</v>
      </c>
      <c r="B3809" t="s">
        <v>1452</v>
      </c>
      <c r="C3809" t="s">
        <v>2600</v>
      </c>
      <c r="D3809" t="s">
        <v>1460</v>
      </c>
      <c r="E3809" t="s">
        <v>229</v>
      </c>
      <c r="F3809" t="s">
        <v>1455</v>
      </c>
      <c r="G3809" t="s">
        <v>1469</v>
      </c>
      <c r="H3809" t="s">
        <v>1463</v>
      </c>
      <c r="I3809" t="s">
        <v>1457</v>
      </c>
      <c r="J3809">
        <v>5.2380000000000013</v>
      </c>
      <c r="K3809">
        <v>2</v>
      </c>
      <c r="L3809">
        <v>0.7</v>
      </c>
      <c r="M3809">
        <v>-4.0158000000000005</v>
      </c>
    </row>
    <row r="3810" spans="1:13" x14ac:dyDescent="0.35">
      <c r="A3810" t="s">
        <v>2584</v>
      </c>
      <c r="B3810" t="s">
        <v>1452</v>
      </c>
      <c r="C3810" t="s">
        <v>2600</v>
      </c>
      <c r="D3810" t="s">
        <v>1460</v>
      </c>
      <c r="E3810" t="s">
        <v>229</v>
      </c>
      <c r="F3810" t="s">
        <v>1455</v>
      </c>
      <c r="G3810" t="s">
        <v>1469</v>
      </c>
      <c r="H3810" t="s">
        <v>1448</v>
      </c>
      <c r="I3810" t="s">
        <v>1449</v>
      </c>
      <c r="J3810">
        <v>4.6619999999999999</v>
      </c>
      <c r="K3810">
        <v>3</v>
      </c>
      <c r="L3810">
        <v>0.7</v>
      </c>
      <c r="M3810">
        <v>-3.7295999999999996</v>
      </c>
    </row>
    <row r="3811" spans="1:13" x14ac:dyDescent="0.35">
      <c r="A3811" t="s">
        <v>2584</v>
      </c>
      <c r="B3811" t="s">
        <v>1452</v>
      </c>
      <c r="C3811" t="s">
        <v>2600</v>
      </c>
      <c r="D3811" t="s">
        <v>1460</v>
      </c>
      <c r="E3811" t="s">
        <v>229</v>
      </c>
      <c r="F3811" t="s">
        <v>1446</v>
      </c>
      <c r="G3811" t="s">
        <v>1450</v>
      </c>
      <c r="H3811" t="s">
        <v>1448</v>
      </c>
      <c r="I3811" t="s">
        <v>1464</v>
      </c>
      <c r="J3811">
        <v>523.91999999999996</v>
      </c>
      <c r="K3811">
        <v>5</v>
      </c>
      <c r="L3811">
        <v>0.2</v>
      </c>
      <c r="M3811">
        <v>-72.039000000000044</v>
      </c>
    </row>
    <row r="3812" spans="1:13" x14ac:dyDescent="0.35">
      <c r="A3812" t="s">
        <v>2584</v>
      </c>
      <c r="B3812" t="s">
        <v>1452</v>
      </c>
      <c r="C3812" t="s">
        <v>2600</v>
      </c>
      <c r="D3812" t="s">
        <v>1460</v>
      </c>
      <c r="E3812" t="s">
        <v>229</v>
      </c>
      <c r="F3812" t="s">
        <v>1468</v>
      </c>
      <c r="G3812" t="s">
        <v>206</v>
      </c>
      <c r="H3812" t="s">
        <v>1448</v>
      </c>
      <c r="I3812" t="s">
        <v>1449</v>
      </c>
      <c r="J3812">
        <v>100.792</v>
      </c>
      <c r="K3812">
        <v>1</v>
      </c>
      <c r="L3812">
        <v>0.2</v>
      </c>
      <c r="M3812">
        <v>10.079200000000007</v>
      </c>
    </row>
    <row r="3813" spans="1:13" x14ac:dyDescent="0.35">
      <c r="A3813" t="s">
        <v>2584</v>
      </c>
      <c r="B3813" t="s">
        <v>1452</v>
      </c>
      <c r="C3813" t="s">
        <v>2600</v>
      </c>
      <c r="D3813" t="s">
        <v>1460</v>
      </c>
      <c r="E3813" t="s">
        <v>229</v>
      </c>
      <c r="F3813" t="s">
        <v>1446</v>
      </c>
      <c r="G3813" t="s">
        <v>1450</v>
      </c>
      <c r="H3813" t="s">
        <v>1448</v>
      </c>
      <c r="I3813" t="s">
        <v>1449</v>
      </c>
      <c r="J3813">
        <v>146.13600000000002</v>
      </c>
      <c r="K3813">
        <v>3</v>
      </c>
      <c r="L3813">
        <v>0.2</v>
      </c>
      <c r="M3813">
        <v>16.440299999999986</v>
      </c>
    </row>
    <row r="3814" spans="1:13" x14ac:dyDescent="0.35">
      <c r="A3814" t="s">
        <v>1483</v>
      </c>
      <c r="B3814" t="s">
        <v>1443</v>
      </c>
      <c r="C3814" t="s">
        <v>1975</v>
      </c>
      <c r="D3814" t="s">
        <v>1485</v>
      </c>
      <c r="E3814" t="s">
        <v>1482</v>
      </c>
      <c r="F3814" t="s">
        <v>1455</v>
      </c>
      <c r="G3814" t="s">
        <v>1456</v>
      </c>
      <c r="H3814" t="s">
        <v>1463</v>
      </c>
      <c r="I3814" t="s">
        <v>1457</v>
      </c>
      <c r="J3814">
        <v>25.06</v>
      </c>
      <c r="K3814">
        <v>2</v>
      </c>
      <c r="L3814">
        <v>0</v>
      </c>
      <c r="M3814">
        <v>11.778199999999998</v>
      </c>
    </row>
    <row r="3815" spans="1:13" x14ac:dyDescent="0.35">
      <c r="A3815" t="s">
        <v>1758</v>
      </c>
      <c r="B3815" t="s">
        <v>1443</v>
      </c>
      <c r="C3815" t="s">
        <v>1750</v>
      </c>
      <c r="D3815" t="s">
        <v>1510</v>
      </c>
      <c r="E3815" t="s">
        <v>1482</v>
      </c>
      <c r="F3815" t="s">
        <v>1455</v>
      </c>
      <c r="G3815" t="s">
        <v>1456</v>
      </c>
      <c r="H3815" t="s">
        <v>1448</v>
      </c>
      <c r="I3815" t="s">
        <v>1449</v>
      </c>
      <c r="J3815">
        <v>19.824000000000002</v>
      </c>
      <c r="K3815">
        <v>6</v>
      </c>
      <c r="L3815">
        <v>0.2</v>
      </c>
      <c r="M3815">
        <v>6.4427999999999992</v>
      </c>
    </row>
    <row r="3816" spans="1:13" x14ac:dyDescent="0.35">
      <c r="A3816" t="s">
        <v>1489</v>
      </c>
      <c r="B3816" t="s">
        <v>1443</v>
      </c>
      <c r="C3816" t="s">
        <v>1792</v>
      </c>
      <c r="D3816" t="s">
        <v>1460</v>
      </c>
      <c r="E3816" t="s">
        <v>229</v>
      </c>
      <c r="F3816" t="s">
        <v>1468</v>
      </c>
      <c r="G3816" t="s">
        <v>206</v>
      </c>
      <c r="H3816" t="s">
        <v>1448</v>
      </c>
      <c r="I3816" t="s">
        <v>1464</v>
      </c>
      <c r="J3816">
        <v>823.96000000000015</v>
      </c>
      <c r="K3816">
        <v>5</v>
      </c>
      <c r="L3816">
        <v>0.2</v>
      </c>
      <c r="M3816">
        <v>51.497499999999974</v>
      </c>
    </row>
    <row r="3817" spans="1:13" x14ac:dyDescent="0.35">
      <c r="A3817" t="s">
        <v>1489</v>
      </c>
      <c r="B3817" t="s">
        <v>1443</v>
      </c>
      <c r="C3817" t="s">
        <v>1792</v>
      </c>
      <c r="D3817" t="s">
        <v>1460</v>
      </c>
      <c r="E3817" t="s">
        <v>229</v>
      </c>
      <c r="F3817" t="s">
        <v>1455</v>
      </c>
      <c r="G3817" t="s">
        <v>1474</v>
      </c>
      <c r="H3817" t="s">
        <v>1448</v>
      </c>
      <c r="I3817" t="s">
        <v>1449</v>
      </c>
      <c r="J3817">
        <v>15.984000000000002</v>
      </c>
      <c r="K3817">
        <v>2</v>
      </c>
      <c r="L3817">
        <v>0.2</v>
      </c>
      <c r="M3817">
        <v>4.9949999999999992</v>
      </c>
    </row>
    <row r="3818" spans="1:13" x14ac:dyDescent="0.35">
      <c r="A3818" t="s">
        <v>2259</v>
      </c>
      <c r="B3818" t="s">
        <v>1443</v>
      </c>
      <c r="C3818" t="s">
        <v>2193</v>
      </c>
      <c r="D3818" t="s">
        <v>1549</v>
      </c>
      <c r="E3818" t="s">
        <v>229</v>
      </c>
      <c r="F3818" t="s">
        <v>1446</v>
      </c>
      <c r="G3818" t="s">
        <v>1461</v>
      </c>
      <c r="H3818" t="s">
        <v>1448</v>
      </c>
      <c r="I3818" t="s">
        <v>1449</v>
      </c>
      <c r="J3818">
        <v>801.96</v>
      </c>
      <c r="K3818">
        <v>2</v>
      </c>
      <c r="L3818">
        <v>0</v>
      </c>
      <c r="M3818">
        <v>200.49</v>
      </c>
    </row>
    <row r="3819" spans="1:13" x14ac:dyDescent="0.35">
      <c r="A3819" t="s">
        <v>2259</v>
      </c>
      <c r="B3819" t="s">
        <v>1443</v>
      </c>
      <c r="C3819" t="s">
        <v>2193</v>
      </c>
      <c r="D3819" t="s">
        <v>1549</v>
      </c>
      <c r="E3819" t="s">
        <v>229</v>
      </c>
      <c r="F3819" t="s">
        <v>1468</v>
      </c>
      <c r="G3819" t="s">
        <v>206</v>
      </c>
      <c r="H3819" t="s">
        <v>1463</v>
      </c>
      <c r="I3819" t="s">
        <v>1457</v>
      </c>
      <c r="J3819">
        <v>59.97</v>
      </c>
      <c r="K3819">
        <v>3</v>
      </c>
      <c r="L3819">
        <v>0</v>
      </c>
      <c r="M3819">
        <v>0</v>
      </c>
    </row>
    <row r="3820" spans="1:13" x14ac:dyDescent="0.35">
      <c r="A3820" t="s">
        <v>2259</v>
      </c>
      <c r="B3820" t="s">
        <v>1443</v>
      </c>
      <c r="C3820" t="s">
        <v>2193</v>
      </c>
      <c r="D3820" t="s">
        <v>1549</v>
      </c>
      <c r="E3820" t="s">
        <v>229</v>
      </c>
      <c r="F3820" t="s">
        <v>1446</v>
      </c>
      <c r="G3820" t="s">
        <v>1450</v>
      </c>
      <c r="H3820" t="s">
        <v>1448</v>
      </c>
      <c r="I3820" t="s">
        <v>1449</v>
      </c>
      <c r="J3820">
        <v>1056.8599999999999</v>
      </c>
      <c r="K3820">
        <v>7</v>
      </c>
      <c r="L3820">
        <v>0</v>
      </c>
      <c r="M3820">
        <v>306.48939999999988</v>
      </c>
    </row>
    <row r="3821" spans="1:13" x14ac:dyDescent="0.35">
      <c r="A3821" t="s">
        <v>2517</v>
      </c>
      <c r="B3821" t="s">
        <v>1443</v>
      </c>
      <c r="C3821" t="s">
        <v>1527</v>
      </c>
      <c r="D3821" t="s">
        <v>1528</v>
      </c>
      <c r="E3821" t="s">
        <v>201</v>
      </c>
      <c r="F3821" t="s">
        <v>1455</v>
      </c>
      <c r="G3821" t="s">
        <v>1469</v>
      </c>
      <c r="H3821" t="s">
        <v>1448</v>
      </c>
      <c r="I3821" t="s">
        <v>1464</v>
      </c>
      <c r="J3821">
        <v>12.816000000000001</v>
      </c>
      <c r="K3821">
        <v>3</v>
      </c>
      <c r="L3821">
        <v>0.2</v>
      </c>
      <c r="M3821">
        <v>4.3253999999999984</v>
      </c>
    </row>
    <row r="3822" spans="1:13" x14ac:dyDescent="0.35">
      <c r="A3822" t="s">
        <v>2517</v>
      </c>
      <c r="B3822" t="s">
        <v>1443</v>
      </c>
      <c r="C3822" t="s">
        <v>1527</v>
      </c>
      <c r="D3822" t="s">
        <v>1528</v>
      </c>
      <c r="E3822" t="s">
        <v>201</v>
      </c>
      <c r="F3822" t="s">
        <v>1446</v>
      </c>
      <c r="G3822" t="s">
        <v>1447</v>
      </c>
      <c r="H3822" t="s">
        <v>1448</v>
      </c>
      <c r="I3822" t="s">
        <v>1449</v>
      </c>
      <c r="J3822">
        <v>314.35199999999998</v>
      </c>
      <c r="K3822">
        <v>3</v>
      </c>
      <c r="L3822">
        <v>0.2</v>
      </c>
      <c r="M3822">
        <v>-15.71759999999999</v>
      </c>
    </row>
    <row r="3823" spans="1:13" x14ac:dyDescent="0.35">
      <c r="A3823" t="s">
        <v>2517</v>
      </c>
      <c r="B3823" t="s">
        <v>1443</v>
      </c>
      <c r="C3823" t="s">
        <v>1527</v>
      </c>
      <c r="D3823" t="s">
        <v>1528</v>
      </c>
      <c r="E3823" t="s">
        <v>201</v>
      </c>
      <c r="F3823" t="s">
        <v>1455</v>
      </c>
      <c r="G3823" t="s">
        <v>1474</v>
      </c>
      <c r="H3823" t="s">
        <v>1448</v>
      </c>
      <c r="I3823" t="s">
        <v>1449</v>
      </c>
      <c r="J3823">
        <v>18.98</v>
      </c>
      <c r="K3823">
        <v>2</v>
      </c>
      <c r="L3823">
        <v>0</v>
      </c>
      <c r="M3823">
        <v>8.9206000000000003</v>
      </c>
    </row>
    <row r="3824" spans="1:13" x14ac:dyDescent="0.35">
      <c r="A3824" t="s">
        <v>2517</v>
      </c>
      <c r="B3824" t="s">
        <v>1443</v>
      </c>
      <c r="C3824" t="s">
        <v>1527</v>
      </c>
      <c r="D3824" t="s">
        <v>1528</v>
      </c>
      <c r="E3824" t="s">
        <v>201</v>
      </c>
      <c r="F3824" t="s">
        <v>1455</v>
      </c>
      <c r="G3824" t="s">
        <v>1469</v>
      </c>
      <c r="H3824" t="s">
        <v>1463</v>
      </c>
      <c r="I3824" t="s">
        <v>1457</v>
      </c>
      <c r="J3824">
        <v>18.240000000000002</v>
      </c>
      <c r="K3824">
        <v>6</v>
      </c>
      <c r="L3824">
        <v>0.2</v>
      </c>
      <c r="M3824">
        <v>6.1560000000000006</v>
      </c>
    </row>
    <row r="3825" spans="1:13" x14ac:dyDescent="0.35">
      <c r="A3825" t="s">
        <v>2287</v>
      </c>
      <c r="B3825" t="s">
        <v>1443</v>
      </c>
      <c r="C3825" t="s">
        <v>1527</v>
      </c>
      <c r="D3825" t="s">
        <v>1528</v>
      </c>
      <c r="E3825" t="s">
        <v>201</v>
      </c>
      <c r="F3825" t="s">
        <v>1455</v>
      </c>
      <c r="G3825" t="s">
        <v>1462</v>
      </c>
      <c r="H3825" t="s">
        <v>1448</v>
      </c>
      <c r="I3825" t="s">
        <v>1449</v>
      </c>
      <c r="J3825">
        <v>991.19999999999993</v>
      </c>
      <c r="K3825">
        <v>6</v>
      </c>
      <c r="L3825">
        <v>0</v>
      </c>
      <c r="M3825">
        <v>257.71199999999999</v>
      </c>
    </row>
    <row r="3826" spans="1:13" x14ac:dyDescent="0.35">
      <c r="A3826" t="s">
        <v>2287</v>
      </c>
      <c r="B3826" t="s">
        <v>1443</v>
      </c>
      <c r="C3826" t="s">
        <v>1527</v>
      </c>
      <c r="D3826" t="s">
        <v>1528</v>
      </c>
      <c r="E3826" t="s">
        <v>201</v>
      </c>
      <c r="F3826" t="s">
        <v>1468</v>
      </c>
      <c r="G3826" t="s">
        <v>1729</v>
      </c>
      <c r="H3826" t="s">
        <v>1448</v>
      </c>
      <c r="I3826" t="s">
        <v>1464</v>
      </c>
      <c r="J3826">
        <v>879.98400000000004</v>
      </c>
      <c r="K3826">
        <v>2</v>
      </c>
      <c r="L3826">
        <v>0.2</v>
      </c>
      <c r="M3826">
        <v>329.99400000000003</v>
      </c>
    </row>
    <row r="3827" spans="1:13" x14ac:dyDescent="0.35">
      <c r="A3827" t="s">
        <v>2287</v>
      </c>
      <c r="B3827" t="s">
        <v>1443</v>
      </c>
      <c r="C3827" t="s">
        <v>1527</v>
      </c>
      <c r="D3827" t="s">
        <v>1528</v>
      </c>
      <c r="E3827" t="s">
        <v>201</v>
      </c>
      <c r="F3827" t="s">
        <v>1455</v>
      </c>
      <c r="G3827" t="s">
        <v>1469</v>
      </c>
      <c r="H3827" t="s">
        <v>1448</v>
      </c>
      <c r="I3827" t="s">
        <v>1449</v>
      </c>
      <c r="J3827">
        <v>12.96</v>
      </c>
      <c r="K3827">
        <v>9</v>
      </c>
      <c r="L3827">
        <v>0.2</v>
      </c>
      <c r="M3827">
        <v>4.5359999999999996</v>
      </c>
    </row>
    <row r="3828" spans="1:13" x14ac:dyDescent="0.35">
      <c r="A3828" t="s">
        <v>1809</v>
      </c>
      <c r="B3828" t="s">
        <v>1452</v>
      </c>
      <c r="C3828" t="s">
        <v>1657</v>
      </c>
      <c r="D3828" t="s">
        <v>1481</v>
      </c>
      <c r="E3828" t="s">
        <v>1482</v>
      </c>
      <c r="F3828" t="s">
        <v>1455</v>
      </c>
      <c r="G3828" t="s">
        <v>1462</v>
      </c>
      <c r="H3828" t="s">
        <v>1448</v>
      </c>
      <c r="I3828" t="s">
        <v>1449</v>
      </c>
      <c r="J3828">
        <v>107.44</v>
      </c>
      <c r="K3828">
        <v>10</v>
      </c>
      <c r="L3828">
        <v>0.2</v>
      </c>
      <c r="M3828">
        <v>10.744000000000007</v>
      </c>
    </row>
    <row r="3829" spans="1:13" x14ac:dyDescent="0.35">
      <c r="A3829" t="s">
        <v>2184</v>
      </c>
      <c r="B3829" t="s">
        <v>1452</v>
      </c>
      <c r="C3829" t="s">
        <v>1670</v>
      </c>
      <c r="D3829" t="s">
        <v>1519</v>
      </c>
      <c r="E3829" t="s">
        <v>1482</v>
      </c>
      <c r="F3829" t="s">
        <v>1446</v>
      </c>
      <c r="G3829" t="s">
        <v>1450</v>
      </c>
      <c r="H3829" t="s">
        <v>1463</v>
      </c>
      <c r="I3829" t="s">
        <v>1457</v>
      </c>
      <c r="J3829">
        <v>1458.65</v>
      </c>
      <c r="K3829">
        <v>5</v>
      </c>
      <c r="L3829">
        <v>0</v>
      </c>
      <c r="M3829">
        <v>423.00849999999997</v>
      </c>
    </row>
    <row r="3830" spans="1:13" x14ac:dyDescent="0.35">
      <c r="A3830" t="s">
        <v>2184</v>
      </c>
      <c r="B3830" t="s">
        <v>1452</v>
      </c>
      <c r="C3830" t="s">
        <v>1670</v>
      </c>
      <c r="D3830" t="s">
        <v>1519</v>
      </c>
      <c r="E3830" t="s">
        <v>1482</v>
      </c>
      <c r="F3830" t="s">
        <v>1446</v>
      </c>
      <c r="G3830" t="s">
        <v>1450</v>
      </c>
      <c r="H3830" t="s">
        <v>1448</v>
      </c>
      <c r="I3830" t="s">
        <v>1449</v>
      </c>
      <c r="J3830">
        <v>26.64</v>
      </c>
      <c r="K3830">
        <v>1</v>
      </c>
      <c r="L3830">
        <v>0</v>
      </c>
      <c r="M3830">
        <v>7.4591999999999992</v>
      </c>
    </row>
    <row r="3831" spans="1:13" x14ac:dyDescent="0.35">
      <c r="A3831" t="s">
        <v>2184</v>
      </c>
      <c r="B3831" t="s">
        <v>1452</v>
      </c>
      <c r="C3831" t="s">
        <v>1670</v>
      </c>
      <c r="D3831" t="s">
        <v>1519</v>
      </c>
      <c r="E3831" t="s">
        <v>1482</v>
      </c>
      <c r="F3831" t="s">
        <v>1446</v>
      </c>
      <c r="G3831" t="s">
        <v>1450</v>
      </c>
      <c r="H3831" t="s">
        <v>1448</v>
      </c>
      <c r="I3831" t="s">
        <v>1464</v>
      </c>
      <c r="J3831">
        <v>476.8</v>
      </c>
      <c r="K3831">
        <v>2</v>
      </c>
      <c r="L3831">
        <v>0</v>
      </c>
      <c r="M3831">
        <v>119.19999999999999</v>
      </c>
    </row>
    <row r="3832" spans="1:13" x14ac:dyDescent="0.35">
      <c r="A3832" t="s">
        <v>2184</v>
      </c>
      <c r="B3832" t="s">
        <v>1452</v>
      </c>
      <c r="C3832" t="s">
        <v>1670</v>
      </c>
      <c r="D3832" t="s">
        <v>1519</v>
      </c>
      <c r="E3832" t="s">
        <v>1482</v>
      </c>
      <c r="F3832" t="s">
        <v>1455</v>
      </c>
      <c r="G3832" t="s">
        <v>1470</v>
      </c>
      <c r="H3832" t="s">
        <v>1448</v>
      </c>
      <c r="I3832" t="s">
        <v>1449</v>
      </c>
      <c r="J3832">
        <v>87.444000000000003</v>
      </c>
      <c r="K3832">
        <v>2</v>
      </c>
      <c r="L3832">
        <v>0.1</v>
      </c>
      <c r="M3832">
        <v>18.460399999999986</v>
      </c>
    </row>
    <row r="3833" spans="1:13" x14ac:dyDescent="0.35">
      <c r="A3833" t="s">
        <v>2613</v>
      </c>
      <c r="B3833" t="s">
        <v>1443</v>
      </c>
      <c r="C3833" t="s">
        <v>1521</v>
      </c>
      <c r="D3833" t="s">
        <v>1522</v>
      </c>
      <c r="E3833" t="s">
        <v>201</v>
      </c>
      <c r="F3833" t="s">
        <v>1446</v>
      </c>
      <c r="G3833" t="s">
        <v>1466</v>
      </c>
      <c r="H3833" t="s">
        <v>1448</v>
      </c>
      <c r="I3833" t="s">
        <v>1449</v>
      </c>
      <c r="J3833">
        <v>76.14</v>
      </c>
      <c r="K3833">
        <v>3</v>
      </c>
      <c r="L3833">
        <v>0</v>
      </c>
      <c r="M3833">
        <v>26.648999999999997</v>
      </c>
    </row>
    <row r="3834" spans="1:13" x14ac:dyDescent="0.35">
      <c r="A3834" t="s">
        <v>2613</v>
      </c>
      <c r="B3834" t="s">
        <v>1443</v>
      </c>
      <c r="C3834" t="s">
        <v>1521</v>
      </c>
      <c r="D3834" t="s">
        <v>1522</v>
      </c>
      <c r="E3834" t="s">
        <v>201</v>
      </c>
      <c r="F3834" t="s">
        <v>1455</v>
      </c>
      <c r="G3834" t="s">
        <v>1469</v>
      </c>
      <c r="H3834" t="s">
        <v>1463</v>
      </c>
      <c r="I3834" t="s">
        <v>1457</v>
      </c>
      <c r="J3834">
        <v>19.96</v>
      </c>
      <c r="K3834">
        <v>2</v>
      </c>
      <c r="L3834">
        <v>0</v>
      </c>
      <c r="M3834">
        <v>9.3811999999999998</v>
      </c>
    </row>
    <row r="3835" spans="1:13" x14ac:dyDescent="0.35">
      <c r="A3835" t="s">
        <v>2248</v>
      </c>
      <c r="B3835" t="s">
        <v>1452</v>
      </c>
      <c r="C3835" t="s">
        <v>1583</v>
      </c>
      <c r="D3835" t="s">
        <v>1584</v>
      </c>
      <c r="E3835" t="s">
        <v>201</v>
      </c>
      <c r="F3835" t="s">
        <v>1468</v>
      </c>
      <c r="G3835" t="s">
        <v>206</v>
      </c>
      <c r="H3835" t="s">
        <v>1448</v>
      </c>
      <c r="I3835" t="s">
        <v>1449</v>
      </c>
      <c r="J3835">
        <v>1049.97</v>
      </c>
      <c r="K3835">
        <v>5</v>
      </c>
      <c r="L3835">
        <v>0.4</v>
      </c>
      <c r="M3835">
        <v>-209.99399999999991</v>
      </c>
    </row>
    <row r="3836" spans="1:13" x14ac:dyDescent="0.35">
      <c r="A3836" t="s">
        <v>2248</v>
      </c>
      <c r="B3836" t="s">
        <v>1452</v>
      </c>
      <c r="C3836" t="s">
        <v>1583</v>
      </c>
      <c r="D3836" t="s">
        <v>1584</v>
      </c>
      <c r="E3836" t="s">
        <v>201</v>
      </c>
      <c r="F3836" t="s">
        <v>1446</v>
      </c>
      <c r="G3836" t="s">
        <v>1450</v>
      </c>
      <c r="H3836" t="s">
        <v>1448</v>
      </c>
      <c r="I3836" t="s">
        <v>1464</v>
      </c>
      <c r="J3836">
        <v>611.05799999999999</v>
      </c>
      <c r="K3836">
        <v>3</v>
      </c>
      <c r="L3836">
        <v>0.3</v>
      </c>
      <c r="M3836">
        <v>-34.917600000000022</v>
      </c>
    </row>
    <row r="3837" spans="1:13" x14ac:dyDescent="0.35">
      <c r="A3837" t="s">
        <v>2227</v>
      </c>
      <c r="B3837" t="s">
        <v>1452</v>
      </c>
      <c r="C3837" t="s">
        <v>2201</v>
      </c>
      <c r="D3837" t="s">
        <v>1537</v>
      </c>
      <c r="E3837" t="s">
        <v>232</v>
      </c>
      <c r="F3837" t="s">
        <v>1455</v>
      </c>
      <c r="G3837" t="s">
        <v>1529</v>
      </c>
      <c r="H3837" t="s">
        <v>1448</v>
      </c>
      <c r="I3837" t="s">
        <v>1449</v>
      </c>
      <c r="J3837">
        <v>2.3679999999999999</v>
      </c>
      <c r="K3837">
        <v>2</v>
      </c>
      <c r="L3837">
        <v>0.2</v>
      </c>
      <c r="M3837">
        <v>0.82879999999999987</v>
      </c>
    </row>
    <row r="3838" spans="1:13" x14ac:dyDescent="0.35">
      <c r="A3838" t="s">
        <v>2227</v>
      </c>
      <c r="B3838" t="s">
        <v>1452</v>
      </c>
      <c r="C3838" t="s">
        <v>2201</v>
      </c>
      <c r="D3838" t="s">
        <v>1537</v>
      </c>
      <c r="E3838" t="s">
        <v>232</v>
      </c>
      <c r="F3838" t="s">
        <v>1455</v>
      </c>
      <c r="G3838" t="s">
        <v>1474</v>
      </c>
      <c r="H3838" t="s">
        <v>1448</v>
      </c>
      <c r="I3838" t="s">
        <v>1449</v>
      </c>
      <c r="J3838">
        <v>19.008000000000003</v>
      </c>
      <c r="K3838">
        <v>3</v>
      </c>
      <c r="L3838">
        <v>0.2</v>
      </c>
      <c r="M3838">
        <v>6.8903999999999979</v>
      </c>
    </row>
    <row r="3839" spans="1:13" x14ac:dyDescent="0.35">
      <c r="A3839" t="s">
        <v>1532</v>
      </c>
      <c r="B3839" t="s">
        <v>1443</v>
      </c>
      <c r="C3839" t="s">
        <v>2219</v>
      </c>
      <c r="D3839" t="s">
        <v>1766</v>
      </c>
      <c r="E3839" t="s">
        <v>232</v>
      </c>
      <c r="F3839" t="s">
        <v>1468</v>
      </c>
      <c r="G3839" t="s">
        <v>206</v>
      </c>
      <c r="H3839" t="s">
        <v>1463</v>
      </c>
      <c r="I3839" t="s">
        <v>1457</v>
      </c>
      <c r="J3839">
        <v>911.98400000000004</v>
      </c>
      <c r="K3839">
        <v>2</v>
      </c>
      <c r="L3839">
        <v>0.2</v>
      </c>
      <c r="M3839">
        <v>113.99799999999991</v>
      </c>
    </row>
    <row r="3840" spans="1:13" x14ac:dyDescent="0.35">
      <c r="A3840" t="s">
        <v>1532</v>
      </c>
      <c r="B3840" t="s">
        <v>1443</v>
      </c>
      <c r="C3840" t="s">
        <v>2219</v>
      </c>
      <c r="D3840" t="s">
        <v>1766</v>
      </c>
      <c r="E3840" t="s">
        <v>232</v>
      </c>
      <c r="F3840" t="s">
        <v>1446</v>
      </c>
      <c r="G3840" t="s">
        <v>1450</v>
      </c>
      <c r="H3840" t="s">
        <v>1448</v>
      </c>
      <c r="I3840" t="s">
        <v>1449</v>
      </c>
      <c r="J3840">
        <v>674.35200000000009</v>
      </c>
      <c r="K3840">
        <v>3</v>
      </c>
      <c r="L3840">
        <v>0.2</v>
      </c>
      <c r="M3840">
        <v>-109.58220000000011</v>
      </c>
    </row>
    <row r="3841" spans="1:13" x14ac:dyDescent="0.35">
      <c r="A3841" t="s">
        <v>1532</v>
      </c>
      <c r="B3841" t="s">
        <v>1443</v>
      </c>
      <c r="C3841" t="s">
        <v>2219</v>
      </c>
      <c r="D3841" t="s">
        <v>1766</v>
      </c>
      <c r="E3841" t="s">
        <v>232</v>
      </c>
      <c r="F3841" t="s">
        <v>1446</v>
      </c>
      <c r="G3841" t="s">
        <v>1466</v>
      </c>
      <c r="H3841" t="s">
        <v>1448</v>
      </c>
      <c r="I3841" t="s">
        <v>1464</v>
      </c>
      <c r="J3841">
        <v>134.01</v>
      </c>
      <c r="K3841">
        <v>9</v>
      </c>
      <c r="L3841">
        <v>0</v>
      </c>
      <c r="M3841">
        <v>36.182700000000004</v>
      </c>
    </row>
    <row r="3842" spans="1:13" x14ac:dyDescent="0.35">
      <c r="A3842" t="s">
        <v>1532</v>
      </c>
      <c r="B3842" t="s">
        <v>1443</v>
      </c>
      <c r="C3842" t="s">
        <v>2219</v>
      </c>
      <c r="D3842" t="s">
        <v>1766</v>
      </c>
      <c r="E3842" t="s">
        <v>232</v>
      </c>
      <c r="F3842" t="s">
        <v>1468</v>
      </c>
      <c r="G3842" t="s">
        <v>1500</v>
      </c>
      <c r="H3842" t="s">
        <v>1448</v>
      </c>
      <c r="I3842" t="s">
        <v>1449</v>
      </c>
      <c r="J3842">
        <v>170.97</v>
      </c>
      <c r="K3842">
        <v>3</v>
      </c>
      <c r="L3842">
        <v>0</v>
      </c>
      <c r="M3842">
        <v>70.097700000000003</v>
      </c>
    </row>
    <row r="3843" spans="1:13" x14ac:dyDescent="0.35">
      <c r="A3843" t="s">
        <v>2614</v>
      </c>
      <c r="B3843" t="s">
        <v>1452</v>
      </c>
      <c r="C3843" t="s">
        <v>1587</v>
      </c>
      <c r="D3843" t="s">
        <v>1545</v>
      </c>
      <c r="E3843" t="s">
        <v>229</v>
      </c>
      <c r="F3843" t="s">
        <v>1446</v>
      </c>
      <c r="G3843" t="s">
        <v>1450</v>
      </c>
      <c r="H3843" t="s">
        <v>1448</v>
      </c>
      <c r="I3843" t="s">
        <v>1449</v>
      </c>
      <c r="J3843">
        <v>170.35200000000003</v>
      </c>
      <c r="K3843">
        <v>3</v>
      </c>
      <c r="L3843">
        <v>0.2</v>
      </c>
      <c r="M3843">
        <v>10.647000000000006</v>
      </c>
    </row>
    <row r="3844" spans="1:13" x14ac:dyDescent="0.35">
      <c r="A3844" t="s">
        <v>2211</v>
      </c>
      <c r="B3844" t="s">
        <v>1452</v>
      </c>
      <c r="C3844" t="s">
        <v>1453</v>
      </c>
      <c r="D3844" t="s">
        <v>1454</v>
      </c>
      <c r="E3844" t="s">
        <v>232</v>
      </c>
      <c r="F3844" t="s">
        <v>1455</v>
      </c>
      <c r="G3844" t="s">
        <v>1469</v>
      </c>
      <c r="H3844" t="s">
        <v>1463</v>
      </c>
      <c r="I3844" t="s">
        <v>1457</v>
      </c>
      <c r="J3844">
        <v>7.1840000000000011</v>
      </c>
      <c r="K3844">
        <v>2</v>
      </c>
      <c r="L3844">
        <v>0.2</v>
      </c>
      <c r="M3844">
        <v>2.2449999999999992</v>
      </c>
    </row>
    <row r="3845" spans="1:13" x14ac:dyDescent="0.35">
      <c r="A3845" t="s">
        <v>2211</v>
      </c>
      <c r="B3845" t="s">
        <v>1452</v>
      </c>
      <c r="C3845" t="s">
        <v>1453</v>
      </c>
      <c r="D3845" t="s">
        <v>1454</v>
      </c>
      <c r="E3845" t="s">
        <v>232</v>
      </c>
      <c r="F3845" t="s">
        <v>1455</v>
      </c>
      <c r="G3845" t="s">
        <v>1599</v>
      </c>
      <c r="H3845" t="s">
        <v>1448</v>
      </c>
      <c r="I3845" t="s">
        <v>1449</v>
      </c>
      <c r="J3845">
        <v>6.28</v>
      </c>
      <c r="K3845">
        <v>2</v>
      </c>
      <c r="L3845">
        <v>0</v>
      </c>
      <c r="M3845">
        <v>6.2800000000000189E-2</v>
      </c>
    </row>
    <row r="3846" spans="1:13" x14ac:dyDescent="0.35">
      <c r="A3846" t="s">
        <v>2211</v>
      </c>
      <c r="B3846" t="s">
        <v>1452</v>
      </c>
      <c r="C3846" t="s">
        <v>1453</v>
      </c>
      <c r="D3846" t="s">
        <v>1454</v>
      </c>
      <c r="E3846" t="s">
        <v>232</v>
      </c>
      <c r="F3846" t="s">
        <v>1455</v>
      </c>
      <c r="G3846" t="s">
        <v>1599</v>
      </c>
      <c r="H3846" t="s">
        <v>1448</v>
      </c>
      <c r="I3846" t="s">
        <v>1464</v>
      </c>
      <c r="J3846">
        <v>480.74</v>
      </c>
      <c r="K3846">
        <v>2</v>
      </c>
      <c r="L3846">
        <v>0</v>
      </c>
      <c r="M3846">
        <v>14.422200000000032</v>
      </c>
    </row>
    <row r="3847" spans="1:13" x14ac:dyDescent="0.35">
      <c r="A3847" t="s">
        <v>2211</v>
      </c>
      <c r="B3847" t="s">
        <v>1452</v>
      </c>
      <c r="C3847" t="s">
        <v>1453</v>
      </c>
      <c r="D3847" t="s">
        <v>1454</v>
      </c>
      <c r="E3847" t="s">
        <v>232</v>
      </c>
      <c r="F3847" t="s">
        <v>1446</v>
      </c>
      <c r="G3847" t="s">
        <v>1447</v>
      </c>
      <c r="H3847" t="s">
        <v>1448</v>
      </c>
      <c r="I3847" t="s">
        <v>1449</v>
      </c>
      <c r="J3847">
        <v>616.99800000000005</v>
      </c>
      <c r="K3847">
        <v>6</v>
      </c>
      <c r="L3847">
        <v>0.15</v>
      </c>
      <c r="M3847">
        <v>-36.293999999999997</v>
      </c>
    </row>
    <row r="3848" spans="1:13" x14ac:dyDescent="0.35">
      <c r="A3848" t="s">
        <v>2211</v>
      </c>
      <c r="B3848" t="s">
        <v>1452</v>
      </c>
      <c r="C3848" t="s">
        <v>1453</v>
      </c>
      <c r="D3848" t="s">
        <v>1454</v>
      </c>
      <c r="E3848" t="s">
        <v>232</v>
      </c>
      <c r="F3848" t="s">
        <v>1455</v>
      </c>
      <c r="G3848" t="s">
        <v>1462</v>
      </c>
      <c r="H3848" t="s">
        <v>1448</v>
      </c>
      <c r="I3848" t="s">
        <v>1449</v>
      </c>
      <c r="J3848">
        <v>141.4</v>
      </c>
      <c r="K3848">
        <v>5</v>
      </c>
      <c r="L3848">
        <v>0</v>
      </c>
      <c r="M3848">
        <v>38.177999999999997</v>
      </c>
    </row>
    <row r="3849" spans="1:13" x14ac:dyDescent="0.35">
      <c r="A3849" t="s">
        <v>2170</v>
      </c>
      <c r="B3849" t="s">
        <v>1479</v>
      </c>
      <c r="C3849" t="s">
        <v>1785</v>
      </c>
      <c r="D3849" t="s">
        <v>1519</v>
      </c>
      <c r="E3849" t="s">
        <v>1482</v>
      </c>
      <c r="F3849" t="s">
        <v>1455</v>
      </c>
      <c r="G3849" t="s">
        <v>1462</v>
      </c>
      <c r="H3849" t="s">
        <v>1463</v>
      </c>
      <c r="I3849" t="s">
        <v>1457</v>
      </c>
      <c r="J3849">
        <v>501.81000000000006</v>
      </c>
      <c r="K3849">
        <v>3</v>
      </c>
      <c r="L3849">
        <v>0</v>
      </c>
      <c r="M3849">
        <v>0</v>
      </c>
    </row>
    <row r="3850" spans="1:13" x14ac:dyDescent="0.35">
      <c r="A3850" t="s">
        <v>1543</v>
      </c>
      <c r="B3850" t="s">
        <v>1443</v>
      </c>
      <c r="C3850" t="s">
        <v>1820</v>
      </c>
      <c r="D3850" t="s">
        <v>1821</v>
      </c>
      <c r="E3850" t="s">
        <v>229</v>
      </c>
      <c r="F3850" t="s">
        <v>1455</v>
      </c>
      <c r="G3850" t="s">
        <v>1469</v>
      </c>
      <c r="H3850" t="s">
        <v>1448</v>
      </c>
      <c r="I3850" t="s">
        <v>1449</v>
      </c>
      <c r="J3850">
        <v>691.96</v>
      </c>
      <c r="K3850">
        <v>4</v>
      </c>
      <c r="L3850">
        <v>0</v>
      </c>
      <c r="M3850">
        <v>318.30160000000001</v>
      </c>
    </row>
    <row r="3851" spans="1:13" x14ac:dyDescent="0.35">
      <c r="A3851" t="s">
        <v>1543</v>
      </c>
      <c r="B3851" t="s">
        <v>1443</v>
      </c>
      <c r="C3851" t="s">
        <v>1820</v>
      </c>
      <c r="D3851" t="s">
        <v>1821</v>
      </c>
      <c r="E3851" t="s">
        <v>229</v>
      </c>
      <c r="F3851" t="s">
        <v>1468</v>
      </c>
      <c r="G3851" t="s">
        <v>1500</v>
      </c>
      <c r="H3851" t="s">
        <v>1448</v>
      </c>
      <c r="I3851" t="s">
        <v>1464</v>
      </c>
      <c r="J3851">
        <v>34.950000000000003</v>
      </c>
      <c r="K3851">
        <v>5</v>
      </c>
      <c r="L3851">
        <v>0</v>
      </c>
      <c r="M3851">
        <v>15.378000000000004</v>
      </c>
    </row>
    <row r="3852" spans="1:13" x14ac:dyDescent="0.35">
      <c r="A3852" t="s">
        <v>1663</v>
      </c>
      <c r="B3852" t="s">
        <v>1452</v>
      </c>
      <c r="C3852" t="s">
        <v>1539</v>
      </c>
      <c r="D3852" t="s">
        <v>1604</v>
      </c>
      <c r="E3852" t="s">
        <v>1482</v>
      </c>
      <c r="F3852" t="s">
        <v>1455</v>
      </c>
      <c r="G3852" t="s">
        <v>1474</v>
      </c>
      <c r="H3852" t="s">
        <v>1448</v>
      </c>
      <c r="I3852" t="s">
        <v>1449</v>
      </c>
      <c r="J3852">
        <v>85.96</v>
      </c>
      <c r="K3852">
        <v>7</v>
      </c>
      <c r="L3852">
        <v>0</v>
      </c>
      <c r="M3852">
        <v>40.401199999999996</v>
      </c>
    </row>
    <row r="3853" spans="1:13" x14ac:dyDescent="0.35">
      <c r="A3853" t="s">
        <v>2615</v>
      </c>
      <c r="B3853" t="s">
        <v>1479</v>
      </c>
      <c r="C3853" t="s">
        <v>1750</v>
      </c>
      <c r="D3853" t="s">
        <v>1736</v>
      </c>
      <c r="E3853" t="s">
        <v>201</v>
      </c>
      <c r="F3853" t="s">
        <v>1446</v>
      </c>
      <c r="G3853" t="s">
        <v>1466</v>
      </c>
      <c r="H3853" t="s">
        <v>1448</v>
      </c>
      <c r="I3853" t="s">
        <v>1449</v>
      </c>
      <c r="J3853">
        <v>85.3</v>
      </c>
      <c r="K3853">
        <v>2</v>
      </c>
      <c r="L3853">
        <v>0</v>
      </c>
      <c r="M3853">
        <v>14.500999999999991</v>
      </c>
    </row>
    <row r="3854" spans="1:13" x14ac:dyDescent="0.35">
      <c r="A3854" t="s">
        <v>1745</v>
      </c>
      <c r="B3854" t="s">
        <v>1443</v>
      </c>
      <c r="C3854" t="s">
        <v>2064</v>
      </c>
      <c r="D3854" t="s">
        <v>1510</v>
      </c>
      <c r="E3854" t="s">
        <v>1482</v>
      </c>
      <c r="F3854" t="s">
        <v>1455</v>
      </c>
      <c r="G3854" t="s">
        <v>1469</v>
      </c>
      <c r="H3854" t="s">
        <v>1463</v>
      </c>
      <c r="I3854" t="s">
        <v>1457</v>
      </c>
      <c r="J3854">
        <v>33.567999999999991</v>
      </c>
      <c r="K3854">
        <v>8</v>
      </c>
      <c r="L3854">
        <v>0.8</v>
      </c>
      <c r="M3854">
        <v>-53.708800000000025</v>
      </c>
    </row>
    <row r="3855" spans="1:13" x14ac:dyDescent="0.35">
      <c r="A3855" t="s">
        <v>2554</v>
      </c>
      <c r="B3855" t="s">
        <v>1479</v>
      </c>
      <c r="C3855" t="s">
        <v>1490</v>
      </c>
      <c r="D3855" t="s">
        <v>1454</v>
      </c>
      <c r="E3855" t="s">
        <v>232</v>
      </c>
      <c r="F3855" t="s">
        <v>1446</v>
      </c>
      <c r="G3855" t="s">
        <v>1466</v>
      </c>
      <c r="H3855" t="s">
        <v>1448</v>
      </c>
      <c r="I3855" t="s">
        <v>1449</v>
      </c>
      <c r="J3855">
        <v>4.95</v>
      </c>
      <c r="K3855">
        <v>1</v>
      </c>
      <c r="L3855">
        <v>0</v>
      </c>
      <c r="M3855">
        <v>2.1780000000000004</v>
      </c>
    </row>
    <row r="3856" spans="1:13" x14ac:dyDescent="0.35">
      <c r="A3856" t="s">
        <v>2554</v>
      </c>
      <c r="B3856" t="s">
        <v>1479</v>
      </c>
      <c r="C3856" t="s">
        <v>1490</v>
      </c>
      <c r="D3856" t="s">
        <v>1454</v>
      </c>
      <c r="E3856" t="s">
        <v>232</v>
      </c>
      <c r="F3856" t="s">
        <v>1455</v>
      </c>
      <c r="G3856" t="s">
        <v>1462</v>
      </c>
      <c r="H3856" t="s">
        <v>1448</v>
      </c>
      <c r="I3856" t="s">
        <v>1464</v>
      </c>
      <c r="J3856">
        <v>26.400000000000002</v>
      </c>
      <c r="K3856">
        <v>5</v>
      </c>
      <c r="L3856">
        <v>0</v>
      </c>
      <c r="M3856">
        <v>0</v>
      </c>
    </row>
    <row r="3857" spans="1:13" x14ac:dyDescent="0.35">
      <c r="A3857" t="s">
        <v>2508</v>
      </c>
      <c r="B3857" t="s">
        <v>1443</v>
      </c>
      <c r="C3857" t="s">
        <v>1627</v>
      </c>
      <c r="D3857" t="s">
        <v>1481</v>
      </c>
      <c r="E3857" t="s">
        <v>1482</v>
      </c>
      <c r="F3857" t="s">
        <v>1455</v>
      </c>
      <c r="G3857" t="s">
        <v>1469</v>
      </c>
      <c r="H3857" t="s">
        <v>1448</v>
      </c>
      <c r="I3857" t="s">
        <v>1449</v>
      </c>
      <c r="J3857">
        <v>3.5639999999999992</v>
      </c>
      <c r="K3857">
        <v>3</v>
      </c>
      <c r="L3857">
        <v>0.8</v>
      </c>
      <c r="M3857">
        <v>-6.2370000000000019</v>
      </c>
    </row>
    <row r="3858" spans="1:13" x14ac:dyDescent="0.35">
      <c r="A3858" t="s">
        <v>2508</v>
      </c>
      <c r="B3858" t="s">
        <v>1443</v>
      </c>
      <c r="C3858" t="s">
        <v>1627</v>
      </c>
      <c r="D3858" t="s">
        <v>1481</v>
      </c>
      <c r="E3858" t="s">
        <v>1482</v>
      </c>
      <c r="F3858" t="s">
        <v>1468</v>
      </c>
      <c r="G3858" t="s">
        <v>206</v>
      </c>
      <c r="H3858" t="s">
        <v>1448</v>
      </c>
      <c r="I3858" t="s">
        <v>1449</v>
      </c>
      <c r="J3858">
        <v>823.96000000000015</v>
      </c>
      <c r="K3858">
        <v>5</v>
      </c>
      <c r="L3858">
        <v>0.2</v>
      </c>
      <c r="M3858">
        <v>51.497499999999974</v>
      </c>
    </row>
    <row r="3859" spans="1:13" x14ac:dyDescent="0.35">
      <c r="A3859" t="s">
        <v>2508</v>
      </c>
      <c r="B3859" t="s">
        <v>1443</v>
      </c>
      <c r="C3859" t="s">
        <v>1627</v>
      </c>
      <c r="D3859" t="s">
        <v>1481</v>
      </c>
      <c r="E3859" t="s">
        <v>1482</v>
      </c>
      <c r="F3859" t="s">
        <v>1455</v>
      </c>
      <c r="G3859" t="s">
        <v>1467</v>
      </c>
      <c r="H3859" t="s">
        <v>1463</v>
      </c>
      <c r="I3859" t="s">
        <v>1457</v>
      </c>
      <c r="J3859">
        <v>10.272000000000002</v>
      </c>
      <c r="K3859">
        <v>3</v>
      </c>
      <c r="L3859">
        <v>0.2</v>
      </c>
      <c r="M3859">
        <v>0.89880000000000004</v>
      </c>
    </row>
    <row r="3860" spans="1:13" x14ac:dyDescent="0.35">
      <c r="A3860" t="s">
        <v>2483</v>
      </c>
      <c r="B3860" t="s">
        <v>1443</v>
      </c>
      <c r="C3860" t="s">
        <v>2616</v>
      </c>
      <c r="D3860" t="s">
        <v>1573</v>
      </c>
      <c r="E3860" t="s">
        <v>232</v>
      </c>
      <c r="F3860" t="s">
        <v>1468</v>
      </c>
      <c r="G3860" t="s">
        <v>1500</v>
      </c>
      <c r="H3860" t="s">
        <v>1448</v>
      </c>
      <c r="I3860" t="s">
        <v>1449</v>
      </c>
      <c r="J3860">
        <v>447.94399999999996</v>
      </c>
      <c r="K3860">
        <v>7</v>
      </c>
      <c r="L3860">
        <v>0.2</v>
      </c>
      <c r="M3860">
        <v>89.588799999999992</v>
      </c>
    </row>
    <row r="3861" spans="1:13" x14ac:dyDescent="0.35">
      <c r="A3861" t="s">
        <v>2175</v>
      </c>
      <c r="B3861" t="s">
        <v>1479</v>
      </c>
      <c r="C3861" t="s">
        <v>1534</v>
      </c>
      <c r="D3861" t="s">
        <v>1510</v>
      </c>
      <c r="E3861" t="s">
        <v>1482</v>
      </c>
      <c r="F3861" t="s">
        <v>1446</v>
      </c>
      <c r="G3861" t="s">
        <v>1461</v>
      </c>
      <c r="H3861" t="s">
        <v>1448</v>
      </c>
      <c r="I3861" t="s">
        <v>1464</v>
      </c>
      <c r="J3861">
        <v>480.96</v>
      </c>
      <c r="K3861">
        <v>3</v>
      </c>
      <c r="L3861">
        <v>0.5</v>
      </c>
      <c r="M3861">
        <v>-269.33760000000001</v>
      </c>
    </row>
    <row r="3862" spans="1:13" x14ac:dyDescent="0.35">
      <c r="A3862" t="s">
        <v>2175</v>
      </c>
      <c r="B3862" t="s">
        <v>1479</v>
      </c>
      <c r="C3862" t="s">
        <v>1534</v>
      </c>
      <c r="D3862" t="s">
        <v>1510</v>
      </c>
      <c r="E3862" t="s">
        <v>1482</v>
      </c>
      <c r="F3862" t="s">
        <v>1468</v>
      </c>
      <c r="G3862" t="s">
        <v>206</v>
      </c>
      <c r="H3862" t="s">
        <v>1448</v>
      </c>
      <c r="I3862" t="s">
        <v>1449</v>
      </c>
      <c r="J3862">
        <v>124.79200000000002</v>
      </c>
      <c r="K3862">
        <v>1</v>
      </c>
      <c r="L3862">
        <v>0.2</v>
      </c>
      <c r="M3862">
        <v>10.919299999999996</v>
      </c>
    </row>
    <row r="3863" spans="1:13" x14ac:dyDescent="0.35">
      <c r="A3863" t="s">
        <v>2612</v>
      </c>
      <c r="B3863" t="s">
        <v>1443</v>
      </c>
      <c r="C3863" t="s">
        <v>2079</v>
      </c>
      <c r="D3863" t="s">
        <v>1528</v>
      </c>
      <c r="E3863" t="s">
        <v>201</v>
      </c>
      <c r="F3863" t="s">
        <v>1455</v>
      </c>
      <c r="G3863" t="s">
        <v>1469</v>
      </c>
      <c r="H3863" t="s">
        <v>1448</v>
      </c>
      <c r="I3863" t="s">
        <v>1449</v>
      </c>
      <c r="J3863">
        <v>40.176000000000002</v>
      </c>
      <c r="K3863">
        <v>3</v>
      </c>
      <c r="L3863">
        <v>0.2</v>
      </c>
      <c r="M3863">
        <v>14.563799999999997</v>
      </c>
    </row>
    <row r="3864" spans="1:13" x14ac:dyDescent="0.35">
      <c r="A3864" t="s">
        <v>2612</v>
      </c>
      <c r="B3864" t="s">
        <v>1443</v>
      </c>
      <c r="C3864" t="s">
        <v>2079</v>
      </c>
      <c r="D3864" t="s">
        <v>1528</v>
      </c>
      <c r="E3864" t="s">
        <v>201</v>
      </c>
      <c r="F3864" t="s">
        <v>1455</v>
      </c>
      <c r="G3864" t="s">
        <v>1469</v>
      </c>
      <c r="H3864" t="s">
        <v>1463</v>
      </c>
      <c r="I3864" t="s">
        <v>1457</v>
      </c>
      <c r="J3864">
        <v>10.896000000000001</v>
      </c>
      <c r="K3864">
        <v>3</v>
      </c>
      <c r="L3864">
        <v>0.2</v>
      </c>
      <c r="M3864">
        <v>3.9497999999999998</v>
      </c>
    </row>
    <row r="3865" spans="1:13" x14ac:dyDescent="0.35">
      <c r="A3865" t="s">
        <v>1816</v>
      </c>
      <c r="B3865" t="s">
        <v>1443</v>
      </c>
      <c r="C3865" t="s">
        <v>1681</v>
      </c>
      <c r="D3865" t="s">
        <v>1454</v>
      </c>
      <c r="E3865" t="s">
        <v>232</v>
      </c>
      <c r="F3865" t="s">
        <v>1455</v>
      </c>
      <c r="G3865" t="s">
        <v>1467</v>
      </c>
      <c r="H3865" t="s">
        <v>1448</v>
      </c>
      <c r="I3865" t="s">
        <v>1449</v>
      </c>
      <c r="J3865">
        <v>10.64</v>
      </c>
      <c r="K3865">
        <v>4</v>
      </c>
      <c r="L3865">
        <v>0</v>
      </c>
      <c r="M3865">
        <v>2.7664</v>
      </c>
    </row>
    <row r="3866" spans="1:13" x14ac:dyDescent="0.35">
      <c r="A3866" t="s">
        <v>1597</v>
      </c>
      <c r="B3866" t="s">
        <v>1443</v>
      </c>
      <c r="C3866" t="s">
        <v>2617</v>
      </c>
      <c r="D3866" t="s">
        <v>1510</v>
      </c>
      <c r="E3866" t="s">
        <v>1482</v>
      </c>
      <c r="F3866" t="s">
        <v>1446</v>
      </c>
      <c r="G3866" t="s">
        <v>1466</v>
      </c>
      <c r="H3866" t="s">
        <v>1448</v>
      </c>
      <c r="I3866" t="s">
        <v>1464</v>
      </c>
      <c r="J3866">
        <v>151.96</v>
      </c>
      <c r="K3866">
        <v>5</v>
      </c>
      <c r="L3866">
        <v>0.6</v>
      </c>
      <c r="M3866">
        <v>-182.35200000000003</v>
      </c>
    </row>
    <row r="3867" spans="1:13" x14ac:dyDescent="0.35">
      <c r="A3867" t="s">
        <v>2311</v>
      </c>
      <c r="B3867" t="s">
        <v>1443</v>
      </c>
      <c r="C3867" t="s">
        <v>1490</v>
      </c>
      <c r="D3867" t="s">
        <v>1454</v>
      </c>
      <c r="E3867" t="s">
        <v>232</v>
      </c>
      <c r="F3867" t="s">
        <v>1468</v>
      </c>
      <c r="G3867" t="s">
        <v>1500</v>
      </c>
      <c r="H3867" t="s">
        <v>1448</v>
      </c>
      <c r="I3867" t="s">
        <v>1449</v>
      </c>
      <c r="J3867">
        <v>238</v>
      </c>
      <c r="K3867">
        <v>2</v>
      </c>
      <c r="L3867">
        <v>0</v>
      </c>
      <c r="M3867">
        <v>38.080000000000013</v>
      </c>
    </row>
    <row r="3868" spans="1:13" x14ac:dyDescent="0.35">
      <c r="A3868" t="s">
        <v>1895</v>
      </c>
      <c r="B3868" t="s">
        <v>1443</v>
      </c>
      <c r="C3868" t="s">
        <v>1782</v>
      </c>
      <c r="D3868" t="s">
        <v>1525</v>
      </c>
      <c r="E3868" t="s">
        <v>1482</v>
      </c>
      <c r="F3868" t="s">
        <v>1468</v>
      </c>
      <c r="G3868" t="s">
        <v>1500</v>
      </c>
      <c r="H3868" t="s">
        <v>1448</v>
      </c>
      <c r="I3868" t="s">
        <v>1449</v>
      </c>
      <c r="J3868">
        <v>155.34</v>
      </c>
      <c r="K3868">
        <v>6</v>
      </c>
      <c r="L3868">
        <v>0</v>
      </c>
      <c r="M3868">
        <v>55.922399999999996</v>
      </c>
    </row>
    <row r="3869" spans="1:13" x14ac:dyDescent="0.35">
      <c r="A3869" t="s">
        <v>1937</v>
      </c>
      <c r="B3869" t="s">
        <v>1443</v>
      </c>
      <c r="C3869" t="s">
        <v>1681</v>
      </c>
      <c r="D3869" t="s">
        <v>1454</v>
      </c>
      <c r="E3869" t="s">
        <v>232</v>
      </c>
      <c r="F3869" t="s">
        <v>1468</v>
      </c>
      <c r="G3869" t="s">
        <v>1500</v>
      </c>
      <c r="H3869" t="s">
        <v>1463</v>
      </c>
      <c r="I3869" t="s">
        <v>1457</v>
      </c>
      <c r="J3869">
        <v>148.32</v>
      </c>
      <c r="K3869">
        <v>9</v>
      </c>
      <c r="L3869">
        <v>0</v>
      </c>
      <c r="M3869">
        <v>63.777600000000007</v>
      </c>
    </row>
    <row r="3870" spans="1:13" x14ac:dyDescent="0.35">
      <c r="A3870" t="s">
        <v>1937</v>
      </c>
      <c r="B3870" t="s">
        <v>1443</v>
      </c>
      <c r="C3870" t="s">
        <v>1681</v>
      </c>
      <c r="D3870" t="s">
        <v>1454</v>
      </c>
      <c r="E3870" t="s">
        <v>232</v>
      </c>
      <c r="F3870" t="s">
        <v>1446</v>
      </c>
      <c r="G3870" t="s">
        <v>1450</v>
      </c>
      <c r="H3870" t="s">
        <v>1448</v>
      </c>
      <c r="I3870" t="s">
        <v>1449</v>
      </c>
      <c r="J3870">
        <v>240.78400000000002</v>
      </c>
      <c r="K3870">
        <v>1</v>
      </c>
      <c r="L3870">
        <v>0.2</v>
      </c>
      <c r="M3870">
        <v>27.088199999999965</v>
      </c>
    </row>
    <row r="3871" spans="1:13" x14ac:dyDescent="0.35">
      <c r="A3871" t="s">
        <v>1937</v>
      </c>
      <c r="B3871" t="s">
        <v>1443</v>
      </c>
      <c r="C3871" t="s">
        <v>1681</v>
      </c>
      <c r="D3871" t="s">
        <v>1454</v>
      </c>
      <c r="E3871" t="s">
        <v>232</v>
      </c>
      <c r="F3871" t="s">
        <v>1446</v>
      </c>
      <c r="G3871" t="s">
        <v>1450</v>
      </c>
      <c r="H3871" t="s">
        <v>1448</v>
      </c>
      <c r="I3871" t="s">
        <v>1464</v>
      </c>
      <c r="J3871">
        <v>191.96800000000002</v>
      </c>
      <c r="K3871">
        <v>7</v>
      </c>
      <c r="L3871">
        <v>0.2</v>
      </c>
      <c r="M3871">
        <v>16.797200000000004</v>
      </c>
    </row>
    <row r="3872" spans="1:13" x14ac:dyDescent="0.35">
      <c r="A3872" t="s">
        <v>1937</v>
      </c>
      <c r="B3872" t="s">
        <v>1443</v>
      </c>
      <c r="C3872" t="s">
        <v>1681</v>
      </c>
      <c r="D3872" t="s">
        <v>1454</v>
      </c>
      <c r="E3872" t="s">
        <v>232</v>
      </c>
      <c r="F3872" t="s">
        <v>1455</v>
      </c>
      <c r="G3872" t="s">
        <v>1474</v>
      </c>
      <c r="H3872" t="s">
        <v>1448</v>
      </c>
      <c r="I3872" t="s">
        <v>1449</v>
      </c>
      <c r="J3872">
        <v>11.56</v>
      </c>
      <c r="K3872">
        <v>2</v>
      </c>
      <c r="L3872">
        <v>0</v>
      </c>
      <c r="M3872">
        <v>5.6644000000000005</v>
      </c>
    </row>
    <row r="3873" spans="1:13" x14ac:dyDescent="0.35">
      <c r="A3873" t="s">
        <v>1937</v>
      </c>
      <c r="B3873" t="s">
        <v>1443</v>
      </c>
      <c r="C3873" t="s">
        <v>1681</v>
      </c>
      <c r="D3873" t="s">
        <v>1454</v>
      </c>
      <c r="E3873" t="s">
        <v>232</v>
      </c>
      <c r="F3873" t="s">
        <v>1455</v>
      </c>
      <c r="G3873" t="s">
        <v>1502</v>
      </c>
      <c r="H3873" t="s">
        <v>1448</v>
      </c>
      <c r="I3873" t="s">
        <v>1449</v>
      </c>
      <c r="J3873">
        <v>11.8</v>
      </c>
      <c r="K3873">
        <v>4</v>
      </c>
      <c r="L3873">
        <v>0</v>
      </c>
      <c r="M3873">
        <v>5.6639999999999997</v>
      </c>
    </row>
    <row r="3874" spans="1:13" x14ac:dyDescent="0.35">
      <c r="A3874" t="s">
        <v>1937</v>
      </c>
      <c r="B3874" t="s">
        <v>1443</v>
      </c>
      <c r="C3874" t="s">
        <v>1681</v>
      </c>
      <c r="D3874" t="s">
        <v>1454</v>
      </c>
      <c r="E3874" t="s">
        <v>232</v>
      </c>
      <c r="F3874" t="s">
        <v>1446</v>
      </c>
      <c r="G3874" t="s">
        <v>1450</v>
      </c>
      <c r="H3874" t="s">
        <v>1463</v>
      </c>
      <c r="I3874" t="s">
        <v>1457</v>
      </c>
      <c r="J3874">
        <v>842.35200000000009</v>
      </c>
      <c r="K3874">
        <v>3</v>
      </c>
      <c r="L3874">
        <v>0.2</v>
      </c>
      <c r="M3874">
        <v>42.117600000000039</v>
      </c>
    </row>
    <row r="3875" spans="1:13" x14ac:dyDescent="0.35">
      <c r="A3875" t="s">
        <v>2508</v>
      </c>
      <c r="B3875" t="s">
        <v>1443</v>
      </c>
      <c r="C3875" t="s">
        <v>2343</v>
      </c>
      <c r="D3875" t="s">
        <v>1545</v>
      </c>
      <c r="E3875" t="s">
        <v>229</v>
      </c>
      <c r="F3875" t="s">
        <v>1455</v>
      </c>
      <c r="G3875" t="s">
        <v>1502</v>
      </c>
      <c r="H3875" t="s">
        <v>1448</v>
      </c>
      <c r="I3875" t="s">
        <v>1449</v>
      </c>
      <c r="J3875">
        <v>23.472000000000001</v>
      </c>
      <c r="K3875">
        <v>3</v>
      </c>
      <c r="L3875">
        <v>0.2</v>
      </c>
      <c r="M3875">
        <v>7.6283999999999974</v>
      </c>
    </row>
    <row r="3876" spans="1:13" x14ac:dyDescent="0.35">
      <c r="A3876" t="s">
        <v>2508</v>
      </c>
      <c r="B3876" t="s">
        <v>1443</v>
      </c>
      <c r="C3876" t="s">
        <v>2343</v>
      </c>
      <c r="D3876" t="s">
        <v>1545</v>
      </c>
      <c r="E3876" t="s">
        <v>229</v>
      </c>
      <c r="F3876" t="s">
        <v>1455</v>
      </c>
      <c r="G3876" t="s">
        <v>1469</v>
      </c>
      <c r="H3876" t="s">
        <v>1448</v>
      </c>
      <c r="I3876" t="s">
        <v>1464</v>
      </c>
      <c r="J3876">
        <v>86.058000000000007</v>
      </c>
      <c r="K3876">
        <v>7</v>
      </c>
      <c r="L3876">
        <v>0.7</v>
      </c>
      <c r="M3876">
        <v>-63.109199999999987</v>
      </c>
    </row>
    <row r="3877" spans="1:13" x14ac:dyDescent="0.35">
      <c r="A3877" t="s">
        <v>2508</v>
      </c>
      <c r="B3877" t="s">
        <v>1443</v>
      </c>
      <c r="C3877" t="s">
        <v>2343</v>
      </c>
      <c r="D3877" t="s">
        <v>1545</v>
      </c>
      <c r="E3877" t="s">
        <v>229</v>
      </c>
      <c r="F3877" t="s">
        <v>1468</v>
      </c>
      <c r="G3877" t="s">
        <v>206</v>
      </c>
      <c r="H3877" t="s">
        <v>1448</v>
      </c>
      <c r="I3877" t="s">
        <v>1449</v>
      </c>
      <c r="J3877">
        <v>108.78399999999999</v>
      </c>
      <c r="K3877">
        <v>2</v>
      </c>
      <c r="L3877">
        <v>0.2</v>
      </c>
      <c r="M3877">
        <v>6.7990000000000066</v>
      </c>
    </row>
    <row r="3878" spans="1:13" x14ac:dyDescent="0.35">
      <c r="A3878" t="s">
        <v>2508</v>
      </c>
      <c r="B3878" t="s">
        <v>1443</v>
      </c>
      <c r="C3878" t="s">
        <v>2343</v>
      </c>
      <c r="D3878" t="s">
        <v>1545</v>
      </c>
      <c r="E3878" t="s">
        <v>229</v>
      </c>
      <c r="F3878" t="s">
        <v>1455</v>
      </c>
      <c r="G3878" t="s">
        <v>1474</v>
      </c>
      <c r="H3878" t="s">
        <v>1448</v>
      </c>
      <c r="I3878" t="s">
        <v>1449</v>
      </c>
      <c r="J3878">
        <v>10.272000000000002</v>
      </c>
      <c r="K3878">
        <v>3</v>
      </c>
      <c r="L3878">
        <v>0.2</v>
      </c>
      <c r="M3878">
        <v>3.2099999999999982</v>
      </c>
    </row>
    <row r="3879" spans="1:13" x14ac:dyDescent="0.35">
      <c r="A3879" t="s">
        <v>1844</v>
      </c>
      <c r="B3879" t="s">
        <v>1443</v>
      </c>
      <c r="C3879" t="s">
        <v>1673</v>
      </c>
      <c r="D3879" t="s">
        <v>1460</v>
      </c>
      <c r="E3879" t="s">
        <v>229</v>
      </c>
      <c r="F3879" t="s">
        <v>1455</v>
      </c>
      <c r="G3879" t="s">
        <v>1469</v>
      </c>
      <c r="H3879" t="s">
        <v>1463</v>
      </c>
      <c r="I3879" t="s">
        <v>1457</v>
      </c>
      <c r="J3879">
        <v>38.190000000000012</v>
      </c>
      <c r="K3879">
        <v>5</v>
      </c>
      <c r="L3879">
        <v>0.7</v>
      </c>
      <c r="M3879">
        <v>-26.732999999999997</v>
      </c>
    </row>
    <row r="3880" spans="1:13" x14ac:dyDescent="0.35">
      <c r="A3880" t="s">
        <v>1809</v>
      </c>
      <c r="B3880" t="s">
        <v>1452</v>
      </c>
      <c r="C3880" t="s">
        <v>1548</v>
      </c>
      <c r="D3880" t="s">
        <v>1510</v>
      </c>
      <c r="E3880" t="s">
        <v>1482</v>
      </c>
      <c r="F3880" t="s">
        <v>1455</v>
      </c>
      <c r="G3880" t="s">
        <v>1462</v>
      </c>
      <c r="H3880" t="s">
        <v>1448</v>
      </c>
      <c r="I3880" t="s">
        <v>1449</v>
      </c>
      <c r="J3880">
        <v>49.632000000000005</v>
      </c>
      <c r="K3880">
        <v>4</v>
      </c>
      <c r="L3880">
        <v>0.2</v>
      </c>
      <c r="M3880">
        <v>3.7224000000000004</v>
      </c>
    </row>
    <row r="3881" spans="1:13" x14ac:dyDescent="0.35">
      <c r="A3881" t="s">
        <v>1809</v>
      </c>
      <c r="B3881" t="s">
        <v>1452</v>
      </c>
      <c r="C3881" t="s">
        <v>1548</v>
      </c>
      <c r="D3881" t="s">
        <v>1510</v>
      </c>
      <c r="E3881" t="s">
        <v>1482</v>
      </c>
      <c r="F3881" t="s">
        <v>1455</v>
      </c>
      <c r="G3881" t="s">
        <v>1462</v>
      </c>
      <c r="H3881" t="s">
        <v>1448</v>
      </c>
      <c r="I3881" t="s">
        <v>1464</v>
      </c>
      <c r="J3881">
        <v>52.096000000000004</v>
      </c>
      <c r="K3881">
        <v>4</v>
      </c>
      <c r="L3881">
        <v>0.2</v>
      </c>
      <c r="M3881">
        <v>3.9072000000000031</v>
      </c>
    </row>
    <row r="3882" spans="1:13" x14ac:dyDescent="0.35">
      <c r="A3882" t="s">
        <v>2618</v>
      </c>
      <c r="B3882" t="s">
        <v>1443</v>
      </c>
      <c r="C3882" t="s">
        <v>1536</v>
      </c>
      <c r="D3882" t="s">
        <v>1537</v>
      </c>
      <c r="E3882" t="s">
        <v>232</v>
      </c>
      <c r="F3882" t="s">
        <v>1455</v>
      </c>
      <c r="G3882" t="s">
        <v>1474</v>
      </c>
      <c r="H3882" t="s">
        <v>1448</v>
      </c>
      <c r="I3882" t="s">
        <v>1449</v>
      </c>
      <c r="J3882">
        <v>9.5680000000000014</v>
      </c>
      <c r="K3882">
        <v>2</v>
      </c>
      <c r="L3882">
        <v>0.2</v>
      </c>
      <c r="M3882">
        <v>2.9899999999999993</v>
      </c>
    </row>
    <row r="3883" spans="1:13" x14ac:dyDescent="0.35">
      <c r="A3883" t="s">
        <v>2618</v>
      </c>
      <c r="B3883" t="s">
        <v>1443</v>
      </c>
      <c r="C3883" t="s">
        <v>1536</v>
      </c>
      <c r="D3883" t="s">
        <v>1537</v>
      </c>
      <c r="E3883" t="s">
        <v>232</v>
      </c>
      <c r="F3883" t="s">
        <v>1455</v>
      </c>
      <c r="G3883" t="s">
        <v>1462</v>
      </c>
      <c r="H3883" t="s">
        <v>1448</v>
      </c>
      <c r="I3883" t="s">
        <v>1449</v>
      </c>
      <c r="J3883">
        <v>82.367999999999995</v>
      </c>
      <c r="K3883">
        <v>2</v>
      </c>
      <c r="L3883">
        <v>0.2</v>
      </c>
      <c r="M3883">
        <v>-19.562399999999997</v>
      </c>
    </row>
    <row r="3884" spans="1:13" x14ac:dyDescent="0.35">
      <c r="A3884" t="s">
        <v>2618</v>
      </c>
      <c r="B3884" t="s">
        <v>1443</v>
      </c>
      <c r="C3884" t="s">
        <v>1536</v>
      </c>
      <c r="D3884" t="s">
        <v>1537</v>
      </c>
      <c r="E3884" t="s">
        <v>232</v>
      </c>
      <c r="F3884" t="s">
        <v>1446</v>
      </c>
      <c r="G3884" t="s">
        <v>1466</v>
      </c>
      <c r="H3884" t="s">
        <v>1463</v>
      </c>
      <c r="I3884" t="s">
        <v>1457</v>
      </c>
      <c r="J3884">
        <v>364.70400000000006</v>
      </c>
      <c r="K3884">
        <v>6</v>
      </c>
      <c r="L3884">
        <v>0.2</v>
      </c>
      <c r="M3884">
        <v>-36.470400000000041</v>
      </c>
    </row>
    <row r="3885" spans="1:13" x14ac:dyDescent="0.35">
      <c r="A3885" t="s">
        <v>2618</v>
      </c>
      <c r="B3885" t="s">
        <v>1443</v>
      </c>
      <c r="C3885" t="s">
        <v>1536</v>
      </c>
      <c r="D3885" t="s">
        <v>1537</v>
      </c>
      <c r="E3885" t="s">
        <v>232</v>
      </c>
      <c r="F3885" t="s">
        <v>1446</v>
      </c>
      <c r="G3885" t="s">
        <v>1466</v>
      </c>
      <c r="H3885" t="s">
        <v>1448</v>
      </c>
      <c r="I3885" t="s">
        <v>1449</v>
      </c>
      <c r="J3885">
        <v>40.256</v>
      </c>
      <c r="K3885">
        <v>4</v>
      </c>
      <c r="L3885">
        <v>0.2</v>
      </c>
      <c r="M3885">
        <v>11.070400000000003</v>
      </c>
    </row>
    <row r="3886" spans="1:13" x14ac:dyDescent="0.35">
      <c r="A3886" t="s">
        <v>2563</v>
      </c>
      <c r="B3886" t="s">
        <v>1452</v>
      </c>
      <c r="C3886" t="s">
        <v>2385</v>
      </c>
      <c r="D3886" t="s">
        <v>1545</v>
      </c>
      <c r="E3886" t="s">
        <v>229</v>
      </c>
      <c r="F3886" t="s">
        <v>1455</v>
      </c>
      <c r="G3886" t="s">
        <v>1467</v>
      </c>
      <c r="H3886" t="s">
        <v>1448</v>
      </c>
      <c r="I3886" t="s">
        <v>1464</v>
      </c>
      <c r="J3886">
        <v>4.3680000000000003</v>
      </c>
      <c r="K3886">
        <v>3</v>
      </c>
      <c r="L3886">
        <v>0.2</v>
      </c>
      <c r="M3886">
        <v>0.3822000000000001</v>
      </c>
    </row>
    <row r="3887" spans="1:13" x14ac:dyDescent="0.35">
      <c r="A3887" t="s">
        <v>1879</v>
      </c>
      <c r="B3887" t="s">
        <v>1443</v>
      </c>
      <c r="C3887" t="s">
        <v>1534</v>
      </c>
      <c r="D3887" t="s">
        <v>1510</v>
      </c>
      <c r="E3887" t="s">
        <v>1482</v>
      </c>
      <c r="F3887" t="s">
        <v>1455</v>
      </c>
      <c r="G3887" t="s">
        <v>1469</v>
      </c>
      <c r="H3887" t="s">
        <v>1448</v>
      </c>
      <c r="I3887" t="s">
        <v>1449</v>
      </c>
      <c r="J3887">
        <v>12.127999999999997</v>
      </c>
      <c r="K3887">
        <v>4</v>
      </c>
      <c r="L3887">
        <v>0.8</v>
      </c>
      <c r="M3887">
        <v>-20.617600000000003</v>
      </c>
    </row>
    <row r="3888" spans="1:13" x14ac:dyDescent="0.35">
      <c r="A3888" t="s">
        <v>1684</v>
      </c>
      <c r="B3888" t="s">
        <v>1443</v>
      </c>
      <c r="C3888" t="s">
        <v>1592</v>
      </c>
      <c r="D3888" t="s">
        <v>1525</v>
      </c>
      <c r="E3888" t="s">
        <v>1482</v>
      </c>
      <c r="F3888" t="s">
        <v>1468</v>
      </c>
      <c r="G3888" t="s">
        <v>206</v>
      </c>
      <c r="H3888" t="s">
        <v>1448</v>
      </c>
      <c r="I3888" t="s">
        <v>1449</v>
      </c>
      <c r="J3888">
        <v>134.85000000000002</v>
      </c>
      <c r="K3888">
        <v>3</v>
      </c>
      <c r="L3888">
        <v>0</v>
      </c>
      <c r="M3888">
        <v>37.757999999999996</v>
      </c>
    </row>
    <row r="3889" spans="1:13" x14ac:dyDescent="0.35">
      <c r="A3889" t="s">
        <v>2484</v>
      </c>
      <c r="B3889" t="s">
        <v>1443</v>
      </c>
      <c r="C3889" t="s">
        <v>2090</v>
      </c>
      <c r="D3889" t="s">
        <v>1740</v>
      </c>
      <c r="E3889" t="s">
        <v>229</v>
      </c>
      <c r="F3889" t="s">
        <v>1455</v>
      </c>
      <c r="G3889" t="s">
        <v>1467</v>
      </c>
      <c r="H3889" t="s">
        <v>1463</v>
      </c>
      <c r="I3889" t="s">
        <v>1457</v>
      </c>
      <c r="J3889">
        <v>8.56</v>
      </c>
      <c r="K3889">
        <v>2</v>
      </c>
      <c r="L3889">
        <v>0</v>
      </c>
      <c r="M3889">
        <v>2.6536</v>
      </c>
    </row>
    <row r="3890" spans="1:13" x14ac:dyDescent="0.35">
      <c r="A3890" t="s">
        <v>2484</v>
      </c>
      <c r="B3890" t="s">
        <v>1443</v>
      </c>
      <c r="C3890" t="s">
        <v>2090</v>
      </c>
      <c r="D3890" t="s">
        <v>1740</v>
      </c>
      <c r="E3890" t="s">
        <v>229</v>
      </c>
      <c r="F3890" t="s">
        <v>1468</v>
      </c>
      <c r="G3890" t="s">
        <v>206</v>
      </c>
      <c r="H3890" t="s">
        <v>1448</v>
      </c>
      <c r="I3890" t="s">
        <v>1449</v>
      </c>
      <c r="J3890">
        <v>239.96999999999997</v>
      </c>
      <c r="K3890">
        <v>3</v>
      </c>
      <c r="L3890">
        <v>0</v>
      </c>
      <c r="M3890">
        <v>67.191599999999994</v>
      </c>
    </row>
    <row r="3891" spans="1:13" x14ac:dyDescent="0.35">
      <c r="A3891" t="s">
        <v>2484</v>
      </c>
      <c r="B3891" t="s">
        <v>1443</v>
      </c>
      <c r="C3891" t="s">
        <v>2090</v>
      </c>
      <c r="D3891" t="s">
        <v>1740</v>
      </c>
      <c r="E3891" t="s">
        <v>229</v>
      </c>
      <c r="F3891" t="s">
        <v>1455</v>
      </c>
      <c r="G3891" t="s">
        <v>1462</v>
      </c>
      <c r="H3891" t="s">
        <v>1448</v>
      </c>
      <c r="I3891" t="s">
        <v>1464</v>
      </c>
      <c r="J3891">
        <v>356.94</v>
      </c>
      <c r="K3891">
        <v>2</v>
      </c>
      <c r="L3891">
        <v>0</v>
      </c>
      <c r="M3891">
        <v>107.08199999999997</v>
      </c>
    </row>
    <row r="3892" spans="1:13" x14ac:dyDescent="0.35">
      <c r="A3892" t="s">
        <v>1718</v>
      </c>
      <c r="B3892" t="s">
        <v>1452</v>
      </c>
      <c r="C3892" t="s">
        <v>1453</v>
      </c>
      <c r="D3892" t="s">
        <v>1454</v>
      </c>
      <c r="E3892" t="s">
        <v>232</v>
      </c>
      <c r="F3892" t="s">
        <v>1468</v>
      </c>
      <c r="G3892" t="s">
        <v>1500</v>
      </c>
      <c r="H3892" t="s">
        <v>1448</v>
      </c>
      <c r="I3892" t="s">
        <v>1449</v>
      </c>
      <c r="J3892">
        <v>659.9</v>
      </c>
      <c r="K3892">
        <v>2</v>
      </c>
      <c r="L3892">
        <v>0</v>
      </c>
      <c r="M3892">
        <v>217.76699999999994</v>
      </c>
    </row>
    <row r="3893" spans="1:13" x14ac:dyDescent="0.35">
      <c r="A3893" t="s">
        <v>1718</v>
      </c>
      <c r="B3893" t="s">
        <v>1452</v>
      </c>
      <c r="C3893" t="s">
        <v>1453</v>
      </c>
      <c r="D3893" t="s">
        <v>1454</v>
      </c>
      <c r="E3893" t="s">
        <v>232</v>
      </c>
      <c r="F3893" t="s">
        <v>1446</v>
      </c>
      <c r="G3893" t="s">
        <v>1450</v>
      </c>
      <c r="H3893" t="s">
        <v>1448</v>
      </c>
      <c r="I3893" t="s">
        <v>1449</v>
      </c>
      <c r="J3893">
        <v>1684.7520000000002</v>
      </c>
      <c r="K3893">
        <v>6</v>
      </c>
      <c r="L3893">
        <v>0.2</v>
      </c>
      <c r="M3893">
        <v>210.59399999999977</v>
      </c>
    </row>
    <row r="3894" spans="1:13" x14ac:dyDescent="0.35">
      <c r="A3894" t="s">
        <v>1718</v>
      </c>
      <c r="B3894" t="s">
        <v>1452</v>
      </c>
      <c r="C3894" t="s">
        <v>1453</v>
      </c>
      <c r="D3894" t="s">
        <v>1454</v>
      </c>
      <c r="E3894" t="s">
        <v>232</v>
      </c>
      <c r="F3894" t="s">
        <v>1468</v>
      </c>
      <c r="G3894" t="s">
        <v>1500</v>
      </c>
      <c r="H3894" t="s">
        <v>1463</v>
      </c>
      <c r="I3894" t="s">
        <v>1457</v>
      </c>
      <c r="J3894">
        <v>559.91999999999996</v>
      </c>
      <c r="K3894">
        <v>8</v>
      </c>
      <c r="L3894">
        <v>0</v>
      </c>
      <c r="M3894">
        <v>190.37279999999998</v>
      </c>
    </row>
    <row r="3895" spans="1:13" x14ac:dyDescent="0.35">
      <c r="A3895" t="s">
        <v>2208</v>
      </c>
      <c r="B3895" t="s">
        <v>1443</v>
      </c>
      <c r="C3895" t="s">
        <v>1504</v>
      </c>
      <c r="D3895" t="s">
        <v>1481</v>
      </c>
      <c r="E3895" t="s">
        <v>1482</v>
      </c>
      <c r="F3895" t="s">
        <v>1468</v>
      </c>
      <c r="G3895" t="s">
        <v>1500</v>
      </c>
      <c r="H3895" t="s">
        <v>1448</v>
      </c>
      <c r="I3895" t="s">
        <v>1449</v>
      </c>
      <c r="J3895">
        <v>279.94400000000002</v>
      </c>
      <c r="K3895">
        <v>7</v>
      </c>
      <c r="L3895">
        <v>0.2</v>
      </c>
      <c r="M3895">
        <v>48.990200000000002</v>
      </c>
    </row>
    <row r="3896" spans="1:13" x14ac:dyDescent="0.35">
      <c r="A3896" t="s">
        <v>2540</v>
      </c>
      <c r="B3896" t="s">
        <v>1479</v>
      </c>
      <c r="C3896" t="s">
        <v>2547</v>
      </c>
      <c r="D3896" t="s">
        <v>1510</v>
      </c>
      <c r="E3896" t="s">
        <v>1482</v>
      </c>
      <c r="F3896" t="s">
        <v>1455</v>
      </c>
      <c r="G3896" t="s">
        <v>1469</v>
      </c>
      <c r="H3896" t="s">
        <v>1448</v>
      </c>
      <c r="I3896" t="s">
        <v>1464</v>
      </c>
      <c r="J3896">
        <v>9.9799999999999969</v>
      </c>
      <c r="K3896">
        <v>5</v>
      </c>
      <c r="L3896">
        <v>0.8</v>
      </c>
      <c r="M3896">
        <v>-16.467000000000002</v>
      </c>
    </row>
    <row r="3897" spans="1:13" x14ac:dyDescent="0.35">
      <c r="A3897" t="s">
        <v>1990</v>
      </c>
      <c r="B3897" t="s">
        <v>1479</v>
      </c>
      <c r="C3897" t="s">
        <v>2619</v>
      </c>
      <c r="D3897" t="s">
        <v>1821</v>
      </c>
      <c r="E3897" t="s">
        <v>229</v>
      </c>
      <c r="F3897" t="s">
        <v>1468</v>
      </c>
      <c r="G3897" t="s">
        <v>1500</v>
      </c>
      <c r="H3897" t="s">
        <v>1448</v>
      </c>
      <c r="I3897" t="s">
        <v>1449</v>
      </c>
      <c r="J3897">
        <v>48.9</v>
      </c>
      <c r="K3897">
        <v>5</v>
      </c>
      <c r="L3897">
        <v>0</v>
      </c>
      <c r="M3897">
        <v>18.093</v>
      </c>
    </row>
    <row r="3898" spans="1:13" x14ac:dyDescent="0.35">
      <c r="A3898" t="s">
        <v>1669</v>
      </c>
      <c r="B3898" t="s">
        <v>1452</v>
      </c>
      <c r="C3898" t="s">
        <v>1627</v>
      </c>
      <c r="D3898" t="s">
        <v>1481</v>
      </c>
      <c r="E3898" t="s">
        <v>1482</v>
      </c>
      <c r="F3898" t="s">
        <v>1455</v>
      </c>
      <c r="G3898" t="s">
        <v>1529</v>
      </c>
      <c r="H3898" t="s">
        <v>1448</v>
      </c>
      <c r="I3898" t="s">
        <v>1449</v>
      </c>
      <c r="J3898">
        <v>3.5519999999999996</v>
      </c>
      <c r="K3898">
        <v>3</v>
      </c>
      <c r="L3898">
        <v>0.2</v>
      </c>
      <c r="M3898">
        <v>1.2431999999999999</v>
      </c>
    </row>
    <row r="3899" spans="1:13" x14ac:dyDescent="0.35">
      <c r="A3899" t="s">
        <v>1669</v>
      </c>
      <c r="B3899" t="s">
        <v>1452</v>
      </c>
      <c r="C3899" t="s">
        <v>1627</v>
      </c>
      <c r="D3899" t="s">
        <v>1481</v>
      </c>
      <c r="E3899" t="s">
        <v>1482</v>
      </c>
      <c r="F3899" t="s">
        <v>1455</v>
      </c>
      <c r="G3899" t="s">
        <v>1474</v>
      </c>
      <c r="H3899" t="s">
        <v>1463</v>
      </c>
      <c r="I3899" t="s">
        <v>1457</v>
      </c>
      <c r="J3899">
        <v>15.552000000000003</v>
      </c>
      <c r="K3899">
        <v>3</v>
      </c>
      <c r="L3899">
        <v>0.2</v>
      </c>
      <c r="M3899">
        <v>5.4432</v>
      </c>
    </row>
    <row r="3900" spans="1:13" x14ac:dyDescent="0.35">
      <c r="A3900" t="s">
        <v>2344</v>
      </c>
      <c r="B3900" t="s">
        <v>1443</v>
      </c>
      <c r="C3900" t="s">
        <v>2620</v>
      </c>
      <c r="D3900" t="s">
        <v>1481</v>
      </c>
      <c r="E3900" t="s">
        <v>1482</v>
      </c>
      <c r="F3900" t="s">
        <v>1455</v>
      </c>
      <c r="G3900" t="s">
        <v>1529</v>
      </c>
      <c r="H3900" t="s">
        <v>1448</v>
      </c>
      <c r="I3900" t="s">
        <v>1449</v>
      </c>
      <c r="J3900">
        <v>2.3679999999999999</v>
      </c>
      <c r="K3900">
        <v>2</v>
      </c>
      <c r="L3900">
        <v>0.2</v>
      </c>
      <c r="M3900">
        <v>0.82879999999999987</v>
      </c>
    </row>
    <row r="3901" spans="1:13" x14ac:dyDescent="0.35">
      <c r="A3901" t="s">
        <v>1710</v>
      </c>
      <c r="B3901" t="s">
        <v>1443</v>
      </c>
      <c r="C3901" t="s">
        <v>2020</v>
      </c>
      <c r="D3901" t="s">
        <v>1584</v>
      </c>
      <c r="E3901" t="s">
        <v>201</v>
      </c>
      <c r="F3901" t="s">
        <v>1468</v>
      </c>
      <c r="G3901" t="s">
        <v>1500</v>
      </c>
      <c r="H3901" t="s">
        <v>1448</v>
      </c>
      <c r="I3901" t="s">
        <v>1464</v>
      </c>
      <c r="J3901">
        <v>127.98399999999999</v>
      </c>
      <c r="K3901">
        <v>2</v>
      </c>
      <c r="L3901">
        <v>0.2</v>
      </c>
      <c r="M3901">
        <v>25.596799999999998</v>
      </c>
    </row>
    <row r="3902" spans="1:13" x14ac:dyDescent="0.35">
      <c r="A3902" t="s">
        <v>1883</v>
      </c>
      <c r="B3902" t="s">
        <v>1452</v>
      </c>
      <c r="C3902" t="s">
        <v>2621</v>
      </c>
      <c r="D3902" t="s">
        <v>1481</v>
      </c>
      <c r="E3902" t="s">
        <v>1482</v>
      </c>
      <c r="F3902" t="s">
        <v>1455</v>
      </c>
      <c r="G3902" t="s">
        <v>1474</v>
      </c>
      <c r="H3902" t="s">
        <v>1448</v>
      </c>
      <c r="I3902" t="s">
        <v>1449</v>
      </c>
      <c r="J3902">
        <v>10.368000000000002</v>
      </c>
      <c r="K3902">
        <v>2</v>
      </c>
      <c r="L3902">
        <v>0.2</v>
      </c>
      <c r="M3902">
        <v>3.6288</v>
      </c>
    </row>
    <row r="3903" spans="1:13" x14ac:dyDescent="0.35">
      <c r="A3903" t="s">
        <v>1607</v>
      </c>
      <c r="B3903" t="s">
        <v>1479</v>
      </c>
      <c r="C3903" t="s">
        <v>1495</v>
      </c>
      <c r="D3903" t="s">
        <v>1496</v>
      </c>
      <c r="E3903" t="s">
        <v>201</v>
      </c>
      <c r="F3903" t="s">
        <v>1468</v>
      </c>
      <c r="G3903" t="s">
        <v>1500</v>
      </c>
      <c r="H3903" t="s">
        <v>1448</v>
      </c>
      <c r="I3903" t="s">
        <v>1449</v>
      </c>
      <c r="J3903">
        <v>47.984000000000002</v>
      </c>
      <c r="K3903">
        <v>2</v>
      </c>
      <c r="L3903">
        <v>0.2</v>
      </c>
      <c r="M3903">
        <v>-1.199600000000002</v>
      </c>
    </row>
    <row r="3904" spans="1:13" x14ac:dyDescent="0.35">
      <c r="A3904" t="s">
        <v>1553</v>
      </c>
      <c r="B3904" t="s">
        <v>1479</v>
      </c>
      <c r="C3904" t="s">
        <v>1453</v>
      </c>
      <c r="D3904" t="s">
        <v>1454</v>
      </c>
      <c r="E3904" t="s">
        <v>232</v>
      </c>
      <c r="F3904" t="s">
        <v>1455</v>
      </c>
      <c r="G3904" t="s">
        <v>1462</v>
      </c>
      <c r="H3904" t="s">
        <v>1463</v>
      </c>
      <c r="I3904" t="s">
        <v>1457</v>
      </c>
      <c r="J3904">
        <v>270.33999999999997</v>
      </c>
      <c r="K3904">
        <v>14</v>
      </c>
      <c r="L3904">
        <v>0</v>
      </c>
      <c r="M3904">
        <v>75.6952</v>
      </c>
    </row>
    <row r="3905" spans="1:13" x14ac:dyDescent="0.35">
      <c r="A3905" t="s">
        <v>2622</v>
      </c>
      <c r="B3905" t="s">
        <v>1479</v>
      </c>
      <c r="C3905" t="s">
        <v>1495</v>
      </c>
      <c r="D3905" t="s">
        <v>1496</v>
      </c>
      <c r="E3905" t="s">
        <v>201</v>
      </c>
      <c r="F3905" t="s">
        <v>1455</v>
      </c>
      <c r="G3905" t="s">
        <v>1470</v>
      </c>
      <c r="H3905" t="s">
        <v>1448</v>
      </c>
      <c r="I3905" t="s">
        <v>1449</v>
      </c>
      <c r="J3905">
        <v>98.111999999999995</v>
      </c>
      <c r="K3905">
        <v>7</v>
      </c>
      <c r="L3905">
        <v>0.2</v>
      </c>
      <c r="M3905">
        <v>18.396000000000001</v>
      </c>
    </row>
    <row r="3906" spans="1:13" x14ac:dyDescent="0.35">
      <c r="A3906" t="s">
        <v>2622</v>
      </c>
      <c r="B3906" t="s">
        <v>1479</v>
      </c>
      <c r="C3906" t="s">
        <v>1495</v>
      </c>
      <c r="D3906" t="s">
        <v>1496</v>
      </c>
      <c r="E3906" t="s">
        <v>201</v>
      </c>
      <c r="F3906" t="s">
        <v>1455</v>
      </c>
      <c r="G3906" t="s">
        <v>1462</v>
      </c>
      <c r="H3906" t="s">
        <v>1448</v>
      </c>
      <c r="I3906" t="s">
        <v>1464</v>
      </c>
      <c r="J3906">
        <v>563.80799999999999</v>
      </c>
      <c r="K3906">
        <v>4</v>
      </c>
      <c r="L3906">
        <v>0.2</v>
      </c>
      <c r="M3906">
        <v>21.142799999999966</v>
      </c>
    </row>
    <row r="3907" spans="1:13" x14ac:dyDescent="0.35">
      <c r="A3907" t="s">
        <v>2622</v>
      </c>
      <c r="B3907" t="s">
        <v>1479</v>
      </c>
      <c r="C3907" t="s">
        <v>1495</v>
      </c>
      <c r="D3907" t="s">
        <v>1496</v>
      </c>
      <c r="E3907" t="s">
        <v>201</v>
      </c>
      <c r="F3907" t="s">
        <v>1455</v>
      </c>
      <c r="G3907" t="s">
        <v>1469</v>
      </c>
      <c r="H3907" t="s">
        <v>1448</v>
      </c>
      <c r="I3907" t="s">
        <v>1449</v>
      </c>
      <c r="J3907">
        <v>10.428000000000001</v>
      </c>
      <c r="K3907">
        <v>4</v>
      </c>
      <c r="L3907">
        <v>0.7</v>
      </c>
      <c r="M3907">
        <v>-6.9519999999999982</v>
      </c>
    </row>
    <row r="3908" spans="1:13" x14ac:dyDescent="0.35">
      <c r="A3908" t="s">
        <v>2622</v>
      </c>
      <c r="B3908" t="s">
        <v>1479</v>
      </c>
      <c r="C3908" t="s">
        <v>1495</v>
      </c>
      <c r="D3908" t="s">
        <v>1496</v>
      </c>
      <c r="E3908" t="s">
        <v>201</v>
      </c>
      <c r="F3908" t="s">
        <v>1446</v>
      </c>
      <c r="G3908" t="s">
        <v>1466</v>
      </c>
      <c r="H3908" t="s">
        <v>1448</v>
      </c>
      <c r="I3908" t="s">
        <v>1449</v>
      </c>
      <c r="J3908">
        <v>547.13599999999997</v>
      </c>
      <c r="K3908">
        <v>4</v>
      </c>
      <c r="L3908">
        <v>0.2</v>
      </c>
      <c r="M3908">
        <v>-68.392000000000053</v>
      </c>
    </row>
    <row r="3909" spans="1:13" x14ac:dyDescent="0.35">
      <c r="A3909" t="s">
        <v>2622</v>
      </c>
      <c r="B3909" t="s">
        <v>1479</v>
      </c>
      <c r="C3909" t="s">
        <v>1495</v>
      </c>
      <c r="D3909" t="s">
        <v>1496</v>
      </c>
      <c r="E3909" t="s">
        <v>201</v>
      </c>
      <c r="F3909" t="s">
        <v>1468</v>
      </c>
      <c r="G3909" t="s">
        <v>206</v>
      </c>
      <c r="H3909" t="s">
        <v>1463</v>
      </c>
      <c r="I3909" t="s">
        <v>1457</v>
      </c>
      <c r="J3909">
        <v>14.850000000000001</v>
      </c>
      <c r="K3909">
        <v>5</v>
      </c>
      <c r="L3909">
        <v>0.4</v>
      </c>
      <c r="M3909">
        <v>-3.2175000000000002</v>
      </c>
    </row>
    <row r="3910" spans="1:13" x14ac:dyDescent="0.35">
      <c r="A3910" t="s">
        <v>2622</v>
      </c>
      <c r="B3910" t="s">
        <v>1479</v>
      </c>
      <c r="C3910" t="s">
        <v>1495</v>
      </c>
      <c r="D3910" t="s">
        <v>1496</v>
      </c>
      <c r="E3910" t="s">
        <v>201</v>
      </c>
      <c r="F3910" t="s">
        <v>1468</v>
      </c>
      <c r="G3910" t="s">
        <v>206</v>
      </c>
      <c r="H3910" t="s">
        <v>1448</v>
      </c>
      <c r="I3910" t="s">
        <v>1449</v>
      </c>
      <c r="J3910">
        <v>41.988</v>
      </c>
      <c r="K3910">
        <v>2</v>
      </c>
      <c r="L3910">
        <v>0.4</v>
      </c>
      <c r="M3910">
        <v>-9.7972000000000037</v>
      </c>
    </row>
    <row r="3911" spans="1:13" x14ac:dyDescent="0.35">
      <c r="A3911" t="s">
        <v>2622</v>
      </c>
      <c r="B3911" t="s">
        <v>1479</v>
      </c>
      <c r="C3911" t="s">
        <v>1495</v>
      </c>
      <c r="D3911" t="s">
        <v>1496</v>
      </c>
      <c r="E3911" t="s">
        <v>201</v>
      </c>
      <c r="F3911" t="s">
        <v>1446</v>
      </c>
      <c r="G3911" t="s">
        <v>1466</v>
      </c>
      <c r="H3911" t="s">
        <v>1448</v>
      </c>
      <c r="I3911" t="s">
        <v>1464</v>
      </c>
      <c r="J3911">
        <v>7.5840000000000005</v>
      </c>
      <c r="K3911">
        <v>1</v>
      </c>
      <c r="L3911">
        <v>0.2</v>
      </c>
      <c r="M3911">
        <v>2.37</v>
      </c>
    </row>
    <row r="3912" spans="1:13" x14ac:dyDescent="0.35">
      <c r="A3912" t="s">
        <v>2622</v>
      </c>
      <c r="B3912" t="s">
        <v>1479</v>
      </c>
      <c r="C3912" t="s">
        <v>1495</v>
      </c>
      <c r="D3912" t="s">
        <v>1496</v>
      </c>
      <c r="E3912" t="s">
        <v>201</v>
      </c>
      <c r="F3912" t="s">
        <v>1446</v>
      </c>
      <c r="G3912" t="s">
        <v>1447</v>
      </c>
      <c r="H3912" t="s">
        <v>1448</v>
      </c>
      <c r="I3912" t="s">
        <v>1449</v>
      </c>
      <c r="J3912">
        <v>352.45</v>
      </c>
      <c r="K3912">
        <v>5</v>
      </c>
      <c r="L3912">
        <v>0.5</v>
      </c>
      <c r="M3912">
        <v>-211.47</v>
      </c>
    </row>
    <row r="3913" spans="1:13" x14ac:dyDescent="0.35">
      <c r="A3913" t="s">
        <v>2180</v>
      </c>
      <c r="B3913" t="s">
        <v>1443</v>
      </c>
      <c r="C3913" t="s">
        <v>2560</v>
      </c>
      <c r="D3913" t="s">
        <v>1481</v>
      </c>
      <c r="E3913" t="s">
        <v>1482</v>
      </c>
      <c r="F3913" t="s">
        <v>1468</v>
      </c>
      <c r="G3913" t="s">
        <v>206</v>
      </c>
      <c r="H3913" t="s">
        <v>1448</v>
      </c>
      <c r="I3913" t="s">
        <v>1449</v>
      </c>
      <c r="J3913">
        <v>470.37600000000009</v>
      </c>
      <c r="K3913">
        <v>3</v>
      </c>
      <c r="L3913">
        <v>0.2</v>
      </c>
      <c r="M3913">
        <v>52.917299999999955</v>
      </c>
    </row>
    <row r="3914" spans="1:13" x14ac:dyDescent="0.35">
      <c r="A3914" t="s">
        <v>1749</v>
      </c>
      <c r="B3914" t="s">
        <v>1452</v>
      </c>
      <c r="C3914" t="s">
        <v>1527</v>
      </c>
      <c r="D3914" t="s">
        <v>1528</v>
      </c>
      <c r="E3914" t="s">
        <v>201</v>
      </c>
      <c r="F3914" t="s">
        <v>1455</v>
      </c>
      <c r="G3914" t="s">
        <v>1474</v>
      </c>
      <c r="H3914" t="s">
        <v>1463</v>
      </c>
      <c r="I3914" t="s">
        <v>1457</v>
      </c>
      <c r="J3914">
        <v>19.440000000000001</v>
      </c>
      <c r="K3914">
        <v>3</v>
      </c>
      <c r="L3914">
        <v>0</v>
      </c>
      <c r="M3914">
        <v>9.3312000000000008</v>
      </c>
    </row>
    <row r="3915" spans="1:13" x14ac:dyDescent="0.35">
      <c r="A3915" t="s">
        <v>1749</v>
      </c>
      <c r="B3915" t="s">
        <v>1452</v>
      </c>
      <c r="C3915" t="s">
        <v>1527</v>
      </c>
      <c r="D3915" t="s">
        <v>1528</v>
      </c>
      <c r="E3915" t="s">
        <v>201</v>
      </c>
      <c r="F3915" t="s">
        <v>1446</v>
      </c>
      <c r="G3915" t="s">
        <v>1466</v>
      </c>
      <c r="H3915" t="s">
        <v>1448</v>
      </c>
      <c r="I3915" t="s">
        <v>1449</v>
      </c>
      <c r="J3915">
        <v>9.82</v>
      </c>
      <c r="K3915">
        <v>2</v>
      </c>
      <c r="L3915">
        <v>0</v>
      </c>
      <c r="M3915">
        <v>3.2405999999999997</v>
      </c>
    </row>
    <row r="3916" spans="1:13" x14ac:dyDescent="0.35">
      <c r="A3916" t="s">
        <v>2388</v>
      </c>
      <c r="B3916" t="s">
        <v>1443</v>
      </c>
      <c r="C3916" t="s">
        <v>1594</v>
      </c>
      <c r="D3916" t="s">
        <v>1537</v>
      </c>
      <c r="E3916" t="s">
        <v>232</v>
      </c>
      <c r="F3916" t="s">
        <v>1446</v>
      </c>
      <c r="G3916" t="s">
        <v>1461</v>
      </c>
      <c r="H3916" t="s">
        <v>1448</v>
      </c>
      <c r="I3916" t="s">
        <v>1464</v>
      </c>
      <c r="J3916">
        <v>801.59999999999991</v>
      </c>
      <c r="K3916">
        <v>5</v>
      </c>
      <c r="L3916">
        <v>0.5</v>
      </c>
      <c r="M3916">
        <v>-448.89599999999996</v>
      </c>
    </row>
    <row r="3917" spans="1:13" x14ac:dyDescent="0.35">
      <c r="A3917" t="s">
        <v>2388</v>
      </c>
      <c r="B3917" t="s">
        <v>1443</v>
      </c>
      <c r="C3917" t="s">
        <v>1594</v>
      </c>
      <c r="D3917" t="s">
        <v>1537</v>
      </c>
      <c r="E3917" t="s">
        <v>232</v>
      </c>
      <c r="F3917" t="s">
        <v>1446</v>
      </c>
      <c r="G3917" t="s">
        <v>1450</v>
      </c>
      <c r="H3917" t="s">
        <v>1448</v>
      </c>
      <c r="I3917" t="s">
        <v>1449</v>
      </c>
      <c r="J3917">
        <v>161.56800000000001</v>
      </c>
      <c r="K3917">
        <v>2</v>
      </c>
      <c r="L3917">
        <v>0.2</v>
      </c>
      <c r="M3917">
        <v>10.098000000000006</v>
      </c>
    </row>
    <row r="3918" spans="1:13" x14ac:dyDescent="0.35">
      <c r="A3918" t="s">
        <v>2388</v>
      </c>
      <c r="B3918" t="s">
        <v>1443</v>
      </c>
      <c r="C3918" t="s">
        <v>1594</v>
      </c>
      <c r="D3918" t="s">
        <v>1537</v>
      </c>
      <c r="E3918" t="s">
        <v>232</v>
      </c>
      <c r="F3918" t="s">
        <v>1455</v>
      </c>
      <c r="G3918" t="s">
        <v>1474</v>
      </c>
      <c r="H3918" t="s">
        <v>1448</v>
      </c>
      <c r="I3918" t="s">
        <v>1449</v>
      </c>
      <c r="J3918">
        <v>16.096</v>
      </c>
      <c r="K3918">
        <v>2</v>
      </c>
      <c r="L3918">
        <v>0.2</v>
      </c>
      <c r="M3918">
        <v>5.2312000000000003</v>
      </c>
    </row>
    <row r="3919" spans="1:13" x14ac:dyDescent="0.35">
      <c r="A3919" t="s">
        <v>2388</v>
      </c>
      <c r="B3919" t="s">
        <v>1443</v>
      </c>
      <c r="C3919" t="s">
        <v>1594</v>
      </c>
      <c r="D3919" t="s">
        <v>1537</v>
      </c>
      <c r="E3919" t="s">
        <v>232</v>
      </c>
      <c r="F3919" t="s">
        <v>1455</v>
      </c>
      <c r="G3919" t="s">
        <v>1469</v>
      </c>
      <c r="H3919" t="s">
        <v>1463</v>
      </c>
      <c r="I3919" t="s">
        <v>1457</v>
      </c>
      <c r="J3919">
        <v>7.6560000000000006</v>
      </c>
      <c r="K3919">
        <v>4</v>
      </c>
      <c r="L3919">
        <v>0.7</v>
      </c>
      <c r="M3919">
        <v>-6.1247999999999987</v>
      </c>
    </row>
    <row r="3920" spans="1:13" x14ac:dyDescent="0.35">
      <c r="A3920" t="s">
        <v>2388</v>
      </c>
      <c r="B3920" t="s">
        <v>1443</v>
      </c>
      <c r="C3920" t="s">
        <v>1594</v>
      </c>
      <c r="D3920" t="s">
        <v>1537</v>
      </c>
      <c r="E3920" t="s">
        <v>232</v>
      </c>
      <c r="F3920" t="s">
        <v>1446</v>
      </c>
      <c r="G3920" t="s">
        <v>1450</v>
      </c>
      <c r="H3920" t="s">
        <v>1448</v>
      </c>
      <c r="I3920" t="s">
        <v>1449</v>
      </c>
      <c r="J3920">
        <v>311.97600000000006</v>
      </c>
      <c r="K3920">
        <v>3</v>
      </c>
      <c r="L3920">
        <v>0.2</v>
      </c>
      <c r="M3920">
        <v>-42.89670000000001</v>
      </c>
    </row>
    <row r="3921" spans="1:13" x14ac:dyDescent="0.35">
      <c r="A3921" t="s">
        <v>2200</v>
      </c>
      <c r="B3921" t="s">
        <v>1452</v>
      </c>
      <c r="C3921" t="s">
        <v>2340</v>
      </c>
      <c r="D3921" t="s">
        <v>1540</v>
      </c>
      <c r="E3921" t="s">
        <v>229</v>
      </c>
      <c r="F3921" t="s">
        <v>1455</v>
      </c>
      <c r="G3921" t="s">
        <v>1462</v>
      </c>
      <c r="H3921" t="s">
        <v>1448</v>
      </c>
      <c r="I3921" t="s">
        <v>1464</v>
      </c>
      <c r="J3921">
        <v>61.68</v>
      </c>
      <c r="K3921">
        <v>4</v>
      </c>
      <c r="L3921">
        <v>0</v>
      </c>
      <c r="M3921">
        <v>16.653600000000004</v>
      </c>
    </row>
    <row r="3922" spans="1:13" x14ac:dyDescent="0.35">
      <c r="A3922" t="s">
        <v>2200</v>
      </c>
      <c r="B3922" t="s">
        <v>1452</v>
      </c>
      <c r="C3922" t="s">
        <v>2340</v>
      </c>
      <c r="D3922" t="s">
        <v>1540</v>
      </c>
      <c r="E3922" t="s">
        <v>229</v>
      </c>
      <c r="F3922" t="s">
        <v>1455</v>
      </c>
      <c r="G3922" t="s">
        <v>1469</v>
      </c>
      <c r="H3922" t="s">
        <v>1448</v>
      </c>
      <c r="I3922" t="s">
        <v>1449</v>
      </c>
      <c r="J3922">
        <v>63.96</v>
      </c>
      <c r="K3922">
        <v>4</v>
      </c>
      <c r="L3922">
        <v>0</v>
      </c>
      <c r="M3922">
        <v>30.700800000000001</v>
      </c>
    </row>
    <row r="3923" spans="1:13" x14ac:dyDescent="0.35">
      <c r="A3923" t="s">
        <v>1945</v>
      </c>
      <c r="B3923" t="s">
        <v>1443</v>
      </c>
      <c r="C3923" t="s">
        <v>1534</v>
      </c>
      <c r="D3923" t="s">
        <v>1510</v>
      </c>
      <c r="E3923" t="s">
        <v>1482</v>
      </c>
      <c r="F3923" t="s">
        <v>1468</v>
      </c>
      <c r="G3923" t="s">
        <v>206</v>
      </c>
      <c r="H3923" t="s">
        <v>1448</v>
      </c>
      <c r="I3923" t="s">
        <v>1449</v>
      </c>
      <c r="J3923">
        <v>359.97600000000006</v>
      </c>
      <c r="K3923">
        <v>3</v>
      </c>
      <c r="L3923">
        <v>0.2</v>
      </c>
      <c r="M3923">
        <v>35.997600000000006</v>
      </c>
    </row>
    <row r="3924" spans="1:13" x14ac:dyDescent="0.35">
      <c r="A3924" t="s">
        <v>1895</v>
      </c>
      <c r="B3924" t="s">
        <v>1443</v>
      </c>
      <c r="C3924" t="s">
        <v>1534</v>
      </c>
      <c r="D3924" t="s">
        <v>1510</v>
      </c>
      <c r="E3924" t="s">
        <v>1482</v>
      </c>
      <c r="F3924" t="s">
        <v>1455</v>
      </c>
      <c r="G3924" t="s">
        <v>1474</v>
      </c>
      <c r="H3924" t="s">
        <v>1463</v>
      </c>
      <c r="I3924" t="s">
        <v>1457</v>
      </c>
      <c r="J3924">
        <v>25.344000000000001</v>
      </c>
      <c r="K3924">
        <v>6</v>
      </c>
      <c r="L3924">
        <v>0.2</v>
      </c>
      <c r="M3924">
        <v>7.92</v>
      </c>
    </row>
    <row r="3925" spans="1:13" x14ac:dyDescent="0.35">
      <c r="A3925" t="s">
        <v>1895</v>
      </c>
      <c r="B3925" t="s">
        <v>1443</v>
      </c>
      <c r="C3925" t="s">
        <v>1534</v>
      </c>
      <c r="D3925" t="s">
        <v>1510</v>
      </c>
      <c r="E3925" t="s">
        <v>1482</v>
      </c>
      <c r="F3925" t="s">
        <v>1455</v>
      </c>
      <c r="G3925" t="s">
        <v>1474</v>
      </c>
      <c r="H3925" t="s">
        <v>1448</v>
      </c>
      <c r="I3925" t="s">
        <v>1449</v>
      </c>
      <c r="J3925">
        <v>26.720000000000002</v>
      </c>
      <c r="K3925">
        <v>5</v>
      </c>
      <c r="L3925">
        <v>0.2</v>
      </c>
      <c r="M3925">
        <v>9.3520000000000003</v>
      </c>
    </row>
    <row r="3926" spans="1:13" x14ac:dyDescent="0.35">
      <c r="A3926" t="s">
        <v>1829</v>
      </c>
      <c r="B3926" t="s">
        <v>1443</v>
      </c>
      <c r="C3926" t="s">
        <v>1476</v>
      </c>
      <c r="D3926" t="s">
        <v>1477</v>
      </c>
      <c r="E3926" t="s">
        <v>232</v>
      </c>
      <c r="F3926" t="s">
        <v>1455</v>
      </c>
      <c r="G3926" t="s">
        <v>1462</v>
      </c>
      <c r="H3926" t="s">
        <v>1448</v>
      </c>
      <c r="I3926" t="s">
        <v>1464</v>
      </c>
      <c r="J3926">
        <v>30.28</v>
      </c>
      <c r="K3926">
        <v>2</v>
      </c>
      <c r="L3926">
        <v>0</v>
      </c>
      <c r="M3926">
        <v>1.2111999999999981</v>
      </c>
    </row>
    <row r="3927" spans="1:13" x14ac:dyDescent="0.35">
      <c r="A3927" t="s">
        <v>1829</v>
      </c>
      <c r="B3927" t="s">
        <v>1443</v>
      </c>
      <c r="C3927" t="s">
        <v>1476</v>
      </c>
      <c r="D3927" t="s">
        <v>1477</v>
      </c>
      <c r="E3927" t="s">
        <v>232</v>
      </c>
      <c r="F3927" t="s">
        <v>1455</v>
      </c>
      <c r="G3927" t="s">
        <v>1462</v>
      </c>
      <c r="H3927" t="s">
        <v>1448</v>
      </c>
      <c r="I3927" t="s">
        <v>1449</v>
      </c>
      <c r="J3927">
        <v>57.929999999999993</v>
      </c>
      <c r="K3927">
        <v>3</v>
      </c>
      <c r="L3927">
        <v>0</v>
      </c>
      <c r="M3927">
        <v>16.220400000000001</v>
      </c>
    </row>
    <row r="3928" spans="1:13" x14ac:dyDescent="0.35">
      <c r="A3928" t="s">
        <v>1829</v>
      </c>
      <c r="B3928" t="s">
        <v>1443</v>
      </c>
      <c r="C3928" t="s">
        <v>1476</v>
      </c>
      <c r="D3928" t="s">
        <v>1477</v>
      </c>
      <c r="E3928" t="s">
        <v>232</v>
      </c>
      <c r="F3928" t="s">
        <v>1446</v>
      </c>
      <c r="G3928" t="s">
        <v>1466</v>
      </c>
      <c r="H3928" t="s">
        <v>1448</v>
      </c>
      <c r="I3928" t="s">
        <v>1449</v>
      </c>
      <c r="J3928">
        <v>35.340000000000003</v>
      </c>
      <c r="K3928">
        <v>2</v>
      </c>
      <c r="L3928">
        <v>0</v>
      </c>
      <c r="M3928">
        <v>13.429200000000002</v>
      </c>
    </row>
    <row r="3929" spans="1:13" x14ac:dyDescent="0.35">
      <c r="A3929" t="s">
        <v>1829</v>
      </c>
      <c r="B3929" t="s">
        <v>1443</v>
      </c>
      <c r="C3929" t="s">
        <v>1476</v>
      </c>
      <c r="D3929" t="s">
        <v>1477</v>
      </c>
      <c r="E3929" t="s">
        <v>232</v>
      </c>
      <c r="F3929" t="s">
        <v>1455</v>
      </c>
      <c r="G3929" t="s">
        <v>1469</v>
      </c>
      <c r="H3929" t="s">
        <v>1463</v>
      </c>
      <c r="I3929" t="s">
        <v>1457</v>
      </c>
      <c r="J3929">
        <v>137.24</v>
      </c>
      <c r="K3929">
        <v>5</v>
      </c>
      <c r="L3929">
        <v>0.2</v>
      </c>
      <c r="M3929">
        <v>46.3185</v>
      </c>
    </row>
    <row r="3930" spans="1:13" x14ac:dyDescent="0.35">
      <c r="A3930" t="s">
        <v>2051</v>
      </c>
      <c r="B3930" t="s">
        <v>1443</v>
      </c>
      <c r="C3930" t="s">
        <v>1746</v>
      </c>
      <c r="D3930" t="s">
        <v>1481</v>
      </c>
      <c r="E3930" t="s">
        <v>1482</v>
      </c>
      <c r="F3930" t="s">
        <v>1446</v>
      </c>
      <c r="G3930" t="s">
        <v>1447</v>
      </c>
      <c r="H3930" t="s">
        <v>1448</v>
      </c>
      <c r="I3930" t="s">
        <v>1449</v>
      </c>
      <c r="J3930">
        <v>241.33199999999999</v>
      </c>
      <c r="K3930">
        <v>5</v>
      </c>
      <c r="L3930">
        <v>0.32</v>
      </c>
      <c r="M3930">
        <v>-14.195999999999998</v>
      </c>
    </row>
    <row r="3931" spans="1:13" x14ac:dyDescent="0.35">
      <c r="A3931" t="s">
        <v>2051</v>
      </c>
      <c r="B3931" t="s">
        <v>1443</v>
      </c>
      <c r="C3931" t="s">
        <v>1746</v>
      </c>
      <c r="D3931" t="s">
        <v>1481</v>
      </c>
      <c r="E3931" t="s">
        <v>1482</v>
      </c>
      <c r="F3931" t="s">
        <v>1455</v>
      </c>
      <c r="G3931" t="s">
        <v>1474</v>
      </c>
      <c r="H3931" t="s">
        <v>1448</v>
      </c>
      <c r="I3931" t="s">
        <v>1464</v>
      </c>
      <c r="J3931">
        <v>5.1840000000000011</v>
      </c>
      <c r="K3931">
        <v>1</v>
      </c>
      <c r="L3931">
        <v>0.2</v>
      </c>
      <c r="M3931">
        <v>1.8792</v>
      </c>
    </row>
    <row r="3932" spans="1:13" x14ac:dyDescent="0.35">
      <c r="A3932" t="s">
        <v>2051</v>
      </c>
      <c r="B3932" t="s">
        <v>1443</v>
      </c>
      <c r="C3932" t="s">
        <v>1746</v>
      </c>
      <c r="D3932" t="s">
        <v>1481</v>
      </c>
      <c r="E3932" t="s">
        <v>1482</v>
      </c>
      <c r="F3932" t="s">
        <v>1455</v>
      </c>
      <c r="G3932" t="s">
        <v>1467</v>
      </c>
      <c r="H3932" t="s">
        <v>1448</v>
      </c>
      <c r="I3932" t="s">
        <v>1449</v>
      </c>
      <c r="J3932">
        <v>145.54400000000001</v>
      </c>
      <c r="K3932">
        <v>7</v>
      </c>
      <c r="L3932">
        <v>0.2</v>
      </c>
      <c r="M3932">
        <v>16.373699999999992</v>
      </c>
    </row>
    <row r="3933" spans="1:13" x14ac:dyDescent="0.35">
      <c r="A3933" t="s">
        <v>2247</v>
      </c>
      <c r="B3933" t="s">
        <v>1452</v>
      </c>
      <c r="C3933" t="s">
        <v>1495</v>
      </c>
      <c r="D3933" t="s">
        <v>1496</v>
      </c>
      <c r="E3933" t="s">
        <v>201</v>
      </c>
      <c r="F3933" t="s">
        <v>1455</v>
      </c>
      <c r="G3933" t="s">
        <v>1467</v>
      </c>
      <c r="H3933" t="s">
        <v>1448</v>
      </c>
      <c r="I3933" t="s">
        <v>1449</v>
      </c>
      <c r="J3933">
        <v>5.4719999999999995</v>
      </c>
      <c r="K3933">
        <v>3</v>
      </c>
      <c r="L3933">
        <v>0.2</v>
      </c>
      <c r="M3933">
        <v>1.6416000000000004</v>
      </c>
    </row>
    <row r="3934" spans="1:13" x14ac:dyDescent="0.35">
      <c r="A3934" t="s">
        <v>2247</v>
      </c>
      <c r="B3934" t="s">
        <v>1452</v>
      </c>
      <c r="C3934" t="s">
        <v>1495</v>
      </c>
      <c r="D3934" t="s">
        <v>1496</v>
      </c>
      <c r="E3934" t="s">
        <v>201</v>
      </c>
      <c r="F3934" t="s">
        <v>1468</v>
      </c>
      <c r="G3934" t="s">
        <v>1500</v>
      </c>
      <c r="H3934" t="s">
        <v>1463</v>
      </c>
      <c r="I3934" t="s">
        <v>1457</v>
      </c>
      <c r="J3934">
        <v>47.984000000000002</v>
      </c>
      <c r="K3934">
        <v>2</v>
      </c>
      <c r="L3934">
        <v>0.2</v>
      </c>
      <c r="M3934">
        <v>13.195600000000001</v>
      </c>
    </row>
    <row r="3935" spans="1:13" x14ac:dyDescent="0.35">
      <c r="A3935" t="s">
        <v>2242</v>
      </c>
      <c r="B3935" t="s">
        <v>1443</v>
      </c>
      <c r="C3935" t="s">
        <v>2501</v>
      </c>
      <c r="D3935" t="s">
        <v>1454</v>
      </c>
      <c r="E3935" t="s">
        <v>232</v>
      </c>
      <c r="F3935" t="s">
        <v>1455</v>
      </c>
      <c r="G3935" t="s">
        <v>1467</v>
      </c>
      <c r="H3935" t="s">
        <v>1448</v>
      </c>
      <c r="I3935" t="s">
        <v>1449</v>
      </c>
      <c r="J3935">
        <v>9.3999999999999986</v>
      </c>
      <c r="K3935">
        <v>5</v>
      </c>
      <c r="L3935">
        <v>0</v>
      </c>
      <c r="M3935">
        <v>2.7259999999999995</v>
      </c>
    </row>
    <row r="3936" spans="1:13" x14ac:dyDescent="0.35">
      <c r="A3936" t="s">
        <v>2242</v>
      </c>
      <c r="B3936" t="s">
        <v>1443</v>
      </c>
      <c r="C3936" t="s">
        <v>2501</v>
      </c>
      <c r="D3936" t="s">
        <v>1454</v>
      </c>
      <c r="E3936" t="s">
        <v>232</v>
      </c>
      <c r="F3936" t="s">
        <v>1455</v>
      </c>
      <c r="G3936" t="s">
        <v>1456</v>
      </c>
      <c r="H3936" t="s">
        <v>1448</v>
      </c>
      <c r="I3936" t="s">
        <v>1464</v>
      </c>
      <c r="J3936">
        <v>74</v>
      </c>
      <c r="K3936">
        <v>5</v>
      </c>
      <c r="L3936">
        <v>0</v>
      </c>
      <c r="M3936">
        <v>37</v>
      </c>
    </row>
    <row r="3937" spans="1:13" x14ac:dyDescent="0.35">
      <c r="A3937" t="s">
        <v>2242</v>
      </c>
      <c r="B3937" t="s">
        <v>1443</v>
      </c>
      <c r="C3937" t="s">
        <v>2501</v>
      </c>
      <c r="D3937" t="s">
        <v>1454</v>
      </c>
      <c r="E3937" t="s">
        <v>232</v>
      </c>
      <c r="F3937" t="s">
        <v>1468</v>
      </c>
      <c r="G3937" t="s">
        <v>206</v>
      </c>
      <c r="H3937" t="s">
        <v>1448</v>
      </c>
      <c r="I3937" t="s">
        <v>1449</v>
      </c>
      <c r="J3937">
        <v>201.584</v>
      </c>
      <c r="K3937">
        <v>2</v>
      </c>
      <c r="L3937">
        <v>0.2</v>
      </c>
      <c r="M3937">
        <v>12.599000000000004</v>
      </c>
    </row>
    <row r="3938" spans="1:13" x14ac:dyDescent="0.35">
      <c r="A3938" t="s">
        <v>2613</v>
      </c>
      <c r="B3938" t="s">
        <v>1443</v>
      </c>
      <c r="C3938" t="s">
        <v>1642</v>
      </c>
      <c r="D3938" t="s">
        <v>1481</v>
      </c>
      <c r="E3938" t="s">
        <v>1482</v>
      </c>
      <c r="F3938" t="s">
        <v>1455</v>
      </c>
      <c r="G3938" t="s">
        <v>1502</v>
      </c>
      <c r="H3938" t="s">
        <v>1448</v>
      </c>
      <c r="I3938" t="s">
        <v>1449</v>
      </c>
      <c r="J3938">
        <v>28.752000000000002</v>
      </c>
      <c r="K3938">
        <v>3</v>
      </c>
      <c r="L3938">
        <v>0.2</v>
      </c>
      <c r="M3938">
        <v>9.3443999999999985</v>
      </c>
    </row>
    <row r="3939" spans="1:13" x14ac:dyDescent="0.35">
      <c r="A3939" t="s">
        <v>2613</v>
      </c>
      <c r="B3939" t="s">
        <v>1443</v>
      </c>
      <c r="C3939" t="s">
        <v>1642</v>
      </c>
      <c r="D3939" t="s">
        <v>1481</v>
      </c>
      <c r="E3939" t="s">
        <v>1482</v>
      </c>
      <c r="F3939" t="s">
        <v>1455</v>
      </c>
      <c r="G3939" t="s">
        <v>1474</v>
      </c>
      <c r="H3939" t="s">
        <v>1463</v>
      </c>
      <c r="I3939" t="s">
        <v>1457</v>
      </c>
      <c r="J3939">
        <v>27.216000000000001</v>
      </c>
      <c r="K3939">
        <v>3</v>
      </c>
      <c r="L3939">
        <v>0.2</v>
      </c>
      <c r="M3939">
        <v>9.8657999999999983</v>
      </c>
    </row>
    <row r="3940" spans="1:13" x14ac:dyDescent="0.35">
      <c r="A3940" t="s">
        <v>2613</v>
      </c>
      <c r="B3940" t="s">
        <v>1443</v>
      </c>
      <c r="C3940" t="s">
        <v>1642</v>
      </c>
      <c r="D3940" t="s">
        <v>1481</v>
      </c>
      <c r="E3940" t="s">
        <v>1482</v>
      </c>
      <c r="F3940" t="s">
        <v>1446</v>
      </c>
      <c r="G3940" t="s">
        <v>1450</v>
      </c>
      <c r="H3940" t="s">
        <v>1448</v>
      </c>
      <c r="I3940" t="s">
        <v>1449</v>
      </c>
      <c r="J3940">
        <v>197.37199999999999</v>
      </c>
      <c r="K3940">
        <v>2</v>
      </c>
      <c r="L3940">
        <v>0.3</v>
      </c>
      <c r="M3940">
        <v>-25.376400000000018</v>
      </c>
    </row>
    <row r="3941" spans="1:13" x14ac:dyDescent="0.35">
      <c r="A3941" t="s">
        <v>2586</v>
      </c>
      <c r="B3941" t="s">
        <v>1443</v>
      </c>
      <c r="C3941" t="s">
        <v>2623</v>
      </c>
      <c r="D3941" t="s">
        <v>1525</v>
      </c>
      <c r="E3941" t="s">
        <v>1482</v>
      </c>
      <c r="F3941" t="s">
        <v>1446</v>
      </c>
      <c r="G3941" t="s">
        <v>1450</v>
      </c>
      <c r="H3941" t="s">
        <v>1448</v>
      </c>
      <c r="I3941" t="s">
        <v>1464</v>
      </c>
      <c r="J3941">
        <v>1424.9</v>
      </c>
      <c r="K3941">
        <v>5</v>
      </c>
      <c r="L3941">
        <v>0</v>
      </c>
      <c r="M3941">
        <v>356.22500000000002</v>
      </c>
    </row>
    <row r="3942" spans="1:13" x14ac:dyDescent="0.35">
      <c r="A3942" t="s">
        <v>2041</v>
      </c>
      <c r="B3942" t="s">
        <v>1443</v>
      </c>
      <c r="C3942" t="s">
        <v>1527</v>
      </c>
      <c r="D3942" t="s">
        <v>1528</v>
      </c>
      <c r="E3942" t="s">
        <v>201</v>
      </c>
      <c r="F3942" t="s">
        <v>1446</v>
      </c>
      <c r="G3942" t="s">
        <v>1466</v>
      </c>
      <c r="H3942" t="s">
        <v>1448</v>
      </c>
      <c r="I3942" t="s">
        <v>1449</v>
      </c>
      <c r="J3942">
        <v>14.56</v>
      </c>
      <c r="K3942">
        <v>2</v>
      </c>
      <c r="L3942">
        <v>0</v>
      </c>
      <c r="M3942">
        <v>6.2608000000000015</v>
      </c>
    </row>
    <row r="3943" spans="1:13" x14ac:dyDescent="0.35">
      <c r="A3943" t="s">
        <v>2041</v>
      </c>
      <c r="B3943" t="s">
        <v>1443</v>
      </c>
      <c r="C3943" t="s">
        <v>1527</v>
      </c>
      <c r="D3943" t="s">
        <v>1528</v>
      </c>
      <c r="E3943" t="s">
        <v>201</v>
      </c>
      <c r="F3943" t="s">
        <v>1455</v>
      </c>
      <c r="G3943" t="s">
        <v>1469</v>
      </c>
      <c r="H3943" t="s">
        <v>1448</v>
      </c>
      <c r="I3943" t="s">
        <v>1449</v>
      </c>
      <c r="J3943">
        <v>3.048</v>
      </c>
      <c r="K3943">
        <v>1</v>
      </c>
      <c r="L3943">
        <v>0.2</v>
      </c>
      <c r="M3943">
        <v>1.0286999999999997</v>
      </c>
    </row>
    <row r="3944" spans="1:13" x14ac:dyDescent="0.35">
      <c r="A3944" t="s">
        <v>1499</v>
      </c>
      <c r="B3944" t="s">
        <v>1443</v>
      </c>
      <c r="C3944" t="s">
        <v>1544</v>
      </c>
      <c r="D3944" t="s">
        <v>1545</v>
      </c>
      <c r="E3944" t="s">
        <v>229</v>
      </c>
      <c r="F3944" t="s">
        <v>1455</v>
      </c>
      <c r="G3944" t="s">
        <v>1474</v>
      </c>
      <c r="H3944" t="s">
        <v>1463</v>
      </c>
      <c r="I3944" t="s">
        <v>1457</v>
      </c>
      <c r="J3944">
        <v>25.920000000000005</v>
      </c>
      <c r="K3944">
        <v>5</v>
      </c>
      <c r="L3944">
        <v>0.2</v>
      </c>
      <c r="M3944">
        <v>9.0719999999999992</v>
      </c>
    </row>
    <row r="3945" spans="1:13" x14ac:dyDescent="0.35">
      <c r="A3945" t="s">
        <v>2624</v>
      </c>
      <c r="B3945" t="s">
        <v>1443</v>
      </c>
      <c r="C3945" t="s">
        <v>2118</v>
      </c>
      <c r="D3945" t="s">
        <v>1528</v>
      </c>
      <c r="E3945" t="s">
        <v>201</v>
      </c>
      <c r="F3945" t="s">
        <v>1455</v>
      </c>
      <c r="G3945" t="s">
        <v>1599</v>
      </c>
      <c r="H3945" t="s">
        <v>1448</v>
      </c>
      <c r="I3945" t="s">
        <v>1449</v>
      </c>
      <c r="J3945">
        <v>835.17000000000007</v>
      </c>
      <c r="K3945">
        <v>7</v>
      </c>
      <c r="L3945">
        <v>0</v>
      </c>
      <c r="M3945">
        <v>16.703400000000016</v>
      </c>
    </row>
    <row r="3946" spans="1:13" x14ac:dyDescent="0.35">
      <c r="A3946" t="s">
        <v>1755</v>
      </c>
      <c r="B3946" t="s">
        <v>1443</v>
      </c>
      <c r="C3946" t="s">
        <v>1453</v>
      </c>
      <c r="D3946" t="s">
        <v>1454</v>
      </c>
      <c r="E3946" t="s">
        <v>232</v>
      </c>
      <c r="F3946" t="s">
        <v>1455</v>
      </c>
      <c r="G3946" t="s">
        <v>1474</v>
      </c>
      <c r="H3946" t="s">
        <v>1448</v>
      </c>
      <c r="I3946" t="s">
        <v>1464</v>
      </c>
      <c r="J3946">
        <v>17.34</v>
      </c>
      <c r="K3946">
        <v>3</v>
      </c>
      <c r="L3946">
        <v>0</v>
      </c>
      <c r="M3946">
        <v>8.4966000000000008</v>
      </c>
    </row>
    <row r="3947" spans="1:13" x14ac:dyDescent="0.35">
      <c r="A3947" t="s">
        <v>2373</v>
      </c>
      <c r="B3947" t="s">
        <v>1443</v>
      </c>
      <c r="C3947" t="s">
        <v>2093</v>
      </c>
      <c r="D3947" t="s">
        <v>1460</v>
      </c>
      <c r="E3947" t="s">
        <v>229</v>
      </c>
      <c r="F3947" t="s">
        <v>1455</v>
      </c>
      <c r="G3947" t="s">
        <v>1474</v>
      </c>
      <c r="H3947" t="s">
        <v>1448</v>
      </c>
      <c r="I3947" t="s">
        <v>1449</v>
      </c>
      <c r="J3947">
        <v>44.384</v>
      </c>
      <c r="K3947">
        <v>1</v>
      </c>
      <c r="L3947">
        <v>0.2</v>
      </c>
      <c r="M3947">
        <v>15.534399999999998</v>
      </c>
    </row>
    <row r="3948" spans="1:13" x14ac:dyDescent="0.35">
      <c r="A3948" t="s">
        <v>2373</v>
      </c>
      <c r="B3948" t="s">
        <v>1443</v>
      </c>
      <c r="C3948" t="s">
        <v>2093</v>
      </c>
      <c r="D3948" t="s">
        <v>1460</v>
      </c>
      <c r="E3948" t="s">
        <v>229</v>
      </c>
      <c r="F3948" t="s">
        <v>1455</v>
      </c>
      <c r="G3948" t="s">
        <v>1599</v>
      </c>
      <c r="H3948" t="s">
        <v>1448</v>
      </c>
      <c r="I3948" t="s">
        <v>1449</v>
      </c>
      <c r="J3948">
        <v>2.9440000000000004</v>
      </c>
      <c r="K3948">
        <v>1</v>
      </c>
      <c r="L3948">
        <v>0.2</v>
      </c>
      <c r="M3948">
        <v>-0.66240000000000021</v>
      </c>
    </row>
    <row r="3949" spans="1:13" x14ac:dyDescent="0.35">
      <c r="A3949" t="s">
        <v>1507</v>
      </c>
      <c r="B3949" t="s">
        <v>1479</v>
      </c>
      <c r="C3949" t="s">
        <v>1606</v>
      </c>
      <c r="D3949" t="s">
        <v>1481</v>
      </c>
      <c r="E3949" t="s">
        <v>1482</v>
      </c>
      <c r="F3949" t="s">
        <v>1455</v>
      </c>
      <c r="G3949" t="s">
        <v>1467</v>
      </c>
      <c r="H3949" t="s">
        <v>1463</v>
      </c>
      <c r="I3949" t="s">
        <v>1457</v>
      </c>
      <c r="J3949">
        <v>6.3680000000000003</v>
      </c>
      <c r="K3949">
        <v>2</v>
      </c>
      <c r="L3949">
        <v>0.2</v>
      </c>
      <c r="M3949">
        <v>1.0347999999999993</v>
      </c>
    </row>
    <row r="3950" spans="1:13" x14ac:dyDescent="0.35">
      <c r="A3950" t="s">
        <v>1507</v>
      </c>
      <c r="B3950" t="s">
        <v>1479</v>
      </c>
      <c r="C3950" t="s">
        <v>1606</v>
      </c>
      <c r="D3950" t="s">
        <v>1481</v>
      </c>
      <c r="E3950" t="s">
        <v>1482</v>
      </c>
      <c r="F3950" t="s">
        <v>1455</v>
      </c>
      <c r="G3950" t="s">
        <v>1456</v>
      </c>
      <c r="H3950" t="s">
        <v>1448</v>
      </c>
      <c r="I3950" t="s">
        <v>1449</v>
      </c>
      <c r="J3950">
        <v>48.848000000000006</v>
      </c>
      <c r="K3950">
        <v>2</v>
      </c>
      <c r="L3950">
        <v>0.2</v>
      </c>
      <c r="M3950">
        <v>15.8756</v>
      </c>
    </row>
    <row r="3951" spans="1:13" x14ac:dyDescent="0.35">
      <c r="A3951" t="s">
        <v>1507</v>
      </c>
      <c r="B3951" t="s">
        <v>1479</v>
      </c>
      <c r="C3951" t="s">
        <v>1606</v>
      </c>
      <c r="D3951" t="s">
        <v>1481</v>
      </c>
      <c r="E3951" t="s">
        <v>1482</v>
      </c>
      <c r="F3951" t="s">
        <v>1455</v>
      </c>
      <c r="G3951" t="s">
        <v>1474</v>
      </c>
      <c r="H3951" t="s">
        <v>1448</v>
      </c>
      <c r="I3951" t="s">
        <v>1464</v>
      </c>
      <c r="J3951">
        <v>19.648</v>
      </c>
      <c r="K3951">
        <v>2</v>
      </c>
      <c r="L3951">
        <v>0.2</v>
      </c>
      <c r="M3951">
        <v>6.6311999999999989</v>
      </c>
    </row>
    <row r="3952" spans="1:13" x14ac:dyDescent="0.35">
      <c r="A3952" t="s">
        <v>1507</v>
      </c>
      <c r="B3952" t="s">
        <v>1479</v>
      </c>
      <c r="C3952" t="s">
        <v>1606</v>
      </c>
      <c r="D3952" t="s">
        <v>1481</v>
      </c>
      <c r="E3952" t="s">
        <v>1482</v>
      </c>
      <c r="F3952" t="s">
        <v>1446</v>
      </c>
      <c r="G3952" t="s">
        <v>1450</v>
      </c>
      <c r="H3952" t="s">
        <v>1448</v>
      </c>
      <c r="I3952" t="s">
        <v>1449</v>
      </c>
      <c r="J3952">
        <v>255.108</v>
      </c>
      <c r="K3952">
        <v>6</v>
      </c>
      <c r="L3952">
        <v>0.3</v>
      </c>
      <c r="M3952">
        <v>-18.221999999999994</v>
      </c>
    </row>
    <row r="3953" spans="1:13" x14ac:dyDescent="0.35">
      <c r="A3953" t="s">
        <v>2062</v>
      </c>
      <c r="B3953" t="s">
        <v>1443</v>
      </c>
      <c r="C3953" t="s">
        <v>2163</v>
      </c>
      <c r="D3953" t="s">
        <v>1528</v>
      </c>
      <c r="E3953" t="s">
        <v>201</v>
      </c>
      <c r="F3953" t="s">
        <v>1455</v>
      </c>
      <c r="G3953" t="s">
        <v>1469</v>
      </c>
      <c r="H3953" t="s">
        <v>1448</v>
      </c>
      <c r="I3953" t="s">
        <v>1449</v>
      </c>
      <c r="J3953">
        <v>17.248000000000001</v>
      </c>
      <c r="K3953">
        <v>2</v>
      </c>
      <c r="L3953">
        <v>0.2</v>
      </c>
      <c r="M3953">
        <v>6.0367999999999986</v>
      </c>
    </row>
    <row r="3954" spans="1:13" x14ac:dyDescent="0.35">
      <c r="A3954" t="s">
        <v>1514</v>
      </c>
      <c r="B3954" t="s">
        <v>1452</v>
      </c>
      <c r="C3954" t="s">
        <v>1655</v>
      </c>
      <c r="D3954" t="s">
        <v>1573</v>
      </c>
      <c r="E3954" t="s">
        <v>232</v>
      </c>
      <c r="F3954" t="s">
        <v>1468</v>
      </c>
      <c r="G3954" t="s">
        <v>206</v>
      </c>
      <c r="H3954" t="s">
        <v>1463</v>
      </c>
      <c r="I3954" t="s">
        <v>1457</v>
      </c>
      <c r="J3954">
        <v>159.98400000000001</v>
      </c>
      <c r="K3954">
        <v>2</v>
      </c>
      <c r="L3954">
        <v>0.2</v>
      </c>
      <c r="M3954">
        <v>13.998599999999989</v>
      </c>
    </row>
    <row r="3955" spans="1:13" x14ac:dyDescent="0.35">
      <c r="A3955" t="s">
        <v>1800</v>
      </c>
      <c r="B3955" t="s">
        <v>1443</v>
      </c>
      <c r="C3955" t="s">
        <v>1750</v>
      </c>
      <c r="D3955" t="s">
        <v>1736</v>
      </c>
      <c r="E3955" t="s">
        <v>201</v>
      </c>
      <c r="F3955" t="s">
        <v>1455</v>
      </c>
      <c r="G3955" t="s">
        <v>1474</v>
      </c>
      <c r="H3955" t="s">
        <v>1448</v>
      </c>
      <c r="I3955" t="s">
        <v>1449</v>
      </c>
      <c r="J3955">
        <v>12.7</v>
      </c>
      <c r="K3955">
        <v>2</v>
      </c>
      <c r="L3955">
        <v>0</v>
      </c>
      <c r="M3955">
        <v>5.8419999999999996</v>
      </c>
    </row>
    <row r="3956" spans="1:13" x14ac:dyDescent="0.35">
      <c r="A3956" t="s">
        <v>2075</v>
      </c>
      <c r="B3956" t="s">
        <v>1443</v>
      </c>
      <c r="C3956" t="s">
        <v>1670</v>
      </c>
      <c r="D3956" t="s">
        <v>1519</v>
      </c>
      <c r="E3956" t="s">
        <v>1482</v>
      </c>
      <c r="F3956" t="s">
        <v>1446</v>
      </c>
      <c r="G3956" t="s">
        <v>1466</v>
      </c>
      <c r="H3956" t="s">
        <v>1448</v>
      </c>
      <c r="I3956" t="s">
        <v>1464</v>
      </c>
      <c r="J3956">
        <v>5.47</v>
      </c>
      <c r="K3956">
        <v>1</v>
      </c>
      <c r="L3956">
        <v>0</v>
      </c>
      <c r="M3956">
        <v>2.3521000000000001</v>
      </c>
    </row>
    <row r="3957" spans="1:13" x14ac:dyDescent="0.35">
      <c r="A3957" t="s">
        <v>2075</v>
      </c>
      <c r="B3957" t="s">
        <v>1443</v>
      </c>
      <c r="C3957" t="s">
        <v>1670</v>
      </c>
      <c r="D3957" t="s">
        <v>1519</v>
      </c>
      <c r="E3957" t="s">
        <v>1482</v>
      </c>
      <c r="F3957" t="s">
        <v>1455</v>
      </c>
      <c r="G3957" t="s">
        <v>1467</v>
      </c>
      <c r="H3957" t="s">
        <v>1448</v>
      </c>
      <c r="I3957" t="s">
        <v>1449</v>
      </c>
      <c r="J3957">
        <v>79.36</v>
      </c>
      <c r="K3957">
        <v>4</v>
      </c>
      <c r="L3957">
        <v>0</v>
      </c>
      <c r="M3957">
        <v>23.807999999999993</v>
      </c>
    </row>
    <row r="3958" spans="1:13" x14ac:dyDescent="0.35">
      <c r="A3958" t="s">
        <v>1550</v>
      </c>
      <c r="B3958" t="s">
        <v>1443</v>
      </c>
      <c r="C3958" t="s">
        <v>1490</v>
      </c>
      <c r="D3958" t="s">
        <v>1454</v>
      </c>
      <c r="E3958" t="s">
        <v>232</v>
      </c>
      <c r="F3958" t="s">
        <v>1446</v>
      </c>
      <c r="G3958" t="s">
        <v>1466</v>
      </c>
      <c r="H3958" t="s">
        <v>1448</v>
      </c>
      <c r="I3958" t="s">
        <v>1449</v>
      </c>
      <c r="J3958">
        <v>22.14</v>
      </c>
      <c r="K3958">
        <v>3</v>
      </c>
      <c r="L3958">
        <v>0</v>
      </c>
      <c r="M3958">
        <v>6.4205999999999976</v>
      </c>
    </row>
    <row r="3959" spans="1:13" x14ac:dyDescent="0.35">
      <c r="A3959" t="s">
        <v>1796</v>
      </c>
      <c r="B3959" t="s">
        <v>1443</v>
      </c>
      <c r="C3959" t="s">
        <v>2461</v>
      </c>
      <c r="D3959" t="s">
        <v>1545</v>
      </c>
      <c r="E3959" t="s">
        <v>229</v>
      </c>
      <c r="F3959" t="s">
        <v>1455</v>
      </c>
      <c r="G3959" t="s">
        <v>1469</v>
      </c>
      <c r="H3959" t="s">
        <v>1463</v>
      </c>
      <c r="I3959" t="s">
        <v>1457</v>
      </c>
      <c r="J3959">
        <v>11.277000000000001</v>
      </c>
      <c r="K3959">
        <v>3</v>
      </c>
      <c r="L3959">
        <v>0.7</v>
      </c>
      <c r="M3959">
        <v>-8.6456999999999979</v>
      </c>
    </row>
    <row r="3960" spans="1:13" x14ac:dyDescent="0.35">
      <c r="A3960" t="s">
        <v>1796</v>
      </c>
      <c r="B3960" t="s">
        <v>1443</v>
      </c>
      <c r="C3960" t="s">
        <v>2461</v>
      </c>
      <c r="D3960" t="s">
        <v>1545</v>
      </c>
      <c r="E3960" t="s">
        <v>229</v>
      </c>
      <c r="F3960" t="s">
        <v>1455</v>
      </c>
      <c r="G3960" t="s">
        <v>1467</v>
      </c>
      <c r="H3960" t="s">
        <v>1448</v>
      </c>
      <c r="I3960" t="s">
        <v>1449</v>
      </c>
      <c r="J3960">
        <v>4.4479999999999995</v>
      </c>
      <c r="K3960">
        <v>2</v>
      </c>
      <c r="L3960">
        <v>0.2</v>
      </c>
      <c r="M3960">
        <v>0.3335999999999999</v>
      </c>
    </row>
    <row r="3961" spans="1:13" x14ac:dyDescent="0.35">
      <c r="A3961" t="s">
        <v>1796</v>
      </c>
      <c r="B3961" t="s">
        <v>1443</v>
      </c>
      <c r="C3961" t="s">
        <v>2461</v>
      </c>
      <c r="D3961" t="s">
        <v>1545</v>
      </c>
      <c r="E3961" t="s">
        <v>229</v>
      </c>
      <c r="F3961" t="s">
        <v>1446</v>
      </c>
      <c r="G3961" t="s">
        <v>1466</v>
      </c>
      <c r="H3961" t="s">
        <v>1448</v>
      </c>
      <c r="I3961" t="s">
        <v>1464</v>
      </c>
      <c r="J3961">
        <v>44.76</v>
      </c>
      <c r="K3961">
        <v>3</v>
      </c>
      <c r="L3961">
        <v>0.2</v>
      </c>
      <c r="M3961">
        <v>14.546999999999995</v>
      </c>
    </row>
    <row r="3962" spans="1:13" x14ac:dyDescent="0.35">
      <c r="A3962" t="s">
        <v>2196</v>
      </c>
      <c r="B3962" t="s">
        <v>1452</v>
      </c>
      <c r="C3962" t="s">
        <v>1670</v>
      </c>
      <c r="D3962" t="s">
        <v>1519</v>
      </c>
      <c r="E3962" t="s">
        <v>1482</v>
      </c>
      <c r="F3962" t="s">
        <v>1455</v>
      </c>
      <c r="G3962" t="s">
        <v>1469</v>
      </c>
      <c r="H3962" t="s">
        <v>1448</v>
      </c>
      <c r="I3962" t="s">
        <v>1449</v>
      </c>
      <c r="J3962">
        <v>38.28</v>
      </c>
      <c r="K3962">
        <v>6</v>
      </c>
      <c r="L3962">
        <v>0</v>
      </c>
      <c r="M3962">
        <v>17.608799999999999</v>
      </c>
    </row>
    <row r="3963" spans="1:13" x14ac:dyDescent="0.35">
      <c r="A3963" t="s">
        <v>2196</v>
      </c>
      <c r="B3963" t="s">
        <v>1452</v>
      </c>
      <c r="C3963" t="s">
        <v>1670</v>
      </c>
      <c r="D3963" t="s">
        <v>1519</v>
      </c>
      <c r="E3963" t="s">
        <v>1482</v>
      </c>
      <c r="F3963" t="s">
        <v>1468</v>
      </c>
      <c r="G3963" t="s">
        <v>206</v>
      </c>
      <c r="H3963" t="s">
        <v>1448</v>
      </c>
      <c r="I3963" t="s">
        <v>1449</v>
      </c>
      <c r="J3963">
        <v>149.94999999999999</v>
      </c>
      <c r="K3963">
        <v>5</v>
      </c>
      <c r="L3963">
        <v>0</v>
      </c>
      <c r="M3963">
        <v>44.984999999999985</v>
      </c>
    </row>
    <row r="3964" spans="1:13" x14ac:dyDescent="0.35">
      <c r="A3964" t="s">
        <v>2282</v>
      </c>
      <c r="B3964" t="s">
        <v>1479</v>
      </c>
      <c r="C3964" t="s">
        <v>1453</v>
      </c>
      <c r="D3964" t="s">
        <v>1454</v>
      </c>
      <c r="E3964" t="s">
        <v>232</v>
      </c>
      <c r="F3964" t="s">
        <v>1455</v>
      </c>
      <c r="G3964" t="s">
        <v>1467</v>
      </c>
      <c r="H3964" t="s">
        <v>1463</v>
      </c>
      <c r="I3964" t="s">
        <v>1457</v>
      </c>
      <c r="J3964">
        <v>12.84</v>
      </c>
      <c r="K3964">
        <v>3</v>
      </c>
      <c r="L3964">
        <v>0</v>
      </c>
      <c r="M3964">
        <v>3.4668000000000005</v>
      </c>
    </row>
    <row r="3965" spans="1:13" x14ac:dyDescent="0.35">
      <c r="A3965" t="s">
        <v>2282</v>
      </c>
      <c r="B3965" t="s">
        <v>1479</v>
      </c>
      <c r="C3965" t="s">
        <v>1453</v>
      </c>
      <c r="D3965" t="s">
        <v>1454</v>
      </c>
      <c r="E3965" t="s">
        <v>232</v>
      </c>
      <c r="F3965" t="s">
        <v>1446</v>
      </c>
      <c r="G3965" t="s">
        <v>1466</v>
      </c>
      <c r="H3965" t="s">
        <v>1448</v>
      </c>
      <c r="I3965" t="s">
        <v>1449</v>
      </c>
      <c r="J3965">
        <v>44.67</v>
      </c>
      <c r="K3965">
        <v>3</v>
      </c>
      <c r="L3965">
        <v>0</v>
      </c>
      <c r="M3965">
        <v>12.060900000000002</v>
      </c>
    </row>
    <row r="3966" spans="1:13" x14ac:dyDescent="0.35">
      <c r="A3966" t="s">
        <v>2440</v>
      </c>
      <c r="B3966" t="s">
        <v>1443</v>
      </c>
      <c r="C3966" t="s">
        <v>1495</v>
      </c>
      <c r="D3966" t="s">
        <v>1496</v>
      </c>
      <c r="E3966" t="s">
        <v>201</v>
      </c>
      <c r="F3966" t="s">
        <v>1455</v>
      </c>
      <c r="G3966" t="s">
        <v>1467</v>
      </c>
      <c r="H3966" t="s">
        <v>1448</v>
      </c>
      <c r="I3966" t="s">
        <v>1464</v>
      </c>
      <c r="J3966">
        <v>7.8719999999999999</v>
      </c>
      <c r="K3966">
        <v>3</v>
      </c>
      <c r="L3966">
        <v>0.2</v>
      </c>
      <c r="M3966">
        <v>0.88559999999999883</v>
      </c>
    </row>
    <row r="3967" spans="1:13" x14ac:dyDescent="0.35">
      <c r="A3967" t="s">
        <v>2511</v>
      </c>
      <c r="B3967" t="s">
        <v>1452</v>
      </c>
      <c r="C3967" t="s">
        <v>1962</v>
      </c>
      <c r="D3967" t="s">
        <v>1473</v>
      </c>
      <c r="E3967" t="s">
        <v>229</v>
      </c>
      <c r="F3967" t="s">
        <v>1455</v>
      </c>
      <c r="G3967" t="s">
        <v>1467</v>
      </c>
      <c r="H3967" t="s">
        <v>1448</v>
      </c>
      <c r="I3967" t="s">
        <v>1449</v>
      </c>
      <c r="J3967">
        <v>7.8719999999999999</v>
      </c>
      <c r="K3967">
        <v>3</v>
      </c>
      <c r="L3967">
        <v>0.2</v>
      </c>
      <c r="M3967">
        <v>0.88559999999999883</v>
      </c>
    </row>
    <row r="3968" spans="1:13" x14ac:dyDescent="0.35">
      <c r="A3968" t="s">
        <v>2077</v>
      </c>
      <c r="B3968" t="s">
        <v>1443</v>
      </c>
      <c r="C3968" t="s">
        <v>1527</v>
      </c>
      <c r="D3968" t="s">
        <v>1528</v>
      </c>
      <c r="E3968" t="s">
        <v>201</v>
      </c>
      <c r="F3968" t="s">
        <v>1455</v>
      </c>
      <c r="G3968" t="s">
        <v>1467</v>
      </c>
      <c r="H3968" t="s">
        <v>1448</v>
      </c>
      <c r="I3968" t="s">
        <v>1449</v>
      </c>
      <c r="J3968">
        <v>88.04</v>
      </c>
      <c r="K3968">
        <v>4</v>
      </c>
      <c r="L3968">
        <v>0</v>
      </c>
      <c r="M3968">
        <v>22.8904</v>
      </c>
    </row>
    <row r="3969" spans="1:13" x14ac:dyDescent="0.35">
      <c r="A3969" t="s">
        <v>1904</v>
      </c>
      <c r="B3969" t="s">
        <v>1479</v>
      </c>
      <c r="C3969" t="s">
        <v>1704</v>
      </c>
      <c r="D3969" t="s">
        <v>1573</v>
      </c>
      <c r="E3969" t="s">
        <v>232</v>
      </c>
      <c r="F3969" t="s">
        <v>1455</v>
      </c>
      <c r="G3969" t="s">
        <v>1469</v>
      </c>
      <c r="H3969" t="s">
        <v>1463</v>
      </c>
      <c r="I3969" t="s">
        <v>1457</v>
      </c>
      <c r="J3969">
        <v>40.635000000000012</v>
      </c>
      <c r="K3969">
        <v>7</v>
      </c>
      <c r="L3969">
        <v>0.7</v>
      </c>
      <c r="M3969">
        <v>-32.507999999999996</v>
      </c>
    </row>
    <row r="3970" spans="1:13" x14ac:dyDescent="0.35">
      <c r="A3970" t="s">
        <v>2614</v>
      </c>
      <c r="B3970" t="s">
        <v>1452</v>
      </c>
      <c r="C3970" t="s">
        <v>1627</v>
      </c>
      <c r="D3970" t="s">
        <v>1481</v>
      </c>
      <c r="E3970" t="s">
        <v>1482</v>
      </c>
      <c r="F3970" t="s">
        <v>1455</v>
      </c>
      <c r="G3970" t="s">
        <v>1469</v>
      </c>
      <c r="H3970" t="s">
        <v>1448</v>
      </c>
      <c r="I3970" t="s">
        <v>1449</v>
      </c>
      <c r="J3970">
        <v>5.7279999999999989</v>
      </c>
      <c r="K3970">
        <v>8</v>
      </c>
      <c r="L3970">
        <v>0.8</v>
      </c>
      <c r="M3970">
        <v>-9.1648000000000032</v>
      </c>
    </row>
    <row r="3971" spans="1:13" x14ac:dyDescent="0.35">
      <c r="A3971" t="s">
        <v>2614</v>
      </c>
      <c r="B3971" t="s">
        <v>1452</v>
      </c>
      <c r="C3971" t="s">
        <v>1627</v>
      </c>
      <c r="D3971" t="s">
        <v>1481</v>
      </c>
      <c r="E3971" t="s">
        <v>1482</v>
      </c>
      <c r="F3971" t="s">
        <v>1455</v>
      </c>
      <c r="G3971" t="s">
        <v>1474</v>
      </c>
      <c r="H3971" t="s">
        <v>1448</v>
      </c>
      <c r="I3971" t="s">
        <v>1464</v>
      </c>
      <c r="J3971">
        <v>42.24</v>
      </c>
      <c r="K3971">
        <v>10</v>
      </c>
      <c r="L3971">
        <v>0.2</v>
      </c>
      <c r="M3971">
        <v>13.199999999999998</v>
      </c>
    </row>
    <row r="3972" spans="1:13" x14ac:dyDescent="0.35">
      <c r="A3972" t="s">
        <v>2625</v>
      </c>
      <c r="B3972" t="s">
        <v>1443</v>
      </c>
      <c r="C3972" t="s">
        <v>1453</v>
      </c>
      <c r="D3972" t="s">
        <v>1454</v>
      </c>
      <c r="E3972" t="s">
        <v>232</v>
      </c>
      <c r="F3972" t="s">
        <v>1455</v>
      </c>
      <c r="G3972" t="s">
        <v>1474</v>
      </c>
      <c r="H3972" t="s">
        <v>1448</v>
      </c>
      <c r="I3972" t="s">
        <v>1449</v>
      </c>
      <c r="J3972">
        <v>53.820000000000007</v>
      </c>
      <c r="K3972">
        <v>9</v>
      </c>
      <c r="L3972">
        <v>0</v>
      </c>
      <c r="M3972">
        <v>24.218999999999998</v>
      </c>
    </row>
    <row r="3973" spans="1:13" x14ac:dyDescent="0.35">
      <c r="A3973" t="s">
        <v>2084</v>
      </c>
      <c r="B3973" t="s">
        <v>1479</v>
      </c>
      <c r="C3973" t="s">
        <v>2530</v>
      </c>
      <c r="D3973" t="s">
        <v>1519</v>
      </c>
      <c r="E3973" t="s">
        <v>1482</v>
      </c>
      <c r="F3973" t="s">
        <v>1455</v>
      </c>
      <c r="G3973" t="s">
        <v>1467</v>
      </c>
      <c r="H3973" t="s">
        <v>1448</v>
      </c>
      <c r="I3973" t="s">
        <v>1449</v>
      </c>
      <c r="J3973">
        <v>79.36</v>
      </c>
      <c r="K3973">
        <v>4</v>
      </c>
      <c r="L3973">
        <v>0</v>
      </c>
      <c r="M3973">
        <v>20.633600000000001</v>
      </c>
    </row>
    <row r="3974" spans="1:13" x14ac:dyDescent="0.35">
      <c r="A3974" t="s">
        <v>1574</v>
      </c>
      <c r="B3974" t="s">
        <v>1443</v>
      </c>
      <c r="C3974" t="s">
        <v>1527</v>
      </c>
      <c r="D3974" t="s">
        <v>1528</v>
      </c>
      <c r="E3974" t="s">
        <v>201</v>
      </c>
      <c r="F3974" t="s">
        <v>1455</v>
      </c>
      <c r="G3974" t="s">
        <v>1474</v>
      </c>
      <c r="H3974" t="s">
        <v>1463</v>
      </c>
      <c r="I3974" t="s">
        <v>1457</v>
      </c>
      <c r="J3974">
        <v>13.48</v>
      </c>
      <c r="K3974">
        <v>2</v>
      </c>
      <c r="L3974">
        <v>0</v>
      </c>
      <c r="M3974">
        <v>6.74</v>
      </c>
    </row>
    <row r="3975" spans="1:13" x14ac:dyDescent="0.35">
      <c r="A3975" t="s">
        <v>1574</v>
      </c>
      <c r="B3975" t="s">
        <v>1443</v>
      </c>
      <c r="C3975" t="s">
        <v>1527</v>
      </c>
      <c r="D3975" t="s">
        <v>1528</v>
      </c>
      <c r="E3975" t="s">
        <v>201</v>
      </c>
      <c r="F3975" t="s">
        <v>1455</v>
      </c>
      <c r="G3975" t="s">
        <v>1469</v>
      </c>
      <c r="H3975" t="s">
        <v>1448</v>
      </c>
      <c r="I3975" t="s">
        <v>1449</v>
      </c>
      <c r="J3975">
        <v>29.800000000000004</v>
      </c>
      <c r="K3975">
        <v>5</v>
      </c>
      <c r="L3975">
        <v>0.2</v>
      </c>
      <c r="M3975">
        <v>9.3124999999999982</v>
      </c>
    </row>
    <row r="3976" spans="1:13" x14ac:dyDescent="0.35">
      <c r="A3976" t="s">
        <v>1574</v>
      </c>
      <c r="B3976" t="s">
        <v>1443</v>
      </c>
      <c r="C3976" t="s">
        <v>1527</v>
      </c>
      <c r="D3976" t="s">
        <v>1528</v>
      </c>
      <c r="E3976" t="s">
        <v>201</v>
      </c>
      <c r="F3976" t="s">
        <v>1446</v>
      </c>
      <c r="G3976" t="s">
        <v>1466</v>
      </c>
      <c r="H3976" t="s">
        <v>1448</v>
      </c>
      <c r="I3976" t="s">
        <v>1464</v>
      </c>
      <c r="J3976">
        <v>414</v>
      </c>
      <c r="K3976">
        <v>8</v>
      </c>
      <c r="L3976">
        <v>0</v>
      </c>
      <c r="M3976">
        <v>124.19999999999999</v>
      </c>
    </row>
    <row r="3977" spans="1:13" x14ac:dyDescent="0.35">
      <c r="A3977" t="s">
        <v>1574</v>
      </c>
      <c r="B3977" t="s">
        <v>1443</v>
      </c>
      <c r="C3977" t="s">
        <v>1527</v>
      </c>
      <c r="D3977" t="s">
        <v>1528</v>
      </c>
      <c r="E3977" t="s">
        <v>201</v>
      </c>
      <c r="F3977" t="s">
        <v>1455</v>
      </c>
      <c r="G3977" t="s">
        <v>1469</v>
      </c>
      <c r="H3977" t="s">
        <v>1448</v>
      </c>
      <c r="I3977" t="s">
        <v>1449</v>
      </c>
      <c r="J3977">
        <v>41.328000000000003</v>
      </c>
      <c r="K3977">
        <v>7</v>
      </c>
      <c r="L3977">
        <v>0.2</v>
      </c>
      <c r="M3977">
        <v>14.981400000000001</v>
      </c>
    </row>
    <row r="3978" spans="1:13" x14ac:dyDescent="0.35">
      <c r="A3978" t="s">
        <v>2273</v>
      </c>
      <c r="B3978" t="s">
        <v>1443</v>
      </c>
      <c r="C3978" t="s">
        <v>1779</v>
      </c>
      <c r="D3978" t="s">
        <v>1540</v>
      </c>
      <c r="E3978" t="s">
        <v>229</v>
      </c>
      <c r="F3978" t="s">
        <v>1446</v>
      </c>
      <c r="G3978" t="s">
        <v>1466</v>
      </c>
      <c r="H3978" t="s">
        <v>1448</v>
      </c>
      <c r="I3978" t="s">
        <v>1449</v>
      </c>
      <c r="J3978">
        <v>39.92</v>
      </c>
      <c r="K3978">
        <v>4</v>
      </c>
      <c r="L3978">
        <v>0</v>
      </c>
      <c r="M3978">
        <v>11.177600000000002</v>
      </c>
    </row>
    <row r="3979" spans="1:13" x14ac:dyDescent="0.35">
      <c r="A3979" t="s">
        <v>2154</v>
      </c>
      <c r="B3979" t="s">
        <v>1479</v>
      </c>
      <c r="C3979" t="s">
        <v>1476</v>
      </c>
      <c r="D3979" t="s">
        <v>1477</v>
      </c>
      <c r="E3979" t="s">
        <v>232</v>
      </c>
      <c r="F3979" t="s">
        <v>1455</v>
      </c>
      <c r="G3979" t="s">
        <v>1529</v>
      </c>
      <c r="H3979" t="s">
        <v>1463</v>
      </c>
      <c r="I3979" t="s">
        <v>1457</v>
      </c>
      <c r="J3979">
        <v>8.94</v>
      </c>
      <c r="K3979">
        <v>3</v>
      </c>
      <c r="L3979">
        <v>0</v>
      </c>
      <c r="M3979">
        <v>4.1123999999999992</v>
      </c>
    </row>
    <row r="3980" spans="1:13" x14ac:dyDescent="0.35">
      <c r="A3980" t="s">
        <v>2154</v>
      </c>
      <c r="B3980" t="s">
        <v>1479</v>
      </c>
      <c r="C3980" t="s">
        <v>1476</v>
      </c>
      <c r="D3980" t="s">
        <v>1477</v>
      </c>
      <c r="E3980" t="s">
        <v>232</v>
      </c>
      <c r="F3980" t="s">
        <v>1468</v>
      </c>
      <c r="G3980" t="s">
        <v>206</v>
      </c>
      <c r="H3980" t="s">
        <v>1448</v>
      </c>
      <c r="I3980" t="s">
        <v>1449</v>
      </c>
      <c r="J3980">
        <v>84.784000000000006</v>
      </c>
      <c r="K3980">
        <v>2</v>
      </c>
      <c r="L3980">
        <v>0.2</v>
      </c>
      <c r="M3980">
        <v>-20.136200000000006</v>
      </c>
    </row>
    <row r="3981" spans="1:13" x14ac:dyDescent="0.35">
      <c r="A3981" t="s">
        <v>1906</v>
      </c>
      <c r="B3981" t="s">
        <v>1452</v>
      </c>
      <c r="C3981" t="s">
        <v>1527</v>
      </c>
      <c r="D3981" t="s">
        <v>1528</v>
      </c>
      <c r="E3981" t="s">
        <v>201</v>
      </c>
      <c r="F3981" t="s">
        <v>1446</v>
      </c>
      <c r="G3981" t="s">
        <v>1461</v>
      </c>
      <c r="H3981" t="s">
        <v>1448</v>
      </c>
      <c r="I3981" t="s">
        <v>1464</v>
      </c>
      <c r="J3981">
        <v>53.315999999999995</v>
      </c>
      <c r="K3981">
        <v>2</v>
      </c>
      <c r="L3981">
        <v>0.4</v>
      </c>
      <c r="M3981">
        <v>-19.549200000000006</v>
      </c>
    </row>
    <row r="3982" spans="1:13" x14ac:dyDescent="0.35">
      <c r="A3982" t="s">
        <v>1906</v>
      </c>
      <c r="B3982" t="s">
        <v>1452</v>
      </c>
      <c r="C3982" t="s">
        <v>1527</v>
      </c>
      <c r="D3982" t="s">
        <v>1528</v>
      </c>
      <c r="E3982" t="s">
        <v>201</v>
      </c>
      <c r="F3982" t="s">
        <v>1455</v>
      </c>
      <c r="G3982" t="s">
        <v>1470</v>
      </c>
      <c r="H3982" t="s">
        <v>1448</v>
      </c>
      <c r="I3982" t="s">
        <v>1449</v>
      </c>
      <c r="J3982">
        <v>56.519999999999996</v>
      </c>
      <c r="K3982">
        <v>3</v>
      </c>
      <c r="L3982">
        <v>0</v>
      </c>
      <c r="M3982">
        <v>15.8256</v>
      </c>
    </row>
    <row r="3983" spans="1:13" x14ac:dyDescent="0.35">
      <c r="A3983" t="s">
        <v>2221</v>
      </c>
      <c r="B3983" t="s">
        <v>1479</v>
      </c>
      <c r="C3983" t="s">
        <v>1476</v>
      </c>
      <c r="D3983" t="s">
        <v>1477</v>
      </c>
      <c r="E3983" t="s">
        <v>232</v>
      </c>
      <c r="F3983" t="s">
        <v>1446</v>
      </c>
      <c r="G3983" t="s">
        <v>1466</v>
      </c>
      <c r="H3983" t="s">
        <v>1448</v>
      </c>
      <c r="I3983" t="s">
        <v>1449</v>
      </c>
      <c r="J3983">
        <v>22.77</v>
      </c>
      <c r="K3983">
        <v>3</v>
      </c>
      <c r="L3983">
        <v>0</v>
      </c>
      <c r="M3983">
        <v>9.7911000000000001</v>
      </c>
    </row>
    <row r="3984" spans="1:13" x14ac:dyDescent="0.35">
      <c r="A3984" t="s">
        <v>2513</v>
      </c>
      <c r="B3984" t="s">
        <v>1443</v>
      </c>
      <c r="C3984" t="s">
        <v>1453</v>
      </c>
      <c r="D3984" t="s">
        <v>1454</v>
      </c>
      <c r="E3984" t="s">
        <v>232</v>
      </c>
      <c r="F3984" t="s">
        <v>1446</v>
      </c>
      <c r="G3984" t="s">
        <v>1450</v>
      </c>
      <c r="H3984" t="s">
        <v>1463</v>
      </c>
      <c r="I3984" t="s">
        <v>1457</v>
      </c>
      <c r="J3984">
        <v>287.96800000000002</v>
      </c>
      <c r="K3984">
        <v>4</v>
      </c>
      <c r="L3984">
        <v>0.2</v>
      </c>
      <c r="M3984">
        <v>-3.5996000000000521</v>
      </c>
    </row>
    <row r="3985" spans="1:13" x14ac:dyDescent="0.35">
      <c r="A3985" t="s">
        <v>2513</v>
      </c>
      <c r="B3985" t="s">
        <v>1443</v>
      </c>
      <c r="C3985" t="s">
        <v>1453</v>
      </c>
      <c r="D3985" t="s">
        <v>1454</v>
      </c>
      <c r="E3985" t="s">
        <v>232</v>
      </c>
      <c r="F3985" t="s">
        <v>1468</v>
      </c>
      <c r="G3985" t="s">
        <v>1729</v>
      </c>
      <c r="H3985" t="s">
        <v>1448</v>
      </c>
      <c r="I3985" t="s">
        <v>1449</v>
      </c>
      <c r="J3985">
        <v>2799.9600000000005</v>
      </c>
      <c r="K3985">
        <v>5</v>
      </c>
      <c r="L3985">
        <v>0.2</v>
      </c>
      <c r="M3985">
        <v>944.98649999999986</v>
      </c>
    </row>
    <row r="3986" spans="1:13" x14ac:dyDescent="0.35">
      <c r="A3986" t="s">
        <v>2513</v>
      </c>
      <c r="B3986" t="s">
        <v>1443</v>
      </c>
      <c r="C3986" t="s">
        <v>1453</v>
      </c>
      <c r="D3986" t="s">
        <v>1454</v>
      </c>
      <c r="E3986" t="s">
        <v>232</v>
      </c>
      <c r="F3986" t="s">
        <v>1455</v>
      </c>
      <c r="G3986" t="s">
        <v>1474</v>
      </c>
      <c r="H3986" t="s">
        <v>1448</v>
      </c>
      <c r="I3986" t="s">
        <v>1464</v>
      </c>
      <c r="J3986">
        <v>48.94</v>
      </c>
      <c r="K3986">
        <v>1</v>
      </c>
      <c r="L3986">
        <v>0</v>
      </c>
      <c r="M3986">
        <v>24.47</v>
      </c>
    </row>
    <row r="3987" spans="1:13" x14ac:dyDescent="0.35">
      <c r="A3987" t="s">
        <v>2018</v>
      </c>
      <c r="B3987" t="s">
        <v>1443</v>
      </c>
      <c r="C3987" t="s">
        <v>1709</v>
      </c>
      <c r="D3987" t="s">
        <v>1454</v>
      </c>
      <c r="E3987" t="s">
        <v>232</v>
      </c>
      <c r="F3987" t="s">
        <v>1446</v>
      </c>
      <c r="G3987" t="s">
        <v>1447</v>
      </c>
      <c r="H3987" t="s">
        <v>1448</v>
      </c>
      <c r="I3987" t="s">
        <v>1449</v>
      </c>
      <c r="J3987">
        <v>257.49900000000002</v>
      </c>
      <c r="K3987">
        <v>3</v>
      </c>
      <c r="L3987">
        <v>0.15</v>
      </c>
      <c r="M3987">
        <v>24.235199999999978</v>
      </c>
    </row>
    <row r="3988" spans="1:13" x14ac:dyDescent="0.35">
      <c r="A3988" t="s">
        <v>2377</v>
      </c>
      <c r="B3988" t="s">
        <v>1479</v>
      </c>
      <c r="C3988" t="s">
        <v>1897</v>
      </c>
      <c r="D3988" t="s">
        <v>1650</v>
      </c>
      <c r="E3988" t="s">
        <v>201</v>
      </c>
      <c r="F3988" t="s">
        <v>1455</v>
      </c>
      <c r="G3988" t="s">
        <v>1462</v>
      </c>
      <c r="H3988" t="s">
        <v>1448</v>
      </c>
      <c r="I3988" t="s">
        <v>1449</v>
      </c>
      <c r="J3988">
        <v>2591.56</v>
      </c>
      <c r="K3988">
        <v>4</v>
      </c>
      <c r="L3988">
        <v>0</v>
      </c>
      <c r="M3988">
        <v>621.97440000000006</v>
      </c>
    </row>
    <row r="3989" spans="1:13" x14ac:dyDescent="0.35">
      <c r="A3989" t="s">
        <v>2377</v>
      </c>
      <c r="B3989" t="s">
        <v>1479</v>
      </c>
      <c r="C3989" t="s">
        <v>1897</v>
      </c>
      <c r="D3989" t="s">
        <v>1650</v>
      </c>
      <c r="E3989" t="s">
        <v>201</v>
      </c>
      <c r="F3989" t="s">
        <v>1455</v>
      </c>
      <c r="G3989" t="s">
        <v>1470</v>
      </c>
      <c r="H3989" t="s">
        <v>1463</v>
      </c>
      <c r="I3989" t="s">
        <v>1457</v>
      </c>
      <c r="J3989">
        <v>41.95</v>
      </c>
      <c r="K3989">
        <v>5</v>
      </c>
      <c r="L3989">
        <v>0</v>
      </c>
      <c r="M3989">
        <v>10.487500000000001</v>
      </c>
    </row>
    <row r="3990" spans="1:13" x14ac:dyDescent="0.35">
      <c r="A3990" t="s">
        <v>2626</v>
      </c>
      <c r="B3990" t="s">
        <v>1452</v>
      </c>
      <c r="C3990" t="s">
        <v>1554</v>
      </c>
      <c r="D3990" t="s">
        <v>1545</v>
      </c>
      <c r="E3990" t="s">
        <v>229</v>
      </c>
      <c r="F3990" t="s">
        <v>1446</v>
      </c>
      <c r="G3990" t="s">
        <v>1466</v>
      </c>
      <c r="H3990" t="s">
        <v>1448</v>
      </c>
      <c r="I3990" t="s">
        <v>1449</v>
      </c>
      <c r="J3990">
        <v>79.12</v>
      </c>
      <c r="K3990">
        <v>5</v>
      </c>
      <c r="L3990">
        <v>0.2</v>
      </c>
      <c r="M3990">
        <v>13.845999999999997</v>
      </c>
    </row>
    <row r="3991" spans="1:13" x14ac:dyDescent="0.35">
      <c r="A3991" t="s">
        <v>2216</v>
      </c>
      <c r="B3991" t="s">
        <v>1443</v>
      </c>
      <c r="C3991" t="s">
        <v>2627</v>
      </c>
      <c r="D3991" t="s">
        <v>1769</v>
      </c>
      <c r="E3991" t="s">
        <v>201</v>
      </c>
      <c r="F3991" t="s">
        <v>1446</v>
      </c>
      <c r="G3991" t="s">
        <v>1466</v>
      </c>
      <c r="H3991" t="s">
        <v>1448</v>
      </c>
      <c r="I3991" t="s">
        <v>1464</v>
      </c>
      <c r="J3991">
        <v>52.96</v>
      </c>
      <c r="K3991">
        <v>2</v>
      </c>
      <c r="L3991">
        <v>0</v>
      </c>
      <c r="M3991">
        <v>20.1248</v>
      </c>
    </row>
    <row r="3992" spans="1:13" x14ac:dyDescent="0.35">
      <c r="A3992" t="s">
        <v>2208</v>
      </c>
      <c r="B3992" t="s">
        <v>1443</v>
      </c>
      <c r="C3992" t="s">
        <v>1959</v>
      </c>
      <c r="D3992" t="s">
        <v>1496</v>
      </c>
      <c r="E3992" t="s">
        <v>201</v>
      </c>
      <c r="F3992" t="s">
        <v>1455</v>
      </c>
      <c r="G3992" t="s">
        <v>1599</v>
      </c>
      <c r="H3992" t="s">
        <v>1448</v>
      </c>
      <c r="I3992" t="s">
        <v>1449</v>
      </c>
      <c r="J3992">
        <v>286.34400000000005</v>
      </c>
      <c r="K3992">
        <v>3</v>
      </c>
      <c r="L3992">
        <v>0.2</v>
      </c>
      <c r="M3992">
        <v>-64.427400000000006</v>
      </c>
    </row>
    <row r="3993" spans="1:13" x14ac:dyDescent="0.35">
      <c r="A3993" t="s">
        <v>1674</v>
      </c>
      <c r="B3993" t="s">
        <v>1452</v>
      </c>
      <c r="C3993" t="s">
        <v>1673</v>
      </c>
      <c r="D3993" t="s">
        <v>1460</v>
      </c>
      <c r="E3993" t="s">
        <v>229</v>
      </c>
      <c r="F3993" t="s">
        <v>1446</v>
      </c>
      <c r="G3993" t="s">
        <v>1466</v>
      </c>
      <c r="H3993" t="s">
        <v>1448</v>
      </c>
      <c r="I3993" t="s">
        <v>1449</v>
      </c>
      <c r="J3993">
        <v>63.552000000000007</v>
      </c>
      <c r="K3993">
        <v>3</v>
      </c>
      <c r="L3993">
        <v>0.2</v>
      </c>
      <c r="M3993">
        <v>14.299199999999999</v>
      </c>
    </row>
    <row r="3994" spans="1:13" x14ac:dyDescent="0.35">
      <c r="A3994" t="s">
        <v>1674</v>
      </c>
      <c r="B3994" t="s">
        <v>1452</v>
      </c>
      <c r="C3994" t="s">
        <v>1673</v>
      </c>
      <c r="D3994" t="s">
        <v>1460</v>
      </c>
      <c r="E3994" t="s">
        <v>229</v>
      </c>
      <c r="F3994" t="s">
        <v>1455</v>
      </c>
      <c r="G3994" t="s">
        <v>1599</v>
      </c>
      <c r="H3994" t="s">
        <v>1463</v>
      </c>
      <c r="I3994" t="s">
        <v>1457</v>
      </c>
      <c r="J3994">
        <v>41.375999999999998</v>
      </c>
      <c r="K3994">
        <v>3</v>
      </c>
      <c r="L3994">
        <v>0.2</v>
      </c>
      <c r="M3994">
        <v>4.6547999999999927</v>
      </c>
    </row>
    <row r="3995" spans="1:13" x14ac:dyDescent="0.35">
      <c r="A3995" t="s">
        <v>1674</v>
      </c>
      <c r="B3995" t="s">
        <v>1452</v>
      </c>
      <c r="C3995" t="s">
        <v>1673</v>
      </c>
      <c r="D3995" t="s">
        <v>1460</v>
      </c>
      <c r="E3995" t="s">
        <v>229</v>
      </c>
      <c r="F3995" t="s">
        <v>1455</v>
      </c>
      <c r="G3995" t="s">
        <v>1467</v>
      </c>
      <c r="H3995" t="s">
        <v>1448</v>
      </c>
      <c r="I3995" t="s">
        <v>1449</v>
      </c>
      <c r="J3995">
        <v>172.70400000000001</v>
      </c>
      <c r="K3995">
        <v>6</v>
      </c>
      <c r="L3995">
        <v>0.2</v>
      </c>
      <c r="M3995">
        <v>10.793999999999983</v>
      </c>
    </row>
    <row r="3996" spans="1:13" x14ac:dyDescent="0.35">
      <c r="A3996" t="s">
        <v>2628</v>
      </c>
      <c r="B3996" t="s">
        <v>1443</v>
      </c>
      <c r="C3996" t="s">
        <v>2292</v>
      </c>
      <c r="D3996" t="s">
        <v>1485</v>
      </c>
      <c r="E3996" t="s">
        <v>1482</v>
      </c>
      <c r="F3996" t="s">
        <v>1446</v>
      </c>
      <c r="G3996" t="s">
        <v>1447</v>
      </c>
      <c r="H3996" t="s">
        <v>1448</v>
      </c>
      <c r="I3996" t="s">
        <v>1464</v>
      </c>
      <c r="J3996">
        <v>512.93999999999994</v>
      </c>
      <c r="K3996">
        <v>3</v>
      </c>
      <c r="L3996">
        <v>0</v>
      </c>
      <c r="M3996">
        <v>97.45859999999999</v>
      </c>
    </row>
    <row r="3997" spans="1:13" x14ac:dyDescent="0.35">
      <c r="A3997" t="s">
        <v>2628</v>
      </c>
      <c r="B3997" t="s">
        <v>1443</v>
      </c>
      <c r="C3997" t="s">
        <v>2292</v>
      </c>
      <c r="D3997" t="s">
        <v>1485</v>
      </c>
      <c r="E3997" t="s">
        <v>1482</v>
      </c>
      <c r="F3997" t="s">
        <v>1446</v>
      </c>
      <c r="G3997" t="s">
        <v>1450</v>
      </c>
      <c r="H3997" t="s">
        <v>1448</v>
      </c>
      <c r="I3997" t="s">
        <v>1449</v>
      </c>
      <c r="J3997">
        <v>860.93</v>
      </c>
      <c r="K3997">
        <v>7</v>
      </c>
      <c r="L3997">
        <v>0</v>
      </c>
      <c r="M3997">
        <v>189.40460000000002</v>
      </c>
    </row>
    <row r="3998" spans="1:13" x14ac:dyDescent="0.35">
      <c r="A3998" t="s">
        <v>2628</v>
      </c>
      <c r="B3998" t="s">
        <v>1443</v>
      </c>
      <c r="C3998" t="s">
        <v>2292</v>
      </c>
      <c r="D3998" t="s">
        <v>1485</v>
      </c>
      <c r="E3998" t="s">
        <v>1482</v>
      </c>
      <c r="F3998" t="s">
        <v>1468</v>
      </c>
      <c r="G3998" t="s">
        <v>206</v>
      </c>
      <c r="H3998" t="s">
        <v>1448</v>
      </c>
      <c r="I3998" t="s">
        <v>1449</v>
      </c>
      <c r="J3998">
        <v>769.95</v>
      </c>
      <c r="K3998">
        <v>5</v>
      </c>
      <c r="L3998">
        <v>0</v>
      </c>
      <c r="M3998">
        <v>223.28549999999993</v>
      </c>
    </row>
    <row r="3999" spans="1:13" x14ac:dyDescent="0.35">
      <c r="A3999" t="s">
        <v>2628</v>
      </c>
      <c r="B3999" t="s">
        <v>1443</v>
      </c>
      <c r="C3999" t="s">
        <v>2292</v>
      </c>
      <c r="D3999" t="s">
        <v>1485</v>
      </c>
      <c r="E3999" t="s">
        <v>1482</v>
      </c>
      <c r="F3999" t="s">
        <v>1455</v>
      </c>
      <c r="G3999" t="s">
        <v>1467</v>
      </c>
      <c r="H3999" t="s">
        <v>1463</v>
      </c>
      <c r="I3999" t="s">
        <v>1457</v>
      </c>
      <c r="J3999">
        <v>14.98</v>
      </c>
      <c r="K3999">
        <v>1</v>
      </c>
      <c r="L3999">
        <v>0</v>
      </c>
      <c r="M3999">
        <v>4.4939999999999998</v>
      </c>
    </row>
    <row r="4000" spans="1:13" x14ac:dyDescent="0.35">
      <c r="A4000" t="s">
        <v>2628</v>
      </c>
      <c r="B4000" t="s">
        <v>1443</v>
      </c>
      <c r="C4000" t="s">
        <v>2292</v>
      </c>
      <c r="D4000" t="s">
        <v>1485</v>
      </c>
      <c r="E4000" t="s">
        <v>1482</v>
      </c>
      <c r="F4000" t="s">
        <v>1446</v>
      </c>
      <c r="G4000" t="s">
        <v>1466</v>
      </c>
      <c r="H4000" t="s">
        <v>1448</v>
      </c>
      <c r="I4000" t="s">
        <v>1449</v>
      </c>
      <c r="J4000">
        <v>373.08</v>
      </c>
      <c r="K4000">
        <v>6</v>
      </c>
      <c r="L4000">
        <v>0</v>
      </c>
      <c r="M4000">
        <v>82.077600000000004</v>
      </c>
    </row>
    <row r="4001" spans="1:13" x14ac:dyDescent="0.35">
      <c r="A4001" t="s">
        <v>1781</v>
      </c>
      <c r="B4001" t="s">
        <v>1452</v>
      </c>
      <c r="C4001" t="s">
        <v>2601</v>
      </c>
      <c r="D4001" t="s">
        <v>1460</v>
      </c>
      <c r="E4001" t="s">
        <v>229</v>
      </c>
      <c r="F4001" t="s">
        <v>1446</v>
      </c>
      <c r="G4001" t="s">
        <v>1447</v>
      </c>
      <c r="H4001" t="s">
        <v>1448</v>
      </c>
      <c r="I4001" t="s">
        <v>1464</v>
      </c>
      <c r="J4001">
        <v>231.92000000000002</v>
      </c>
      <c r="K4001">
        <v>5</v>
      </c>
      <c r="L4001">
        <v>0.2</v>
      </c>
      <c r="M4001">
        <v>5.7980000000000018</v>
      </c>
    </row>
    <row r="4002" spans="1:13" x14ac:dyDescent="0.35">
      <c r="A4002" t="s">
        <v>2498</v>
      </c>
      <c r="B4002" t="s">
        <v>1479</v>
      </c>
      <c r="C4002" t="s">
        <v>1476</v>
      </c>
      <c r="D4002" t="s">
        <v>1477</v>
      </c>
      <c r="E4002" t="s">
        <v>232</v>
      </c>
      <c r="F4002" t="s">
        <v>1446</v>
      </c>
      <c r="G4002" t="s">
        <v>1466</v>
      </c>
      <c r="H4002" t="s">
        <v>1448</v>
      </c>
      <c r="I4002" t="s">
        <v>1449</v>
      </c>
      <c r="J4002">
        <v>63.47</v>
      </c>
      <c r="K4002">
        <v>11</v>
      </c>
      <c r="L4002">
        <v>0</v>
      </c>
      <c r="M4002">
        <v>19.040999999999997</v>
      </c>
    </row>
    <row r="4003" spans="1:13" x14ac:dyDescent="0.35">
      <c r="A4003" t="s">
        <v>2498</v>
      </c>
      <c r="B4003" t="s">
        <v>1479</v>
      </c>
      <c r="C4003" t="s">
        <v>1476</v>
      </c>
      <c r="D4003" t="s">
        <v>1477</v>
      </c>
      <c r="E4003" t="s">
        <v>232</v>
      </c>
      <c r="F4003" t="s">
        <v>1468</v>
      </c>
      <c r="G4003" t="s">
        <v>1500</v>
      </c>
      <c r="H4003" t="s">
        <v>1448</v>
      </c>
      <c r="I4003" t="s">
        <v>1449</v>
      </c>
      <c r="J4003">
        <v>345</v>
      </c>
      <c r="K4003">
        <v>5</v>
      </c>
      <c r="L4003">
        <v>0</v>
      </c>
      <c r="M4003">
        <v>58.649999999999984</v>
      </c>
    </row>
    <row r="4004" spans="1:13" x14ac:dyDescent="0.35">
      <c r="A4004" t="s">
        <v>2130</v>
      </c>
      <c r="B4004" t="s">
        <v>1443</v>
      </c>
      <c r="C4004" t="s">
        <v>1627</v>
      </c>
      <c r="D4004" t="s">
        <v>1481</v>
      </c>
      <c r="E4004" t="s">
        <v>1482</v>
      </c>
      <c r="F4004" t="s">
        <v>1446</v>
      </c>
      <c r="G4004" t="s">
        <v>1461</v>
      </c>
      <c r="H4004" t="s">
        <v>1463</v>
      </c>
      <c r="I4004" t="s">
        <v>1457</v>
      </c>
      <c r="J4004">
        <v>637.89599999999996</v>
      </c>
      <c r="K4004">
        <v>3</v>
      </c>
      <c r="L4004">
        <v>0.3</v>
      </c>
      <c r="M4004">
        <v>-127.57919999999996</v>
      </c>
    </row>
    <row r="4005" spans="1:13" x14ac:dyDescent="0.35">
      <c r="A4005" t="s">
        <v>2130</v>
      </c>
      <c r="B4005" t="s">
        <v>1443</v>
      </c>
      <c r="C4005" t="s">
        <v>1627</v>
      </c>
      <c r="D4005" t="s">
        <v>1481</v>
      </c>
      <c r="E4005" t="s">
        <v>1482</v>
      </c>
      <c r="F4005" t="s">
        <v>1468</v>
      </c>
      <c r="G4005" t="s">
        <v>1628</v>
      </c>
      <c r="H4005" t="s">
        <v>1448</v>
      </c>
      <c r="I4005" t="s">
        <v>1449</v>
      </c>
      <c r="J4005">
        <v>287.90999999999997</v>
      </c>
      <c r="K4005">
        <v>3</v>
      </c>
      <c r="L4005">
        <v>0.4</v>
      </c>
      <c r="M4005">
        <v>33.589499999999987</v>
      </c>
    </row>
    <row r="4006" spans="1:13" x14ac:dyDescent="0.35">
      <c r="A4006" t="s">
        <v>2130</v>
      </c>
      <c r="B4006" t="s">
        <v>1443</v>
      </c>
      <c r="C4006" t="s">
        <v>1627</v>
      </c>
      <c r="D4006" t="s">
        <v>1481</v>
      </c>
      <c r="E4006" t="s">
        <v>1482</v>
      </c>
      <c r="F4006" t="s">
        <v>1455</v>
      </c>
      <c r="G4006" t="s">
        <v>1502</v>
      </c>
      <c r="H4006" t="s">
        <v>1448</v>
      </c>
      <c r="I4006" t="s">
        <v>1464</v>
      </c>
      <c r="J4006">
        <v>36.6</v>
      </c>
      <c r="K4006">
        <v>3</v>
      </c>
      <c r="L4006">
        <v>0.2</v>
      </c>
      <c r="M4006">
        <v>11.894999999999994</v>
      </c>
    </row>
    <row r="4007" spans="1:13" x14ac:dyDescent="0.35">
      <c r="A4007" t="s">
        <v>2629</v>
      </c>
      <c r="B4007" t="s">
        <v>1443</v>
      </c>
      <c r="C4007" t="s">
        <v>2090</v>
      </c>
      <c r="D4007" t="s">
        <v>1740</v>
      </c>
      <c r="E4007" t="s">
        <v>229</v>
      </c>
      <c r="F4007" t="s">
        <v>1455</v>
      </c>
      <c r="G4007" t="s">
        <v>1467</v>
      </c>
      <c r="H4007" t="s">
        <v>1448</v>
      </c>
      <c r="I4007" t="s">
        <v>1449</v>
      </c>
      <c r="J4007">
        <v>1.78</v>
      </c>
      <c r="K4007">
        <v>1</v>
      </c>
      <c r="L4007">
        <v>0</v>
      </c>
      <c r="M4007">
        <v>0.49839999999999995</v>
      </c>
    </row>
    <row r="4008" spans="1:13" x14ac:dyDescent="0.35">
      <c r="A4008" t="s">
        <v>2629</v>
      </c>
      <c r="B4008" t="s">
        <v>1443</v>
      </c>
      <c r="C4008" t="s">
        <v>2090</v>
      </c>
      <c r="D4008" t="s">
        <v>1740</v>
      </c>
      <c r="E4008" t="s">
        <v>229</v>
      </c>
      <c r="F4008" t="s">
        <v>1455</v>
      </c>
      <c r="G4008" t="s">
        <v>1474</v>
      </c>
      <c r="H4008" t="s">
        <v>1448</v>
      </c>
      <c r="I4008" t="s">
        <v>1449</v>
      </c>
      <c r="J4008">
        <v>25.92</v>
      </c>
      <c r="K4008">
        <v>4</v>
      </c>
      <c r="L4008">
        <v>0</v>
      </c>
      <c r="M4008">
        <v>12.441600000000001</v>
      </c>
    </row>
    <row r="4009" spans="1:13" x14ac:dyDescent="0.35">
      <c r="A4009" t="s">
        <v>2629</v>
      </c>
      <c r="B4009" t="s">
        <v>1443</v>
      </c>
      <c r="C4009" t="s">
        <v>2090</v>
      </c>
      <c r="D4009" t="s">
        <v>1740</v>
      </c>
      <c r="E4009" t="s">
        <v>229</v>
      </c>
      <c r="F4009" t="s">
        <v>1468</v>
      </c>
      <c r="G4009" t="s">
        <v>1500</v>
      </c>
      <c r="H4009" t="s">
        <v>1463</v>
      </c>
      <c r="I4009" t="s">
        <v>1457</v>
      </c>
      <c r="J4009">
        <v>101.94</v>
      </c>
      <c r="K4009">
        <v>6</v>
      </c>
      <c r="L4009">
        <v>0</v>
      </c>
      <c r="M4009">
        <v>21.407399999999999</v>
      </c>
    </row>
    <row r="4010" spans="1:13" x14ac:dyDescent="0.35">
      <c r="A4010" t="s">
        <v>1743</v>
      </c>
      <c r="B4010" t="s">
        <v>1452</v>
      </c>
      <c r="C4010" t="s">
        <v>1780</v>
      </c>
      <c r="D4010" t="s">
        <v>1573</v>
      </c>
      <c r="E4010" t="s">
        <v>232</v>
      </c>
      <c r="F4010" t="s">
        <v>1455</v>
      </c>
      <c r="G4010" t="s">
        <v>1467</v>
      </c>
      <c r="H4010" t="s">
        <v>1448</v>
      </c>
      <c r="I4010" t="s">
        <v>1449</v>
      </c>
      <c r="J4010">
        <v>6.8480000000000008</v>
      </c>
      <c r="K4010">
        <v>2</v>
      </c>
      <c r="L4010">
        <v>0.2</v>
      </c>
      <c r="M4010">
        <v>0.59920000000000018</v>
      </c>
    </row>
    <row r="4011" spans="1:13" x14ac:dyDescent="0.35">
      <c r="A4011" t="s">
        <v>1588</v>
      </c>
      <c r="B4011" t="s">
        <v>1443</v>
      </c>
      <c r="C4011" t="s">
        <v>1453</v>
      </c>
      <c r="D4011" t="s">
        <v>1454</v>
      </c>
      <c r="E4011" t="s">
        <v>232</v>
      </c>
      <c r="F4011" t="s">
        <v>1446</v>
      </c>
      <c r="G4011" t="s">
        <v>1466</v>
      </c>
      <c r="H4011" t="s">
        <v>1448</v>
      </c>
      <c r="I4011" t="s">
        <v>1464</v>
      </c>
      <c r="J4011">
        <v>474.43</v>
      </c>
      <c r="K4011">
        <v>11</v>
      </c>
      <c r="L4011">
        <v>0</v>
      </c>
      <c r="M4011">
        <v>199.26060000000004</v>
      </c>
    </row>
    <row r="4012" spans="1:13" x14ac:dyDescent="0.35">
      <c r="A4012" t="s">
        <v>2562</v>
      </c>
      <c r="B4012" t="s">
        <v>1443</v>
      </c>
      <c r="C4012" t="s">
        <v>1495</v>
      </c>
      <c r="D4012" t="s">
        <v>1496</v>
      </c>
      <c r="E4012" t="s">
        <v>201</v>
      </c>
      <c r="F4012" t="s">
        <v>1455</v>
      </c>
      <c r="G4012" t="s">
        <v>1474</v>
      </c>
      <c r="H4012" t="s">
        <v>1448</v>
      </c>
      <c r="I4012" t="s">
        <v>1449</v>
      </c>
      <c r="J4012">
        <v>8.4480000000000004</v>
      </c>
      <c r="K4012">
        <v>2</v>
      </c>
      <c r="L4012">
        <v>0.2</v>
      </c>
      <c r="M4012">
        <v>2.6399999999999997</v>
      </c>
    </row>
    <row r="4013" spans="1:13" x14ac:dyDescent="0.35">
      <c r="A4013" t="s">
        <v>2562</v>
      </c>
      <c r="B4013" t="s">
        <v>1443</v>
      </c>
      <c r="C4013" t="s">
        <v>1495</v>
      </c>
      <c r="D4013" t="s">
        <v>1496</v>
      </c>
      <c r="E4013" t="s">
        <v>201</v>
      </c>
      <c r="F4013" t="s">
        <v>1455</v>
      </c>
      <c r="G4013" t="s">
        <v>1462</v>
      </c>
      <c r="H4013" t="s">
        <v>1448</v>
      </c>
      <c r="I4013" t="s">
        <v>1449</v>
      </c>
      <c r="J4013">
        <v>39.295999999999999</v>
      </c>
      <c r="K4013">
        <v>4</v>
      </c>
      <c r="L4013">
        <v>0.2</v>
      </c>
      <c r="M4013">
        <v>3.9295999999999989</v>
      </c>
    </row>
    <row r="4014" spans="1:13" x14ac:dyDescent="0.35">
      <c r="A4014" t="s">
        <v>2182</v>
      </c>
      <c r="B4014" t="s">
        <v>1479</v>
      </c>
      <c r="C4014" t="s">
        <v>2630</v>
      </c>
      <c r="D4014" t="s">
        <v>1485</v>
      </c>
      <c r="E4014" t="s">
        <v>1482</v>
      </c>
      <c r="F4014" t="s">
        <v>1455</v>
      </c>
      <c r="G4014" t="s">
        <v>1467</v>
      </c>
      <c r="H4014" t="s">
        <v>1463</v>
      </c>
      <c r="I4014" t="s">
        <v>1457</v>
      </c>
      <c r="J4014">
        <v>17.12</v>
      </c>
      <c r="K4014">
        <v>4</v>
      </c>
      <c r="L4014">
        <v>0</v>
      </c>
      <c r="M4014">
        <v>4.9647999999999985</v>
      </c>
    </row>
    <row r="4015" spans="1:13" x14ac:dyDescent="0.35">
      <c r="A4015" t="s">
        <v>2489</v>
      </c>
      <c r="B4015" t="s">
        <v>1443</v>
      </c>
      <c r="C4015" t="s">
        <v>1826</v>
      </c>
      <c r="D4015" t="s">
        <v>1740</v>
      </c>
      <c r="E4015" t="s">
        <v>229</v>
      </c>
      <c r="F4015" t="s">
        <v>1455</v>
      </c>
      <c r="G4015" t="s">
        <v>1470</v>
      </c>
      <c r="H4015" t="s">
        <v>1448</v>
      </c>
      <c r="I4015" t="s">
        <v>1449</v>
      </c>
      <c r="J4015">
        <v>542.93999999999994</v>
      </c>
      <c r="K4015">
        <v>3</v>
      </c>
      <c r="L4015">
        <v>0</v>
      </c>
      <c r="M4015">
        <v>152.02319999999997</v>
      </c>
    </row>
    <row r="4016" spans="1:13" x14ac:dyDescent="0.35">
      <c r="A4016" t="s">
        <v>2489</v>
      </c>
      <c r="B4016" t="s">
        <v>1443</v>
      </c>
      <c r="C4016" t="s">
        <v>1826</v>
      </c>
      <c r="D4016" t="s">
        <v>1740</v>
      </c>
      <c r="E4016" t="s">
        <v>229</v>
      </c>
      <c r="F4016" t="s">
        <v>1455</v>
      </c>
      <c r="G4016" t="s">
        <v>1456</v>
      </c>
      <c r="H4016" t="s">
        <v>1448</v>
      </c>
      <c r="I4016" t="s">
        <v>1464</v>
      </c>
      <c r="J4016">
        <v>8.64</v>
      </c>
      <c r="K4016">
        <v>3</v>
      </c>
      <c r="L4016">
        <v>0</v>
      </c>
      <c r="M4016">
        <v>4.2336</v>
      </c>
    </row>
    <row r="4017" spans="1:13" x14ac:dyDescent="0.35">
      <c r="A4017" t="s">
        <v>2489</v>
      </c>
      <c r="B4017" t="s">
        <v>1443</v>
      </c>
      <c r="C4017" t="s">
        <v>1826</v>
      </c>
      <c r="D4017" t="s">
        <v>1740</v>
      </c>
      <c r="E4017" t="s">
        <v>229</v>
      </c>
      <c r="F4017" t="s">
        <v>1455</v>
      </c>
      <c r="G4017" t="s">
        <v>1474</v>
      </c>
      <c r="H4017" t="s">
        <v>1448</v>
      </c>
      <c r="I4017" t="s">
        <v>1449</v>
      </c>
      <c r="J4017">
        <v>193.79999999999998</v>
      </c>
      <c r="K4017">
        <v>5</v>
      </c>
      <c r="L4017">
        <v>0</v>
      </c>
      <c r="M4017">
        <v>94.962000000000003</v>
      </c>
    </row>
    <row r="4018" spans="1:13" x14ac:dyDescent="0.35">
      <c r="A4018" t="s">
        <v>2489</v>
      </c>
      <c r="B4018" t="s">
        <v>1443</v>
      </c>
      <c r="C4018" t="s">
        <v>1826</v>
      </c>
      <c r="D4018" t="s">
        <v>1740</v>
      </c>
      <c r="E4018" t="s">
        <v>229</v>
      </c>
      <c r="F4018" t="s">
        <v>1455</v>
      </c>
      <c r="G4018" t="s">
        <v>1474</v>
      </c>
      <c r="H4018" t="s">
        <v>1448</v>
      </c>
      <c r="I4018" t="s">
        <v>1449</v>
      </c>
      <c r="J4018">
        <v>21.400000000000002</v>
      </c>
      <c r="K4018">
        <v>5</v>
      </c>
      <c r="L4018">
        <v>0</v>
      </c>
      <c r="M4018">
        <v>9.629999999999999</v>
      </c>
    </row>
    <row r="4019" spans="1:13" x14ac:dyDescent="0.35">
      <c r="A4019" t="s">
        <v>2489</v>
      </c>
      <c r="B4019" t="s">
        <v>1443</v>
      </c>
      <c r="C4019" t="s">
        <v>1826</v>
      </c>
      <c r="D4019" t="s">
        <v>1740</v>
      </c>
      <c r="E4019" t="s">
        <v>229</v>
      </c>
      <c r="F4019" t="s">
        <v>1455</v>
      </c>
      <c r="G4019" t="s">
        <v>1474</v>
      </c>
      <c r="H4019" t="s">
        <v>1463</v>
      </c>
      <c r="I4019" t="s">
        <v>1457</v>
      </c>
      <c r="J4019">
        <v>97.88</v>
      </c>
      <c r="K4019">
        <v>2</v>
      </c>
      <c r="L4019">
        <v>0</v>
      </c>
      <c r="M4019">
        <v>48.94</v>
      </c>
    </row>
    <row r="4020" spans="1:13" x14ac:dyDescent="0.35">
      <c r="A4020" t="s">
        <v>2489</v>
      </c>
      <c r="B4020" t="s">
        <v>1443</v>
      </c>
      <c r="C4020" t="s">
        <v>1826</v>
      </c>
      <c r="D4020" t="s">
        <v>1740</v>
      </c>
      <c r="E4020" t="s">
        <v>229</v>
      </c>
      <c r="F4020" t="s">
        <v>1468</v>
      </c>
      <c r="G4020" t="s">
        <v>1500</v>
      </c>
      <c r="H4020" t="s">
        <v>1448</v>
      </c>
      <c r="I4020" t="s">
        <v>1449</v>
      </c>
      <c r="J4020">
        <v>251.91</v>
      </c>
      <c r="K4020">
        <v>9</v>
      </c>
      <c r="L4020">
        <v>0</v>
      </c>
      <c r="M4020">
        <v>47.862899999999982</v>
      </c>
    </row>
    <row r="4021" spans="1:13" x14ac:dyDescent="0.35">
      <c r="A4021" t="s">
        <v>2489</v>
      </c>
      <c r="B4021" t="s">
        <v>1443</v>
      </c>
      <c r="C4021" t="s">
        <v>1826</v>
      </c>
      <c r="D4021" t="s">
        <v>1740</v>
      </c>
      <c r="E4021" t="s">
        <v>229</v>
      </c>
      <c r="F4021" t="s">
        <v>1455</v>
      </c>
      <c r="G4021" t="s">
        <v>1470</v>
      </c>
      <c r="H4021" t="s">
        <v>1448</v>
      </c>
      <c r="I4021" t="s">
        <v>1464</v>
      </c>
      <c r="J4021">
        <v>25.86</v>
      </c>
      <c r="K4021">
        <v>3</v>
      </c>
      <c r="L4021">
        <v>0</v>
      </c>
      <c r="M4021">
        <v>6.7236000000000002</v>
      </c>
    </row>
    <row r="4022" spans="1:13" x14ac:dyDescent="0.35">
      <c r="A4022" t="s">
        <v>2631</v>
      </c>
      <c r="B4022" t="s">
        <v>1443</v>
      </c>
      <c r="C4022" t="s">
        <v>1921</v>
      </c>
      <c r="D4022" t="s">
        <v>1496</v>
      </c>
      <c r="E4022" t="s">
        <v>201</v>
      </c>
      <c r="F4022" t="s">
        <v>1446</v>
      </c>
      <c r="G4022" t="s">
        <v>1450</v>
      </c>
      <c r="H4022" t="s">
        <v>1448</v>
      </c>
      <c r="I4022" t="s">
        <v>1449</v>
      </c>
      <c r="J4022">
        <v>170.05799999999999</v>
      </c>
      <c r="K4022">
        <v>3</v>
      </c>
      <c r="L4022">
        <v>0.3</v>
      </c>
      <c r="M4022">
        <v>-4.858799999999988</v>
      </c>
    </row>
    <row r="4023" spans="1:13" x14ac:dyDescent="0.35">
      <c r="A4023" t="s">
        <v>2631</v>
      </c>
      <c r="B4023" t="s">
        <v>1443</v>
      </c>
      <c r="C4023" t="s">
        <v>1921</v>
      </c>
      <c r="D4023" t="s">
        <v>1496</v>
      </c>
      <c r="E4023" t="s">
        <v>201</v>
      </c>
      <c r="F4023" t="s">
        <v>1468</v>
      </c>
      <c r="G4023" t="s">
        <v>206</v>
      </c>
      <c r="H4023" t="s">
        <v>1448</v>
      </c>
      <c r="I4023" t="s">
        <v>1449</v>
      </c>
      <c r="J4023">
        <v>82.782000000000011</v>
      </c>
      <c r="K4023">
        <v>3</v>
      </c>
      <c r="L4023">
        <v>0.4</v>
      </c>
      <c r="M4023">
        <v>-15.176700000000004</v>
      </c>
    </row>
    <row r="4024" spans="1:13" x14ac:dyDescent="0.35">
      <c r="A4024" t="s">
        <v>2631</v>
      </c>
      <c r="B4024" t="s">
        <v>1443</v>
      </c>
      <c r="C4024" t="s">
        <v>1921</v>
      </c>
      <c r="D4024" t="s">
        <v>1496</v>
      </c>
      <c r="E4024" t="s">
        <v>201</v>
      </c>
      <c r="F4024" t="s">
        <v>1446</v>
      </c>
      <c r="G4024" t="s">
        <v>1450</v>
      </c>
      <c r="H4024" t="s">
        <v>1463</v>
      </c>
      <c r="I4024" t="s">
        <v>1457</v>
      </c>
      <c r="J4024">
        <v>853.92999999999984</v>
      </c>
      <c r="K4024">
        <v>5</v>
      </c>
      <c r="L4024">
        <v>0.3</v>
      </c>
      <c r="M4024">
        <v>0</v>
      </c>
    </row>
    <row r="4025" spans="1:13" x14ac:dyDescent="0.35">
      <c r="A4025" t="s">
        <v>2583</v>
      </c>
      <c r="B4025" t="s">
        <v>1452</v>
      </c>
      <c r="C4025" t="s">
        <v>1490</v>
      </c>
      <c r="D4025" t="s">
        <v>1454</v>
      </c>
      <c r="E4025" t="s">
        <v>232</v>
      </c>
      <c r="F4025" t="s">
        <v>1446</v>
      </c>
      <c r="G4025" t="s">
        <v>1447</v>
      </c>
      <c r="H4025" t="s">
        <v>1448</v>
      </c>
      <c r="I4025" t="s">
        <v>1449</v>
      </c>
      <c r="J4025">
        <v>556.66499999999996</v>
      </c>
      <c r="K4025">
        <v>5</v>
      </c>
      <c r="L4025">
        <v>0.15</v>
      </c>
      <c r="M4025">
        <v>6.5490000000000208</v>
      </c>
    </row>
    <row r="4026" spans="1:13" x14ac:dyDescent="0.35">
      <c r="A4026" t="s">
        <v>2583</v>
      </c>
      <c r="B4026" t="s">
        <v>1452</v>
      </c>
      <c r="C4026" t="s">
        <v>1490</v>
      </c>
      <c r="D4026" t="s">
        <v>1454</v>
      </c>
      <c r="E4026" t="s">
        <v>232</v>
      </c>
      <c r="F4026" t="s">
        <v>1468</v>
      </c>
      <c r="G4026" t="s">
        <v>206</v>
      </c>
      <c r="H4026" t="s">
        <v>1448</v>
      </c>
      <c r="I4026" t="s">
        <v>1464</v>
      </c>
      <c r="J4026">
        <v>95.84</v>
      </c>
      <c r="K4026">
        <v>4</v>
      </c>
      <c r="L4026">
        <v>0.2</v>
      </c>
      <c r="M4026">
        <v>34.741999999999997</v>
      </c>
    </row>
    <row r="4027" spans="1:13" x14ac:dyDescent="0.35">
      <c r="A4027" t="s">
        <v>1883</v>
      </c>
      <c r="B4027" t="s">
        <v>1452</v>
      </c>
      <c r="C4027" t="s">
        <v>2632</v>
      </c>
      <c r="D4027" t="s">
        <v>1481</v>
      </c>
      <c r="E4027" t="s">
        <v>1482</v>
      </c>
      <c r="F4027" t="s">
        <v>1455</v>
      </c>
      <c r="G4027" t="s">
        <v>1474</v>
      </c>
      <c r="H4027" t="s">
        <v>1448</v>
      </c>
      <c r="I4027" t="s">
        <v>1449</v>
      </c>
      <c r="J4027">
        <v>29.664000000000001</v>
      </c>
      <c r="K4027">
        <v>4</v>
      </c>
      <c r="L4027">
        <v>0.2</v>
      </c>
      <c r="M4027">
        <v>10.011599999999998</v>
      </c>
    </row>
    <row r="4028" spans="1:13" x14ac:dyDescent="0.35">
      <c r="A4028" t="s">
        <v>1883</v>
      </c>
      <c r="B4028" t="s">
        <v>1452</v>
      </c>
      <c r="C4028" t="s">
        <v>2632</v>
      </c>
      <c r="D4028" t="s">
        <v>1481</v>
      </c>
      <c r="E4028" t="s">
        <v>1482</v>
      </c>
      <c r="F4028" t="s">
        <v>1455</v>
      </c>
      <c r="G4028" t="s">
        <v>1467</v>
      </c>
      <c r="H4028" t="s">
        <v>1448</v>
      </c>
      <c r="I4028" t="s">
        <v>1449</v>
      </c>
      <c r="J4028">
        <v>9.1840000000000011</v>
      </c>
      <c r="K4028">
        <v>7</v>
      </c>
      <c r="L4028">
        <v>0.2</v>
      </c>
      <c r="M4028">
        <v>2.8699999999999992</v>
      </c>
    </row>
    <row r="4029" spans="1:13" x14ac:dyDescent="0.35">
      <c r="A4029" t="s">
        <v>1883</v>
      </c>
      <c r="B4029" t="s">
        <v>1452</v>
      </c>
      <c r="C4029" t="s">
        <v>2632</v>
      </c>
      <c r="D4029" t="s">
        <v>1481</v>
      </c>
      <c r="E4029" t="s">
        <v>1482</v>
      </c>
      <c r="F4029" t="s">
        <v>1468</v>
      </c>
      <c r="G4029" t="s">
        <v>206</v>
      </c>
      <c r="H4029" t="s">
        <v>1463</v>
      </c>
      <c r="I4029" t="s">
        <v>1457</v>
      </c>
      <c r="J4029">
        <v>153.584</v>
      </c>
      <c r="K4029">
        <v>2</v>
      </c>
      <c r="L4029">
        <v>0.2</v>
      </c>
      <c r="M4029">
        <v>13.438599999999994</v>
      </c>
    </row>
    <row r="4030" spans="1:13" x14ac:dyDescent="0.35">
      <c r="A4030" t="s">
        <v>1883</v>
      </c>
      <c r="B4030" t="s">
        <v>1452</v>
      </c>
      <c r="C4030" t="s">
        <v>2632</v>
      </c>
      <c r="D4030" t="s">
        <v>1481</v>
      </c>
      <c r="E4030" t="s">
        <v>1482</v>
      </c>
      <c r="F4030" t="s">
        <v>1455</v>
      </c>
      <c r="G4030" t="s">
        <v>1469</v>
      </c>
      <c r="H4030" t="s">
        <v>1448</v>
      </c>
      <c r="I4030" t="s">
        <v>1449</v>
      </c>
      <c r="J4030">
        <v>12.863999999999995</v>
      </c>
      <c r="K4030">
        <v>8</v>
      </c>
      <c r="L4030">
        <v>0.8</v>
      </c>
      <c r="M4030">
        <v>-22.512</v>
      </c>
    </row>
    <row r="4031" spans="1:13" x14ac:dyDescent="0.35">
      <c r="A4031" t="s">
        <v>2089</v>
      </c>
      <c r="B4031" t="s">
        <v>1443</v>
      </c>
      <c r="C4031" t="s">
        <v>2258</v>
      </c>
      <c r="D4031" t="s">
        <v>1636</v>
      </c>
      <c r="E4031" t="s">
        <v>229</v>
      </c>
      <c r="F4031" t="s">
        <v>1468</v>
      </c>
      <c r="G4031" t="s">
        <v>1628</v>
      </c>
      <c r="H4031" t="s">
        <v>1448</v>
      </c>
      <c r="I4031" t="s">
        <v>1464</v>
      </c>
      <c r="J4031">
        <v>479.97</v>
      </c>
      <c r="K4031">
        <v>3</v>
      </c>
      <c r="L4031">
        <v>0</v>
      </c>
      <c r="M4031">
        <v>239.98500000000001</v>
      </c>
    </row>
    <row r="4032" spans="1:13" x14ac:dyDescent="0.35">
      <c r="A4032" t="s">
        <v>2089</v>
      </c>
      <c r="B4032" t="s">
        <v>1443</v>
      </c>
      <c r="C4032" t="s">
        <v>2258</v>
      </c>
      <c r="D4032" t="s">
        <v>1636</v>
      </c>
      <c r="E4032" t="s">
        <v>229</v>
      </c>
      <c r="F4032" t="s">
        <v>1446</v>
      </c>
      <c r="G4032" t="s">
        <v>1450</v>
      </c>
      <c r="H4032" t="s">
        <v>1448</v>
      </c>
      <c r="I4032" t="s">
        <v>1449</v>
      </c>
      <c r="J4032">
        <v>232.88</v>
      </c>
      <c r="K4032">
        <v>4</v>
      </c>
      <c r="L4032">
        <v>0</v>
      </c>
      <c r="M4032">
        <v>60.5488</v>
      </c>
    </row>
    <row r="4033" spans="1:13" x14ac:dyDescent="0.35">
      <c r="A4033" t="s">
        <v>1507</v>
      </c>
      <c r="B4033" t="s">
        <v>1479</v>
      </c>
      <c r="C4033" t="s">
        <v>2633</v>
      </c>
      <c r="D4033" t="s">
        <v>1477</v>
      </c>
      <c r="E4033" t="s">
        <v>232</v>
      </c>
      <c r="F4033" t="s">
        <v>1455</v>
      </c>
      <c r="G4033" t="s">
        <v>1470</v>
      </c>
      <c r="H4033" t="s">
        <v>1448</v>
      </c>
      <c r="I4033" t="s">
        <v>1449</v>
      </c>
      <c r="J4033">
        <v>236.88</v>
      </c>
      <c r="K4033">
        <v>6</v>
      </c>
      <c r="L4033">
        <v>0</v>
      </c>
      <c r="M4033">
        <v>66.326400000000007</v>
      </c>
    </row>
    <row r="4034" spans="1:13" x14ac:dyDescent="0.35">
      <c r="A4034" t="s">
        <v>1507</v>
      </c>
      <c r="B4034" t="s">
        <v>1479</v>
      </c>
      <c r="C4034" t="s">
        <v>2633</v>
      </c>
      <c r="D4034" t="s">
        <v>1477</v>
      </c>
      <c r="E4034" t="s">
        <v>232</v>
      </c>
      <c r="F4034" t="s">
        <v>1455</v>
      </c>
      <c r="G4034" t="s">
        <v>1474</v>
      </c>
      <c r="H4034" t="s">
        <v>1463</v>
      </c>
      <c r="I4034" t="s">
        <v>1457</v>
      </c>
      <c r="J4034">
        <v>29.900000000000002</v>
      </c>
      <c r="K4034">
        <v>5</v>
      </c>
      <c r="L4034">
        <v>0</v>
      </c>
      <c r="M4034">
        <v>14.651</v>
      </c>
    </row>
    <row r="4035" spans="1:13" x14ac:dyDescent="0.35">
      <c r="A4035" t="s">
        <v>1507</v>
      </c>
      <c r="B4035" t="s">
        <v>1479</v>
      </c>
      <c r="C4035" t="s">
        <v>2633</v>
      </c>
      <c r="D4035" t="s">
        <v>1477</v>
      </c>
      <c r="E4035" t="s">
        <v>232</v>
      </c>
      <c r="F4035" t="s">
        <v>1468</v>
      </c>
      <c r="G4035" t="s">
        <v>1500</v>
      </c>
      <c r="H4035" t="s">
        <v>1448</v>
      </c>
      <c r="I4035" t="s">
        <v>1449</v>
      </c>
      <c r="J4035">
        <v>100</v>
      </c>
      <c r="K4035">
        <v>4</v>
      </c>
      <c r="L4035">
        <v>0</v>
      </c>
      <c r="M4035">
        <v>21</v>
      </c>
    </row>
    <row r="4036" spans="1:13" x14ac:dyDescent="0.35">
      <c r="A4036" t="s">
        <v>2227</v>
      </c>
      <c r="B4036" t="s">
        <v>1452</v>
      </c>
      <c r="C4036" t="s">
        <v>1984</v>
      </c>
      <c r="D4036" t="s">
        <v>1584</v>
      </c>
      <c r="E4036" t="s">
        <v>201</v>
      </c>
      <c r="F4036" t="s">
        <v>1455</v>
      </c>
      <c r="G4036" t="s">
        <v>1469</v>
      </c>
      <c r="H4036" t="s">
        <v>1448</v>
      </c>
      <c r="I4036" t="s">
        <v>1464</v>
      </c>
      <c r="J4036">
        <v>18.693000000000001</v>
      </c>
      <c r="K4036">
        <v>3</v>
      </c>
      <c r="L4036">
        <v>0.7</v>
      </c>
      <c r="M4036">
        <v>-14.331299999999992</v>
      </c>
    </row>
    <row r="4037" spans="1:13" x14ac:dyDescent="0.35">
      <c r="A4037" t="s">
        <v>2227</v>
      </c>
      <c r="B4037" t="s">
        <v>1452</v>
      </c>
      <c r="C4037" t="s">
        <v>1984</v>
      </c>
      <c r="D4037" t="s">
        <v>1584</v>
      </c>
      <c r="E4037" t="s">
        <v>201</v>
      </c>
      <c r="F4037" t="s">
        <v>1468</v>
      </c>
      <c r="G4037" t="s">
        <v>1500</v>
      </c>
      <c r="H4037" t="s">
        <v>1448</v>
      </c>
      <c r="I4037" t="s">
        <v>1449</v>
      </c>
      <c r="J4037">
        <v>383.952</v>
      </c>
      <c r="K4037">
        <v>6</v>
      </c>
      <c r="L4037">
        <v>0.2</v>
      </c>
      <c r="M4037">
        <v>76.790399999999977</v>
      </c>
    </row>
    <row r="4038" spans="1:13" x14ac:dyDescent="0.35">
      <c r="A4038" t="s">
        <v>2489</v>
      </c>
      <c r="B4038" t="s">
        <v>1443</v>
      </c>
      <c r="C4038" t="s">
        <v>1534</v>
      </c>
      <c r="D4038" t="s">
        <v>1510</v>
      </c>
      <c r="E4038" t="s">
        <v>1482</v>
      </c>
      <c r="F4038" t="s">
        <v>1455</v>
      </c>
      <c r="G4038" t="s">
        <v>1462</v>
      </c>
      <c r="H4038" t="s">
        <v>1448</v>
      </c>
      <c r="I4038" t="s">
        <v>1449</v>
      </c>
      <c r="J4038">
        <v>24.816000000000003</v>
      </c>
      <c r="K4038">
        <v>2</v>
      </c>
      <c r="L4038">
        <v>0.2</v>
      </c>
      <c r="M4038">
        <v>1.5509999999999984</v>
      </c>
    </row>
    <row r="4039" spans="1:13" x14ac:dyDescent="0.35">
      <c r="A4039" t="s">
        <v>1955</v>
      </c>
      <c r="B4039" t="s">
        <v>1452</v>
      </c>
      <c r="C4039" t="s">
        <v>1490</v>
      </c>
      <c r="D4039" t="s">
        <v>1454</v>
      </c>
      <c r="E4039" t="s">
        <v>232</v>
      </c>
      <c r="F4039" t="s">
        <v>1446</v>
      </c>
      <c r="G4039" t="s">
        <v>1466</v>
      </c>
      <c r="H4039" t="s">
        <v>1463</v>
      </c>
      <c r="I4039" t="s">
        <v>1457</v>
      </c>
      <c r="J4039">
        <v>24.900000000000002</v>
      </c>
      <c r="K4039">
        <v>5</v>
      </c>
      <c r="L4039">
        <v>0</v>
      </c>
      <c r="M4039">
        <v>8.2169999999999987</v>
      </c>
    </row>
    <row r="4040" spans="1:13" x14ac:dyDescent="0.35">
      <c r="A4040" t="s">
        <v>1955</v>
      </c>
      <c r="B4040" t="s">
        <v>1452</v>
      </c>
      <c r="C4040" t="s">
        <v>1490</v>
      </c>
      <c r="D4040" t="s">
        <v>1454</v>
      </c>
      <c r="E4040" t="s">
        <v>232</v>
      </c>
      <c r="F4040" t="s">
        <v>1455</v>
      </c>
      <c r="G4040" t="s">
        <v>1474</v>
      </c>
      <c r="H4040" t="s">
        <v>1448</v>
      </c>
      <c r="I4040" t="s">
        <v>1449</v>
      </c>
      <c r="J4040">
        <v>21.12</v>
      </c>
      <c r="K4040">
        <v>4</v>
      </c>
      <c r="L4040">
        <v>0</v>
      </c>
      <c r="M4040">
        <v>9.5039999999999996</v>
      </c>
    </row>
    <row r="4041" spans="1:13" x14ac:dyDescent="0.35">
      <c r="A4041" t="s">
        <v>1955</v>
      </c>
      <c r="B4041" t="s">
        <v>1452</v>
      </c>
      <c r="C4041" t="s">
        <v>1490</v>
      </c>
      <c r="D4041" t="s">
        <v>1454</v>
      </c>
      <c r="E4041" t="s">
        <v>232</v>
      </c>
      <c r="F4041" t="s">
        <v>1468</v>
      </c>
      <c r="G4041" t="s">
        <v>1628</v>
      </c>
      <c r="H4041" t="s">
        <v>1448</v>
      </c>
      <c r="I4041" t="s">
        <v>1464</v>
      </c>
      <c r="J4041">
        <v>767.95200000000011</v>
      </c>
      <c r="K4041">
        <v>6</v>
      </c>
      <c r="L4041">
        <v>0.2</v>
      </c>
      <c r="M4041">
        <v>287.98199999999997</v>
      </c>
    </row>
    <row r="4042" spans="1:13" x14ac:dyDescent="0.35">
      <c r="A4042" t="s">
        <v>1955</v>
      </c>
      <c r="B4042" t="s">
        <v>1452</v>
      </c>
      <c r="C4042" t="s">
        <v>1490</v>
      </c>
      <c r="D4042" t="s">
        <v>1454</v>
      </c>
      <c r="E4042" t="s">
        <v>232</v>
      </c>
      <c r="F4042" t="s">
        <v>1455</v>
      </c>
      <c r="G4042" t="s">
        <v>1469</v>
      </c>
      <c r="H4042" t="s">
        <v>1448</v>
      </c>
      <c r="I4042" t="s">
        <v>1449</v>
      </c>
      <c r="J4042">
        <v>14.352000000000002</v>
      </c>
      <c r="K4042">
        <v>3</v>
      </c>
      <c r="L4042">
        <v>0.2</v>
      </c>
      <c r="M4042">
        <v>4.6643999999999988</v>
      </c>
    </row>
    <row r="4043" spans="1:13" x14ac:dyDescent="0.35">
      <c r="A4043" t="s">
        <v>1955</v>
      </c>
      <c r="B4043" t="s">
        <v>1452</v>
      </c>
      <c r="C4043" t="s">
        <v>1490</v>
      </c>
      <c r="D4043" t="s">
        <v>1454</v>
      </c>
      <c r="E4043" t="s">
        <v>232</v>
      </c>
      <c r="F4043" t="s">
        <v>1468</v>
      </c>
      <c r="G4043" t="s">
        <v>206</v>
      </c>
      <c r="H4043" t="s">
        <v>1448</v>
      </c>
      <c r="I4043" t="s">
        <v>1449</v>
      </c>
      <c r="J4043">
        <v>191.976</v>
      </c>
      <c r="K4043">
        <v>3</v>
      </c>
      <c r="L4043">
        <v>0.2</v>
      </c>
      <c r="M4043">
        <v>19.197599999999994</v>
      </c>
    </row>
    <row r="4044" spans="1:13" x14ac:dyDescent="0.35">
      <c r="A4044" t="s">
        <v>1955</v>
      </c>
      <c r="B4044" t="s">
        <v>1452</v>
      </c>
      <c r="C4044" t="s">
        <v>1490</v>
      </c>
      <c r="D4044" t="s">
        <v>1454</v>
      </c>
      <c r="E4044" t="s">
        <v>232</v>
      </c>
      <c r="F4044" t="s">
        <v>1455</v>
      </c>
      <c r="G4044" t="s">
        <v>1456</v>
      </c>
      <c r="H4044" t="s">
        <v>1463</v>
      </c>
      <c r="I4044" t="s">
        <v>1457</v>
      </c>
      <c r="J4044">
        <v>274.77</v>
      </c>
      <c r="K4044">
        <v>9</v>
      </c>
      <c r="L4044">
        <v>0</v>
      </c>
      <c r="M4044">
        <v>126.39420000000001</v>
      </c>
    </row>
    <row r="4045" spans="1:13" x14ac:dyDescent="0.35">
      <c r="A4045" t="s">
        <v>1955</v>
      </c>
      <c r="B4045" t="s">
        <v>1452</v>
      </c>
      <c r="C4045" t="s">
        <v>1490</v>
      </c>
      <c r="D4045" t="s">
        <v>1454</v>
      </c>
      <c r="E4045" t="s">
        <v>232</v>
      </c>
      <c r="F4045" t="s">
        <v>1446</v>
      </c>
      <c r="G4045" t="s">
        <v>1466</v>
      </c>
      <c r="H4045" t="s">
        <v>1448</v>
      </c>
      <c r="I4045" t="s">
        <v>1449</v>
      </c>
      <c r="J4045">
        <v>70.56</v>
      </c>
      <c r="K4045">
        <v>6</v>
      </c>
      <c r="L4045">
        <v>0</v>
      </c>
      <c r="M4045">
        <v>23.990399999999994</v>
      </c>
    </row>
    <row r="4046" spans="1:13" x14ac:dyDescent="0.35">
      <c r="A4046" t="s">
        <v>2297</v>
      </c>
      <c r="B4046" t="s">
        <v>1443</v>
      </c>
      <c r="C4046" t="s">
        <v>1490</v>
      </c>
      <c r="D4046" t="s">
        <v>1454</v>
      </c>
      <c r="E4046" t="s">
        <v>232</v>
      </c>
      <c r="F4046" t="s">
        <v>1446</v>
      </c>
      <c r="G4046" t="s">
        <v>1466</v>
      </c>
      <c r="H4046" t="s">
        <v>1448</v>
      </c>
      <c r="I4046" t="s">
        <v>1464</v>
      </c>
      <c r="J4046">
        <v>204.85</v>
      </c>
      <c r="K4046">
        <v>5</v>
      </c>
      <c r="L4046">
        <v>0</v>
      </c>
      <c r="M4046">
        <v>57.358000000000011</v>
      </c>
    </row>
    <row r="4047" spans="1:13" x14ac:dyDescent="0.35">
      <c r="A4047" t="s">
        <v>2552</v>
      </c>
      <c r="B4047" t="s">
        <v>1452</v>
      </c>
      <c r="C4047" t="s">
        <v>1504</v>
      </c>
      <c r="D4047" t="s">
        <v>1481</v>
      </c>
      <c r="E4047" t="s">
        <v>1482</v>
      </c>
      <c r="F4047" t="s">
        <v>1455</v>
      </c>
      <c r="G4047" t="s">
        <v>1469</v>
      </c>
      <c r="H4047" t="s">
        <v>1448</v>
      </c>
      <c r="I4047" t="s">
        <v>1449</v>
      </c>
      <c r="J4047">
        <v>9.155999999999997</v>
      </c>
      <c r="K4047">
        <v>3</v>
      </c>
      <c r="L4047">
        <v>0.8</v>
      </c>
      <c r="M4047">
        <v>-13.734000000000002</v>
      </c>
    </row>
    <row r="4048" spans="1:13" x14ac:dyDescent="0.35">
      <c r="A4048" t="s">
        <v>2625</v>
      </c>
      <c r="B4048" t="s">
        <v>1443</v>
      </c>
      <c r="C4048" t="s">
        <v>1534</v>
      </c>
      <c r="D4048" t="s">
        <v>1510</v>
      </c>
      <c r="E4048" t="s">
        <v>1482</v>
      </c>
      <c r="F4048" t="s">
        <v>1455</v>
      </c>
      <c r="G4048" t="s">
        <v>1470</v>
      </c>
      <c r="H4048" t="s">
        <v>1448</v>
      </c>
      <c r="I4048" t="s">
        <v>1449</v>
      </c>
      <c r="J4048">
        <v>23.991999999999994</v>
      </c>
      <c r="K4048">
        <v>2</v>
      </c>
      <c r="L4048">
        <v>0.8</v>
      </c>
      <c r="M4048">
        <v>-62.379199999999997</v>
      </c>
    </row>
    <row r="4049" spans="1:13" x14ac:dyDescent="0.35">
      <c r="A4049" t="s">
        <v>2614</v>
      </c>
      <c r="B4049" t="s">
        <v>1452</v>
      </c>
      <c r="C4049" t="s">
        <v>1527</v>
      </c>
      <c r="D4049" t="s">
        <v>1528</v>
      </c>
      <c r="E4049" t="s">
        <v>201</v>
      </c>
      <c r="F4049" t="s">
        <v>1455</v>
      </c>
      <c r="G4049" t="s">
        <v>1474</v>
      </c>
      <c r="H4049" t="s">
        <v>1463</v>
      </c>
      <c r="I4049" t="s">
        <v>1457</v>
      </c>
      <c r="J4049">
        <v>80.88</v>
      </c>
      <c r="K4049">
        <v>3</v>
      </c>
      <c r="L4049">
        <v>0</v>
      </c>
      <c r="M4049">
        <v>39.6312</v>
      </c>
    </row>
    <row r="4050" spans="1:13" x14ac:dyDescent="0.35">
      <c r="A4050" t="s">
        <v>2614</v>
      </c>
      <c r="B4050" t="s">
        <v>1452</v>
      </c>
      <c r="C4050" t="s">
        <v>1527</v>
      </c>
      <c r="D4050" t="s">
        <v>1528</v>
      </c>
      <c r="E4050" t="s">
        <v>201</v>
      </c>
      <c r="F4050" t="s">
        <v>1468</v>
      </c>
      <c r="G4050" t="s">
        <v>1500</v>
      </c>
      <c r="H4050" t="s">
        <v>1448</v>
      </c>
      <c r="I4050" t="s">
        <v>1449</v>
      </c>
      <c r="J4050">
        <v>599.9</v>
      </c>
      <c r="K4050">
        <v>10</v>
      </c>
      <c r="L4050">
        <v>0</v>
      </c>
      <c r="M4050">
        <v>191.96799999999996</v>
      </c>
    </row>
    <row r="4051" spans="1:13" x14ac:dyDescent="0.35">
      <c r="A4051" t="s">
        <v>2496</v>
      </c>
      <c r="B4051" t="s">
        <v>1443</v>
      </c>
      <c r="C4051" t="s">
        <v>1527</v>
      </c>
      <c r="D4051" t="s">
        <v>1528</v>
      </c>
      <c r="E4051" t="s">
        <v>201</v>
      </c>
      <c r="F4051" t="s">
        <v>1446</v>
      </c>
      <c r="G4051" t="s">
        <v>1466</v>
      </c>
      <c r="H4051" t="s">
        <v>1448</v>
      </c>
      <c r="I4051" t="s">
        <v>1464</v>
      </c>
      <c r="J4051">
        <v>276.69</v>
      </c>
      <c r="K4051">
        <v>3</v>
      </c>
      <c r="L4051">
        <v>0</v>
      </c>
      <c r="M4051">
        <v>49.804199999999994</v>
      </c>
    </row>
    <row r="4052" spans="1:13" x14ac:dyDescent="0.35">
      <c r="A4052" t="s">
        <v>2496</v>
      </c>
      <c r="B4052" t="s">
        <v>1443</v>
      </c>
      <c r="C4052" t="s">
        <v>1527</v>
      </c>
      <c r="D4052" t="s">
        <v>1528</v>
      </c>
      <c r="E4052" t="s">
        <v>201</v>
      </c>
      <c r="F4052" t="s">
        <v>1446</v>
      </c>
      <c r="G4052" t="s">
        <v>1450</v>
      </c>
      <c r="H4052" t="s">
        <v>1448</v>
      </c>
      <c r="I4052" t="s">
        <v>1449</v>
      </c>
      <c r="J4052">
        <v>172.76400000000001</v>
      </c>
      <c r="K4052">
        <v>2</v>
      </c>
      <c r="L4052">
        <v>0.1</v>
      </c>
      <c r="M4052">
        <v>32.633200000000016</v>
      </c>
    </row>
    <row r="4053" spans="1:13" x14ac:dyDescent="0.35">
      <c r="A4053" t="s">
        <v>2128</v>
      </c>
      <c r="B4053" t="s">
        <v>1452</v>
      </c>
      <c r="C4053" t="s">
        <v>1495</v>
      </c>
      <c r="D4053" t="s">
        <v>1496</v>
      </c>
      <c r="E4053" t="s">
        <v>201</v>
      </c>
      <c r="F4053" t="s">
        <v>1455</v>
      </c>
      <c r="G4053" t="s">
        <v>1467</v>
      </c>
      <c r="H4053" t="s">
        <v>1448</v>
      </c>
      <c r="I4053" t="s">
        <v>1449</v>
      </c>
      <c r="J4053">
        <v>4.2240000000000002</v>
      </c>
      <c r="K4053">
        <v>3</v>
      </c>
      <c r="L4053">
        <v>0.2</v>
      </c>
      <c r="M4053">
        <v>1.4783999999999997</v>
      </c>
    </row>
    <row r="4054" spans="1:13" x14ac:dyDescent="0.35">
      <c r="A4054" t="s">
        <v>2128</v>
      </c>
      <c r="B4054" t="s">
        <v>1452</v>
      </c>
      <c r="C4054" t="s">
        <v>1495</v>
      </c>
      <c r="D4054" t="s">
        <v>1496</v>
      </c>
      <c r="E4054" t="s">
        <v>201</v>
      </c>
      <c r="F4054" t="s">
        <v>1446</v>
      </c>
      <c r="G4054" t="s">
        <v>1461</v>
      </c>
      <c r="H4054" t="s">
        <v>1463</v>
      </c>
      <c r="I4054" t="s">
        <v>1457</v>
      </c>
      <c r="J4054">
        <v>409.27199999999999</v>
      </c>
      <c r="K4054">
        <v>2</v>
      </c>
      <c r="L4054">
        <v>0.4</v>
      </c>
      <c r="M4054">
        <v>-81.854399999999998</v>
      </c>
    </row>
    <row r="4055" spans="1:13" x14ac:dyDescent="0.35">
      <c r="A4055" t="s">
        <v>2128</v>
      </c>
      <c r="B4055" t="s">
        <v>1452</v>
      </c>
      <c r="C4055" t="s">
        <v>1495</v>
      </c>
      <c r="D4055" t="s">
        <v>1496</v>
      </c>
      <c r="E4055" t="s">
        <v>201</v>
      </c>
      <c r="F4055" t="s">
        <v>1455</v>
      </c>
      <c r="G4055" t="s">
        <v>1456</v>
      </c>
      <c r="H4055" t="s">
        <v>1448</v>
      </c>
      <c r="I4055" t="s">
        <v>1449</v>
      </c>
      <c r="J4055">
        <v>55.44</v>
      </c>
      <c r="K4055">
        <v>11</v>
      </c>
      <c r="L4055">
        <v>0.2</v>
      </c>
      <c r="M4055">
        <v>18.017999999999997</v>
      </c>
    </row>
    <row r="4056" spans="1:13" x14ac:dyDescent="0.35">
      <c r="A4056" t="s">
        <v>2128</v>
      </c>
      <c r="B4056" t="s">
        <v>1452</v>
      </c>
      <c r="C4056" t="s">
        <v>1495</v>
      </c>
      <c r="D4056" t="s">
        <v>1496</v>
      </c>
      <c r="E4056" t="s">
        <v>201</v>
      </c>
      <c r="F4056" t="s">
        <v>1455</v>
      </c>
      <c r="G4056" t="s">
        <v>1474</v>
      </c>
      <c r="H4056" t="s">
        <v>1448</v>
      </c>
      <c r="I4056" t="s">
        <v>1464</v>
      </c>
      <c r="J4056">
        <v>20.928000000000001</v>
      </c>
      <c r="K4056">
        <v>4</v>
      </c>
      <c r="L4056">
        <v>0.2</v>
      </c>
      <c r="M4056">
        <v>6.8015999999999996</v>
      </c>
    </row>
    <row r="4057" spans="1:13" x14ac:dyDescent="0.35">
      <c r="A4057" t="s">
        <v>2128</v>
      </c>
      <c r="B4057" t="s">
        <v>1452</v>
      </c>
      <c r="C4057" t="s">
        <v>1495</v>
      </c>
      <c r="D4057" t="s">
        <v>1496</v>
      </c>
      <c r="E4057" t="s">
        <v>201</v>
      </c>
      <c r="F4057" t="s">
        <v>1455</v>
      </c>
      <c r="G4057" t="s">
        <v>1462</v>
      </c>
      <c r="H4057" t="s">
        <v>1448</v>
      </c>
      <c r="I4057" t="s">
        <v>1449</v>
      </c>
      <c r="J4057">
        <v>1801.6320000000001</v>
      </c>
      <c r="K4057">
        <v>6</v>
      </c>
      <c r="L4057">
        <v>0.2</v>
      </c>
      <c r="M4057">
        <v>-337.80600000000004</v>
      </c>
    </row>
    <row r="4058" spans="1:13" x14ac:dyDescent="0.35">
      <c r="A4058" t="s">
        <v>2128</v>
      </c>
      <c r="B4058" t="s">
        <v>1452</v>
      </c>
      <c r="C4058" t="s">
        <v>1495</v>
      </c>
      <c r="D4058" t="s">
        <v>1496</v>
      </c>
      <c r="E4058" t="s">
        <v>201</v>
      </c>
      <c r="F4058" t="s">
        <v>1446</v>
      </c>
      <c r="G4058" t="s">
        <v>1461</v>
      </c>
      <c r="H4058" t="s">
        <v>1448</v>
      </c>
      <c r="I4058" t="s">
        <v>1449</v>
      </c>
      <c r="J4058">
        <v>67.175999999999988</v>
      </c>
      <c r="K4058">
        <v>1</v>
      </c>
      <c r="L4058">
        <v>0.4</v>
      </c>
      <c r="M4058">
        <v>-20.152800000000006</v>
      </c>
    </row>
    <row r="4059" spans="1:13" x14ac:dyDescent="0.35">
      <c r="A4059" t="s">
        <v>1845</v>
      </c>
      <c r="B4059" t="s">
        <v>1443</v>
      </c>
      <c r="C4059" t="s">
        <v>1534</v>
      </c>
      <c r="D4059" t="s">
        <v>1510</v>
      </c>
      <c r="E4059" t="s">
        <v>1482</v>
      </c>
      <c r="F4059" t="s">
        <v>1455</v>
      </c>
      <c r="G4059" t="s">
        <v>1462</v>
      </c>
      <c r="H4059" t="s">
        <v>1463</v>
      </c>
      <c r="I4059" t="s">
        <v>1457</v>
      </c>
      <c r="J4059">
        <v>646.20000000000005</v>
      </c>
      <c r="K4059">
        <v>5</v>
      </c>
      <c r="L4059">
        <v>0.2</v>
      </c>
      <c r="M4059">
        <v>-8.0774999999999864</v>
      </c>
    </row>
    <row r="4060" spans="1:13" x14ac:dyDescent="0.35">
      <c r="A4060" t="s">
        <v>1597</v>
      </c>
      <c r="B4060" t="s">
        <v>1443</v>
      </c>
      <c r="C4060" t="s">
        <v>2081</v>
      </c>
      <c r="D4060" t="s">
        <v>1454</v>
      </c>
      <c r="E4060" t="s">
        <v>232</v>
      </c>
      <c r="F4060" t="s">
        <v>1468</v>
      </c>
      <c r="G4060" t="s">
        <v>206</v>
      </c>
      <c r="H4060" t="s">
        <v>1448</v>
      </c>
      <c r="I4060" t="s">
        <v>1449</v>
      </c>
      <c r="J4060">
        <v>72.744000000000014</v>
      </c>
      <c r="K4060">
        <v>7</v>
      </c>
      <c r="L4060">
        <v>0.2</v>
      </c>
      <c r="M4060">
        <v>-15.458100000000007</v>
      </c>
    </row>
    <row r="4061" spans="1:13" x14ac:dyDescent="0.35">
      <c r="A4061" t="s">
        <v>1597</v>
      </c>
      <c r="B4061" t="s">
        <v>1443</v>
      </c>
      <c r="C4061" t="s">
        <v>2081</v>
      </c>
      <c r="D4061" t="s">
        <v>1454</v>
      </c>
      <c r="E4061" t="s">
        <v>232</v>
      </c>
      <c r="F4061" t="s">
        <v>1446</v>
      </c>
      <c r="G4061" t="s">
        <v>1450</v>
      </c>
      <c r="H4061" t="s">
        <v>1448</v>
      </c>
      <c r="I4061" t="s">
        <v>1464</v>
      </c>
      <c r="J4061">
        <v>572.16000000000008</v>
      </c>
      <c r="K4061">
        <v>3</v>
      </c>
      <c r="L4061">
        <v>0.2</v>
      </c>
      <c r="M4061">
        <v>35.759999999999962</v>
      </c>
    </row>
    <row r="4062" spans="1:13" x14ac:dyDescent="0.35">
      <c r="A4062" t="s">
        <v>1810</v>
      </c>
      <c r="B4062" t="s">
        <v>1443</v>
      </c>
      <c r="C4062" t="s">
        <v>1534</v>
      </c>
      <c r="D4062" t="s">
        <v>1510</v>
      </c>
      <c r="E4062" t="s">
        <v>1482</v>
      </c>
      <c r="F4062" t="s">
        <v>1468</v>
      </c>
      <c r="G4062" t="s">
        <v>1500</v>
      </c>
      <c r="H4062" t="s">
        <v>1448</v>
      </c>
      <c r="I4062" t="s">
        <v>1449</v>
      </c>
      <c r="J4062">
        <v>68.111999999999995</v>
      </c>
      <c r="K4062">
        <v>3</v>
      </c>
      <c r="L4062">
        <v>0.2</v>
      </c>
      <c r="M4062">
        <v>17.879399999999997</v>
      </c>
    </row>
    <row r="4063" spans="1:13" x14ac:dyDescent="0.35">
      <c r="A4063" t="s">
        <v>2552</v>
      </c>
      <c r="B4063" t="s">
        <v>1452</v>
      </c>
      <c r="C4063" t="s">
        <v>1476</v>
      </c>
      <c r="D4063" t="s">
        <v>1477</v>
      </c>
      <c r="E4063" t="s">
        <v>232</v>
      </c>
      <c r="F4063" t="s">
        <v>1455</v>
      </c>
      <c r="G4063" t="s">
        <v>1469</v>
      </c>
      <c r="H4063" t="s">
        <v>1448</v>
      </c>
      <c r="I4063" t="s">
        <v>1449</v>
      </c>
      <c r="J4063">
        <v>25.031999999999996</v>
      </c>
      <c r="K4063">
        <v>3</v>
      </c>
      <c r="L4063">
        <v>0.2</v>
      </c>
      <c r="M4063">
        <v>7.822499999999998</v>
      </c>
    </row>
    <row r="4064" spans="1:13" x14ac:dyDescent="0.35">
      <c r="A4064" t="s">
        <v>2133</v>
      </c>
      <c r="B4064" t="s">
        <v>1443</v>
      </c>
      <c r="C4064" t="s">
        <v>1495</v>
      </c>
      <c r="D4064" t="s">
        <v>1496</v>
      </c>
      <c r="E4064" t="s">
        <v>201</v>
      </c>
      <c r="F4064" t="s">
        <v>1468</v>
      </c>
      <c r="G4064" t="s">
        <v>1500</v>
      </c>
      <c r="H4064" t="s">
        <v>1463</v>
      </c>
      <c r="I4064" t="s">
        <v>1457</v>
      </c>
      <c r="J4064">
        <v>39.992000000000004</v>
      </c>
      <c r="K4064">
        <v>1</v>
      </c>
      <c r="L4064">
        <v>0.2</v>
      </c>
      <c r="M4064">
        <v>7.4984999999999964</v>
      </c>
    </row>
    <row r="4065" spans="1:13" x14ac:dyDescent="0.35">
      <c r="A4065" t="s">
        <v>2505</v>
      </c>
      <c r="B4065" t="s">
        <v>1443</v>
      </c>
      <c r="C4065" t="s">
        <v>1472</v>
      </c>
      <c r="D4065" t="s">
        <v>1473</v>
      </c>
      <c r="E4065" t="s">
        <v>229</v>
      </c>
      <c r="F4065" t="s">
        <v>1455</v>
      </c>
      <c r="G4065" t="s">
        <v>1467</v>
      </c>
      <c r="H4065" t="s">
        <v>1448</v>
      </c>
      <c r="I4065" t="s">
        <v>1449</v>
      </c>
      <c r="J4065">
        <v>20.015999999999998</v>
      </c>
      <c r="K4065">
        <v>9</v>
      </c>
      <c r="L4065">
        <v>0.2</v>
      </c>
      <c r="M4065">
        <v>1.7514000000000003</v>
      </c>
    </row>
    <row r="4066" spans="1:13" x14ac:dyDescent="0.35">
      <c r="A4066" t="s">
        <v>2505</v>
      </c>
      <c r="B4066" t="s">
        <v>1443</v>
      </c>
      <c r="C4066" t="s">
        <v>1472</v>
      </c>
      <c r="D4066" t="s">
        <v>1473</v>
      </c>
      <c r="E4066" t="s">
        <v>229</v>
      </c>
      <c r="F4066" t="s">
        <v>1455</v>
      </c>
      <c r="G4066" t="s">
        <v>1599</v>
      </c>
      <c r="H4066" t="s">
        <v>1448</v>
      </c>
      <c r="I4066" t="s">
        <v>1464</v>
      </c>
      <c r="J4066">
        <v>3.1040000000000001</v>
      </c>
      <c r="K4066">
        <v>1</v>
      </c>
      <c r="L4066">
        <v>0.2</v>
      </c>
      <c r="M4066">
        <v>0.34919999999999951</v>
      </c>
    </row>
    <row r="4067" spans="1:13" x14ac:dyDescent="0.35">
      <c r="A4067" t="s">
        <v>1788</v>
      </c>
      <c r="B4067" t="s">
        <v>1452</v>
      </c>
      <c r="C4067" t="s">
        <v>1575</v>
      </c>
      <c r="D4067" t="s">
        <v>1473</v>
      </c>
      <c r="E4067" t="s">
        <v>229</v>
      </c>
      <c r="F4067" t="s">
        <v>1455</v>
      </c>
      <c r="G4067" t="s">
        <v>1529</v>
      </c>
      <c r="H4067" t="s">
        <v>1448</v>
      </c>
      <c r="I4067" t="s">
        <v>1449</v>
      </c>
      <c r="J4067">
        <v>7.52</v>
      </c>
      <c r="K4067">
        <v>5</v>
      </c>
      <c r="L4067">
        <v>0.2</v>
      </c>
      <c r="M4067">
        <v>1.4099999999999997</v>
      </c>
    </row>
    <row r="4068" spans="1:13" x14ac:dyDescent="0.35">
      <c r="A4068" t="s">
        <v>1788</v>
      </c>
      <c r="B4068" t="s">
        <v>1452</v>
      </c>
      <c r="C4068" t="s">
        <v>1575</v>
      </c>
      <c r="D4068" t="s">
        <v>1473</v>
      </c>
      <c r="E4068" t="s">
        <v>229</v>
      </c>
      <c r="F4068" t="s">
        <v>1455</v>
      </c>
      <c r="G4068" t="s">
        <v>1467</v>
      </c>
      <c r="H4068" t="s">
        <v>1448</v>
      </c>
      <c r="I4068" t="s">
        <v>1449</v>
      </c>
      <c r="J4068">
        <v>10.272000000000002</v>
      </c>
      <c r="K4068">
        <v>3</v>
      </c>
      <c r="L4068">
        <v>0.2</v>
      </c>
      <c r="M4068">
        <v>0.89880000000000004</v>
      </c>
    </row>
    <row r="4069" spans="1:13" x14ac:dyDescent="0.35">
      <c r="A4069" t="s">
        <v>1788</v>
      </c>
      <c r="B4069" t="s">
        <v>1452</v>
      </c>
      <c r="C4069" t="s">
        <v>1575</v>
      </c>
      <c r="D4069" t="s">
        <v>1473</v>
      </c>
      <c r="E4069" t="s">
        <v>229</v>
      </c>
      <c r="F4069" t="s">
        <v>1455</v>
      </c>
      <c r="G4069" t="s">
        <v>1456</v>
      </c>
      <c r="H4069" t="s">
        <v>1463</v>
      </c>
      <c r="I4069" t="s">
        <v>1457</v>
      </c>
      <c r="J4069">
        <v>47.808000000000007</v>
      </c>
      <c r="K4069">
        <v>12</v>
      </c>
      <c r="L4069">
        <v>0.2</v>
      </c>
      <c r="M4069">
        <v>15.537599999999998</v>
      </c>
    </row>
    <row r="4070" spans="1:13" x14ac:dyDescent="0.35">
      <c r="A4070" t="s">
        <v>1788</v>
      </c>
      <c r="B4070" t="s">
        <v>1452</v>
      </c>
      <c r="C4070" t="s">
        <v>1575</v>
      </c>
      <c r="D4070" t="s">
        <v>1473</v>
      </c>
      <c r="E4070" t="s">
        <v>229</v>
      </c>
      <c r="F4070" t="s">
        <v>1468</v>
      </c>
      <c r="G4070" t="s">
        <v>206</v>
      </c>
      <c r="H4070" t="s">
        <v>1448</v>
      </c>
      <c r="I4070" t="s">
        <v>1449</v>
      </c>
      <c r="J4070">
        <v>978.83999999999992</v>
      </c>
      <c r="K4070">
        <v>9</v>
      </c>
      <c r="L4070">
        <v>0.2</v>
      </c>
      <c r="M4070">
        <v>110.1194999999999</v>
      </c>
    </row>
    <row r="4071" spans="1:13" x14ac:dyDescent="0.35">
      <c r="A4071" t="s">
        <v>2407</v>
      </c>
      <c r="B4071" t="s">
        <v>1443</v>
      </c>
      <c r="C4071" t="s">
        <v>1657</v>
      </c>
      <c r="D4071" t="s">
        <v>1481</v>
      </c>
      <c r="E4071" t="s">
        <v>1482</v>
      </c>
      <c r="F4071" t="s">
        <v>1455</v>
      </c>
      <c r="G4071" t="s">
        <v>1469</v>
      </c>
      <c r="H4071" t="s">
        <v>1448</v>
      </c>
      <c r="I4071" t="s">
        <v>1464</v>
      </c>
      <c r="J4071">
        <v>13.139999999999997</v>
      </c>
      <c r="K4071">
        <v>9</v>
      </c>
      <c r="L4071">
        <v>0.8</v>
      </c>
      <c r="M4071">
        <v>-21.681000000000004</v>
      </c>
    </row>
    <row r="4072" spans="1:13" x14ac:dyDescent="0.35">
      <c r="A4072" t="s">
        <v>2407</v>
      </c>
      <c r="B4072" t="s">
        <v>1443</v>
      </c>
      <c r="C4072" t="s">
        <v>1657</v>
      </c>
      <c r="D4072" t="s">
        <v>1481</v>
      </c>
      <c r="E4072" t="s">
        <v>1482</v>
      </c>
      <c r="F4072" t="s">
        <v>1455</v>
      </c>
      <c r="G4072" t="s">
        <v>1469</v>
      </c>
      <c r="H4072" t="s">
        <v>1448</v>
      </c>
      <c r="I4072" t="s">
        <v>1449</v>
      </c>
      <c r="J4072">
        <v>10.023999999999997</v>
      </c>
      <c r="K4072">
        <v>4</v>
      </c>
      <c r="L4072">
        <v>0.8</v>
      </c>
      <c r="M4072">
        <v>-16.539600000000007</v>
      </c>
    </row>
    <row r="4073" spans="1:13" x14ac:dyDescent="0.35">
      <c r="A4073" t="s">
        <v>2407</v>
      </c>
      <c r="B4073" t="s">
        <v>1443</v>
      </c>
      <c r="C4073" t="s">
        <v>1657</v>
      </c>
      <c r="D4073" t="s">
        <v>1481</v>
      </c>
      <c r="E4073" t="s">
        <v>1482</v>
      </c>
      <c r="F4073" t="s">
        <v>1446</v>
      </c>
      <c r="G4073" t="s">
        <v>1447</v>
      </c>
      <c r="H4073" t="s">
        <v>1448</v>
      </c>
      <c r="I4073" t="s">
        <v>1449</v>
      </c>
      <c r="J4073">
        <v>156.37279999999998</v>
      </c>
      <c r="K4073">
        <v>2</v>
      </c>
      <c r="L4073">
        <v>0.32</v>
      </c>
      <c r="M4073">
        <v>-52.890800000000027</v>
      </c>
    </row>
    <row r="4074" spans="1:13" x14ac:dyDescent="0.35">
      <c r="A4074" t="s">
        <v>2203</v>
      </c>
      <c r="B4074" t="s">
        <v>1479</v>
      </c>
      <c r="C4074" t="s">
        <v>2276</v>
      </c>
      <c r="D4074" t="s">
        <v>1525</v>
      </c>
      <c r="E4074" t="s">
        <v>1482</v>
      </c>
      <c r="F4074" t="s">
        <v>1468</v>
      </c>
      <c r="G4074" t="s">
        <v>1729</v>
      </c>
      <c r="H4074" t="s">
        <v>1463</v>
      </c>
      <c r="I4074" t="s">
        <v>1457</v>
      </c>
      <c r="J4074">
        <v>999.98</v>
      </c>
      <c r="K4074">
        <v>2</v>
      </c>
      <c r="L4074">
        <v>0</v>
      </c>
      <c r="M4074">
        <v>449.99099999999999</v>
      </c>
    </row>
    <row r="4075" spans="1:13" x14ac:dyDescent="0.35">
      <c r="A4075" t="s">
        <v>2487</v>
      </c>
      <c r="B4075" t="s">
        <v>1479</v>
      </c>
      <c r="C4075" t="s">
        <v>2634</v>
      </c>
      <c r="D4075" t="s">
        <v>1619</v>
      </c>
      <c r="E4075" t="s">
        <v>1482</v>
      </c>
      <c r="F4075" t="s">
        <v>1468</v>
      </c>
      <c r="G4075" t="s">
        <v>206</v>
      </c>
      <c r="H4075" t="s">
        <v>1448</v>
      </c>
      <c r="I4075" t="s">
        <v>1449</v>
      </c>
      <c r="J4075">
        <v>821.94</v>
      </c>
      <c r="K4075">
        <v>6</v>
      </c>
      <c r="L4075">
        <v>0</v>
      </c>
      <c r="M4075">
        <v>213.70440000000002</v>
      </c>
    </row>
    <row r="4076" spans="1:13" x14ac:dyDescent="0.35">
      <c r="A4076" t="s">
        <v>2628</v>
      </c>
      <c r="B4076" t="s">
        <v>1443</v>
      </c>
      <c r="C4076" t="s">
        <v>2635</v>
      </c>
      <c r="D4076" t="s">
        <v>1460</v>
      </c>
      <c r="E4076" t="s">
        <v>229</v>
      </c>
      <c r="F4076" t="s">
        <v>1446</v>
      </c>
      <c r="G4076" t="s">
        <v>1466</v>
      </c>
      <c r="H4076" t="s">
        <v>1448</v>
      </c>
      <c r="I4076" t="s">
        <v>1464</v>
      </c>
      <c r="J4076">
        <v>220.06399999999999</v>
      </c>
      <c r="K4076">
        <v>4</v>
      </c>
      <c r="L4076">
        <v>0.2</v>
      </c>
      <c r="M4076">
        <v>55.016000000000012</v>
      </c>
    </row>
    <row r="4077" spans="1:13" x14ac:dyDescent="0.35">
      <c r="A4077" t="s">
        <v>2628</v>
      </c>
      <c r="B4077" t="s">
        <v>1443</v>
      </c>
      <c r="C4077" t="s">
        <v>2635</v>
      </c>
      <c r="D4077" t="s">
        <v>1460</v>
      </c>
      <c r="E4077" t="s">
        <v>229</v>
      </c>
      <c r="F4077" t="s">
        <v>1446</v>
      </c>
      <c r="G4077" t="s">
        <v>1466</v>
      </c>
      <c r="H4077" t="s">
        <v>1448</v>
      </c>
      <c r="I4077" t="s">
        <v>1449</v>
      </c>
      <c r="J4077">
        <v>339.13600000000002</v>
      </c>
      <c r="K4077">
        <v>4</v>
      </c>
      <c r="L4077">
        <v>0.2</v>
      </c>
      <c r="M4077">
        <v>0</v>
      </c>
    </row>
    <row r="4078" spans="1:13" x14ac:dyDescent="0.35">
      <c r="A4078" t="s">
        <v>2128</v>
      </c>
      <c r="B4078" t="s">
        <v>1452</v>
      </c>
      <c r="C4078" t="s">
        <v>1970</v>
      </c>
      <c r="D4078" t="s">
        <v>1493</v>
      </c>
      <c r="E4078" t="s">
        <v>1482</v>
      </c>
      <c r="F4078" t="s">
        <v>1455</v>
      </c>
      <c r="G4078" t="s">
        <v>1469</v>
      </c>
      <c r="H4078" t="s">
        <v>1448</v>
      </c>
      <c r="I4078" t="s">
        <v>1449</v>
      </c>
      <c r="J4078">
        <v>7.04</v>
      </c>
      <c r="K4078">
        <v>2</v>
      </c>
      <c r="L4078">
        <v>0</v>
      </c>
      <c r="M4078">
        <v>3.3087999999999997</v>
      </c>
    </row>
    <row r="4079" spans="1:13" x14ac:dyDescent="0.35">
      <c r="A4079" t="s">
        <v>2128</v>
      </c>
      <c r="B4079" t="s">
        <v>1452</v>
      </c>
      <c r="C4079" t="s">
        <v>1970</v>
      </c>
      <c r="D4079" t="s">
        <v>1493</v>
      </c>
      <c r="E4079" t="s">
        <v>1482</v>
      </c>
      <c r="F4079" t="s">
        <v>1455</v>
      </c>
      <c r="G4079" t="s">
        <v>1529</v>
      </c>
      <c r="H4079" t="s">
        <v>1463</v>
      </c>
      <c r="I4079" t="s">
        <v>1457</v>
      </c>
      <c r="J4079">
        <v>5.04</v>
      </c>
      <c r="K4079">
        <v>4</v>
      </c>
      <c r="L4079">
        <v>0</v>
      </c>
      <c r="M4079">
        <v>0.2016</v>
      </c>
    </row>
    <row r="4080" spans="1:13" x14ac:dyDescent="0.35">
      <c r="A4080" t="s">
        <v>2128</v>
      </c>
      <c r="B4080" t="s">
        <v>1452</v>
      </c>
      <c r="C4080" t="s">
        <v>1970</v>
      </c>
      <c r="D4080" t="s">
        <v>1493</v>
      </c>
      <c r="E4080" t="s">
        <v>1482</v>
      </c>
      <c r="F4080" t="s">
        <v>1455</v>
      </c>
      <c r="G4080" t="s">
        <v>1474</v>
      </c>
      <c r="H4080" t="s">
        <v>1448</v>
      </c>
      <c r="I4080" t="s">
        <v>1449</v>
      </c>
      <c r="J4080">
        <v>116.28</v>
      </c>
      <c r="K4080">
        <v>3</v>
      </c>
      <c r="L4080">
        <v>0</v>
      </c>
      <c r="M4080">
        <v>56.977199999999996</v>
      </c>
    </row>
    <row r="4081" spans="1:13" x14ac:dyDescent="0.35">
      <c r="A4081" t="s">
        <v>1827</v>
      </c>
      <c r="B4081" t="s">
        <v>1443</v>
      </c>
      <c r="C4081" t="s">
        <v>1792</v>
      </c>
      <c r="D4081" t="s">
        <v>1473</v>
      </c>
      <c r="E4081" t="s">
        <v>229</v>
      </c>
      <c r="F4081" t="s">
        <v>1468</v>
      </c>
      <c r="G4081" t="s">
        <v>206</v>
      </c>
      <c r="H4081" t="s">
        <v>1448</v>
      </c>
      <c r="I4081" t="s">
        <v>1464</v>
      </c>
      <c r="J4081">
        <v>47.975999999999999</v>
      </c>
      <c r="K4081">
        <v>3</v>
      </c>
      <c r="L4081">
        <v>0.2</v>
      </c>
      <c r="M4081">
        <v>4.7976000000000028</v>
      </c>
    </row>
    <row r="4082" spans="1:13" x14ac:dyDescent="0.35">
      <c r="A4082" t="s">
        <v>2614</v>
      </c>
      <c r="B4082" t="s">
        <v>1452</v>
      </c>
      <c r="C4082" t="s">
        <v>2260</v>
      </c>
      <c r="D4082" t="s">
        <v>1564</v>
      </c>
      <c r="E4082" t="s">
        <v>232</v>
      </c>
      <c r="F4082" t="s">
        <v>1455</v>
      </c>
      <c r="G4082" t="s">
        <v>1474</v>
      </c>
      <c r="H4082" t="s">
        <v>1448</v>
      </c>
      <c r="I4082" t="s">
        <v>1449</v>
      </c>
      <c r="J4082">
        <v>60.048000000000002</v>
      </c>
      <c r="K4082">
        <v>9</v>
      </c>
      <c r="L4082">
        <v>0.2</v>
      </c>
      <c r="M4082">
        <v>22.518000000000001</v>
      </c>
    </row>
    <row r="4083" spans="1:13" x14ac:dyDescent="0.35">
      <c r="A4083" t="s">
        <v>2614</v>
      </c>
      <c r="B4083" t="s">
        <v>1452</v>
      </c>
      <c r="C4083" t="s">
        <v>2260</v>
      </c>
      <c r="D4083" t="s">
        <v>1564</v>
      </c>
      <c r="E4083" t="s">
        <v>232</v>
      </c>
      <c r="F4083" t="s">
        <v>1455</v>
      </c>
      <c r="G4083" t="s">
        <v>1469</v>
      </c>
      <c r="H4083" t="s">
        <v>1448</v>
      </c>
      <c r="I4083" t="s">
        <v>1449</v>
      </c>
      <c r="J4083">
        <v>5.0220000000000002</v>
      </c>
      <c r="K4083">
        <v>1</v>
      </c>
      <c r="L4083">
        <v>0.7</v>
      </c>
      <c r="M4083">
        <v>-3.5153999999999996</v>
      </c>
    </row>
    <row r="4084" spans="1:13" x14ac:dyDescent="0.35">
      <c r="A4084" t="s">
        <v>2473</v>
      </c>
      <c r="B4084" t="s">
        <v>1452</v>
      </c>
      <c r="C4084" t="s">
        <v>1548</v>
      </c>
      <c r="D4084" t="s">
        <v>1510</v>
      </c>
      <c r="E4084" t="s">
        <v>1482</v>
      </c>
      <c r="F4084" t="s">
        <v>1455</v>
      </c>
      <c r="G4084" t="s">
        <v>1469</v>
      </c>
      <c r="H4084" t="s">
        <v>1463</v>
      </c>
      <c r="I4084" t="s">
        <v>1457</v>
      </c>
      <c r="J4084">
        <v>182.99399999999997</v>
      </c>
      <c r="K4084">
        <v>3</v>
      </c>
      <c r="L4084">
        <v>0.8</v>
      </c>
      <c r="M4084">
        <v>-320.23950000000013</v>
      </c>
    </row>
    <row r="4085" spans="1:13" x14ac:dyDescent="0.35">
      <c r="A4085" t="s">
        <v>2473</v>
      </c>
      <c r="B4085" t="s">
        <v>1452</v>
      </c>
      <c r="C4085" t="s">
        <v>1548</v>
      </c>
      <c r="D4085" t="s">
        <v>1510</v>
      </c>
      <c r="E4085" t="s">
        <v>1482</v>
      </c>
      <c r="F4085" t="s">
        <v>1455</v>
      </c>
      <c r="G4085" t="s">
        <v>1474</v>
      </c>
      <c r="H4085" t="s">
        <v>1448</v>
      </c>
      <c r="I4085" t="s">
        <v>1449</v>
      </c>
      <c r="J4085">
        <v>10.272000000000002</v>
      </c>
      <c r="K4085">
        <v>3</v>
      </c>
      <c r="L4085">
        <v>0.2</v>
      </c>
      <c r="M4085">
        <v>3.2099999999999982</v>
      </c>
    </row>
    <row r="4086" spans="1:13" x14ac:dyDescent="0.35">
      <c r="A4086" t="s">
        <v>2498</v>
      </c>
      <c r="B4086" t="s">
        <v>1479</v>
      </c>
      <c r="C4086" t="s">
        <v>1594</v>
      </c>
      <c r="D4086" t="s">
        <v>1537</v>
      </c>
      <c r="E4086" t="s">
        <v>232</v>
      </c>
      <c r="F4086" t="s">
        <v>1455</v>
      </c>
      <c r="G4086" t="s">
        <v>1469</v>
      </c>
      <c r="H4086" t="s">
        <v>1448</v>
      </c>
      <c r="I4086" t="s">
        <v>1464</v>
      </c>
      <c r="J4086">
        <v>7.857000000000002</v>
      </c>
      <c r="K4086">
        <v>3</v>
      </c>
      <c r="L4086">
        <v>0.7</v>
      </c>
      <c r="M4086">
        <v>-6.0236999999999998</v>
      </c>
    </row>
    <row r="4087" spans="1:13" x14ac:dyDescent="0.35">
      <c r="A4087" t="s">
        <v>1508</v>
      </c>
      <c r="B4087" t="s">
        <v>1452</v>
      </c>
      <c r="C4087" t="s">
        <v>2425</v>
      </c>
      <c r="D4087" t="s">
        <v>1454</v>
      </c>
      <c r="E4087" t="s">
        <v>232</v>
      </c>
      <c r="F4087" t="s">
        <v>1468</v>
      </c>
      <c r="G4087" t="s">
        <v>206</v>
      </c>
      <c r="H4087" t="s">
        <v>1448</v>
      </c>
      <c r="I4087" t="s">
        <v>1449</v>
      </c>
      <c r="J4087">
        <v>302.38400000000001</v>
      </c>
      <c r="K4087">
        <v>2</v>
      </c>
      <c r="L4087">
        <v>0.2</v>
      </c>
      <c r="M4087">
        <v>30.238400000000013</v>
      </c>
    </row>
    <row r="4088" spans="1:13" x14ac:dyDescent="0.35">
      <c r="A4088" t="s">
        <v>1508</v>
      </c>
      <c r="B4088" t="s">
        <v>1452</v>
      </c>
      <c r="C4088" t="s">
        <v>2425</v>
      </c>
      <c r="D4088" t="s">
        <v>1454</v>
      </c>
      <c r="E4088" t="s">
        <v>232</v>
      </c>
      <c r="F4088" t="s">
        <v>1455</v>
      </c>
      <c r="G4088" t="s">
        <v>1469</v>
      </c>
      <c r="H4088" t="s">
        <v>1448</v>
      </c>
      <c r="I4088" t="s">
        <v>1449</v>
      </c>
      <c r="J4088">
        <v>20.952000000000002</v>
      </c>
      <c r="K4088">
        <v>3</v>
      </c>
      <c r="L4088">
        <v>0.2</v>
      </c>
      <c r="M4088">
        <v>7.0712999999999981</v>
      </c>
    </row>
    <row r="4089" spans="1:13" x14ac:dyDescent="0.35">
      <c r="A4089" t="s">
        <v>1508</v>
      </c>
      <c r="B4089" t="s">
        <v>1452</v>
      </c>
      <c r="C4089" t="s">
        <v>2425</v>
      </c>
      <c r="D4089" t="s">
        <v>1454</v>
      </c>
      <c r="E4089" t="s">
        <v>232</v>
      </c>
      <c r="F4089" t="s">
        <v>1455</v>
      </c>
      <c r="G4089" t="s">
        <v>1469</v>
      </c>
      <c r="H4089" t="s">
        <v>1463</v>
      </c>
      <c r="I4089" t="s">
        <v>1457</v>
      </c>
      <c r="J4089">
        <v>11.784000000000001</v>
      </c>
      <c r="K4089">
        <v>3</v>
      </c>
      <c r="L4089">
        <v>0.2</v>
      </c>
      <c r="M4089">
        <v>3.9770999999999996</v>
      </c>
    </row>
    <row r="4090" spans="1:13" x14ac:dyDescent="0.35">
      <c r="A4090" t="s">
        <v>1520</v>
      </c>
      <c r="B4090" t="s">
        <v>1443</v>
      </c>
      <c r="C4090" t="s">
        <v>2091</v>
      </c>
      <c r="D4090" t="s">
        <v>1821</v>
      </c>
      <c r="E4090" t="s">
        <v>229</v>
      </c>
      <c r="F4090" t="s">
        <v>1446</v>
      </c>
      <c r="G4090" t="s">
        <v>1447</v>
      </c>
      <c r="H4090" t="s">
        <v>1448</v>
      </c>
      <c r="I4090" t="s">
        <v>1449</v>
      </c>
      <c r="J4090">
        <v>638.82000000000005</v>
      </c>
      <c r="K4090">
        <v>9</v>
      </c>
      <c r="L4090">
        <v>0</v>
      </c>
      <c r="M4090">
        <v>172.48140000000001</v>
      </c>
    </row>
    <row r="4091" spans="1:13" x14ac:dyDescent="0.35">
      <c r="A4091" t="s">
        <v>2293</v>
      </c>
      <c r="B4091" t="s">
        <v>1452</v>
      </c>
      <c r="C4091" t="s">
        <v>1527</v>
      </c>
      <c r="D4091" t="s">
        <v>1528</v>
      </c>
      <c r="E4091" t="s">
        <v>201</v>
      </c>
      <c r="F4091" t="s">
        <v>1455</v>
      </c>
      <c r="G4091" t="s">
        <v>1456</v>
      </c>
      <c r="H4091" t="s">
        <v>1448</v>
      </c>
      <c r="I4091" t="s">
        <v>1464</v>
      </c>
      <c r="J4091">
        <v>20.7</v>
      </c>
      <c r="K4091">
        <v>2</v>
      </c>
      <c r="L4091">
        <v>0</v>
      </c>
      <c r="M4091">
        <v>9.9359999999999999</v>
      </c>
    </row>
    <row r="4092" spans="1:13" x14ac:dyDescent="0.35">
      <c r="A4092" t="s">
        <v>2293</v>
      </c>
      <c r="B4092" t="s">
        <v>1452</v>
      </c>
      <c r="C4092" t="s">
        <v>1527</v>
      </c>
      <c r="D4092" t="s">
        <v>1528</v>
      </c>
      <c r="E4092" t="s">
        <v>201</v>
      </c>
      <c r="F4092" t="s">
        <v>1455</v>
      </c>
      <c r="G4092" t="s">
        <v>1599</v>
      </c>
      <c r="H4092" t="s">
        <v>1448</v>
      </c>
      <c r="I4092" t="s">
        <v>1449</v>
      </c>
      <c r="J4092">
        <v>10.95</v>
      </c>
      <c r="K4092">
        <v>3</v>
      </c>
      <c r="L4092">
        <v>0</v>
      </c>
      <c r="M4092">
        <v>3.2849999999999993</v>
      </c>
    </row>
    <row r="4093" spans="1:13" x14ac:dyDescent="0.35">
      <c r="A4093" t="s">
        <v>2293</v>
      </c>
      <c r="B4093" t="s">
        <v>1452</v>
      </c>
      <c r="C4093" t="s">
        <v>1527</v>
      </c>
      <c r="D4093" t="s">
        <v>1528</v>
      </c>
      <c r="E4093" t="s">
        <v>201</v>
      </c>
      <c r="F4093" t="s">
        <v>1455</v>
      </c>
      <c r="G4093" t="s">
        <v>1469</v>
      </c>
      <c r="H4093" t="s">
        <v>1448</v>
      </c>
      <c r="I4093" t="s">
        <v>1449</v>
      </c>
      <c r="J4093">
        <v>14.352000000000002</v>
      </c>
      <c r="K4093">
        <v>3</v>
      </c>
      <c r="L4093">
        <v>0.2</v>
      </c>
      <c r="M4093">
        <v>4.6643999999999988</v>
      </c>
    </row>
    <row r="4094" spans="1:13" x14ac:dyDescent="0.35">
      <c r="A4094" t="s">
        <v>2448</v>
      </c>
      <c r="B4094" t="s">
        <v>1443</v>
      </c>
      <c r="C4094" t="s">
        <v>1653</v>
      </c>
      <c r="D4094" t="s">
        <v>1584</v>
      </c>
      <c r="E4094" t="s">
        <v>201</v>
      </c>
      <c r="F4094" t="s">
        <v>1455</v>
      </c>
      <c r="G4094" t="s">
        <v>1462</v>
      </c>
      <c r="H4094" t="s">
        <v>1463</v>
      </c>
      <c r="I4094" t="s">
        <v>1457</v>
      </c>
      <c r="J4094">
        <v>221.024</v>
      </c>
      <c r="K4094">
        <v>2</v>
      </c>
      <c r="L4094">
        <v>0.2</v>
      </c>
      <c r="M4094">
        <v>-55.256</v>
      </c>
    </row>
    <row r="4095" spans="1:13" x14ac:dyDescent="0.35">
      <c r="A4095" t="s">
        <v>1741</v>
      </c>
      <c r="B4095" t="s">
        <v>1443</v>
      </c>
      <c r="C4095" t="s">
        <v>1978</v>
      </c>
      <c r="D4095" t="s">
        <v>1445</v>
      </c>
      <c r="E4095" t="s">
        <v>229</v>
      </c>
      <c r="F4095" t="s">
        <v>1468</v>
      </c>
      <c r="G4095" t="s">
        <v>1628</v>
      </c>
      <c r="H4095" t="s">
        <v>1448</v>
      </c>
      <c r="I4095" t="s">
        <v>1449</v>
      </c>
      <c r="J4095">
        <v>3080</v>
      </c>
      <c r="K4095">
        <v>7</v>
      </c>
      <c r="L4095">
        <v>0</v>
      </c>
      <c r="M4095">
        <v>1416.7999999999997</v>
      </c>
    </row>
    <row r="4096" spans="1:13" x14ac:dyDescent="0.35">
      <c r="A4096" t="s">
        <v>1741</v>
      </c>
      <c r="B4096" t="s">
        <v>1443</v>
      </c>
      <c r="C4096" t="s">
        <v>1978</v>
      </c>
      <c r="D4096" t="s">
        <v>1445</v>
      </c>
      <c r="E4096" t="s">
        <v>229</v>
      </c>
      <c r="F4096" t="s">
        <v>1468</v>
      </c>
      <c r="G4096" t="s">
        <v>1500</v>
      </c>
      <c r="H4096" t="s">
        <v>1448</v>
      </c>
      <c r="I4096" t="s">
        <v>1464</v>
      </c>
      <c r="J4096">
        <v>79.959999999999994</v>
      </c>
      <c r="K4096">
        <v>4</v>
      </c>
      <c r="L4096">
        <v>0</v>
      </c>
      <c r="M4096">
        <v>18.390799999999999</v>
      </c>
    </row>
    <row r="4097" spans="1:13" x14ac:dyDescent="0.35">
      <c r="A4097" t="s">
        <v>1741</v>
      </c>
      <c r="B4097" t="s">
        <v>1443</v>
      </c>
      <c r="C4097" t="s">
        <v>1978</v>
      </c>
      <c r="D4097" t="s">
        <v>1445</v>
      </c>
      <c r="E4097" t="s">
        <v>229</v>
      </c>
      <c r="F4097" t="s">
        <v>1468</v>
      </c>
      <c r="G4097" t="s">
        <v>206</v>
      </c>
      <c r="H4097" t="s">
        <v>1448</v>
      </c>
      <c r="I4097" t="s">
        <v>1449</v>
      </c>
      <c r="J4097">
        <v>587.97</v>
      </c>
      <c r="K4097">
        <v>3</v>
      </c>
      <c r="L4097">
        <v>0</v>
      </c>
      <c r="M4097">
        <v>170.51129999999998</v>
      </c>
    </row>
    <row r="4098" spans="1:13" x14ac:dyDescent="0.35">
      <c r="A4098" t="s">
        <v>1800</v>
      </c>
      <c r="B4098" t="s">
        <v>1443</v>
      </c>
      <c r="C4098" t="s">
        <v>1561</v>
      </c>
      <c r="D4098" t="s">
        <v>1516</v>
      </c>
      <c r="E4098" t="s">
        <v>1482</v>
      </c>
      <c r="F4098" t="s">
        <v>1455</v>
      </c>
      <c r="G4098" t="s">
        <v>1474</v>
      </c>
      <c r="H4098" t="s">
        <v>1448</v>
      </c>
      <c r="I4098" t="s">
        <v>1449</v>
      </c>
      <c r="J4098">
        <v>32.400000000000006</v>
      </c>
      <c r="K4098">
        <v>5</v>
      </c>
      <c r="L4098">
        <v>0</v>
      </c>
      <c r="M4098">
        <v>15.552000000000001</v>
      </c>
    </row>
    <row r="4099" spans="1:13" x14ac:dyDescent="0.35">
      <c r="A4099" t="s">
        <v>1800</v>
      </c>
      <c r="B4099" t="s">
        <v>1443</v>
      </c>
      <c r="C4099" t="s">
        <v>1561</v>
      </c>
      <c r="D4099" t="s">
        <v>1516</v>
      </c>
      <c r="E4099" t="s">
        <v>1482</v>
      </c>
      <c r="F4099" t="s">
        <v>1455</v>
      </c>
      <c r="G4099" t="s">
        <v>1462</v>
      </c>
      <c r="H4099" t="s">
        <v>1463</v>
      </c>
      <c r="I4099" t="s">
        <v>1457</v>
      </c>
      <c r="J4099">
        <v>404.90000000000003</v>
      </c>
      <c r="K4099">
        <v>5</v>
      </c>
      <c r="L4099">
        <v>0</v>
      </c>
      <c r="M4099">
        <v>16.195999999999984</v>
      </c>
    </row>
    <row r="4100" spans="1:13" x14ac:dyDescent="0.35">
      <c r="A4100" t="s">
        <v>1800</v>
      </c>
      <c r="B4100" t="s">
        <v>1443</v>
      </c>
      <c r="C4100" t="s">
        <v>1561</v>
      </c>
      <c r="D4100" t="s">
        <v>1516</v>
      </c>
      <c r="E4100" t="s">
        <v>1482</v>
      </c>
      <c r="F4100" t="s">
        <v>1455</v>
      </c>
      <c r="G4100" t="s">
        <v>1469</v>
      </c>
      <c r="H4100" t="s">
        <v>1448</v>
      </c>
      <c r="I4100" t="s">
        <v>1449</v>
      </c>
      <c r="J4100">
        <v>9449.9500000000007</v>
      </c>
      <c r="K4100">
        <v>5</v>
      </c>
      <c r="L4100">
        <v>0</v>
      </c>
      <c r="M4100">
        <v>4630.4755000000005</v>
      </c>
    </row>
    <row r="4101" spans="1:13" x14ac:dyDescent="0.35">
      <c r="A4101" t="s">
        <v>1800</v>
      </c>
      <c r="B4101" t="s">
        <v>1443</v>
      </c>
      <c r="C4101" t="s">
        <v>1561</v>
      </c>
      <c r="D4101" t="s">
        <v>1516</v>
      </c>
      <c r="E4101" t="s">
        <v>1482</v>
      </c>
      <c r="F4101" t="s">
        <v>1455</v>
      </c>
      <c r="G4101" t="s">
        <v>1469</v>
      </c>
      <c r="H4101" t="s">
        <v>1448</v>
      </c>
      <c r="I4101" t="s">
        <v>1464</v>
      </c>
      <c r="J4101">
        <v>12.94</v>
      </c>
      <c r="K4101">
        <v>2</v>
      </c>
      <c r="L4101">
        <v>0</v>
      </c>
      <c r="M4101">
        <v>6.47</v>
      </c>
    </row>
    <row r="4102" spans="1:13" x14ac:dyDescent="0.35">
      <c r="A4102" t="s">
        <v>1868</v>
      </c>
      <c r="B4102" t="s">
        <v>1443</v>
      </c>
      <c r="C4102" t="s">
        <v>1504</v>
      </c>
      <c r="D4102" t="s">
        <v>1481</v>
      </c>
      <c r="E4102" t="s">
        <v>1482</v>
      </c>
      <c r="F4102" t="s">
        <v>1455</v>
      </c>
      <c r="G4102" t="s">
        <v>1470</v>
      </c>
      <c r="H4102" t="s">
        <v>1448</v>
      </c>
      <c r="I4102" t="s">
        <v>1449</v>
      </c>
      <c r="J4102">
        <v>2.2639999999999993</v>
      </c>
      <c r="K4102">
        <v>1</v>
      </c>
      <c r="L4102">
        <v>0.8</v>
      </c>
      <c r="M4102">
        <v>-5.2072000000000012</v>
      </c>
    </row>
    <row r="4103" spans="1:13" x14ac:dyDescent="0.35">
      <c r="A4103" t="s">
        <v>1868</v>
      </c>
      <c r="B4103" t="s">
        <v>1443</v>
      </c>
      <c r="C4103" t="s">
        <v>1504</v>
      </c>
      <c r="D4103" t="s">
        <v>1481</v>
      </c>
      <c r="E4103" t="s">
        <v>1482</v>
      </c>
      <c r="F4103" t="s">
        <v>1455</v>
      </c>
      <c r="G4103" t="s">
        <v>1470</v>
      </c>
      <c r="H4103" t="s">
        <v>1448</v>
      </c>
      <c r="I4103" t="s">
        <v>1449</v>
      </c>
      <c r="J4103">
        <v>0.44399999999999995</v>
      </c>
      <c r="K4103">
        <v>1</v>
      </c>
      <c r="L4103">
        <v>0.8</v>
      </c>
      <c r="M4103">
        <v>-1.1100000000000003</v>
      </c>
    </row>
    <row r="4104" spans="1:13" x14ac:dyDescent="0.35">
      <c r="A4104" t="s">
        <v>1868</v>
      </c>
      <c r="B4104" t="s">
        <v>1443</v>
      </c>
      <c r="C4104" t="s">
        <v>1504</v>
      </c>
      <c r="D4104" t="s">
        <v>1481</v>
      </c>
      <c r="E4104" t="s">
        <v>1482</v>
      </c>
      <c r="F4104" t="s">
        <v>1455</v>
      </c>
      <c r="G4104" t="s">
        <v>1474</v>
      </c>
      <c r="H4104" t="s">
        <v>1463</v>
      </c>
      <c r="I4104" t="s">
        <v>1457</v>
      </c>
      <c r="J4104">
        <v>146.17600000000002</v>
      </c>
      <c r="K4104">
        <v>8</v>
      </c>
      <c r="L4104">
        <v>0.2</v>
      </c>
      <c r="M4104">
        <v>47.50719999999999</v>
      </c>
    </row>
    <row r="4105" spans="1:13" x14ac:dyDescent="0.35">
      <c r="A4105" t="s">
        <v>1569</v>
      </c>
      <c r="B4105" t="s">
        <v>1479</v>
      </c>
      <c r="C4105" t="s">
        <v>1492</v>
      </c>
      <c r="D4105" t="s">
        <v>1493</v>
      </c>
      <c r="E4105" t="s">
        <v>1482</v>
      </c>
      <c r="F4105" t="s">
        <v>1446</v>
      </c>
      <c r="G4105" t="s">
        <v>1466</v>
      </c>
      <c r="H4105" t="s">
        <v>1448</v>
      </c>
      <c r="I4105" t="s">
        <v>1449</v>
      </c>
      <c r="J4105">
        <v>15.92</v>
      </c>
      <c r="K4105">
        <v>2</v>
      </c>
      <c r="L4105">
        <v>0</v>
      </c>
      <c r="M4105">
        <v>7.0048000000000012</v>
      </c>
    </row>
    <row r="4106" spans="1:13" x14ac:dyDescent="0.35">
      <c r="A4106" t="s">
        <v>1922</v>
      </c>
      <c r="B4106" t="s">
        <v>1443</v>
      </c>
      <c r="C4106" t="s">
        <v>1681</v>
      </c>
      <c r="D4106" t="s">
        <v>1454</v>
      </c>
      <c r="E4106" t="s">
        <v>232</v>
      </c>
      <c r="F4106" t="s">
        <v>1468</v>
      </c>
      <c r="G4106" t="s">
        <v>206</v>
      </c>
      <c r="H4106" t="s">
        <v>1448</v>
      </c>
      <c r="I4106" t="s">
        <v>1464</v>
      </c>
      <c r="J4106">
        <v>159.96000000000004</v>
      </c>
      <c r="K4106">
        <v>5</v>
      </c>
      <c r="L4106">
        <v>0.2</v>
      </c>
      <c r="M4106">
        <v>17.995499999999979</v>
      </c>
    </row>
    <row r="4107" spans="1:13" x14ac:dyDescent="0.35">
      <c r="A4107" t="s">
        <v>1922</v>
      </c>
      <c r="B4107" t="s">
        <v>1443</v>
      </c>
      <c r="C4107" t="s">
        <v>1681</v>
      </c>
      <c r="D4107" t="s">
        <v>1454</v>
      </c>
      <c r="E4107" t="s">
        <v>232</v>
      </c>
      <c r="F4107" t="s">
        <v>1455</v>
      </c>
      <c r="G4107" t="s">
        <v>1469</v>
      </c>
      <c r="H4107" t="s">
        <v>1448</v>
      </c>
      <c r="I4107" t="s">
        <v>1449</v>
      </c>
      <c r="J4107">
        <v>13.76</v>
      </c>
      <c r="K4107">
        <v>2</v>
      </c>
      <c r="L4107">
        <v>0.2</v>
      </c>
      <c r="M4107">
        <v>4.6440000000000001</v>
      </c>
    </row>
    <row r="4108" spans="1:13" x14ac:dyDescent="0.35">
      <c r="A4108" t="s">
        <v>2636</v>
      </c>
      <c r="B4108" t="s">
        <v>1443</v>
      </c>
      <c r="C4108" t="s">
        <v>1504</v>
      </c>
      <c r="D4108" t="s">
        <v>1481</v>
      </c>
      <c r="E4108" t="s">
        <v>1482</v>
      </c>
      <c r="F4108" t="s">
        <v>1455</v>
      </c>
      <c r="G4108" t="s">
        <v>1469</v>
      </c>
      <c r="H4108" t="s">
        <v>1448</v>
      </c>
      <c r="I4108" t="s">
        <v>1449</v>
      </c>
      <c r="J4108">
        <v>4.3119999999999985</v>
      </c>
      <c r="K4108">
        <v>2</v>
      </c>
      <c r="L4108">
        <v>0.8</v>
      </c>
      <c r="M4108">
        <v>-6.8992000000000022</v>
      </c>
    </row>
    <row r="4109" spans="1:13" x14ac:dyDescent="0.35">
      <c r="A4109" t="s">
        <v>2257</v>
      </c>
      <c r="B4109" t="s">
        <v>1443</v>
      </c>
      <c r="C4109" t="s">
        <v>1527</v>
      </c>
      <c r="D4109" t="s">
        <v>1528</v>
      </c>
      <c r="E4109" t="s">
        <v>201</v>
      </c>
      <c r="F4109" t="s">
        <v>1455</v>
      </c>
      <c r="G4109" t="s">
        <v>1462</v>
      </c>
      <c r="H4109" t="s">
        <v>1463</v>
      </c>
      <c r="I4109" t="s">
        <v>1457</v>
      </c>
      <c r="J4109">
        <v>13.96</v>
      </c>
      <c r="K4109">
        <v>2</v>
      </c>
      <c r="L4109">
        <v>0</v>
      </c>
      <c r="M4109">
        <v>0.27919999999999945</v>
      </c>
    </row>
    <row r="4110" spans="1:13" x14ac:dyDescent="0.35">
      <c r="A4110" t="s">
        <v>2257</v>
      </c>
      <c r="B4110" t="s">
        <v>1443</v>
      </c>
      <c r="C4110" t="s">
        <v>1527</v>
      </c>
      <c r="D4110" t="s">
        <v>1528</v>
      </c>
      <c r="E4110" t="s">
        <v>201</v>
      </c>
      <c r="F4110" t="s">
        <v>1446</v>
      </c>
      <c r="G4110" t="s">
        <v>1461</v>
      </c>
      <c r="H4110" t="s">
        <v>1448</v>
      </c>
      <c r="I4110" t="s">
        <v>1449</v>
      </c>
      <c r="J4110">
        <v>27.414000000000001</v>
      </c>
      <c r="K4110">
        <v>3</v>
      </c>
      <c r="L4110">
        <v>0.4</v>
      </c>
      <c r="M4110">
        <v>-14.163900000000005</v>
      </c>
    </row>
    <row r="4111" spans="1:13" x14ac:dyDescent="0.35">
      <c r="A4111" t="s">
        <v>2088</v>
      </c>
      <c r="B4111" t="s">
        <v>1452</v>
      </c>
      <c r="C4111" t="s">
        <v>1670</v>
      </c>
      <c r="D4111" t="s">
        <v>1519</v>
      </c>
      <c r="E4111" t="s">
        <v>1482</v>
      </c>
      <c r="F4111" t="s">
        <v>1468</v>
      </c>
      <c r="G4111" t="s">
        <v>206</v>
      </c>
      <c r="H4111" t="s">
        <v>1448</v>
      </c>
      <c r="I4111" t="s">
        <v>1464</v>
      </c>
      <c r="J4111">
        <v>73.98</v>
      </c>
      <c r="K4111">
        <v>2</v>
      </c>
      <c r="L4111">
        <v>0</v>
      </c>
      <c r="M4111">
        <v>19.974600000000002</v>
      </c>
    </row>
    <row r="4112" spans="1:13" x14ac:dyDescent="0.35">
      <c r="A4112" t="s">
        <v>2088</v>
      </c>
      <c r="B4112" t="s">
        <v>1452</v>
      </c>
      <c r="C4112" t="s">
        <v>1670</v>
      </c>
      <c r="D4112" t="s">
        <v>1519</v>
      </c>
      <c r="E4112" t="s">
        <v>1482</v>
      </c>
      <c r="F4112" t="s">
        <v>1446</v>
      </c>
      <c r="G4112" t="s">
        <v>1447</v>
      </c>
      <c r="H4112" t="s">
        <v>1448</v>
      </c>
      <c r="I4112" t="s">
        <v>1449</v>
      </c>
      <c r="J4112">
        <v>160.97999999999999</v>
      </c>
      <c r="K4112">
        <v>1</v>
      </c>
      <c r="L4112">
        <v>0</v>
      </c>
      <c r="M4112">
        <v>20.927400000000006</v>
      </c>
    </row>
    <row r="4113" spans="1:13" x14ac:dyDescent="0.35">
      <c r="A4113" t="s">
        <v>2088</v>
      </c>
      <c r="B4113" t="s">
        <v>1452</v>
      </c>
      <c r="C4113" t="s">
        <v>1670</v>
      </c>
      <c r="D4113" t="s">
        <v>1519</v>
      </c>
      <c r="E4113" t="s">
        <v>1482</v>
      </c>
      <c r="F4113" t="s">
        <v>1455</v>
      </c>
      <c r="G4113" t="s">
        <v>1474</v>
      </c>
      <c r="H4113" t="s">
        <v>1448</v>
      </c>
      <c r="I4113" t="s">
        <v>1449</v>
      </c>
      <c r="J4113">
        <v>17.34</v>
      </c>
      <c r="K4113">
        <v>3</v>
      </c>
      <c r="L4113">
        <v>0</v>
      </c>
      <c r="M4113">
        <v>8.4966000000000008</v>
      </c>
    </row>
    <row r="4114" spans="1:13" x14ac:dyDescent="0.35">
      <c r="A4114" t="s">
        <v>2088</v>
      </c>
      <c r="B4114" t="s">
        <v>1452</v>
      </c>
      <c r="C4114" t="s">
        <v>1670</v>
      </c>
      <c r="D4114" t="s">
        <v>1519</v>
      </c>
      <c r="E4114" t="s">
        <v>1482</v>
      </c>
      <c r="F4114" t="s">
        <v>1455</v>
      </c>
      <c r="G4114" t="s">
        <v>1467</v>
      </c>
      <c r="H4114" t="s">
        <v>1463</v>
      </c>
      <c r="I4114" t="s">
        <v>1457</v>
      </c>
      <c r="J4114">
        <v>3.28</v>
      </c>
      <c r="K4114">
        <v>1</v>
      </c>
      <c r="L4114">
        <v>0</v>
      </c>
      <c r="M4114">
        <v>0.9511999999999996</v>
      </c>
    </row>
    <row r="4115" spans="1:13" x14ac:dyDescent="0.35">
      <c r="A4115" t="s">
        <v>2313</v>
      </c>
      <c r="B4115" t="s">
        <v>1452</v>
      </c>
      <c r="C4115" t="s">
        <v>1504</v>
      </c>
      <c r="D4115" t="s">
        <v>1481</v>
      </c>
      <c r="E4115" t="s">
        <v>1482</v>
      </c>
      <c r="F4115" t="s">
        <v>1455</v>
      </c>
      <c r="G4115" t="s">
        <v>1456</v>
      </c>
      <c r="H4115" t="s">
        <v>1448</v>
      </c>
      <c r="I4115" t="s">
        <v>1449</v>
      </c>
      <c r="J4115">
        <v>8.8559999999999999</v>
      </c>
      <c r="K4115">
        <v>3</v>
      </c>
      <c r="L4115">
        <v>0.2</v>
      </c>
      <c r="M4115">
        <v>2.9888999999999997</v>
      </c>
    </row>
    <row r="4116" spans="1:13" x14ac:dyDescent="0.35">
      <c r="A4116" t="s">
        <v>2313</v>
      </c>
      <c r="B4116" t="s">
        <v>1452</v>
      </c>
      <c r="C4116" t="s">
        <v>1504</v>
      </c>
      <c r="D4116" t="s">
        <v>1481</v>
      </c>
      <c r="E4116" t="s">
        <v>1482</v>
      </c>
      <c r="F4116" t="s">
        <v>1468</v>
      </c>
      <c r="G4116" t="s">
        <v>206</v>
      </c>
      <c r="H4116" t="s">
        <v>1448</v>
      </c>
      <c r="I4116" t="s">
        <v>1464</v>
      </c>
      <c r="J4116">
        <v>158.376</v>
      </c>
      <c r="K4116">
        <v>3</v>
      </c>
      <c r="L4116">
        <v>0.2</v>
      </c>
      <c r="M4116">
        <v>13.857900000000008</v>
      </c>
    </row>
    <row r="4117" spans="1:13" x14ac:dyDescent="0.35">
      <c r="A4117" t="s">
        <v>2324</v>
      </c>
      <c r="B4117" t="s">
        <v>1443</v>
      </c>
      <c r="C4117" t="s">
        <v>1476</v>
      </c>
      <c r="D4117" t="s">
        <v>1477</v>
      </c>
      <c r="E4117" t="s">
        <v>232</v>
      </c>
      <c r="F4117" t="s">
        <v>1455</v>
      </c>
      <c r="G4117" t="s">
        <v>1469</v>
      </c>
      <c r="H4117" t="s">
        <v>1448</v>
      </c>
      <c r="I4117" t="s">
        <v>1449</v>
      </c>
      <c r="J4117">
        <v>1219.96</v>
      </c>
      <c r="K4117">
        <v>5</v>
      </c>
      <c r="L4117">
        <v>0.2</v>
      </c>
      <c r="M4117">
        <v>381.23749999999995</v>
      </c>
    </row>
    <row r="4118" spans="1:13" x14ac:dyDescent="0.35">
      <c r="A4118" t="s">
        <v>2041</v>
      </c>
      <c r="B4118" t="s">
        <v>1443</v>
      </c>
      <c r="C4118" t="s">
        <v>1453</v>
      </c>
      <c r="D4118" t="s">
        <v>1454</v>
      </c>
      <c r="E4118" t="s">
        <v>232</v>
      </c>
      <c r="F4118" t="s">
        <v>1455</v>
      </c>
      <c r="G4118" t="s">
        <v>1469</v>
      </c>
      <c r="H4118" t="s">
        <v>1448</v>
      </c>
      <c r="I4118" t="s">
        <v>1449</v>
      </c>
      <c r="J4118">
        <v>3.1680000000000001</v>
      </c>
      <c r="K4118">
        <v>2</v>
      </c>
      <c r="L4118">
        <v>0.2</v>
      </c>
      <c r="M4118">
        <v>0.99</v>
      </c>
    </row>
    <row r="4119" spans="1:13" x14ac:dyDescent="0.35">
      <c r="A4119" t="s">
        <v>2041</v>
      </c>
      <c r="B4119" t="s">
        <v>1443</v>
      </c>
      <c r="C4119" t="s">
        <v>1453</v>
      </c>
      <c r="D4119" t="s">
        <v>1454</v>
      </c>
      <c r="E4119" t="s">
        <v>232</v>
      </c>
      <c r="F4119" t="s">
        <v>1455</v>
      </c>
      <c r="G4119" t="s">
        <v>1474</v>
      </c>
      <c r="H4119" t="s">
        <v>1463</v>
      </c>
      <c r="I4119" t="s">
        <v>1457</v>
      </c>
      <c r="J4119">
        <v>19.440000000000001</v>
      </c>
      <c r="K4119">
        <v>3</v>
      </c>
      <c r="L4119">
        <v>0</v>
      </c>
      <c r="M4119">
        <v>9.3312000000000008</v>
      </c>
    </row>
    <row r="4120" spans="1:13" x14ac:dyDescent="0.35">
      <c r="A4120" t="s">
        <v>2041</v>
      </c>
      <c r="B4120" t="s">
        <v>1443</v>
      </c>
      <c r="C4120" t="s">
        <v>1453</v>
      </c>
      <c r="D4120" t="s">
        <v>1454</v>
      </c>
      <c r="E4120" t="s">
        <v>232</v>
      </c>
      <c r="F4120" t="s">
        <v>1455</v>
      </c>
      <c r="G4120" t="s">
        <v>1462</v>
      </c>
      <c r="H4120" t="s">
        <v>1448</v>
      </c>
      <c r="I4120" t="s">
        <v>1449</v>
      </c>
      <c r="J4120">
        <v>454.86</v>
      </c>
      <c r="K4120">
        <v>7</v>
      </c>
      <c r="L4120">
        <v>0</v>
      </c>
      <c r="M4120">
        <v>54.583200000000019</v>
      </c>
    </row>
    <row r="4121" spans="1:13" x14ac:dyDescent="0.35">
      <c r="A4121" t="s">
        <v>2041</v>
      </c>
      <c r="B4121" t="s">
        <v>1443</v>
      </c>
      <c r="C4121" t="s">
        <v>1453</v>
      </c>
      <c r="D4121" t="s">
        <v>1454</v>
      </c>
      <c r="E4121" t="s">
        <v>232</v>
      </c>
      <c r="F4121" t="s">
        <v>1455</v>
      </c>
      <c r="G4121" t="s">
        <v>1469</v>
      </c>
      <c r="H4121" t="s">
        <v>1448</v>
      </c>
      <c r="I4121" t="s">
        <v>1464</v>
      </c>
      <c r="J4121">
        <v>91.391999999999996</v>
      </c>
      <c r="K4121">
        <v>8</v>
      </c>
      <c r="L4121">
        <v>0.2</v>
      </c>
      <c r="M4121">
        <v>29.702399999999997</v>
      </c>
    </row>
    <row r="4122" spans="1:13" x14ac:dyDescent="0.35">
      <c r="A4122" t="s">
        <v>2188</v>
      </c>
      <c r="B4122" t="s">
        <v>1443</v>
      </c>
      <c r="C4122" t="s">
        <v>1495</v>
      </c>
      <c r="D4122" t="s">
        <v>1496</v>
      </c>
      <c r="E4122" t="s">
        <v>201</v>
      </c>
      <c r="F4122" t="s">
        <v>1468</v>
      </c>
      <c r="G4122" t="s">
        <v>1500</v>
      </c>
      <c r="H4122" t="s">
        <v>1448</v>
      </c>
      <c r="I4122" t="s">
        <v>1449</v>
      </c>
      <c r="J4122">
        <v>19.040000000000003</v>
      </c>
      <c r="K4122">
        <v>4</v>
      </c>
      <c r="L4122">
        <v>0.2</v>
      </c>
      <c r="M4122">
        <v>-1.4279999999999999</v>
      </c>
    </row>
    <row r="4123" spans="1:13" x14ac:dyDescent="0.35">
      <c r="A4123" t="s">
        <v>1855</v>
      </c>
      <c r="B4123" t="s">
        <v>1443</v>
      </c>
      <c r="C4123" t="s">
        <v>1476</v>
      </c>
      <c r="D4123" t="s">
        <v>1477</v>
      </c>
      <c r="E4123" t="s">
        <v>232</v>
      </c>
      <c r="F4123" t="s">
        <v>1455</v>
      </c>
      <c r="G4123" t="s">
        <v>1474</v>
      </c>
      <c r="H4123" t="s">
        <v>1448</v>
      </c>
      <c r="I4123" t="s">
        <v>1449</v>
      </c>
      <c r="J4123">
        <v>37.44</v>
      </c>
      <c r="K4123">
        <v>6</v>
      </c>
      <c r="L4123">
        <v>0</v>
      </c>
      <c r="M4123">
        <v>16.847999999999999</v>
      </c>
    </row>
    <row r="4124" spans="1:13" x14ac:dyDescent="0.35">
      <c r="A4124" t="s">
        <v>1855</v>
      </c>
      <c r="B4124" t="s">
        <v>1443</v>
      </c>
      <c r="C4124" t="s">
        <v>1476</v>
      </c>
      <c r="D4124" t="s">
        <v>1477</v>
      </c>
      <c r="E4124" t="s">
        <v>232</v>
      </c>
      <c r="F4124" t="s">
        <v>1455</v>
      </c>
      <c r="G4124" t="s">
        <v>1456</v>
      </c>
      <c r="H4124" t="s">
        <v>1463</v>
      </c>
      <c r="I4124" t="s">
        <v>1457</v>
      </c>
      <c r="J4124">
        <v>37.589999999999996</v>
      </c>
      <c r="K4124">
        <v>3</v>
      </c>
      <c r="L4124">
        <v>0</v>
      </c>
      <c r="M4124">
        <v>17.667299999999997</v>
      </c>
    </row>
    <row r="4125" spans="1:13" x14ac:dyDescent="0.35">
      <c r="A4125" t="s">
        <v>1855</v>
      </c>
      <c r="B4125" t="s">
        <v>1443</v>
      </c>
      <c r="C4125" t="s">
        <v>1476</v>
      </c>
      <c r="D4125" t="s">
        <v>1477</v>
      </c>
      <c r="E4125" t="s">
        <v>232</v>
      </c>
      <c r="F4125" t="s">
        <v>1455</v>
      </c>
      <c r="G4125" t="s">
        <v>1469</v>
      </c>
      <c r="H4125" t="s">
        <v>1448</v>
      </c>
      <c r="I4125" t="s">
        <v>1449</v>
      </c>
      <c r="J4125">
        <v>26.032</v>
      </c>
      <c r="K4125">
        <v>2</v>
      </c>
      <c r="L4125">
        <v>0.2</v>
      </c>
      <c r="M4125">
        <v>9.4365999999999985</v>
      </c>
    </row>
    <row r="4126" spans="1:13" x14ac:dyDescent="0.35">
      <c r="A4126" t="s">
        <v>2119</v>
      </c>
      <c r="B4126" t="s">
        <v>1452</v>
      </c>
      <c r="C4126" t="s">
        <v>2232</v>
      </c>
      <c r="D4126" t="s">
        <v>1528</v>
      </c>
      <c r="E4126" t="s">
        <v>201</v>
      </c>
      <c r="F4126" t="s">
        <v>1455</v>
      </c>
      <c r="G4126" t="s">
        <v>1470</v>
      </c>
      <c r="H4126" t="s">
        <v>1448</v>
      </c>
      <c r="I4126" t="s">
        <v>1464</v>
      </c>
      <c r="J4126">
        <v>35.910000000000004</v>
      </c>
      <c r="K4126">
        <v>3</v>
      </c>
      <c r="L4126">
        <v>0</v>
      </c>
      <c r="M4126">
        <v>9.6956999999999987</v>
      </c>
    </row>
    <row r="4127" spans="1:13" x14ac:dyDescent="0.35">
      <c r="A4127" t="s">
        <v>1837</v>
      </c>
      <c r="B4127" t="s">
        <v>1443</v>
      </c>
      <c r="C4127" t="s">
        <v>1792</v>
      </c>
      <c r="D4127" t="s">
        <v>1460</v>
      </c>
      <c r="E4127" t="s">
        <v>229</v>
      </c>
      <c r="F4127" t="s">
        <v>1446</v>
      </c>
      <c r="G4127" t="s">
        <v>1466</v>
      </c>
      <c r="H4127" t="s">
        <v>1448</v>
      </c>
      <c r="I4127" t="s">
        <v>1449</v>
      </c>
      <c r="J4127">
        <v>91.032000000000011</v>
      </c>
      <c r="K4127">
        <v>3</v>
      </c>
      <c r="L4127">
        <v>0.2</v>
      </c>
      <c r="M4127">
        <v>-2.2758000000000109</v>
      </c>
    </row>
    <row r="4128" spans="1:13" x14ac:dyDescent="0.35">
      <c r="A4128" t="s">
        <v>1570</v>
      </c>
      <c r="B4128" t="s">
        <v>1443</v>
      </c>
      <c r="C4128" t="s">
        <v>1711</v>
      </c>
      <c r="D4128" t="s">
        <v>1540</v>
      </c>
      <c r="E4128" t="s">
        <v>229</v>
      </c>
      <c r="F4128" t="s">
        <v>1455</v>
      </c>
      <c r="G4128" t="s">
        <v>1467</v>
      </c>
      <c r="H4128" t="s">
        <v>1448</v>
      </c>
      <c r="I4128" t="s">
        <v>1449</v>
      </c>
      <c r="J4128">
        <v>54.66</v>
      </c>
      <c r="K4128">
        <v>6</v>
      </c>
      <c r="L4128">
        <v>0</v>
      </c>
      <c r="M4128">
        <v>18.037799999999997</v>
      </c>
    </row>
    <row r="4129" spans="1:13" x14ac:dyDescent="0.35">
      <c r="A4129" t="s">
        <v>1893</v>
      </c>
      <c r="B4129" t="s">
        <v>1443</v>
      </c>
      <c r="C4129" t="s">
        <v>1575</v>
      </c>
      <c r="D4129" t="s">
        <v>1473</v>
      </c>
      <c r="E4129" t="s">
        <v>229</v>
      </c>
      <c r="F4129" t="s">
        <v>1455</v>
      </c>
      <c r="G4129" t="s">
        <v>1462</v>
      </c>
      <c r="H4129" t="s">
        <v>1463</v>
      </c>
      <c r="I4129" t="s">
        <v>1457</v>
      </c>
      <c r="J4129">
        <v>67.343999999999994</v>
      </c>
      <c r="K4129">
        <v>6</v>
      </c>
      <c r="L4129">
        <v>0.2</v>
      </c>
      <c r="M4129">
        <v>7.5761999999999894</v>
      </c>
    </row>
    <row r="4130" spans="1:13" x14ac:dyDescent="0.35">
      <c r="A4130" t="s">
        <v>1893</v>
      </c>
      <c r="B4130" t="s">
        <v>1443</v>
      </c>
      <c r="C4130" t="s">
        <v>1575</v>
      </c>
      <c r="D4130" t="s">
        <v>1473</v>
      </c>
      <c r="E4130" t="s">
        <v>229</v>
      </c>
      <c r="F4130" t="s">
        <v>1468</v>
      </c>
      <c r="G4130" t="s">
        <v>1628</v>
      </c>
      <c r="H4130" t="s">
        <v>1448</v>
      </c>
      <c r="I4130" t="s">
        <v>1449</v>
      </c>
      <c r="J4130">
        <v>2624.9850000000001</v>
      </c>
      <c r="K4130">
        <v>3</v>
      </c>
      <c r="L4130">
        <v>0.5</v>
      </c>
      <c r="M4130">
        <v>-944.99460000000045</v>
      </c>
    </row>
    <row r="4131" spans="1:13" x14ac:dyDescent="0.35">
      <c r="A4131" t="s">
        <v>1755</v>
      </c>
      <c r="B4131" t="s">
        <v>1443</v>
      </c>
      <c r="C4131" t="s">
        <v>1476</v>
      </c>
      <c r="D4131" t="s">
        <v>1477</v>
      </c>
      <c r="E4131" t="s">
        <v>232</v>
      </c>
      <c r="F4131" t="s">
        <v>1455</v>
      </c>
      <c r="G4131" t="s">
        <v>1470</v>
      </c>
      <c r="H4131" t="s">
        <v>1448</v>
      </c>
      <c r="I4131" t="s">
        <v>1464</v>
      </c>
      <c r="J4131">
        <v>73.28</v>
      </c>
      <c r="K4131">
        <v>4</v>
      </c>
      <c r="L4131">
        <v>0</v>
      </c>
      <c r="M4131">
        <v>21.251199999999997</v>
      </c>
    </row>
    <row r="4132" spans="1:13" x14ac:dyDescent="0.35">
      <c r="A4132" t="s">
        <v>2169</v>
      </c>
      <c r="B4132" t="s">
        <v>1452</v>
      </c>
      <c r="C4132" t="s">
        <v>1534</v>
      </c>
      <c r="D4132" t="s">
        <v>1510</v>
      </c>
      <c r="E4132" t="s">
        <v>1482</v>
      </c>
      <c r="F4132" t="s">
        <v>1455</v>
      </c>
      <c r="G4132" t="s">
        <v>1469</v>
      </c>
      <c r="H4132" t="s">
        <v>1448</v>
      </c>
      <c r="I4132" t="s">
        <v>1449</v>
      </c>
      <c r="J4132">
        <v>14.479999999999997</v>
      </c>
      <c r="K4132">
        <v>5</v>
      </c>
      <c r="L4132">
        <v>0.8</v>
      </c>
      <c r="M4132">
        <v>-23.89200000000001</v>
      </c>
    </row>
    <row r="4133" spans="1:13" x14ac:dyDescent="0.35">
      <c r="A4133" t="s">
        <v>1560</v>
      </c>
      <c r="B4133" t="s">
        <v>1443</v>
      </c>
      <c r="C4133" t="s">
        <v>2637</v>
      </c>
      <c r="D4133" t="s">
        <v>1460</v>
      </c>
      <c r="E4133" t="s">
        <v>229</v>
      </c>
      <c r="F4133" t="s">
        <v>1455</v>
      </c>
      <c r="G4133" t="s">
        <v>1474</v>
      </c>
      <c r="H4133" t="s">
        <v>1448</v>
      </c>
      <c r="I4133" t="s">
        <v>1449</v>
      </c>
      <c r="J4133">
        <v>11.952000000000002</v>
      </c>
      <c r="K4133">
        <v>3</v>
      </c>
      <c r="L4133">
        <v>0.2</v>
      </c>
      <c r="M4133">
        <v>4.0338000000000003</v>
      </c>
    </row>
    <row r="4134" spans="1:13" x14ac:dyDescent="0.35">
      <c r="A4134" t="s">
        <v>1560</v>
      </c>
      <c r="B4134" t="s">
        <v>1443</v>
      </c>
      <c r="C4134" t="s">
        <v>2637</v>
      </c>
      <c r="D4134" t="s">
        <v>1460</v>
      </c>
      <c r="E4134" t="s">
        <v>229</v>
      </c>
      <c r="F4134" t="s">
        <v>1455</v>
      </c>
      <c r="G4134" t="s">
        <v>1474</v>
      </c>
      <c r="H4134" t="s">
        <v>1463</v>
      </c>
      <c r="I4134" t="s">
        <v>1457</v>
      </c>
      <c r="J4134">
        <v>15.552000000000003</v>
      </c>
      <c r="K4134">
        <v>3</v>
      </c>
      <c r="L4134">
        <v>0.2</v>
      </c>
      <c r="M4134">
        <v>5.6375999999999999</v>
      </c>
    </row>
    <row r="4135" spans="1:13" x14ac:dyDescent="0.35">
      <c r="A4135" t="s">
        <v>1620</v>
      </c>
      <c r="B4135" t="s">
        <v>1443</v>
      </c>
      <c r="C4135" t="s">
        <v>2340</v>
      </c>
      <c r="D4135" t="s">
        <v>1540</v>
      </c>
      <c r="E4135" t="s">
        <v>229</v>
      </c>
      <c r="F4135" t="s">
        <v>1455</v>
      </c>
      <c r="G4135" t="s">
        <v>1529</v>
      </c>
      <c r="H4135" t="s">
        <v>1448</v>
      </c>
      <c r="I4135" t="s">
        <v>1449</v>
      </c>
      <c r="J4135">
        <v>45</v>
      </c>
      <c r="K4135">
        <v>9</v>
      </c>
      <c r="L4135">
        <v>0</v>
      </c>
      <c r="M4135">
        <v>21.599999999999998</v>
      </c>
    </row>
    <row r="4136" spans="1:13" x14ac:dyDescent="0.35">
      <c r="A4136" t="s">
        <v>1620</v>
      </c>
      <c r="B4136" t="s">
        <v>1443</v>
      </c>
      <c r="C4136" t="s">
        <v>2340</v>
      </c>
      <c r="D4136" t="s">
        <v>1540</v>
      </c>
      <c r="E4136" t="s">
        <v>229</v>
      </c>
      <c r="F4136" t="s">
        <v>1468</v>
      </c>
      <c r="G4136" t="s">
        <v>1628</v>
      </c>
      <c r="H4136" t="s">
        <v>1448</v>
      </c>
      <c r="I4136" t="s">
        <v>1464</v>
      </c>
      <c r="J4136">
        <v>209.96999999999997</v>
      </c>
      <c r="K4136">
        <v>3</v>
      </c>
      <c r="L4136">
        <v>0</v>
      </c>
      <c r="M4136">
        <v>90.287100000000009</v>
      </c>
    </row>
    <row r="4137" spans="1:13" x14ac:dyDescent="0.35">
      <c r="A4137" t="s">
        <v>2085</v>
      </c>
      <c r="B4137" t="s">
        <v>1479</v>
      </c>
      <c r="C4137" t="s">
        <v>1453</v>
      </c>
      <c r="D4137" t="s">
        <v>1454</v>
      </c>
      <c r="E4137" t="s">
        <v>232</v>
      </c>
      <c r="F4137" t="s">
        <v>1455</v>
      </c>
      <c r="G4137" t="s">
        <v>1469</v>
      </c>
      <c r="H4137" t="s">
        <v>1448</v>
      </c>
      <c r="I4137" t="s">
        <v>1449</v>
      </c>
      <c r="J4137">
        <v>112.12000000000002</v>
      </c>
      <c r="K4137">
        <v>5</v>
      </c>
      <c r="L4137">
        <v>0.2</v>
      </c>
      <c r="M4137">
        <v>42.045000000000002</v>
      </c>
    </row>
    <row r="4138" spans="1:13" x14ac:dyDescent="0.35">
      <c r="A4138" t="s">
        <v>2085</v>
      </c>
      <c r="B4138" t="s">
        <v>1479</v>
      </c>
      <c r="C4138" t="s">
        <v>1453</v>
      </c>
      <c r="D4138" t="s">
        <v>1454</v>
      </c>
      <c r="E4138" t="s">
        <v>232</v>
      </c>
      <c r="F4138" t="s">
        <v>1455</v>
      </c>
      <c r="G4138" t="s">
        <v>1462</v>
      </c>
      <c r="H4138" t="s">
        <v>1448</v>
      </c>
      <c r="I4138" t="s">
        <v>1449</v>
      </c>
      <c r="J4138">
        <v>1575.14</v>
      </c>
      <c r="K4138">
        <v>7</v>
      </c>
      <c r="L4138">
        <v>0</v>
      </c>
      <c r="M4138">
        <v>204.76820000000001</v>
      </c>
    </row>
    <row r="4139" spans="1:13" x14ac:dyDescent="0.35">
      <c r="A4139" t="s">
        <v>2636</v>
      </c>
      <c r="B4139" t="s">
        <v>1443</v>
      </c>
      <c r="C4139" t="s">
        <v>2015</v>
      </c>
      <c r="D4139" t="s">
        <v>1540</v>
      </c>
      <c r="E4139" t="s">
        <v>229</v>
      </c>
      <c r="F4139" t="s">
        <v>1455</v>
      </c>
      <c r="G4139" t="s">
        <v>1529</v>
      </c>
      <c r="H4139" t="s">
        <v>1463</v>
      </c>
      <c r="I4139" t="s">
        <v>1457</v>
      </c>
      <c r="J4139">
        <v>25.060000000000002</v>
      </c>
      <c r="K4139">
        <v>7</v>
      </c>
      <c r="L4139">
        <v>0</v>
      </c>
      <c r="M4139">
        <v>12.530000000000001</v>
      </c>
    </row>
    <row r="4140" spans="1:13" x14ac:dyDescent="0.35">
      <c r="A4140" t="s">
        <v>2200</v>
      </c>
      <c r="B4140" t="s">
        <v>1452</v>
      </c>
      <c r="C4140" t="s">
        <v>2638</v>
      </c>
      <c r="D4140" t="s">
        <v>1481</v>
      </c>
      <c r="E4140" t="s">
        <v>1482</v>
      </c>
      <c r="F4140" t="s">
        <v>1455</v>
      </c>
      <c r="G4140" t="s">
        <v>1469</v>
      </c>
      <c r="H4140" t="s">
        <v>1448</v>
      </c>
      <c r="I4140" t="s">
        <v>1449</v>
      </c>
      <c r="J4140">
        <v>6.9239999999999977</v>
      </c>
      <c r="K4140">
        <v>6</v>
      </c>
      <c r="L4140">
        <v>0.8</v>
      </c>
      <c r="M4140">
        <v>-10.385999999999999</v>
      </c>
    </row>
    <row r="4141" spans="1:13" x14ac:dyDescent="0.35">
      <c r="A4141" t="s">
        <v>1916</v>
      </c>
      <c r="B4141" t="s">
        <v>1443</v>
      </c>
      <c r="C4141" t="s">
        <v>1495</v>
      </c>
      <c r="D4141" t="s">
        <v>1496</v>
      </c>
      <c r="E4141" t="s">
        <v>201</v>
      </c>
      <c r="F4141" t="s">
        <v>1455</v>
      </c>
      <c r="G4141" t="s">
        <v>1462</v>
      </c>
      <c r="H4141" t="s">
        <v>1448</v>
      </c>
      <c r="I4141" t="s">
        <v>1464</v>
      </c>
      <c r="J4141">
        <v>37.392000000000003</v>
      </c>
      <c r="K4141">
        <v>3</v>
      </c>
      <c r="L4141">
        <v>0.2</v>
      </c>
      <c r="M4141">
        <v>2.336999999999998</v>
      </c>
    </row>
    <row r="4142" spans="1:13" x14ac:dyDescent="0.35">
      <c r="A4142" t="s">
        <v>1916</v>
      </c>
      <c r="B4142" t="s">
        <v>1443</v>
      </c>
      <c r="C4142" t="s">
        <v>1495</v>
      </c>
      <c r="D4142" t="s">
        <v>1496</v>
      </c>
      <c r="E4142" t="s">
        <v>201</v>
      </c>
      <c r="F4142" t="s">
        <v>1446</v>
      </c>
      <c r="G4142" t="s">
        <v>1466</v>
      </c>
      <c r="H4142" t="s">
        <v>1448</v>
      </c>
      <c r="I4142" t="s">
        <v>1449</v>
      </c>
      <c r="J4142">
        <v>79.12</v>
      </c>
      <c r="K4142">
        <v>5</v>
      </c>
      <c r="L4142">
        <v>0.2</v>
      </c>
      <c r="M4142">
        <v>13.845999999999997</v>
      </c>
    </row>
    <row r="4143" spans="1:13" x14ac:dyDescent="0.35">
      <c r="A4143" t="s">
        <v>1817</v>
      </c>
      <c r="B4143" t="s">
        <v>1443</v>
      </c>
      <c r="C4143" t="s">
        <v>2639</v>
      </c>
      <c r="D4143" t="s">
        <v>2296</v>
      </c>
      <c r="E4143" t="s">
        <v>1482</v>
      </c>
      <c r="F4143" t="s">
        <v>1455</v>
      </c>
      <c r="G4143" t="s">
        <v>1456</v>
      </c>
      <c r="H4143" t="s">
        <v>1448</v>
      </c>
      <c r="I4143" t="s">
        <v>1449</v>
      </c>
      <c r="J4143">
        <v>18.899999999999999</v>
      </c>
      <c r="K4143">
        <v>3</v>
      </c>
      <c r="L4143">
        <v>0</v>
      </c>
      <c r="M4143">
        <v>8.6939999999999991</v>
      </c>
    </row>
    <row r="4144" spans="1:13" x14ac:dyDescent="0.35">
      <c r="A4144" t="s">
        <v>2379</v>
      </c>
      <c r="B4144" t="s">
        <v>1443</v>
      </c>
      <c r="C4144" t="s">
        <v>2413</v>
      </c>
      <c r="D4144" t="s">
        <v>1519</v>
      </c>
      <c r="E4144" t="s">
        <v>1482</v>
      </c>
      <c r="F4144" t="s">
        <v>1455</v>
      </c>
      <c r="G4144" t="s">
        <v>1469</v>
      </c>
      <c r="H4144" t="s">
        <v>1463</v>
      </c>
      <c r="I4144" t="s">
        <v>1457</v>
      </c>
      <c r="J4144">
        <v>57.42</v>
      </c>
      <c r="K4144">
        <v>9</v>
      </c>
      <c r="L4144">
        <v>0</v>
      </c>
      <c r="M4144">
        <v>26.413199999999996</v>
      </c>
    </row>
    <row r="4145" spans="1:13" x14ac:dyDescent="0.35">
      <c r="A4145" t="s">
        <v>1904</v>
      </c>
      <c r="B4145" t="s">
        <v>1479</v>
      </c>
      <c r="C4145" t="s">
        <v>1490</v>
      </c>
      <c r="D4145" t="s">
        <v>1454</v>
      </c>
      <c r="E4145" t="s">
        <v>232</v>
      </c>
      <c r="F4145" t="s">
        <v>1455</v>
      </c>
      <c r="G4145" t="s">
        <v>1467</v>
      </c>
      <c r="H4145" t="s">
        <v>1448</v>
      </c>
      <c r="I4145" t="s">
        <v>1449</v>
      </c>
      <c r="J4145">
        <v>12.74</v>
      </c>
      <c r="K4145">
        <v>7</v>
      </c>
      <c r="L4145">
        <v>0</v>
      </c>
      <c r="M4145">
        <v>5.7329999999999997</v>
      </c>
    </row>
    <row r="4146" spans="1:13" x14ac:dyDescent="0.35">
      <c r="A4146" t="s">
        <v>1904</v>
      </c>
      <c r="B4146" t="s">
        <v>1479</v>
      </c>
      <c r="C4146" t="s">
        <v>1490</v>
      </c>
      <c r="D4146" t="s">
        <v>1454</v>
      </c>
      <c r="E4146" t="s">
        <v>232</v>
      </c>
      <c r="F4146" t="s">
        <v>1455</v>
      </c>
      <c r="G4146" t="s">
        <v>1467</v>
      </c>
      <c r="H4146" t="s">
        <v>1448</v>
      </c>
      <c r="I4146" t="s">
        <v>1464</v>
      </c>
      <c r="J4146">
        <v>8.82</v>
      </c>
      <c r="K4146">
        <v>3</v>
      </c>
      <c r="L4146">
        <v>0</v>
      </c>
      <c r="M4146">
        <v>2.3814000000000002</v>
      </c>
    </row>
    <row r="4147" spans="1:13" x14ac:dyDescent="0.35">
      <c r="A4147" t="s">
        <v>1904</v>
      </c>
      <c r="B4147" t="s">
        <v>1479</v>
      </c>
      <c r="C4147" t="s">
        <v>1490</v>
      </c>
      <c r="D4147" t="s">
        <v>1454</v>
      </c>
      <c r="E4147" t="s">
        <v>232</v>
      </c>
      <c r="F4147" t="s">
        <v>1446</v>
      </c>
      <c r="G4147" t="s">
        <v>1450</v>
      </c>
      <c r="H4147" t="s">
        <v>1448</v>
      </c>
      <c r="I4147" t="s">
        <v>1449</v>
      </c>
      <c r="J4147">
        <v>120.78399999999999</v>
      </c>
      <c r="K4147">
        <v>1</v>
      </c>
      <c r="L4147">
        <v>0.2</v>
      </c>
      <c r="M4147">
        <v>-13.588200000000001</v>
      </c>
    </row>
    <row r="4148" spans="1:13" x14ac:dyDescent="0.35">
      <c r="A4148" t="s">
        <v>2407</v>
      </c>
      <c r="B4148" t="s">
        <v>1443</v>
      </c>
      <c r="C4148" t="s">
        <v>2163</v>
      </c>
      <c r="D4148" t="s">
        <v>1528</v>
      </c>
      <c r="E4148" t="s">
        <v>201</v>
      </c>
      <c r="F4148" t="s">
        <v>1446</v>
      </c>
      <c r="G4148" t="s">
        <v>1466</v>
      </c>
      <c r="H4148" t="s">
        <v>1448</v>
      </c>
      <c r="I4148" t="s">
        <v>1449</v>
      </c>
      <c r="J4148">
        <v>322.59000000000003</v>
      </c>
      <c r="K4148">
        <v>3</v>
      </c>
      <c r="L4148">
        <v>0</v>
      </c>
      <c r="M4148">
        <v>64.518000000000001</v>
      </c>
    </row>
    <row r="4149" spans="1:13" x14ac:dyDescent="0.35">
      <c r="A4149" t="s">
        <v>2597</v>
      </c>
      <c r="B4149" t="s">
        <v>1443</v>
      </c>
      <c r="C4149" t="s">
        <v>1732</v>
      </c>
      <c r="D4149" t="s">
        <v>1481</v>
      </c>
      <c r="E4149" t="s">
        <v>1482</v>
      </c>
      <c r="F4149" t="s">
        <v>1455</v>
      </c>
      <c r="G4149" t="s">
        <v>1469</v>
      </c>
      <c r="H4149" t="s">
        <v>1463</v>
      </c>
      <c r="I4149" t="s">
        <v>1457</v>
      </c>
      <c r="J4149">
        <v>9.7619999999999969</v>
      </c>
      <c r="K4149">
        <v>3</v>
      </c>
      <c r="L4149">
        <v>0.8</v>
      </c>
      <c r="M4149">
        <v>-15.131100000000004</v>
      </c>
    </row>
    <row r="4150" spans="1:13" x14ac:dyDescent="0.35">
      <c r="A4150" t="s">
        <v>2597</v>
      </c>
      <c r="B4150" t="s">
        <v>1443</v>
      </c>
      <c r="C4150" t="s">
        <v>1732</v>
      </c>
      <c r="D4150" t="s">
        <v>1481</v>
      </c>
      <c r="E4150" t="s">
        <v>1482</v>
      </c>
      <c r="F4150" t="s">
        <v>1455</v>
      </c>
      <c r="G4150" t="s">
        <v>1462</v>
      </c>
      <c r="H4150" t="s">
        <v>1448</v>
      </c>
      <c r="I4150" t="s">
        <v>1449</v>
      </c>
      <c r="J4150">
        <v>13.719999999999999</v>
      </c>
      <c r="K4150">
        <v>1</v>
      </c>
      <c r="L4150">
        <v>0.2</v>
      </c>
      <c r="M4150">
        <v>1.2004999999999999</v>
      </c>
    </row>
    <row r="4151" spans="1:13" x14ac:dyDescent="0.35">
      <c r="A4151" t="s">
        <v>2597</v>
      </c>
      <c r="B4151" t="s">
        <v>1443</v>
      </c>
      <c r="C4151" t="s">
        <v>1732</v>
      </c>
      <c r="D4151" t="s">
        <v>1481</v>
      </c>
      <c r="E4151" t="s">
        <v>1482</v>
      </c>
      <c r="F4151" t="s">
        <v>1468</v>
      </c>
      <c r="G4151" t="s">
        <v>1500</v>
      </c>
      <c r="H4151" t="s">
        <v>1448</v>
      </c>
      <c r="I4151" t="s">
        <v>1464</v>
      </c>
      <c r="J4151">
        <v>55.2</v>
      </c>
      <c r="K4151">
        <v>1</v>
      </c>
      <c r="L4151">
        <v>0.2</v>
      </c>
      <c r="M4151">
        <v>-2.0700000000000038</v>
      </c>
    </row>
    <row r="4152" spans="1:13" x14ac:dyDescent="0.35">
      <c r="A4152" t="s">
        <v>2597</v>
      </c>
      <c r="B4152" t="s">
        <v>1443</v>
      </c>
      <c r="C4152" t="s">
        <v>1732</v>
      </c>
      <c r="D4152" t="s">
        <v>1481</v>
      </c>
      <c r="E4152" t="s">
        <v>1482</v>
      </c>
      <c r="F4152" t="s">
        <v>1455</v>
      </c>
      <c r="G4152" t="s">
        <v>1462</v>
      </c>
      <c r="H4152" t="s">
        <v>1448</v>
      </c>
      <c r="I4152" t="s">
        <v>1449</v>
      </c>
      <c r="J4152">
        <v>259.13600000000002</v>
      </c>
      <c r="K4152">
        <v>4</v>
      </c>
      <c r="L4152">
        <v>0.2</v>
      </c>
      <c r="M4152">
        <v>-58.305599999999984</v>
      </c>
    </row>
    <row r="4153" spans="1:13" x14ac:dyDescent="0.35">
      <c r="A4153" t="s">
        <v>1646</v>
      </c>
      <c r="B4153" t="s">
        <v>1443</v>
      </c>
      <c r="C4153" t="s">
        <v>1495</v>
      </c>
      <c r="D4153" t="s">
        <v>1496</v>
      </c>
      <c r="E4153" t="s">
        <v>201</v>
      </c>
      <c r="F4153" t="s">
        <v>1455</v>
      </c>
      <c r="G4153" t="s">
        <v>1456</v>
      </c>
      <c r="H4153" t="s">
        <v>1448</v>
      </c>
      <c r="I4153" t="s">
        <v>1449</v>
      </c>
      <c r="J4153">
        <v>29.24</v>
      </c>
      <c r="K4153">
        <v>5</v>
      </c>
      <c r="L4153">
        <v>0.2</v>
      </c>
      <c r="M4153">
        <v>9.8685000000000009</v>
      </c>
    </row>
    <row r="4154" spans="1:13" x14ac:dyDescent="0.35">
      <c r="A4154" t="s">
        <v>1646</v>
      </c>
      <c r="B4154" t="s">
        <v>1443</v>
      </c>
      <c r="C4154" t="s">
        <v>1495</v>
      </c>
      <c r="D4154" t="s">
        <v>1496</v>
      </c>
      <c r="E4154" t="s">
        <v>201</v>
      </c>
      <c r="F4154" t="s">
        <v>1455</v>
      </c>
      <c r="G4154" t="s">
        <v>1474</v>
      </c>
      <c r="H4154" t="s">
        <v>1463</v>
      </c>
      <c r="I4154" t="s">
        <v>1457</v>
      </c>
      <c r="J4154">
        <v>15.552000000000003</v>
      </c>
      <c r="K4154">
        <v>3</v>
      </c>
      <c r="L4154">
        <v>0.2</v>
      </c>
      <c r="M4154">
        <v>5.4432</v>
      </c>
    </row>
    <row r="4155" spans="1:13" x14ac:dyDescent="0.35">
      <c r="A4155" t="s">
        <v>1646</v>
      </c>
      <c r="B4155" t="s">
        <v>1443</v>
      </c>
      <c r="C4155" t="s">
        <v>1495</v>
      </c>
      <c r="D4155" t="s">
        <v>1496</v>
      </c>
      <c r="E4155" t="s">
        <v>201</v>
      </c>
      <c r="F4155" t="s">
        <v>1455</v>
      </c>
      <c r="G4155" t="s">
        <v>1502</v>
      </c>
      <c r="H4155" t="s">
        <v>1448</v>
      </c>
      <c r="I4155" t="s">
        <v>1449</v>
      </c>
      <c r="J4155">
        <v>4.8960000000000008</v>
      </c>
      <c r="K4155">
        <v>3</v>
      </c>
      <c r="L4155">
        <v>0.2</v>
      </c>
      <c r="M4155">
        <v>1.6523999999999992</v>
      </c>
    </row>
    <row r="4156" spans="1:13" x14ac:dyDescent="0.35">
      <c r="A4156" t="s">
        <v>1781</v>
      </c>
      <c r="B4156" t="s">
        <v>1452</v>
      </c>
      <c r="C4156" t="s">
        <v>1587</v>
      </c>
      <c r="D4156" t="s">
        <v>1545</v>
      </c>
      <c r="E4156" t="s">
        <v>229</v>
      </c>
      <c r="F4156" t="s">
        <v>1455</v>
      </c>
      <c r="G4156" t="s">
        <v>1469</v>
      </c>
      <c r="H4156" t="s">
        <v>1448</v>
      </c>
      <c r="I4156" t="s">
        <v>1464</v>
      </c>
      <c r="J4156">
        <v>38.088000000000001</v>
      </c>
      <c r="K4156">
        <v>4</v>
      </c>
      <c r="L4156">
        <v>0.7</v>
      </c>
      <c r="M4156">
        <v>-27.93119999999999</v>
      </c>
    </row>
    <row r="4157" spans="1:13" x14ac:dyDescent="0.35">
      <c r="A4157" t="s">
        <v>1781</v>
      </c>
      <c r="B4157" t="s">
        <v>1452</v>
      </c>
      <c r="C4157" t="s">
        <v>1587</v>
      </c>
      <c r="D4157" t="s">
        <v>1545</v>
      </c>
      <c r="E4157" t="s">
        <v>229</v>
      </c>
      <c r="F4157" t="s">
        <v>1455</v>
      </c>
      <c r="G4157" t="s">
        <v>1469</v>
      </c>
      <c r="H4157" t="s">
        <v>1448</v>
      </c>
      <c r="I4157" t="s">
        <v>1449</v>
      </c>
      <c r="J4157">
        <v>2.8080000000000007</v>
      </c>
      <c r="K4157">
        <v>3</v>
      </c>
      <c r="L4157">
        <v>0.7</v>
      </c>
      <c r="M4157">
        <v>-1.9656000000000002</v>
      </c>
    </row>
    <row r="4158" spans="1:13" x14ac:dyDescent="0.35">
      <c r="A4158" t="s">
        <v>2364</v>
      </c>
      <c r="B4158" t="s">
        <v>1443</v>
      </c>
      <c r="C4158" t="s">
        <v>1495</v>
      </c>
      <c r="D4158" t="s">
        <v>1496</v>
      </c>
      <c r="E4158" t="s">
        <v>201</v>
      </c>
      <c r="F4158" t="s">
        <v>1468</v>
      </c>
      <c r="G4158" t="s">
        <v>1500</v>
      </c>
      <c r="H4158" t="s">
        <v>1448</v>
      </c>
      <c r="I4158" t="s">
        <v>1449</v>
      </c>
      <c r="J4158">
        <v>47.984000000000002</v>
      </c>
      <c r="K4158">
        <v>2</v>
      </c>
      <c r="L4158">
        <v>0.2</v>
      </c>
      <c r="M4158">
        <v>0.59979999999999656</v>
      </c>
    </row>
    <row r="4159" spans="1:13" x14ac:dyDescent="0.35">
      <c r="A4159" t="s">
        <v>2364</v>
      </c>
      <c r="B4159" t="s">
        <v>1443</v>
      </c>
      <c r="C4159" t="s">
        <v>1495</v>
      </c>
      <c r="D4159" t="s">
        <v>1496</v>
      </c>
      <c r="E4159" t="s">
        <v>201</v>
      </c>
      <c r="F4159" t="s">
        <v>1455</v>
      </c>
      <c r="G4159" t="s">
        <v>1469</v>
      </c>
      <c r="H4159" t="s">
        <v>1463</v>
      </c>
      <c r="I4159" t="s">
        <v>1457</v>
      </c>
      <c r="J4159">
        <v>26.064000000000007</v>
      </c>
      <c r="K4159">
        <v>6</v>
      </c>
      <c r="L4159">
        <v>0.7</v>
      </c>
      <c r="M4159">
        <v>-19.982399999999991</v>
      </c>
    </row>
    <row r="4160" spans="1:13" x14ac:dyDescent="0.35">
      <c r="A4160" t="s">
        <v>2128</v>
      </c>
      <c r="B4160" t="s">
        <v>1452</v>
      </c>
      <c r="C4160" t="s">
        <v>1534</v>
      </c>
      <c r="D4160" t="s">
        <v>1510</v>
      </c>
      <c r="E4160" t="s">
        <v>1482</v>
      </c>
      <c r="F4160" t="s">
        <v>1455</v>
      </c>
      <c r="G4160" t="s">
        <v>1474</v>
      </c>
      <c r="H4160" t="s">
        <v>1448</v>
      </c>
      <c r="I4160" t="s">
        <v>1449</v>
      </c>
      <c r="J4160">
        <v>15.696000000000002</v>
      </c>
      <c r="K4160">
        <v>3</v>
      </c>
      <c r="L4160">
        <v>0.2</v>
      </c>
      <c r="M4160">
        <v>5.1011999999999995</v>
      </c>
    </row>
    <row r="4161" spans="1:13" x14ac:dyDescent="0.35">
      <c r="A4161" t="s">
        <v>1927</v>
      </c>
      <c r="B4161" t="s">
        <v>1443</v>
      </c>
      <c r="C4161" t="s">
        <v>1583</v>
      </c>
      <c r="D4161" t="s">
        <v>1740</v>
      </c>
      <c r="E4161" t="s">
        <v>229</v>
      </c>
      <c r="F4161" t="s">
        <v>1455</v>
      </c>
      <c r="G4161" t="s">
        <v>1467</v>
      </c>
      <c r="H4161" t="s">
        <v>1448</v>
      </c>
      <c r="I4161" t="s">
        <v>1464</v>
      </c>
      <c r="J4161">
        <v>12.84</v>
      </c>
      <c r="K4161">
        <v>3</v>
      </c>
      <c r="L4161">
        <v>0</v>
      </c>
      <c r="M4161">
        <v>3.7235999999999989</v>
      </c>
    </row>
    <row r="4162" spans="1:13" x14ac:dyDescent="0.35">
      <c r="A4162" t="s">
        <v>2640</v>
      </c>
      <c r="B4162" t="s">
        <v>1443</v>
      </c>
      <c r="C4162" t="s">
        <v>1527</v>
      </c>
      <c r="D4162" t="s">
        <v>1528</v>
      </c>
      <c r="E4162" t="s">
        <v>201</v>
      </c>
      <c r="F4162" t="s">
        <v>1468</v>
      </c>
      <c r="G4162" t="s">
        <v>206</v>
      </c>
      <c r="H4162" t="s">
        <v>1448</v>
      </c>
      <c r="I4162" t="s">
        <v>1449</v>
      </c>
      <c r="J4162">
        <v>539.97</v>
      </c>
      <c r="K4162">
        <v>3</v>
      </c>
      <c r="L4162">
        <v>0</v>
      </c>
      <c r="M4162">
        <v>134.99250000000001</v>
      </c>
    </row>
    <row r="4163" spans="1:13" x14ac:dyDescent="0.35">
      <c r="A4163" t="s">
        <v>2640</v>
      </c>
      <c r="B4163" t="s">
        <v>1443</v>
      </c>
      <c r="C4163" t="s">
        <v>1527</v>
      </c>
      <c r="D4163" t="s">
        <v>1528</v>
      </c>
      <c r="E4163" t="s">
        <v>201</v>
      </c>
      <c r="F4163" t="s">
        <v>1455</v>
      </c>
      <c r="G4163" t="s">
        <v>1462</v>
      </c>
      <c r="H4163" t="s">
        <v>1448</v>
      </c>
      <c r="I4163" t="s">
        <v>1449</v>
      </c>
      <c r="J4163">
        <v>22.58</v>
      </c>
      <c r="K4163">
        <v>2</v>
      </c>
      <c r="L4163">
        <v>0</v>
      </c>
      <c r="M4163">
        <v>5.8707999999999991</v>
      </c>
    </row>
    <row r="4164" spans="1:13" x14ac:dyDescent="0.35">
      <c r="A4164" t="s">
        <v>1844</v>
      </c>
      <c r="B4164" t="s">
        <v>1443</v>
      </c>
      <c r="C4164" t="s">
        <v>1521</v>
      </c>
      <c r="D4164" t="s">
        <v>1997</v>
      </c>
      <c r="E4164" t="s">
        <v>201</v>
      </c>
      <c r="F4164" t="s">
        <v>1455</v>
      </c>
      <c r="G4164" t="s">
        <v>1456</v>
      </c>
      <c r="H4164" t="s">
        <v>1463</v>
      </c>
      <c r="I4164" t="s">
        <v>1457</v>
      </c>
      <c r="J4164">
        <v>16.52</v>
      </c>
      <c r="K4164">
        <v>4</v>
      </c>
      <c r="L4164">
        <v>0</v>
      </c>
      <c r="M4164">
        <v>7.5991999999999997</v>
      </c>
    </row>
    <row r="4165" spans="1:13" x14ac:dyDescent="0.35">
      <c r="A4165" t="s">
        <v>1844</v>
      </c>
      <c r="B4165" t="s">
        <v>1443</v>
      </c>
      <c r="C4165" t="s">
        <v>1521</v>
      </c>
      <c r="D4165" t="s">
        <v>1997</v>
      </c>
      <c r="E4165" t="s">
        <v>201</v>
      </c>
      <c r="F4165" t="s">
        <v>1455</v>
      </c>
      <c r="G4165" t="s">
        <v>1469</v>
      </c>
      <c r="H4165" t="s">
        <v>1448</v>
      </c>
      <c r="I4165" t="s">
        <v>1449</v>
      </c>
      <c r="J4165">
        <v>671.93999999999994</v>
      </c>
      <c r="K4165">
        <v>3</v>
      </c>
      <c r="L4165">
        <v>0</v>
      </c>
      <c r="M4165">
        <v>315.81179999999995</v>
      </c>
    </row>
    <row r="4166" spans="1:13" x14ac:dyDescent="0.35">
      <c r="A4166" t="s">
        <v>2641</v>
      </c>
      <c r="B4166" t="s">
        <v>1452</v>
      </c>
      <c r="C4166" t="s">
        <v>1572</v>
      </c>
      <c r="D4166" t="s">
        <v>1573</v>
      </c>
      <c r="E4166" t="s">
        <v>232</v>
      </c>
      <c r="F4166" t="s">
        <v>1468</v>
      </c>
      <c r="G4166" t="s">
        <v>1500</v>
      </c>
      <c r="H4166" t="s">
        <v>1448</v>
      </c>
      <c r="I4166" t="s">
        <v>1464</v>
      </c>
      <c r="J4166">
        <v>169.06400000000002</v>
      </c>
      <c r="K4166">
        <v>7</v>
      </c>
      <c r="L4166">
        <v>0.2</v>
      </c>
      <c r="M4166">
        <v>-14.793099999999995</v>
      </c>
    </row>
    <row r="4167" spans="1:13" x14ac:dyDescent="0.35">
      <c r="A4167" t="s">
        <v>2641</v>
      </c>
      <c r="B4167" t="s">
        <v>1452</v>
      </c>
      <c r="C4167" t="s">
        <v>1572</v>
      </c>
      <c r="D4167" t="s">
        <v>1573</v>
      </c>
      <c r="E4167" t="s">
        <v>232</v>
      </c>
      <c r="F4167" t="s">
        <v>1455</v>
      </c>
      <c r="G4167" t="s">
        <v>1462</v>
      </c>
      <c r="H4167" t="s">
        <v>1448</v>
      </c>
      <c r="I4167" t="s">
        <v>1449</v>
      </c>
      <c r="J4167">
        <v>168.624</v>
      </c>
      <c r="K4167">
        <v>9</v>
      </c>
      <c r="L4167">
        <v>0.2</v>
      </c>
      <c r="M4167">
        <v>14.754599999999996</v>
      </c>
    </row>
    <row r="4168" spans="1:13" x14ac:dyDescent="0.35">
      <c r="A4168" t="s">
        <v>1900</v>
      </c>
      <c r="B4168" t="s">
        <v>1452</v>
      </c>
      <c r="C4168" t="s">
        <v>1721</v>
      </c>
      <c r="D4168" t="s">
        <v>1528</v>
      </c>
      <c r="E4168" t="s">
        <v>201</v>
      </c>
      <c r="F4168" t="s">
        <v>1455</v>
      </c>
      <c r="G4168" t="s">
        <v>1474</v>
      </c>
      <c r="H4168" t="s">
        <v>1448</v>
      </c>
      <c r="I4168" t="s">
        <v>1449</v>
      </c>
      <c r="J4168">
        <v>19.440000000000001</v>
      </c>
      <c r="K4168">
        <v>3</v>
      </c>
      <c r="L4168">
        <v>0</v>
      </c>
      <c r="M4168">
        <v>9.3312000000000008</v>
      </c>
    </row>
    <row r="4169" spans="1:13" x14ac:dyDescent="0.35">
      <c r="A4169" t="s">
        <v>1605</v>
      </c>
      <c r="B4169" t="s">
        <v>1443</v>
      </c>
      <c r="C4169" t="s">
        <v>1606</v>
      </c>
      <c r="D4169" t="s">
        <v>1454</v>
      </c>
      <c r="E4169" t="s">
        <v>232</v>
      </c>
      <c r="F4169" t="s">
        <v>1455</v>
      </c>
      <c r="G4169" t="s">
        <v>1462</v>
      </c>
      <c r="H4169" t="s">
        <v>1463</v>
      </c>
      <c r="I4169" t="s">
        <v>1457</v>
      </c>
      <c r="J4169">
        <v>31.92</v>
      </c>
      <c r="K4169">
        <v>4</v>
      </c>
      <c r="L4169">
        <v>0</v>
      </c>
      <c r="M4169">
        <v>8.299199999999999</v>
      </c>
    </row>
    <row r="4170" spans="1:13" x14ac:dyDescent="0.35">
      <c r="A4170" t="s">
        <v>1605</v>
      </c>
      <c r="B4170" t="s">
        <v>1443</v>
      </c>
      <c r="C4170" t="s">
        <v>1606</v>
      </c>
      <c r="D4170" t="s">
        <v>1454</v>
      </c>
      <c r="E4170" t="s">
        <v>232</v>
      </c>
      <c r="F4170" t="s">
        <v>1446</v>
      </c>
      <c r="G4170" t="s">
        <v>1450</v>
      </c>
      <c r="H4170" t="s">
        <v>1448</v>
      </c>
      <c r="I4170" t="s">
        <v>1449</v>
      </c>
      <c r="J4170">
        <v>433.56800000000004</v>
      </c>
      <c r="K4170">
        <v>2</v>
      </c>
      <c r="L4170">
        <v>0.2</v>
      </c>
      <c r="M4170">
        <v>-65.035200000000046</v>
      </c>
    </row>
    <row r="4171" spans="1:13" x14ac:dyDescent="0.35">
      <c r="A4171" t="s">
        <v>2585</v>
      </c>
      <c r="B4171" t="s">
        <v>1479</v>
      </c>
      <c r="C4171" t="s">
        <v>1843</v>
      </c>
      <c r="D4171" t="s">
        <v>1537</v>
      </c>
      <c r="E4171" t="s">
        <v>232</v>
      </c>
      <c r="F4171" t="s">
        <v>1455</v>
      </c>
      <c r="G4171" t="s">
        <v>1474</v>
      </c>
      <c r="H4171" t="s">
        <v>1448</v>
      </c>
      <c r="I4171" t="s">
        <v>1464</v>
      </c>
      <c r="J4171">
        <v>31.104000000000006</v>
      </c>
      <c r="K4171">
        <v>6</v>
      </c>
      <c r="L4171">
        <v>0.2</v>
      </c>
      <c r="M4171">
        <v>10.8864</v>
      </c>
    </row>
    <row r="4172" spans="1:13" x14ac:dyDescent="0.35">
      <c r="A4172" t="s">
        <v>2585</v>
      </c>
      <c r="B4172" t="s">
        <v>1479</v>
      </c>
      <c r="C4172" t="s">
        <v>1843</v>
      </c>
      <c r="D4172" t="s">
        <v>1537</v>
      </c>
      <c r="E4172" t="s">
        <v>232</v>
      </c>
      <c r="F4172" t="s">
        <v>1455</v>
      </c>
      <c r="G4172" t="s">
        <v>1474</v>
      </c>
      <c r="H4172" t="s">
        <v>1448</v>
      </c>
      <c r="I4172" t="s">
        <v>1449</v>
      </c>
      <c r="J4172">
        <v>54.816000000000003</v>
      </c>
      <c r="K4172">
        <v>3</v>
      </c>
      <c r="L4172">
        <v>0.2</v>
      </c>
      <c r="M4172">
        <v>17.815199999999997</v>
      </c>
    </row>
    <row r="4173" spans="1:13" x14ac:dyDescent="0.35">
      <c r="A4173" t="s">
        <v>1922</v>
      </c>
      <c r="B4173" t="s">
        <v>1443</v>
      </c>
      <c r="C4173" t="s">
        <v>2125</v>
      </c>
      <c r="D4173" t="s">
        <v>1454</v>
      </c>
      <c r="E4173" t="s">
        <v>232</v>
      </c>
      <c r="F4173" t="s">
        <v>1455</v>
      </c>
      <c r="G4173" t="s">
        <v>1462</v>
      </c>
      <c r="H4173" t="s">
        <v>1448</v>
      </c>
      <c r="I4173" t="s">
        <v>1449</v>
      </c>
      <c r="J4173">
        <v>48.86</v>
      </c>
      <c r="K4173">
        <v>7</v>
      </c>
      <c r="L4173">
        <v>0</v>
      </c>
      <c r="M4173">
        <v>0.97719999999999807</v>
      </c>
    </row>
    <row r="4174" spans="1:13" x14ac:dyDescent="0.35">
      <c r="A4174" t="s">
        <v>1937</v>
      </c>
      <c r="B4174" t="s">
        <v>1443</v>
      </c>
      <c r="C4174" t="s">
        <v>1554</v>
      </c>
      <c r="D4174" t="s">
        <v>1555</v>
      </c>
      <c r="E4174" t="s">
        <v>229</v>
      </c>
      <c r="F4174" t="s">
        <v>1455</v>
      </c>
      <c r="G4174" t="s">
        <v>1469</v>
      </c>
      <c r="H4174" t="s">
        <v>1463</v>
      </c>
      <c r="I4174" t="s">
        <v>1457</v>
      </c>
      <c r="J4174">
        <v>14.2</v>
      </c>
      <c r="K4174">
        <v>2</v>
      </c>
      <c r="L4174">
        <v>0</v>
      </c>
      <c r="M4174">
        <v>6.5319999999999991</v>
      </c>
    </row>
    <row r="4175" spans="1:13" x14ac:dyDescent="0.35">
      <c r="A4175" t="s">
        <v>1937</v>
      </c>
      <c r="B4175" t="s">
        <v>1443</v>
      </c>
      <c r="C4175" t="s">
        <v>1554</v>
      </c>
      <c r="D4175" t="s">
        <v>1555</v>
      </c>
      <c r="E4175" t="s">
        <v>229</v>
      </c>
      <c r="F4175" t="s">
        <v>1455</v>
      </c>
      <c r="G4175" t="s">
        <v>1474</v>
      </c>
      <c r="H4175" t="s">
        <v>1448</v>
      </c>
      <c r="I4175" t="s">
        <v>1449</v>
      </c>
      <c r="J4175">
        <v>12.96</v>
      </c>
      <c r="K4175">
        <v>2</v>
      </c>
      <c r="L4175">
        <v>0</v>
      </c>
      <c r="M4175">
        <v>6.2208000000000006</v>
      </c>
    </row>
    <row r="4176" spans="1:13" x14ac:dyDescent="0.35">
      <c r="A4176" t="s">
        <v>1937</v>
      </c>
      <c r="B4176" t="s">
        <v>1443</v>
      </c>
      <c r="C4176" t="s">
        <v>1554</v>
      </c>
      <c r="D4176" t="s">
        <v>1555</v>
      </c>
      <c r="E4176" t="s">
        <v>229</v>
      </c>
      <c r="F4176" t="s">
        <v>1455</v>
      </c>
      <c r="G4176" t="s">
        <v>1469</v>
      </c>
      <c r="H4176" t="s">
        <v>1448</v>
      </c>
      <c r="I4176" t="s">
        <v>1464</v>
      </c>
      <c r="J4176">
        <v>58.34</v>
      </c>
      <c r="K4176">
        <v>2</v>
      </c>
      <c r="L4176">
        <v>0</v>
      </c>
      <c r="M4176">
        <v>28.0032</v>
      </c>
    </row>
    <row r="4177" spans="1:13" x14ac:dyDescent="0.35">
      <c r="A4177" t="s">
        <v>2642</v>
      </c>
      <c r="B4177" t="s">
        <v>1479</v>
      </c>
      <c r="C4177" t="s">
        <v>1973</v>
      </c>
      <c r="D4177" t="s">
        <v>1454</v>
      </c>
      <c r="E4177" t="s">
        <v>232</v>
      </c>
      <c r="F4177" t="s">
        <v>1455</v>
      </c>
      <c r="G4177" t="s">
        <v>1467</v>
      </c>
      <c r="H4177" t="s">
        <v>1448</v>
      </c>
      <c r="I4177" t="s">
        <v>1449</v>
      </c>
      <c r="J4177">
        <v>56.3</v>
      </c>
      <c r="K4177">
        <v>2</v>
      </c>
      <c r="L4177">
        <v>0</v>
      </c>
      <c r="M4177">
        <v>15.764000000000003</v>
      </c>
    </row>
    <row r="4178" spans="1:13" x14ac:dyDescent="0.35">
      <c r="A4178" t="s">
        <v>1929</v>
      </c>
      <c r="B4178" t="s">
        <v>1452</v>
      </c>
      <c r="C4178" t="s">
        <v>1554</v>
      </c>
      <c r="D4178" t="s">
        <v>1555</v>
      </c>
      <c r="E4178" t="s">
        <v>229</v>
      </c>
      <c r="F4178" t="s">
        <v>1468</v>
      </c>
      <c r="G4178" t="s">
        <v>206</v>
      </c>
      <c r="H4178" t="s">
        <v>1448</v>
      </c>
      <c r="I4178" t="s">
        <v>1449</v>
      </c>
      <c r="J4178">
        <v>629.94999999999993</v>
      </c>
      <c r="K4178">
        <v>5</v>
      </c>
      <c r="L4178">
        <v>0</v>
      </c>
      <c r="M4178">
        <v>163.78700000000003</v>
      </c>
    </row>
    <row r="4179" spans="1:13" x14ac:dyDescent="0.35">
      <c r="A4179" t="s">
        <v>1929</v>
      </c>
      <c r="B4179" t="s">
        <v>1452</v>
      </c>
      <c r="C4179" t="s">
        <v>1554</v>
      </c>
      <c r="D4179" t="s">
        <v>1555</v>
      </c>
      <c r="E4179" t="s">
        <v>229</v>
      </c>
      <c r="F4179" t="s">
        <v>1455</v>
      </c>
      <c r="G4179" t="s">
        <v>1474</v>
      </c>
      <c r="H4179" t="s">
        <v>1463</v>
      </c>
      <c r="I4179" t="s">
        <v>1457</v>
      </c>
      <c r="J4179">
        <v>122.97</v>
      </c>
      <c r="K4179">
        <v>3</v>
      </c>
      <c r="L4179">
        <v>0</v>
      </c>
      <c r="M4179">
        <v>60.255300000000005</v>
      </c>
    </row>
    <row r="4180" spans="1:13" x14ac:dyDescent="0.35">
      <c r="A4180" t="s">
        <v>1850</v>
      </c>
      <c r="B4180" t="s">
        <v>1443</v>
      </c>
      <c r="C4180" t="s">
        <v>1453</v>
      </c>
      <c r="D4180" t="s">
        <v>1454</v>
      </c>
      <c r="E4180" t="s">
        <v>232</v>
      </c>
      <c r="F4180" t="s">
        <v>1455</v>
      </c>
      <c r="G4180" t="s">
        <v>1474</v>
      </c>
      <c r="H4180" t="s">
        <v>1448</v>
      </c>
      <c r="I4180" t="s">
        <v>1449</v>
      </c>
      <c r="J4180">
        <v>46.349999999999994</v>
      </c>
      <c r="K4180">
        <v>5</v>
      </c>
      <c r="L4180">
        <v>0</v>
      </c>
      <c r="M4180">
        <v>21.784499999999998</v>
      </c>
    </row>
    <row r="4181" spans="1:13" x14ac:dyDescent="0.35">
      <c r="A4181" t="s">
        <v>2116</v>
      </c>
      <c r="B4181" t="s">
        <v>1479</v>
      </c>
      <c r="C4181" t="s">
        <v>1490</v>
      </c>
      <c r="D4181" t="s">
        <v>1454</v>
      </c>
      <c r="E4181" t="s">
        <v>232</v>
      </c>
      <c r="F4181" t="s">
        <v>1455</v>
      </c>
      <c r="G4181" t="s">
        <v>1469</v>
      </c>
      <c r="H4181" t="s">
        <v>1448</v>
      </c>
      <c r="I4181" t="s">
        <v>1464</v>
      </c>
      <c r="J4181">
        <v>14.976000000000001</v>
      </c>
      <c r="K4181">
        <v>9</v>
      </c>
      <c r="L4181">
        <v>0.2</v>
      </c>
      <c r="M4181">
        <v>5.4288000000000007</v>
      </c>
    </row>
    <row r="4182" spans="1:13" x14ac:dyDescent="0.35">
      <c r="A4182" t="s">
        <v>1961</v>
      </c>
      <c r="B4182" t="s">
        <v>1443</v>
      </c>
      <c r="C4182" t="s">
        <v>1504</v>
      </c>
      <c r="D4182" t="s">
        <v>1481</v>
      </c>
      <c r="E4182" t="s">
        <v>1482</v>
      </c>
      <c r="F4182" t="s">
        <v>1455</v>
      </c>
      <c r="G4182" t="s">
        <v>1469</v>
      </c>
      <c r="H4182" t="s">
        <v>1448</v>
      </c>
      <c r="I4182" t="s">
        <v>1449</v>
      </c>
      <c r="J4182">
        <v>4.2399999999999993</v>
      </c>
      <c r="K4182">
        <v>5</v>
      </c>
      <c r="L4182">
        <v>0.8</v>
      </c>
      <c r="M4182">
        <v>-6.3599999999999994</v>
      </c>
    </row>
    <row r="4183" spans="1:13" x14ac:dyDescent="0.35">
      <c r="A4183" t="s">
        <v>2643</v>
      </c>
      <c r="B4183" t="s">
        <v>1479</v>
      </c>
      <c r="C4183" t="s">
        <v>1527</v>
      </c>
      <c r="D4183" t="s">
        <v>1528</v>
      </c>
      <c r="E4183" t="s">
        <v>201</v>
      </c>
      <c r="F4183" t="s">
        <v>1468</v>
      </c>
      <c r="G4183" t="s">
        <v>1500</v>
      </c>
      <c r="H4183" t="s">
        <v>1448</v>
      </c>
      <c r="I4183" t="s">
        <v>1449</v>
      </c>
      <c r="J4183">
        <v>319.95999999999998</v>
      </c>
      <c r="K4183">
        <v>4</v>
      </c>
      <c r="L4183">
        <v>0</v>
      </c>
      <c r="M4183">
        <v>115.18559999999999</v>
      </c>
    </row>
    <row r="4184" spans="1:13" x14ac:dyDescent="0.35">
      <c r="A4184" t="s">
        <v>2643</v>
      </c>
      <c r="B4184" t="s">
        <v>1479</v>
      </c>
      <c r="C4184" t="s">
        <v>1527</v>
      </c>
      <c r="D4184" t="s">
        <v>1528</v>
      </c>
      <c r="E4184" t="s">
        <v>201</v>
      </c>
      <c r="F4184" t="s">
        <v>1455</v>
      </c>
      <c r="G4184" t="s">
        <v>1474</v>
      </c>
      <c r="H4184" t="s">
        <v>1463</v>
      </c>
      <c r="I4184" t="s">
        <v>1457</v>
      </c>
      <c r="J4184">
        <v>17.04</v>
      </c>
      <c r="K4184">
        <v>3</v>
      </c>
      <c r="L4184">
        <v>0</v>
      </c>
      <c r="M4184">
        <v>7.6679999999999993</v>
      </c>
    </row>
    <row r="4185" spans="1:13" x14ac:dyDescent="0.35">
      <c r="A4185" t="s">
        <v>2643</v>
      </c>
      <c r="B4185" t="s">
        <v>1479</v>
      </c>
      <c r="C4185" t="s">
        <v>1527</v>
      </c>
      <c r="D4185" t="s">
        <v>1528</v>
      </c>
      <c r="E4185" t="s">
        <v>201</v>
      </c>
      <c r="F4185" t="s">
        <v>1455</v>
      </c>
      <c r="G4185" t="s">
        <v>1462</v>
      </c>
      <c r="H4185" t="s">
        <v>1448</v>
      </c>
      <c r="I4185" t="s">
        <v>1449</v>
      </c>
      <c r="J4185">
        <v>344.90999999999997</v>
      </c>
      <c r="K4185">
        <v>3</v>
      </c>
      <c r="L4185">
        <v>0</v>
      </c>
      <c r="M4185">
        <v>10.347300000000004</v>
      </c>
    </row>
    <row r="4186" spans="1:13" x14ac:dyDescent="0.35">
      <c r="A4186" t="s">
        <v>2472</v>
      </c>
      <c r="B4186" t="s">
        <v>1452</v>
      </c>
      <c r="C4186" t="s">
        <v>1610</v>
      </c>
      <c r="D4186" t="s">
        <v>1736</v>
      </c>
      <c r="E4186" t="s">
        <v>201</v>
      </c>
      <c r="F4186" t="s">
        <v>1446</v>
      </c>
      <c r="G4186" t="s">
        <v>1447</v>
      </c>
      <c r="H4186" t="s">
        <v>1448</v>
      </c>
      <c r="I4186" t="s">
        <v>1464</v>
      </c>
      <c r="J4186">
        <v>81.94</v>
      </c>
      <c r="K4186">
        <v>1</v>
      </c>
      <c r="L4186">
        <v>0</v>
      </c>
      <c r="M4186">
        <v>20.484999999999999</v>
      </c>
    </row>
    <row r="4187" spans="1:13" x14ac:dyDescent="0.35">
      <c r="A4187" t="s">
        <v>2070</v>
      </c>
      <c r="B4187" t="s">
        <v>1443</v>
      </c>
      <c r="C4187" t="s">
        <v>2289</v>
      </c>
      <c r="D4187" t="s">
        <v>2004</v>
      </c>
      <c r="E4187" t="s">
        <v>201</v>
      </c>
      <c r="F4187" t="s">
        <v>1468</v>
      </c>
      <c r="G4187" t="s">
        <v>1500</v>
      </c>
      <c r="H4187" t="s">
        <v>1448</v>
      </c>
      <c r="I4187" t="s">
        <v>1449</v>
      </c>
      <c r="J4187">
        <v>98.16</v>
      </c>
      <c r="K4187">
        <v>6</v>
      </c>
      <c r="L4187">
        <v>0</v>
      </c>
      <c r="M4187">
        <v>9.8159999999999954</v>
      </c>
    </row>
    <row r="4188" spans="1:13" x14ac:dyDescent="0.35">
      <c r="A4188" t="s">
        <v>2644</v>
      </c>
      <c r="B4188" t="s">
        <v>1452</v>
      </c>
      <c r="C4188" t="s">
        <v>2645</v>
      </c>
      <c r="D4188" t="s">
        <v>1481</v>
      </c>
      <c r="E4188" t="s">
        <v>1482</v>
      </c>
      <c r="F4188" t="s">
        <v>1455</v>
      </c>
      <c r="G4188" t="s">
        <v>1469</v>
      </c>
      <c r="H4188" t="s">
        <v>1448</v>
      </c>
      <c r="I4188" t="s">
        <v>1449</v>
      </c>
      <c r="J4188">
        <v>6.8739999999999988</v>
      </c>
      <c r="K4188">
        <v>7</v>
      </c>
      <c r="L4188">
        <v>0.8</v>
      </c>
      <c r="M4188">
        <v>-10.654700000000002</v>
      </c>
    </row>
    <row r="4189" spans="1:13" x14ac:dyDescent="0.35">
      <c r="A4189" t="s">
        <v>2644</v>
      </c>
      <c r="B4189" t="s">
        <v>1452</v>
      </c>
      <c r="C4189" t="s">
        <v>2645</v>
      </c>
      <c r="D4189" t="s">
        <v>1481</v>
      </c>
      <c r="E4189" t="s">
        <v>1482</v>
      </c>
      <c r="F4189" t="s">
        <v>1455</v>
      </c>
      <c r="G4189" t="s">
        <v>1469</v>
      </c>
      <c r="H4189" t="s">
        <v>1463</v>
      </c>
      <c r="I4189" t="s">
        <v>1457</v>
      </c>
      <c r="J4189">
        <v>1.9959999999999996</v>
      </c>
      <c r="K4189">
        <v>1</v>
      </c>
      <c r="L4189">
        <v>0.8</v>
      </c>
      <c r="M4189">
        <v>-3.293400000000001</v>
      </c>
    </row>
    <row r="4190" spans="1:13" x14ac:dyDescent="0.35">
      <c r="A4190" t="s">
        <v>2644</v>
      </c>
      <c r="B4190" t="s">
        <v>1452</v>
      </c>
      <c r="C4190" t="s">
        <v>2645</v>
      </c>
      <c r="D4190" t="s">
        <v>1481</v>
      </c>
      <c r="E4190" t="s">
        <v>1482</v>
      </c>
      <c r="F4190" t="s">
        <v>1455</v>
      </c>
      <c r="G4190" t="s">
        <v>1462</v>
      </c>
      <c r="H4190" t="s">
        <v>1448</v>
      </c>
      <c r="I4190" t="s">
        <v>1449</v>
      </c>
      <c r="J4190">
        <v>8.9280000000000008</v>
      </c>
      <c r="K4190">
        <v>2</v>
      </c>
      <c r="L4190">
        <v>0.2</v>
      </c>
      <c r="M4190">
        <v>0.66959999999999997</v>
      </c>
    </row>
    <row r="4191" spans="1:13" x14ac:dyDescent="0.35">
      <c r="A4191" t="s">
        <v>2626</v>
      </c>
      <c r="B4191" t="s">
        <v>1452</v>
      </c>
      <c r="C4191" t="s">
        <v>2646</v>
      </c>
      <c r="D4191" t="s">
        <v>1581</v>
      </c>
      <c r="E4191" t="s">
        <v>1482</v>
      </c>
      <c r="F4191" t="s">
        <v>1455</v>
      </c>
      <c r="G4191" t="s">
        <v>1474</v>
      </c>
      <c r="H4191" t="s">
        <v>1448</v>
      </c>
      <c r="I4191" t="s">
        <v>1464</v>
      </c>
      <c r="J4191">
        <v>9.99</v>
      </c>
      <c r="K4191">
        <v>1</v>
      </c>
      <c r="L4191">
        <v>0</v>
      </c>
      <c r="M4191">
        <v>4.4954999999999998</v>
      </c>
    </row>
    <row r="4192" spans="1:13" x14ac:dyDescent="0.35">
      <c r="A4192" t="s">
        <v>2006</v>
      </c>
      <c r="B4192" t="s">
        <v>1443</v>
      </c>
      <c r="C4192" t="s">
        <v>1608</v>
      </c>
      <c r="D4192" t="s">
        <v>1522</v>
      </c>
      <c r="E4192" t="s">
        <v>201</v>
      </c>
      <c r="F4192" t="s">
        <v>1468</v>
      </c>
      <c r="G4192" t="s">
        <v>1729</v>
      </c>
      <c r="H4192" t="s">
        <v>1448</v>
      </c>
      <c r="I4192" t="s">
        <v>1449</v>
      </c>
      <c r="J4192">
        <v>10499.97</v>
      </c>
      <c r="K4192">
        <v>3</v>
      </c>
      <c r="L4192">
        <v>0</v>
      </c>
      <c r="M4192">
        <v>5039.9856</v>
      </c>
    </row>
    <row r="4193" spans="1:13" x14ac:dyDescent="0.35">
      <c r="A4193" t="s">
        <v>2508</v>
      </c>
      <c r="B4193" t="s">
        <v>1443</v>
      </c>
      <c r="C4193" t="s">
        <v>1504</v>
      </c>
      <c r="D4193" t="s">
        <v>1481</v>
      </c>
      <c r="E4193" t="s">
        <v>1482</v>
      </c>
      <c r="F4193" t="s">
        <v>1455</v>
      </c>
      <c r="G4193" t="s">
        <v>1474</v>
      </c>
      <c r="H4193" t="s">
        <v>1448</v>
      </c>
      <c r="I4193" t="s">
        <v>1449</v>
      </c>
      <c r="J4193">
        <v>21.12</v>
      </c>
      <c r="K4193">
        <v>5</v>
      </c>
      <c r="L4193">
        <v>0.2</v>
      </c>
      <c r="M4193">
        <v>6.5999999999999988</v>
      </c>
    </row>
    <row r="4194" spans="1:13" x14ac:dyDescent="0.35">
      <c r="A4194" t="s">
        <v>1658</v>
      </c>
      <c r="B4194" t="s">
        <v>1452</v>
      </c>
      <c r="C4194" t="s">
        <v>2647</v>
      </c>
      <c r="D4194" t="s">
        <v>2542</v>
      </c>
      <c r="E4194" t="s">
        <v>232</v>
      </c>
      <c r="F4194" t="s">
        <v>1446</v>
      </c>
      <c r="G4194" t="s">
        <v>1461</v>
      </c>
      <c r="H4194" t="s">
        <v>1463</v>
      </c>
      <c r="I4194" t="s">
        <v>1457</v>
      </c>
      <c r="J4194">
        <v>696.42</v>
      </c>
      <c r="K4194">
        <v>2</v>
      </c>
      <c r="L4194">
        <v>0</v>
      </c>
      <c r="M4194">
        <v>160.17660000000001</v>
      </c>
    </row>
    <row r="4195" spans="1:13" x14ac:dyDescent="0.35">
      <c r="A4195" t="s">
        <v>1658</v>
      </c>
      <c r="B4195" t="s">
        <v>1452</v>
      </c>
      <c r="C4195" t="s">
        <v>2647</v>
      </c>
      <c r="D4195" t="s">
        <v>2542</v>
      </c>
      <c r="E4195" t="s">
        <v>232</v>
      </c>
      <c r="F4195" t="s">
        <v>1468</v>
      </c>
      <c r="G4195" t="s">
        <v>206</v>
      </c>
      <c r="H4195" t="s">
        <v>1448</v>
      </c>
      <c r="I4195" t="s">
        <v>1449</v>
      </c>
      <c r="J4195">
        <v>304.77600000000001</v>
      </c>
      <c r="K4195">
        <v>3</v>
      </c>
      <c r="L4195">
        <v>0.2</v>
      </c>
      <c r="M4195">
        <v>22.858199999999982</v>
      </c>
    </row>
    <row r="4196" spans="1:13" x14ac:dyDescent="0.35">
      <c r="A4196" t="s">
        <v>2566</v>
      </c>
      <c r="B4196" t="s">
        <v>1443</v>
      </c>
      <c r="C4196" t="s">
        <v>1681</v>
      </c>
      <c r="D4196" t="s">
        <v>1454</v>
      </c>
      <c r="E4196" t="s">
        <v>232</v>
      </c>
      <c r="F4196" t="s">
        <v>1455</v>
      </c>
      <c r="G4196" t="s">
        <v>1467</v>
      </c>
      <c r="H4196" t="s">
        <v>1448</v>
      </c>
      <c r="I4196" t="s">
        <v>1464</v>
      </c>
      <c r="J4196">
        <v>51.98</v>
      </c>
      <c r="K4196">
        <v>2</v>
      </c>
      <c r="L4196">
        <v>0</v>
      </c>
      <c r="M4196">
        <v>15.074199999999998</v>
      </c>
    </row>
    <row r="4197" spans="1:13" x14ac:dyDescent="0.35">
      <c r="A4197" t="s">
        <v>1879</v>
      </c>
      <c r="B4197" t="s">
        <v>1443</v>
      </c>
      <c r="C4197" t="s">
        <v>1453</v>
      </c>
      <c r="D4197" t="s">
        <v>1454</v>
      </c>
      <c r="E4197" t="s">
        <v>232</v>
      </c>
      <c r="F4197" t="s">
        <v>1446</v>
      </c>
      <c r="G4197" t="s">
        <v>1466</v>
      </c>
      <c r="H4197" t="s">
        <v>1448</v>
      </c>
      <c r="I4197" t="s">
        <v>1449</v>
      </c>
      <c r="J4197">
        <v>24.700000000000003</v>
      </c>
      <c r="K4197">
        <v>5</v>
      </c>
      <c r="L4197">
        <v>0</v>
      </c>
      <c r="M4197">
        <v>10.374000000000001</v>
      </c>
    </row>
    <row r="4198" spans="1:13" x14ac:dyDescent="0.35">
      <c r="A4198" t="s">
        <v>1945</v>
      </c>
      <c r="B4198" t="s">
        <v>1443</v>
      </c>
      <c r="C4198" t="s">
        <v>1527</v>
      </c>
      <c r="D4198" t="s">
        <v>1528</v>
      </c>
      <c r="E4198" t="s">
        <v>201</v>
      </c>
      <c r="F4198" t="s">
        <v>1455</v>
      </c>
      <c r="G4198" t="s">
        <v>1456</v>
      </c>
      <c r="H4198" t="s">
        <v>1448</v>
      </c>
      <c r="I4198" t="s">
        <v>1449</v>
      </c>
      <c r="J4198">
        <v>21.93</v>
      </c>
      <c r="K4198">
        <v>3</v>
      </c>
      <c r="L4198">
        <v>0</v>
      </c>
      <c r="M4198">
        <v>10.307099999999998</v>
      </c>
    </row>
    <row r="4199" spans="1:13" x14ac:dyDescent="0.35">
      <c r="A4199" t="s">
        <v>1776</v>
      </c>
      <c r="B4199" t="s">
        <v>1443</v>
      </c>
      <c r="C4199" t="s">
        <v>1495</v>
      </c>
      <c r="D4199" t="s">
        <v>1496</v>
      </c>
      <c r="E4199" t="s">
        <v>201</v>
      </c>
      <c r="F4199" t="s">
        <v>1455</v>
      </c>
      <c r="G4199" t="s">
        <v>1470</v>
      </c>
      <c r="H4199" t="s">
        <v>1463</v>
      </c>
      <c r="I4199" t="s">
        <v>1457</v>
      </c>
      <c r="J4199">
        <v>394.81600000000003</v>
      </c>
      <c r="K4199">
        <v>4</v>
      </c>
      <c r="L4199">
        <v>0.2</v>
      </c>
      <c r="M4199">
        <v>93.768799999999999</v>
      </c>
    </row>
    <row r="4200" spans="1:13" x14ac:dyDescent="0.35">
      <c r="A4200" t="s">
        <v>1776</v>
      </c>
      <c r="B4200" t="s">
        <v>1443</v>
      </c>
      <c r="C4200" t="s">
        <v>1495</v>
      </c>
      <c r="D4200" t="s">
        <v>1496</v>
      </c>
      <c r="E4200" t="s">
        <v>201</v>
      </c>
      <c r="F4200" t="s">
        <v>1455</v>
      </c>
      <c r="G4200" t="s">
        <v>1469</v>
      </c>
      <c r="H4200" t="s">
        <v>1448</v>
      </c>
      <c r="I4200" t="s">
        <v>1449</v>
      </c>
      <c r="J4200">
        <v>18.192000000000004</v>
      </c>
      <c r="K4200">
        <v>4</v>
      </c>
      <c r="L4200">
        <v>0.7</v>
      </c>
      <c r="M4200">
        <v>-14.553600000000003</v>
      </c>
    </row>
    <row r="4201" spans="1:13" x14ac:dyDescent="0.35">
      <c r="A4201" t="s">
        <v>1503</v>
      </c>
      <c r="B4201" t="s">
        <v>1479</v>
      </c>
      <c r="C4201" t="s">
        <v>1527</v>
      </c>
      <c r="D4201" t="s">
        <v>1528</v>
      </c>
      <c r="E4201" t="s">
        <v>201</v>
      </c>
      <c r="F4201" t="s">
        <v>1455</v>
      </c>
      <c r="G4201" t="s">
        <v>1456</v>
      </c>
      <c r="H4201" t="s">
        <v>1448</v>
      </c>
      <c r="I4201" t="s">
        <v>1464</v>
      </c>
      <c r="J4201">
        <v>7.31</v>
      </c>
      <c r="K4201">
        <v>1</v>
      </c>
      <c r="L4201">
        <v>0</v>
      </c>
      <c r="M4201">
        <v>3.4356999999999998</v>
      </c>
    </row>
    <row r="4202" spans="1:13" x14ac:dyDescent="0.35">
      <c r="A4202" t="s">
        <v>1503</v>
      </c>
      <c r="B4202" t="s">
        <v>1479</v>
      </c>
      <c r="C4202" t="s">
        <v>1527</v>
      </c>
      <c r="D4202" t="s">
        <v>1528</v>
      </c>
      <c r="E4202" t="s">
        <v>201</v>
      </c>
      <c r="F4202" t="s">
        <v>1468</v>
      </c>
      <c r="G4202" t="s">
        <v>1729</v>
      </c>
      <c r="H4202" t="s">
        <v>1448</v>
      </c>
      <c r="I4202" t="s">
        <v>1449</v>
      </c>
      <c r="J4202">
        <v>799.98400000000004</v>
      </c>
      <c r="K4202">
        <v>2</v>
      </c>
      <c r="L4202">
        <v>0.2</v>
      </c>
      <c r="M4202">
        <v>249.99499999999998</v>
      </c>
    </row>
    <row r="4203" spans="1:13" x14ac:dyDescent="0.35">
      <c r="A4203" t="s">
        <v>1503</v>
      </c>
      <c r="B4203" t="s">
        <v>1479</v>
      </c>
      <c r="C4203" t="s">
        <v>1527</v>
      </c>
      <c r="D4203" t="s">
        <v>1528</v>
      </c>
      <c r="E4203" t="s">
        <v>201</v>
      </c>
      <c r="F4203" t="s">
        <v>1455</v>
      </c>
      <c r="G4203" t="s">
        <v>1474</v>
      </c>
      <c r="H4203" t="s">
        <v>1448</v>
      </c>
      <c r="I4203" t="s">
        <v>1449</v>
      </c>
      <c r="J4203">
        <v>41.28</v>
      </c>
      <c r="K4203">
        <v>6</v>
      </c>
      <c r="L4203">
        <v>0</v>
      </c>
      <c r="M4203">
        <v>18.988799999999998</v>
      </c>
    </row>
    <row r="4204" spans="1:13" x14ac:dyDescent="0.35">
      <c r="A4204" t="s">
        <v>1503</v>
      </c>
      <c r="B4204" t="s">
        <v>1479</v>
      </c>
      <c r="C4204" t="s">
        <v>1527</v>
      </c>
      <c r="D4204" t="s">
        <v>1528</v>
      </c>
      <c r="E4204" t="s">
        <v>201</v>
      </c>
      <c r="F4204" t="s">
        <v>1455</v>
      </c>
      <c r="G4204" t="s">
        <v>1474</v>
      </c>
      <c r="H4204" t="s">
        <v>1463</v>
      </c>
      <c r="I4204" t="s">
        <v>1457</v>
      </c>
      <c r="J4204">
        <v>184.66</v>
      </c>
      <c r="K4204">
        <v>7</v>
      </c>
      <c r="L4204">
        <v>0</v>
      </c>
      <c r="M4204">
        <v>84.943599999999989</v>
      </c>
    </row>
    <row r="4205" spans="1:13" x14ac:dyDescent="0.35">
      <c r="A4205" t="s">
        <v>2345</v>
      </c>
      <c r="B4205" t="s">
        <v>1443</v>
      </c>
      <c r="C4205" t="s">
        <v>2648</v>
      </c>
      <c r="D4205" t="s">
        <v>1769</v>
      </c>
      <c r="E4205" t="s">
        <v>201</v>
      </c>
      <c r="F4205" t="s">
        <v>1455</v>
      </c>
      <c r="G4205" t="s">
        <v>1467</v>
      </c>
      <c r="H4205" t="s">
        <v>1448</v>
      </c>
      <c r="I4205" t="s">
        <v>1449</v>
      </c>
      <c r="J4205">
        <v>49.25</v>
      </c>
      <c r="K4205">
        <v>5</v>
      </c>
      <c r="L4205">
        <v>0</v>
      </c>
      <c r="M4205">
        <v>18.715000000000003</v>
      </c>
    </row>
    <row r="4206" spans="1:13" x14ac:dyDescent="0.35">
      <c r="A4206" t="s">
        <v>2345</v>
      </c>
      <c r="B4206" t="s">
        <v>1443</v>
      </c>
      <c r="C4206" t="s">
        <v>2648</v>
      </c>
      <c r="D4206" t="s">
        <v>1769</v>
      </c>
      <c r="E4206" t="s">
        <v>201</v>
      </c>
      <c r="F4206" t="s">
        <v>1455</v>
      </c>
      <c r="G4206" t="s">
        <v>1474</v>
      </c>
      <c r="H4206" t="s">
        <v>1448</v>
      </c>
      <c r="I4206" t="s">
        <v>1464</v>
      </c>
      <c r="J4206">
        <v>10.16</v>
      </c>
      <c r="K4206">
        <v>2</v>
      </c>
      <c r="L4206">
        <v>0</v>
      </c>
      <c r="M4206">
        <v>4.7751999999999999</v>
      </c>
    </row>
    <row r="4207" spans="1:13" x14ac:dyDescent="0.35">
      <c r="A4207" t="s">
        <v>2345</v>
      </c>
      <c r="B4207" t="s">
        <v>1443</v>
      </c>
      <c r="C4207" t="s">
        <v>2648</v>
      </c>
      <c r="D4207" t="s">
        <v>1769</v>
      </c>
      <c r="E4207" t="s">
        <v>201</v>
      </c>
      <c r="F4207" t="s">
        <v>1446</v>
      </c>
      <c r="G4207" t="s">
        <v>1466</v>
      </c>
      <c r="H4207" t="s">
        <v>1448</v>
      </c>
      <c r="I4207" t="s">
        <v>1449</v>
      </c>
      <c r="J4207">
        <v>14.76</v>
      </c>
      <c r="K4207">
        <v>2</v>
      </c>
      <c r="L4207">
        <v>0</v>
      </c>
      <c r="M4207">
        <v>4.2803999999999984</v>
      </c>
    </row>
    <row r="4208" spans="1:13" x14ac:dyDescent="0.35">
      <c r="A4208" t="s">
        <v>2345</v>
      </c>
      <c r="B4208" t="s">
        <v>1443</v>
      </c>
      <c r="C4208" t="s">
        <v>2648</v>
      </c>
      <c r="D4208" t="s">
        <v>1769</v>
      </c>
      <c r="E4208" t="s">
        <v>201</v>
      </c>
      <c r="F4208" t="s">
        <v>1455</v>
      </c>
      <c r="G4208" t="s">
        <v>1469</v>
      </c>
      <c r="H4208" t="s">
        <v>1448</v>
      </c>
      <c r="I4208" t="s">
        <v>1449</v>
      </c>
      <c r="J4208">
        <v>34.08</v>
      </c>
      <c r="K4208">
        <v>2</v>
      </c>
      <c r="L4208">
        <v>0</v>
      </c>
      <c r="M4208">
        <v>15.676799999999997</v>
      </c>
    </row>
    <row r="4209" spans="1:13" x14ac:dyDescent="0.35">
      <c r="A4209" t="s">
        <v>2345</v>
      </c>
      <c r="B4209" t="s">
        <v>1443</v>
      </c>
      <c r="C4209" t="s">
        <v>2648</v>
      </c>
      <c r="D4209" t="s">
        <v>1769</v>
      </c>
      <c r="E4209" t="s">
        <v>201</v>
      </c>
      <c r="F4209" t="s">
        <v>1446</v>
      </c>
      <c r="G4209" t="s">
        <v>1466</v>
      </c>
      <c r="H4209" t="s">
        <v>1463</v>
      </c>
      <c r="I4209" t="s">
        <v>1457</v>
      </c>
      <c r="J4209">
        <v>17.669999999999998</v>
      </c>
      <c r="K4209">
        <v>3</v>
      </c>
      <c r="L4209">
        <v>0</v>
      </c>
      <c r="M4209">
        <v>7.7748000000000008</v>
      </c>
    </row>
    <row r="4210" spans="1:13" x14ac:dyDescent="0.35">
      <c r="A4210" t="s">
        <v>2345</v>
      </c>
      <c r="B4210" t="s">
        <v>1443</v>
      </c>
      <c r="C4210" t="s">
        <v>2648</v>
      </c>
      <c r="D4210" t="s">
        <v>1769</v>
      </c>
      <c r="E4210" t="s">
        <v>201</v>
      </c>
      <c r="F4210" t="s">
        <v>1446</v>
      </c>
      <c r="G4210" t="s">
        <v>1450</v>
      </c>
      <c r="H4210" t="s">
        <v>1448</v>
      </c>
      <c r="I4210" t="s">
        <v>1449</v>
      </c>
      <c r="J4210">
        <v>1604.9</v>
      </c>
      <c r="K4210">
        <v>5</v>
      </c>
      <c r="L4210">
        <v>0</v>
      </c>
      <c r="M4210">
        <v>481.46999999999991</v>
      </c>
    </row>
    <row r="4211" spans="1:13" x14ac:dyDescent="0.35">
      <c r="A4211" t="s">
        <v>2345</v>
      </c>
      <c r="B4211" t="s">
        <v>1443</v>
      </c>
      <c r="C4211" t="s">
        <v>2648</v>
      </c>
      <c r="D4211" t="s">
        <v>1769</v>
      </c>
      <c r="E4211" t="s">
        <v>201</v>
      </c>
      <c r="F4211" t="s">
        <v>1446</v>
      </c>
      <c r="G4211" t="s">
        <v>1461</v>
      </c>
      <c r="H4211" t="s">
        <v>1448</v>
      </c>
      <c r="I4211" t="s">
        <v>1464</v>
      </c>
      <c r="J4211">
        <v>385.68599999999998</v>
      </c>
      <c r="K4211">
        <v>1</v>
      </c>
      <c r="L4211">
        <v>0.3</v>
      </c>
      <c r="M4211">
        <v>-60.607800000000026</v>
      </c>
    </row>
    <row r="4212" spans="1:13" x14ac:dyDescent="0.35">
      <c r="A4212" t="s">
        <v>2649</v>
      </c>
      <c r="B4212" t="s">
        <v>1443</v>
      </c>
      <c r="C4212" t="s">
        <v>1534</v>
      </c>
      <c r="D4212" t="s">
        <v>1510</v>
      </c>
      <c r="E4212" t="s">
        <v>1482</v>
      </c>
      <c r="F4212" t="s">
        <v>1455</v>
      </c>
      <c r="G4212" t="s">
        <v>1474</v>
      </c>
      <c r="H4212" t="s">
        <v>1448</v>
      </c>
      <c r="I4212" t="s">
        <v>1449</v>
      </c>
      <c r="J4212">
        <v>15.984000000000002</v>
      </c>
      <c r="K4212">
        <v>2</v>
      </c>
      <c r="L4212">
        <v>0.2</v>
      </c>
      <c r="M4212">
        <v>4.9949999999999992</v>
      </c>
    </row>
    <row r="4213" spans="1:13" x14ac:dyDescent="0.35">
      <c r="A4213" t="s">
        <v>2618</v>
      </c>
      <c r="B4213" t="s">
        <v>1443</v>
      </c>
      <c r="C4213" t="s">
        <v>1779</v>
      </c>
      <c r="D4213" t="s">
        <v>1445</v>
      </c>
      <c r="E4213" t="s">
        <v>229</v>
      </c>
      <c r="F4213" t="s">
        <v>1455</v>
      </c>
      <c r="G4213" t="s">
        <v>1474</v>
      </c>
      <c r="H4213" t="s">
        <v>1448</v>
      </c>
      <c r="I4213" t="s">
        <v>1449</v>
      </c>
      <c r="J4213">
        <v>9.42</v>
      </c>
      <c r="K4213">
        <v>3</v>
      </c>
      <c r="L4213">
        <v>0</v>
      </c>
      <c r="M4213">
        <v>4.238999999999999</v>
      </c>
    </row>
    <row r="4214" spans="1:13" x14ac:dyDescent="0.35">
      <c r="A4214" t="s">
        <v>2618</v>
      </c>
      <c r="B4214" t="s">
        <v>1443</v>
      </c>
      <c r="C4214" t="s">
        <v>1779</v>
      </c>
      <c r="D4214" t="s">
        <v>1445</v>
      </c>
      <c r="E4214" t="s">
        <v>229</v>
      </c>
      <c r="F4214" t="s">
        <v>1455</v>
      </c>
      <c r="G4214" t="s">
        <v>1467</v>
      </c>
      <c r="H4214" t="s">
        <v>1463</v>
      </c>
      <c r="I4214" t="s">
        <v>1457</v>
      </c>
      <c r="J4214">
        <v>6.56</v>
      </c>
      <c r="K4214">
        <v>2</v>
      </c>
      <c r="L4214">
        <v>0</v>
      </c>
      <c r="M4214">
        <v>1.9023999999999992</v>
      </c>
    </row>
    <row r="4215" spans="1:13" x14ac:dyDescent="0.35">
      <c r="A4215" t="s">
        <v>2618</v>
      </c>
      <c r="B4215" t="s">
        <v>1443</v>
      </c>
      <c r="C4215" t="s">
        <v>1779</v>
      </c>
      <c r="D4215" t="s">
        <v>1445</v>
      </c>
      <c r="E4215" t="s">
        <v>229</v>
      </c>
      <c r="F4215" t="s">
        <v>1455</v>
      </c>
      <c r="G4215" t="s">
        <v>1474</v>
      </c>
      <c r="H4215" t="s">
        <v>1448</v>
      </c>
      <c r="I4215" t="s">
        <v>1449</v>
      </c>
      <c r="J4215">
        <v>24.56</v>
      </c>
      <c r="K4215">
        <v>2</v>
      </c>
      <c r="L4215">
        <v>0</v>
      </c>
      <c r="M4215">
        <v>11.543199999999999</v>
      </c>
    </row>
    <row r="4216" spans="1:13" x14ac:dyDescent="0.35">
      <c r="A4216" t="s">
        <v>2250</v>
      </c>
      <c r="B4216" t="s">
        <v>1443</v>
      </c>
      <c r="C4216" t="s">
        <v>2451</v>
      </c>
      <c r="D4216" t="s">
        <v>1525</v>
      </c>
      <c r="E4216" t="s">
        <v>1482</v>
      </c>
      <c r="F4216" t="s">
        <v>1455</v>
      </c>
      <c r="G4216" t="s">
        <v>1469</v>
      </c>
      <c r="H4216" t="s">
        <v>1448</v>
      </c>
      <c r="I4216" t="s">
        <v>1464</v>
      </c>
      <c r="J4216">
        <v>128.39999999999998</v>
      </c>
      <c r="K4216">
        <v>3</v>
      </c>
      <c r="L4216">
        <v>0</v>
      </c>
      <c r="M4216">
        <v>64.199999999999989</v>
      </c>
    </row>
    <row r="4217" spans="1:13" x14ac:dyDescent="0.35">
      <c r="A4217" t="s">
        <v>1738</v>
      </c>
      <c r="B4217" t="s">
        <v>1443</v>
      </c>
      <c r="C4217" t="s">
        <v>1930</v>
      </c>
      <c r="D4217" t="s">
        <v>1528</v>
      </c>
      <c r="E4217" t="s">
        <v>201</v>
      </c>
      <c r="F4217" t="s">
        <v>1455</v>
      </c>
      <c r="G4217" t="s">
        <v>1502</v>
      </c>
      <c r="H4217" t="s">
        <v>1448</v>
      </c>
      <c r="I4217" t="s">
        <v>1449</v>
      </c>
      <c r="J4217">
        <v>62.28</v>
      </c>
      <c r="K4217">
        <v>4</v>
      </c>
      <c r="L4217">
        <v>0</v>
      </c>
      <c r="M4217">
        <v>29.271599999999999</v>
      </c>
    </row>
    <row r="4218" spans="1:13" x14ac:dyDescent="0.35">
      <c r="A4218" t="s">
        <v>2169</v>
      </c>
      <c r="B4218" t="s">
        <v>1452</v>
      </c>
      <c r="C4218" t="s">
        <v>1453</v>
      </c>
      <c r="D4218" t="s">
        <v>1454</v>
      </c>
      <c r="E4218" t="s">
        <v>232</v>
      </c>
      <c r="F4218" t="s">
        <v>1455</v>
      </c>
      <c r="G4218" t="s">
        <v>1456</v>
      </c>
      <c r="H4218" t="s">
        <v>1448</v>
      </c>
      <c r="I4218" t="s">
        <v>1449</v>
      </c>
      <c r="J4218">
        <v>9.24</v>
      </c>
      <c r="K4218">
        <v>3</v>
      </c>
      <c r="L4218">
        <v>0</v>
      </c>
      <c r="M4218">
        <v>4.4352</v>
      </c>
    </row>
    <row r="4219" spans="1:13" x14ac:dyDescent="0.35">
      <c r="A4219" t="s">
        <v>2598</v>
      </c>
      <c r="B4219" t="s">
        <v>1452</v>
      </c>
      <c r="C4219" t="s">
        <v>1490</v>
      </c>
      <c r="D4219" t="s">
        <v>1454</v>
      </c>
      <c r="E4219" t="s">
        <v>232</v>
      </c>
      <c r="F4219" t="s">
        <v>1446</v>
      </c>
      <c r="G4219" t="s">
        <v>1447</v>
      </c>
      <c r="H4219" t="s">
        <v>1463</v>
      </c>
      <c r="I4219" t="s">
        <v>1457</v>
      </c>
      <c r="J4219">
        <v>482.66399999999999</v>
      </c>
      <c r="K4219">
        <v>8</v>
      </c>
      <c r="L4219">
        <v>0.15</v>
      </c>
      <c r="M4219">
        <v>85.175999999999974</v>
      </c>
    </row>
    <row r="4220" spans="1:13" x14ac:dyDescent="0.35">
      <c r="A4220" t="s">
        <v>2598</v>
      </c>
      <c r="B4220" t="s">
        <v>1452</v>
      </c>
      <c r="C4220" t="s">
        <v>1490</v>
      </c>
      <c r="D4220" t="s">
        <v>1454</v>
      </c>
      <c r="E4220" t="s">
        <v>232</v>
      </c>
      <c r="F4220" t="s">
        <v>1468</v>
      </c>
      <c r="G4220" t="s">
        <v>1628</v>
      </c>
      <c r="H4220" t="s">
        <v>1448</v>
      </c>
      <c r="I4220" t="s">
        <v>1449</v>
      </c>
      <c r="J4220">
        <v>4799.9839999999995</v>
      </c>
      <c r="K4220">
        <v>2</v>
      </c>
      <c r="L4220">
        <v>0.2</v>
      </c>
      <c r="M4220">
        <v>359.99879999999962</v>
      </c>
    </row>
    <row r="4221" spans="1:13" x14ac:dyDescent="0.35">
      <c r="A4221" t="s">
        <v>2220</v>
      </c>
      <c r="B4221" t="s">
        <v>1443</v>
      </c>
      <c r="C4221" t="s">
        <v>1476</v>
      </c>
      <c r="D4221" t="s">
        <v>1477</v>
      </c>
      <c r="E4221" t="s">
        <v>232</v>
      </c>
      <c r="F4221" t="s">
        <v>1455</v>
      </c>
      <c r="G4221" t="s">
        <v>1474</v>
      </c>
      <c r="H4221" t="s">
        <v>1448</v>
      </c>
      <c r="I4221" t="s">
        <v>1464</v>
      </c>
      <c r="J4221">
        <v>37.94</v>
      </c>
      <c r="K4221">
        <v>2</v>
      </c>
      <c r="L4221">
        <v>0</v>
      </c>
      <c r="M4221">
        <v>18.211199999999998</v>
      </c>
    </row>
    <row r="4222" spans="1:13" x14ac:dyDescent="0.35">
      <c r="A4222" t="s">
        <v>2220</v>
      </c>
      <c r="B4222" t="s">
        <v>1443</v>
      </c>
      <c r="C4222" t="s">
        <v>1476</v>
      </c>
      <c r="D4222" t="s">
        <v>1477</v>
      </c>
      <c r="E4222" t="s">
        <v>232</v>
      </c>
      <c r="F4222" t="s">
        <v>1455</v>
      </c>
      <c r="G4222" t="s">
        <v>1469</v>
      </c>
      <c r="H4222" t="s">
        <v>1448</v>
      </c>
      <c r="I4222" t="s">
        <v>1449</v>
      </c>
      <c r="J4222">
        <v>18.288</v>
      </c>
      <c r="K4222">
        <v>6</v>
      </c>
      <c r="L4222">
        <v>0.2</v>
      </c>
      <c r="M4222">
        <v>6.6293999999999995</v>
      </c>
    </row>
    <row r="4223" spans="1:13" x14ac:dyDescent="0.35">
      <c r="A4223" t="s">
        <v>2220</v>
      </c>
      <c r="B4223" t="s">
        <v>1443</v>
      </c>
      <c r="C4223" t="s">
        <v>1476</v>
      </c>
      <c r="D4223" t="s">
        <v>1477</v>
      </c>
      <c r="E4223" t="s">
        <v>232</v>
      </c>
      <c r="F4223" t="s">
        <v>1468</v>
      </c>
      <c r="G4223" t="s">
        <v>1628</v>
      </c>
      <c r="H4223" t="s">
        <v>1448</v>
      </c>
      <c r="I4223" t="s">
        <v>1449</v>
      </c>
      <c r="J4223">
        <v>385.80000000000007</v>
      </c>
      <c r="K4223">
        <v>5</v>
      </c>
      <c r="L4223">
        <v>0.2</v>
      </c>
      <c r="M4223">
        <v>130.20749999999998</v>
      </c>
    </row>
    <row r="4224" spans="1:13" x14ac:dyDescent="0.35">
      <c r="A4224" t="s">
        <v>2220</v>
      </c>
      <c r="B4224" t="s">
        <v>1443</v>
      </c>
      <c r="C4224" t="s">
        <v>1476</v>
      </c>
      <c r="D4224" t="s">
        <v>1477</v>
      </c>
      <c r="E4224" t="s">
        <v>232</v>
      </c>
      <c r="F4224" t="s">
        <v>1455</v>
      </c>
      <c r="G4224" t="s">
        <v>1462</v>
      </c>
      <c r="H4224" t="s">
        <v>1463</v>
      </c>
      <c r="I4224" t="s">
        <v>1457</v>
      </c>
      <c r="J4224">
        <v>102.96</v>
      </c>
      <c r="K4224">
        <v>2</v>
      </c>
      <c r="L4224">
        <v>0</v>
      </c>
      <c r="M4224">
        <v>1.0296000000000021</v>
      </c>
    </row>
    <row r="4225" spans="1:13" x14ac:dyDescent="0.35">
      <c r="A4225" t="s">
        <v>2220</v>
      </c>
      <c r="B4225" t="s">
        <v>1443</v>
      </c>
      <c r="C4225" t="s">
        <v>1476</v>
      </c>
      <c r="D4225" t="s">
        <v>1477</v>
      </c>
      <c r="E4225" t="s">
        <v>232</v>
      </c>
      <c r="F4225" t="s">
        <v>1446</v>
      </c>
      <c r="G4225" t="s">
        <v>1447</v>
      </c>
      <c r="H4225" t="s">
        <v>1448</v>
      </c>
      <c r="I4225" t="s">
        <v>1449</v>
      </c>
      <c r="J4225">
        <v>174.42000000000002</v>
      </c>
      <c r="K4225">
        <v>3</v>
      </c>
      <c r="L4225">
        <v>0</v>
      </c>
      <c r="M4225">
        <v>41.860800000000005</v>
      </c>
    </row>
    <row r="4226" spans="1:13" x14ac:dyDescent="0.35">
      <c r="A4226" t="s">
        <v>2564</v>
      </c>
      <c r="B4226" t="s">
        <v>1443</v>
      </c>
      <c r="C4226" t="s">
        <v>1750</v>
      </c>
      <c r="D4226" t="s">
        <v>1510</v>
      </c>
      <c r="E4226" t="s">
        <v>1482</v>
      </c>
      <c r="F4226" t="s">
        <v>1455</v>
      </c>
      <c r="G4226" t="s">
        <v>1469</v>
      </c>
      <c r="H4226" t="s">
        <v>1448</v>
      </c>
      <c r="I4226" t="s">
        <v>1464</v>
      </c>
      <c r="J4226">
        <v>1.9639999999999995</v>
      </c>
      <c r="K4226">
        <v>2</v>
      </c>
      <c r="L4226">
        <v>0.8</v>
      </c>
      <c r="M4226">
        <v>-3.2406000000000006</v>
      </c>
    </row>
    <row r="4227" spans="1:13" x14ac:dyDescent="0.35">
      <c r="A4227" t="s">
        <v>1859</v>
      </c>
      <c r="B4227" t="s">
        <v>1452</v>
      </c>
      <c r="C4227" t="s">
        <v>1534</v>
      </c>
      <c r="D4227" t="s">
        <v>1510</v>
      </c>
      <c r="E4227" t="s">
        <v>1482</v>
      </c>
      <c r="F4227" t="s">
        <v>1446</v>
      </c>
      <c r="G4227" t="s">
        <v>1466</v>
      </c>
      <c r="H4227" t="s">
        <v>1448</v>
      </c>
      <c r="I4227" t="s">
        <v>1449</v>
      </c>
      <c r="J4227">
        <v>94.427999999999997</v>
      </c>
      <c r="K4227">
        <v>3</v>
      </c>
      <c r="L4227">
        <v>0.6</v>
      </c>
      <c r="M4227">
        <v>-42.492599999999982</v>
      </c>
    </row>
    <row r="4228" spans="1:13" x14ac:dyDescent="0.35">
      <c r="A4228" t="s">
        <v>2370</v>
      </c>
      <c r="B4228" t="s">
        <v>1443</v>
      </c>
      <c r="C4228" t="s">
        <v>1580</v>
      </c>
      <c r="D4228" t="s">
        <v>1581</v>
      </c>
      <c r="E4228" t="s">
        <v>1482</v>
      </c>
      <c r="F4228" t="s">
        <v>1455</v>
      </c>
      <c r="G4228" t="s">
        <v>1529</v>
      </c>
      <c r="H4228" t="s">
        <v>1448</v>
      </c>
      <c r="I4228" t="s">
        <v>1449</v>
      </c>
      <c r="J4228">
        <v>45.92</v>
      </c>
      <c r="K4228">
        <v>4</v>
      </c>
      <c r="L4228">
        <v>0</v>
      </c>
      <c r="M4228">
        <v>21.5824</v>
      </c>
    </row>
    <row r="4229" spans="1:13" x14ac:dyDescent="0.35">
      <c r="A4229" t="s">
        <v>1902</v>
      </c>
      <c r="B4229" t="s">
        <v>1479</v>
      </c>
      <c r="C4229" t="s">
        <v>1476</v>
      </c>
      <c r="D4229" t="s">
        <v>1477</v>
      </c>
      <c r="E4229" t="s">
        <v>232</v>
      </c>
      <c r="F4229" t="s">
        <v>1446</v>
      </c>
      <c r="G4229" t="s">
        <v>1450</v>
      </c>
      <c r="H4229" t="s">
        <v>1463</v>
      </c>
      <c r="I4229" t="s">
        <v>1457</v>
      </c>
      <c r="J4229">
        <v>61.584000000000003</v>
      </c>
      <c r="K4229">
        <v>1</v>
      </c>
      <c r="L4229">
        <v>0.2</v>
      </c>
      <c r="M4229">
        <v>-6.9282000000000039</v>
      </c>
    </row>
    <row r="4230" spans="1:13" x14ac:dyDescent="0.35">
      <c r="A4230" t="s">
        <v>2247</v>
      </c>
      <c r="B4230" t="s">
        <v>1452</v>
      </c>
      <c r="C4230" t="s">
        <v>1779</v>
      </c>
      <c r="D4230" t="s">
        <v>1525</v>
      </c>
      <c r="E4230" t="s">
        <v>1482</v>
      </c>
      <c r="F4230" t="s">
        <v>1455</v>
      </c>
      <c r="G4230" t="s">
        <v>1474</v>
      </c>
      <c r="H4230" t="s">
        <v>1448</v>
      </c>
      <c r="I4230" t="s">
        <v>1449</v>
      </c>
      <c r="J4230">
        <v>22.48</v>
      </c>
      <c r="K4230">
        <v>1</v>
      </c>
      <c r="L4230">
        <v>0</v>
      </c>
      <c r="M4230">
        <v>10.3408</v>
      </c>
    </row>
    <row r="4231" spans="1:13" x14ac:dyDescent="0.35">
      <c r="A4231" t="s">
        <v>1994</v>
      </c>
      <c r="B4231" t="s">
        <v>1452</v>
      </c>
      <c r="C4231" t="s">
        <v>1657</v>
      </c>
      <c r="D4231" t="s">
        <v>1481</v>
      </c>
      <c r="E4231" t="s">
        <v>1482</v>
      </c>
      <c r="F4231" t="s">
        <v>1446</v>
      </c>
      <c r="G4231" t="s">
        <v>1466</v>
      </c>
      <c r="H4231" t="s">
        <v>1448</v>
      </c>
      <c r="I4231" t="s">
        <v>1464</v>
      </c>
      <c r="J4231">
        <v>332.02800000000002</v>
      </c>
      <c r="K4231">
        <v>9</v>
      </c>
      <c r="L4231">
        <v>0.6</v>
      </c>
      <c r="M4231">
        <v>-348.62940000000003</v>
      </c>
    </row>
    <row r="4232" spans="1:13" x14ac:dyDescent="0.35">
      <c r="A4232" t="s">
        <v>1994</v>
      </c>
      <c r="B4232" t="s">
        <v>1452</v>
      </c>
      <c r="C4232" t="s">
        <v>1657</v>
      </c>
      <c r="D4232" t="s">
        <v>1481</v>
      </c>
      <c r="E4232" t="s">
        <v>1482</v>
      </c>
      <c r="F4232" t="s">
        <v>1455</v>
      </c>
      <c r="G4232" t="s">
        <v>1469</v>
      </c>
      <c r="H4232" t="s">
        <v>1448</v>
      </c>
      <c r="I4232" t="s">
        <v>1449</v>
      </c>
      <c r="J4232">
        <v>11.393999999999998</v>
      </c>
      <c r="K4232">
        <v>9</v>
      </c>
      <c r="L4232">
        <v>0.8</v>
      </c>
      <c r="M4232">
        <v>-17.660699999999999</v>
      </c>
    </row>
    <row r="4233" spans="1:13" x14ac:dyDescent="0.35">
      <c r="A4233" t="s">
        <v>1994</v>
      </c>
      <c r="B4233" t="s">
        <v>1452</v>
      </c>
      <c r="C4233" t="s">
        <v>1657</v>
      </c>
      <c r="D4233" t="s">
        <v>1481</v>
      </c>
      <c r="E4233" t="s">
        <v>1482</v>
      </c>
      <c r="F4233" t="s">
        <v>1455</v>
      </c>
      <c r="G4233" t="s">
        <v>1474</v>
      </c>
      <c r="H4233" t="s">
        <v>1448</v>
      </c>
      <c r="I4233" t="s">
        <v>1449</v>
      </c>
      <c r="J4233">
        <v>15.552000000000003</v>
      </c>
      <c r="K4233">
        <v>3</v>
      </c>
      <c r="L4233">
        <v>0.2</v>
      </c>
      <c r="M4233">
        <v>5.6375999999999999</v>
      </c>
    </row>
    <row r="4234" spans="1:13" x14ac:dyDescent="0.35">
      <c r="A4234" t="s">
        <v>1994</v>
      </c>
      <c r="B4234" t="s">
        <v>1452</v>
      </c>
      <c r="C4234" t="s">
        <v>1657</v>
      </c>
      <c r="D4234" t="s">
        <v>1481</v>
      </c>
      <c r="E4234" t="s">
        <v>1482</v>
      </c>
      <c r="F4234" t="s">
        <v>1455</v>
      </c>
      <c r="G4234" t="s">
        <v>1474</v>
      </c>
      <c r="H4234" t="s">
        <v>1463</v>
      </c>
      <c r="I4234" t="s">
        <v>1457</v>
      </c>
      <c r="J4234">
        <v>31.104000000000006</v>
      </c>
      <c r="K4234">
        <v>6</v>
      </c>
      <c r="L4234">
        <v>0.2</v>
      </c>
      <c r="M4234">
        <v>11.2752</v>
      </c>
    </row>
    <row r="4235" spans="1:13" x14ac:dyDescent="0.35">
      <c r="A4235" t="s">
        <v>1994</v>
      </c>
      <c r="B4235" t="s">
        <v>1452</v>
      </c>
      <c r="C4235" t="s">
        <v>1657</v>
      </c>
      <c r="D4235" t="s">
        <v>1481</v>
      </c>
      <c r="E4235" t="s">
        <v>1482</v>
      </c>
      <c r="F4235" t="s">
        <v>1455</v>
      </c>
      <c r="G4235" t="s">
        <v>1469</v>
      </c>
      <c r="H4235" t="s">
        <v>1448</v>
      </c>
      <c r="I4235" t="s">
        <v>1449</v>
      </c>
      <c r="J4235">
        <v>6.3159999999999981</v>
      </c>
      <c r="K4235">
        <v>1</v>
      </c>
      <c r="L4235">
        <v>0.8</v>
      </c>
      <c r="M4235">
        <v>-10.421400000000002</v>
      </c>
    </row>
    <row r="4236" spans="1:13" x14ac:dyDescent="0.35">
      <c r="A4236" t="s">
        <v>1503</v>
      </c>
      <c r="B4236" t="s">
        <v>1479</v>
      </c>
      <c r="C4236" t="s">
        <v>1495</v>
      </c>
      <c r="D4236" t="s">
        <v>1496</v>
      </c>
      <c r="E4236" t="s">
        <v>201</v>
      </c>
      <c r="F4236" t="s">
        <v>1455</v>
      </c>
      <c r="G4236" t="s">
        <v>1474</v>
      </c>
      <c r="H4236" t="s">
        <v>1448</v>
      </c>
      <c r="I4236" t="s">
        <v>1464</v>
      </c>
      <c r="J4236">
        <v>11.352000000000002</v>
      </c>
      <c r="K4236">
        <v>3</v>
      </c>
      <c r="L4236">
        <v>0.2</v>
      </c>
      <c r="M4236">
        <v>4.1151</v>
      </c>
    </row>
    <row r="4237" spans="1:13" x14ac:dyDescent="0.35">
      <c r="A4237" t="s">
        <v>1503</v>
      </c>
      <c r="B4237" t="s">
        <v>1479</v>
      </c>
      <c r="C4237" t="s">
        <v>1495</v>
      </c>
      <c r="D4237" t="s">
        <v>1496</v>
      </c>
      <c r="E4237" t="s">
        <v>201</v>
      </c>
      <c r="F4237" t="s">
        <v>1455</v>
      </c>
      <c r="G4237" t="s">
        <v>1456</v>
      </c>
      <c r="H4237" t="s">
        <v>1448</v>
      </c>
      <c r="I4237" t="s">
        <v>1449</v>
      </c>
      <c r="J4237">
        <v>20.808000000000003</v>
      </c>
      <c r="K4237">
        <v>9</v>
      </c>
      <c r="L4237">
        <v>0.2</v>
      </c>
      <c r="M4237">
        <v>7.0226999999999995</v>
      </c>
    </row>
    <row r="4238" spans="1:13" x14ac:dyDescent="0.35">
      <c r="A4238" t="s">
        <v>2650</v>
      </c>
      <c r="B4238" t="s">
        <v>1479</v>
      </c>
      <c r="C4238" t="s">
        <v>2064</v>
      </c>
      <c r="D4238" t="s">
        <v>1510</v>
      </c>
      <c r="E4238" t="s">
        <v>1482</v>
      </c>
      <c r="F4238" t="s">
        <v>1455</v>
      </c>
      <c r="G4238" t="s">
        <v>1469</v>
      </c>
      <c r="H4238" t="s">
        <v>1448</v>
      </c>
      <c r="I4238" t="s">
        <v>1449</v>
      </c>
      <c r="J4238">
        <v>11.415999999999997</v>
      </c>
      <c r="K4238">
        <v>4</v>
      </c>
      <c r="L4238">
        <v>0.8</v>
      </c>
      <c r="M4238">
        <v>-18.836400000000005</v>
      </c>
    </row>
    <row r="4239" spans="1:13" x14ac:dyDescent="0.35">
      <c r="A4239" t="s">
        <v>2325</v>
      </c>
      <c r="B4239" t="s">
        <v>1452</v>
      </c>
      <c r="C4239" t="s">
        <v>1495</v>
      </c>
      <c r="D4239" t="s">
        <v>1496</v>
      </c>
      <c r="E4239" t="s">
        <v>201</v>
      </c>
      <c r="F4239" t="s">
        <v>1455</v>
      </c>
      <c r="G4239" t="s">
        <v>1467</v>
      </c>
      <c r="H4239" t="s">
        <v>1463</v>
      </c>
      <c r="I4239" t="s">
        <v>1457</v>
      </c>
      <c r="J4239">
        <v>9.4080000000000013</v>
      </c>
      <c r="K4239">
        <v>7</v>
      </c>
      <c r="L4239">
        <v>0.2</v>
      </c>
      <c r="M4239">
        <v>0.70560000000000045</v>
      </c>
    </row>
    <row r="4240" spans="1:13" x14ac:dyDescent="0.35">
      <c r="A4240" t="s">
        <v>2403</v>
      </c>
      <c r="B4240" t="s">
        <v>1479</v>
      </c>
      <c r="C4240" t="s">
        <v>1476</v>
      </c>
      <c r="D4240" t="s">
        <v>1477</v>
      </c>
      <c r="E4240" t="s">
        <v>232</v>
      </c>
      <c r="F4240" t="s">
        <v>1455</v>
      </c>
      <c r="G4240" t="s">
        <v>1467</v>
      </c>
      <c r="H4240" t="s">
        <v>1448</v>
      </c>
      <c r="I4240" t="s">
        <v>1449</v>
      </c>
      <c r="J4240">
        <v>19.829999999999998</v>
      </c>
      <c r="K4240">
        <v>1</v>
      </c>
      <c r="L4240">
        <v>0</v>
      </c>
      <c r="M4240">
        <v>5.9489999999999981</v>
      </c>
    </row>
    <row r="4241" spans="1:13" x14ac:dyDescent="0.35">
      <c r="A4241" t="s">
        <v>1546</v>
      </c>
      <c r="B4241" t="s">
        <v>1452</v>
      </c>
      <c r="C4241" t="s">
        <v>2565</v>
      </c>
      <c r="D4241" t="s">
        <v>1519</v>
      </c>
      <c r="E4241" t="s">
        <v>1482</v>
      </c>
      <c r="F4241" t="s">
        <v>1455</v>
      </c>
      <c r="G4241" t="s">
        <v>1474</v>
      </c>
      <c r="H4241" t="s">
        <v>1448</v>
      </c>
      <c r="I4241" t="s">
        <v>1464</v>
      </c>
      <c r="J4241">
        <v>209.7</v>
      </c>
      <c r="K4241">
        <v>2</v>
      </c>
      <c r="L4241">
        <v>0</v>
      </c>
      <c r="M4241">
        <v>100.65599999999999</v>
      </c>
    </row>
    <row r="4242" spans="1:13" x14ac:dyDescent="0.35">
      <c r="A4242" t="s">
        <v>2525</v>
      </c>
      <c r="B4242" t="s">
        <v>1479</v>
      </c>
      <c r="C4242" t="s">
        <v>1453</v>
      </c>
      <c r="D4242" t="s">
        <v>1454</v>
      </c>
      <c r="E4242" t="s">
        <v>232</v>
      </c>
      <c r="F4242" t="s">
        <v>1455</v>
      </c>
      <c r="G4242" t="s">
        <v>1470</v>
      </c>
      <c r="H4242" t="s">
        <v>1448</v>
      </c>
      <c r="I4242" t="s">
        <v>1449</v>
      </c>
      <c r="J4242">
        <v>43.92</v>
      </c>
      <c r="K4242">
        <v>4</v>
      </c>
      <c r="L4242">
        <v>0</v>
      </c>
      <c r="M4242">
        <v>11.858400000000003</v>
      </c>
    </row>
    <row r="4243" spans="1:13" x14ac:dyDescent="0.35">
      <c r="A4243" t="s">
        <v>2525</v>
      </c>
      <c r="B4243" t="s">
        <v>1479</v>
      </c>
      <c r="C4243" t="s">
        <v>1453</v>
      </c>
      <c r="D4243" t="s">
        <v>1454</v>
      </c>
      <c r="E4243" t="s">
        <v>232</v>
      </c>
      <c r="F4243" t="s">
        <v>1455</v>
      </c>
      <c r="G4243" t="s">
        <v>1469</v>
      </c>
      <c r="H4243" t="s">
        <v>1448</v>
      </c>
      <c r="I4243" t="s">
        <v>1449</v>
      </c>
      <c r="J4243">
        <v>20.231999999999999</v>
      </c>
      <c r="K4243">
        <v>3</v>
      </c>
      <c r="L4243">
        <v>0.2</v>
      </c>
      <c r="M4243">
        <v>6.5753999999999984</v>
      </c>
    </row>
    <row r="4244" spans="1:13" x14ac:dyDescent="0.35">
      <c r="A4244" t="s">
        <v>2194</v>
      </c>
      <c r="B4244" t="s">
        <v>1479</v>
      </c>
      <c r="C4244" t="s">
        <v>1539</v>
      </c>
      <c r="D4244" t="s">
        <v>1540</v>
      </c>
      <c r="E4244" t="s">
        <v>229</v>
      </c>
      <c r="F4244" t="s">
        <v>1468</v>
      </c>
      <c r="G4244" t="s">
        <v>206</v>
      </c>
      <c r="H4244" t="s">
        <v>1463</v>
      </c>
      <c r="I4244" t="s">
        <v>1457</v>
      </c>
      <c r="J4244">
        <v>149.97</v>
      </c>
      <c r="K4244">
        <v>3</v>
      </c>
      <c r="L4244">
        <v>0</v>
      </c>
      <c r="M4244">
        <v>5.9987999999999815</v>
      </c>
    </row>
    <row r="4245" spans="1:13" x14ac:dyDescent="0.35">
      <c r="A4245" t="s">
        <v>2194</v>
      </c>
      <c r="B4245" t="s">
        <v>1479</v>
      </c>
      <c r="C4245" t="s">
        <v>1539</v>
      </c>
      <c r="D4245" t="s">
        <v>1540</v>
      </c>
      <c r="E4245" t="s">
        <v>229</v>
      </c>
      <c r="F4245" t="s">
        <v>1455</v>
      </c>
      <c r="G4245" t="s">
        <v>1474</v>
      </c>
      <c r="H4245" t="s">
        <v>1448</v>
      </c>
      <c r="I4245" t="s">
        <v>1449</v>
      </c>
      <c r="J4245">
        <v>27.81</v>
      </c>
      <c r="K4245">
        <v>3</v>
      </c>
      <c r="L4245">
        <v>0</v>
      </c>
      <c r="M4245">
        <v>13.070699999999999</v>
      </c>
    </row>
    <row r="4246" spans="1:13" x14ac:dyDescent="0.35">
      <c r="A4246" t="s">
        <v>1600</v>
      </c>
      <c r="B4246" t="s">
        <v>1452</v>
      </c>
      <c r="C4246" t="s">
        <v>1453</v>
      </c>
      <c r="D4246" t="s">
        <v>1454</v>
      </c>
      <c r="E4246" t="s">
        <v>232</v>
      </c>
      <c r="F4246" t="s">
        <v>1468</v>
      </c>
      <c r="G4246" t="s">
        <v>1500</v>
      </c>
      <c r="H4246" t="s">
        <v>1448</v>
      </c>
      <c r="I4246" t="s">
        <v>1464</v>
      </c>
      <c r="J4246">
        <v>66.300000000000011</v>
      </c>
      <c r="K4246">
        <v>3</v>
      </c>
      <c r="L4246">
        <v>0</v>
      </c>
      <c r="M4246">
        <v>8.6190000000000033</v>
      </c>
    </row>
    <row r="4247" spans="1:13" x14ac:dyDescent="0.35">
      <c r="A4247" t="s">
        <v>1595</v>
      </c>
      <c r="B4247" t="s">
        <v>1479</v>
      </c>
      <c r="C4247" t="s">
        <v>2289</v>
      </c>
      <c r="D4247" t="s">
        <v>2004</v>
      </c>
      <c r="E4247" t="s">
        <v>201</v>
      </c>
      <c r="F4247" t="s">
        <v>1455</v>
      </c>
      <c r="G4247" t="s">
        <v>1467</v>
      </c>
      <c r="H4247" t="s">
        <v>1448</v>
      </c>
      <c r="I4247" t="s">
        <v>1449</v>
      </c>
      <c r="J4247">
        <v>1.64</v>
      </c>
      <c r="K4247">
        <v>1</v>
      </c>
      <c r="L4247">
        <v>0</v>
      </c>
      <c r="M4247">
        <v>0.73799999999999988</v>
      </c>
    </row>
    <row r="4248" spans="1:13" x14ac:dyDescent="0.35">
      <c r="A4248" t="s">
        <v>1595</v>
      </c>
      <c r="B4248" t="s">
        <v>1479</v>
      </c>
      <c r="C4248" t="s">
        <v>2289</v>
      </c>
      <c r="D4248" t="s">
        <v>2004</v>
      </c>
      <c r="E4248" t="s">
        <v>201</v>
      </c>
      <c r="F4248" t="s">
        <v>1446</v>
      </c>
      <c r="G4248" t="s">
        <v>1466</v>
      </c>
      <c r="H4248" t="s">
        <v>1448</v>
      </c>
      <c r="I4248" t="s">
        <v>1449</v>
      </c>
      <c r="J4248">
        <v>1049.2</v>
      </c>
      <c r="K4248">
        <v>5</v>
      </c>
      <c r="L4248">
        <v>0</v>
      </c>
      <c r="M4248">
        <v>272.79200000000003</v>
      </c>
    </row>
    <row r="4249" spans="1:13" x14ac:dyDescent="0.35">
      <c r="A4249" t="s">
        <v>1595</v>
      </c>
      <c r="B4249" t="s">
        <v>1479</v>
      </c>
      <c r="C4249" t="s">
        <v>2289</v>
      </c>
      <c r="D4249" t="s">
        <v>2004</v>
      </c>
      <c r="E4249" t="s">
        <v>201</v>
      </c>
      <c r="F4249" t="s">
        <v>1446</v>
      </c>
      <c r="G4249" t="s">
        <v>1466</v>
      </c>
      <c r="H4249" t="s">
        <v>1463</v>
      </c>
      <c r="I4249" t="s">
        <v>1457</v>
      </c>
      <c r="J4249">
        <v>20.9</v>
      </c>
      <c r="K4249">
        <v>5</v>
      </c>
      <c r="L4249">
        <v>0</v>
      </c>
      <c r="M4249">
        <v>7.5239999999999991</v>
      </c>
    </row>
    <row r="4250" spans="1:13" x14ac:dyDescent="0.35">
      <c r="A4250" t="s">
        <v>1631</v>
      </c>
      <c r="B4250" t="s">
        <v>1443</v>
      </c>
      <c r="C4250" t="s">
        <v>1638</v>
      </c>
      <c r="D4250" t="s">
        <v>1639</v>
      </c>
      <c r="E4250" t="s">
        <v>201</v>
      </c>
      <c r="F4250" t="s">
        <v>1455</v>
      </c>
      <c r="G4250" t="s">
        <v>1469</v>
      </c>
      <c r="H4250" t="s">
        <v>1448</v>
      </c>
      <c r="I4250" t="s">
        <v>1449</v>
      </c>
      <c r="J4250">
        <v>88.08</v>
      </c>
      <c r="K4250">
        <v>6</v>
      </c>
      <c r="L4250">
        <v>0</v>
      </c>
      <c r="M4250">
        <v>40.516799999999996</v>
      </c>
    </row>
    <row r="4251" spans="1:13" x14ac:dyDescent="0.35">
      <c r="A4251" t="s">
        <v>1631</v>
      </c>
      <c r="B4251" t="s">
        <v>1443</v>
      </c>
      <c r="C4251" t="s">
        <v>1638</v>
      </c>
      <c r="D4251" t="s">
        <v>1639</v>
      </c>
      <c r="E4251" t="s">
        <v>201</v>
      </c>
      <c r="F4251" t="s">
        <v>1446</v>
      </c>
      <c r="G4251" t="s">
        <v>1450</v>
      </c>
      <c r="H4251" t="s">
        <v>1448</v>
      </c>
      <c r="I4251" t="s">
        <v>1464</v>
      </c>
      <c r="J4251">
        <v>751.92</v>
      </c>
      <c r="K4251">
        <v>4</v>
      </c>
      <c r="L4251">
        <v>0</v>
      </c>
      <c r="M4251">
        <v>150.38400000000001</v>
      </c>
    </row>
    <row r="4252" spans="1:13" x14ac:dyDescent="0.35">
      <c r="A4252" t="s">
        <v>2651</v>
      </c>
      <c r="B4252" t="s">
        <v>1452</v>
      </c>
      <c r="C4252" t="s">
        <v>1527</v>
      </c>
      <c r="D4252" t="s">
        <v>1528</v>
      </c>
      <c r="E4252" t="s">
        <v>201</v>
      </c>
      <c r="F4252" t="s">
        <v>1446</v>
      </c>
      <c r="G4252" t="s">
        <v>1450</v>
      </c>
      <c r="H4252" t="s">
        <v>1448</v>
      </c>
      <c r="I4252" t="s">
        <v>1449</v>
      </c>
      <c r="J4252">
        <v>887.10299999999995</v>
      </c>
      <c r="K4252">
        <v>7</v>
      </c>
      <c r="L4252">
        <v>0.1</v>
      </c>
      <c r="M4252">
        <v>177.42059999999998</v>
      </c>
    </row>
    <row r="4253" spans="1:13" x14ac:dyDescent="0.35">
      <c r="A4253" t="s">
        <v>1916</v>
      </c>
      <c r="B4253" t="s">
        <v>1443</v>
      </c>
      <c r="C4253" t="s">
        <v>1836</v>
      </c>
      <c r="D4253" t="s">
        <v>1460</v>
      </c>
      <c r="E4253" t="s">
        <v>229</v>
      </c>
      <c r="F4253" t="s">
        <v>1468</v>
      </c>
      <c r="G4253" t="s">
        <v>206</v>
      </c>
      <c r="H4253" t="s">
        <v>1448</v>
      </c>
      <c r="I4253" t="s">
        <v>1449</v>
      </c>
      <c r="J4253">
        <v>55.944000000000003</v>
      </c>
      <c r="K4253">
        <v>7</v>
      </c>
      <c r="L4253">
        <v>0.2</v>
      </c>
      <c r="M4253">
        <v>-13.286700000000002</v>
      </c>
    </row>
    <row r="4254" spans="1:13" x14ac:dyDescent="0.35">
      <c r="A4254" t="s">
        <v>1916</v>
      </c>
      <c r="B4254" t="s">
        <v>1443</v>
      </c>
      <c r="C4254" t="s">
        <v>1836</v>
      </c>
      <c r="D4254" t="s">
        <v>1460</v>
      </c>
      <c r="E4254" t="s">
        <v>229</v>
      </c>
      <c r="F4254" t="s">
        <v>1455</v>
      </c>
      <c r="G4254" t="s">
        <v>1467</v>
      </c>
      <c r="H4254" t="s">
        <v>1463</v>
      </c>
      <c r="I4254" t="s">
        <v>1457</v>
      </c>
      <c r="J4254">
        <v>10.688000000000001</v>
      </c>
      <c r="K4254">
        <v>2</v>
      </c>
      <c r="L4254">
        <v>0.2</v>
      </c>
      <c r="M4254">
        <v>2.271199999999999</v>
      </c>
    </row>
    <row r="4255" spans="1:13" x14ac:dyDescent="0.35">
      <c r="A4255" t="s">
        <v>1916</v>
      </c>
      <c r="B4255" t="s">
        <v>1443</v>
      </c>
      <c r="C4255" t="s">
        <v>1836</v>
      </c>
      <c r="D4255" t="s">
        <v>1460</v>
      </c>
      <c r="E4255" t="s">
        <v>229</v>
      </c>
      <c r="F4255" t="s">
        <v>1468</v>
      </c>
      <c r="G4255" t="s">
        <v>206</v>
      </c>
      <c r="H4255" t="s">
        <v>1448</v>
      </c>
      <c r="I4255" t="s">
        <v>1449</v>
      </c>
      <c r="J4255">
        <v>11.824</v>
      </c>
      <c r="K4255">
        <v>2</v>
      </c>
      <c r="L4255">
        <v>0.2</v>
      </c>
      <c r="M4255">
        <v>1.0346000000000006</v>
      </c>
    </row>
    <row r="4256" spans="1:13" x14ac:dyDescent="0.35">
      <c r="A4256" t="s">
        <v>1593</v>
      </c>
      <c r="B4256" t="s">
        <v>1443</v>
      </c>
      <c r="C4256" t="s">
        <v>2163</v>
      </c>
      <c r="D4256" t="s">
        <v>1510</v>
      </c>
      <c r="E4256" t="s">
        <v>1482</v>
      </c>
      <c r="F4256" t="s">
        <v>1455</v>
      </c>
      <c r="G4256" t="s">
        <v>1474</v>
      </c>
      <c r="H4256" t="s">
        <v>1448</v>
      </c>
      <c r="I4256" t="s">
        <v>1464</v>
      </c>
      <c r="J4256">
        <v>63.311999999999998</v>
      </c>
      <c r="K4256">
        <v>3</v>
      </c>
      <c r="L4256">
        <v>0.2</v>
      </c>
      <c r="M4256">
        <v>20.576399999999996</v>
      </c>
    </row>
    <row r="4257" spans="1:13" x14ac:dyDescent="0.35">
      <c r="A4257" t="s">
        <v>1593</v>
      </c>
      <c r="B4257" t="s">
        <v>1443</v>
      </c>
      <c r="C4257" t="s">
        <v>2163</v>
      </c>
      <c r="D4257" t="s">
        <v>1510</v>
      </c>
      <c r="E4257" t="s">
        <v>1482</v>
      </c>
      <c r="F4257" t="s">
        <v>1455</v>
      </c>
      <c r="G4257" t="s">
        <v>1469</v>
      </c>
      <c r="H4257" t="s">
        <v>1448</v>
      </c>
      <c r="I4257" t="s">
        <v>1449</v>
      </c>
      <c r="J4257">
        <v>96.783999999999978</v>
      </c>
      <c r="K4257">
        <v>4</v>
      </c>
      <c r="L4257">
        <v>0.8</v>
      </c>
      <c r="M4257">
        <v>-145.17600000000002</v>
      </c>
    </row>
    <row r="4258" spans="1:13" x14ac:dyDescent="0.35">
      <c r="A4258" t="s">
        <v>1593</v>
      </c>
      <c r="B4258" t="s">
        <v>1443</v>
      </c>
      <c r="C4258" t="s">
        <v>2163</v>
      </c>
      <c r="D4258" t="s">
        <v>1510</v>
      </c>
      <c r="E4258" t="s">
        <v>1482</v>
      </c>
      <c r="F4258" t="s">
        <v>1446</v>
      </c>
      <c r="G4258" t="s">
        <v>1466</v>
      </c>
      <c r="H4258" t="s">
        <v>1448</v>
      </c>
      <c r="I4258" t="s">
        <v>1449</v>
      </c>
      <c r="J4258">
        <v>10.476000000000001</v>
      </c>
      <c r="K4258">
        <v>3</v>
      </c>
      <c r="L4258">
        <v>0.6</v>
      </c>
      <c r="M4258">
        <v>-6.8094000000000037</v>
      </c>
    </row>
    <row r="4259" spans="1:13" x14ac:dyDescent="0.35">
      <c r="A4259" t="s">
        <v>1491</v>
      </c>
      <c r="B4259" t="s">
        <v>1452</v>
      </c>
      <c r="C4259" t="s">
        <v>2320</v>
      </c>
      <c r="D4259" t="s">
        <v>1564</v>
      </c>
      <c r="E4259" t="s">
        <v>232</v>
      </c>
      <c r="F4259" t="s">
        <v>1455</v>
      </c>
      <c r="G4259" t="s">
        <v>1469</v>
      </c>
      <c r="H4259" t="s">
        <v>1463</v>
      </c>
      <c r="I4259" t="s">
        <v>1457</v>
      </c>
      <c r="J4259">
        <v>9.7620000000000005</v>
      </c>
      <c r="K4259">
        <v>2</v>
      </c>
      <c r="L4259">
        <v>0.7</v>
      </c>
      <c r="M4259">
        <v>-6.833400000000001</v>
      </c>
    </row>
    <row r="4260" spans="1:13" x14ac:dyDescent="0.35">
      <c r="A4260" t="s">
        <v>1749</v>
      </c>
      <c r="B4260" t="s">
        <v>1452</v>
      </c>
      <c r="C4260" t="s">
        <v>1476</v>
      </c>
      <c r="D4260" t="s">
        <v>1477</v>
      </c>
      <c r="E4260" t="s">
        <v>232</v>
      </c>
      <c r="F4260" t="s">
        <v>1446</v>
      </c>
      <c r="G4260" t="s">
        <v>1450</v>
      </c>
      <c r="H4260" t="s">
        <v>1448</v>
      </c>
      <c r="I4260" t="s">
        <v>1449</v>
      </c>
      <c r="J4260">
        <v>196.78399999999999</v>
      </c>
      <c r="K4260">
        <v>2</v>
      </c>
      <c r="L4260">
        <v>0.2</v>
      </c>
      <c r="M4260">
        <v>-22.138200000000012</v>
      </c>
    </row>
    <row r="4261" spans="1:13" x14ac:dyDescent="0.35">
      <c r="A4261" t="s">
        <v>2456</v>
      </c>
      <c r="B4261" t="s">
        <v>1452</v>
      </c>
      <c r="C4261" t="s">
        <v>1527</v>
      </c>
      <c r="D4261" t="s">
        <v>1528</v>
      </c>
      <c r="E4261" t="s">
        <v>201</v>
      </c>
      <c r="F4261" t="s">
        <v>1455</v>
      </c>
      <c r="G4261" t="s">
        <v>1502</v>
      </c>
      <c r="H4261" t="s">
        <v>1448</v>
      </c>
      <c r="I4261" t="s">
        <v>1464</v>
      </c>
      <c r="J4261">
        <v>47.98</v>
      </c>
      <c r="K4261">
        <v>2</v>
      </c>
      <c r="L4261">
        <v>0</v>
      </c>
      <c r="M4261">
        <v>23.99</v>
      </c>
    </row>
    <row r="4262" spans="1:13" x14ac:dyDescent="0.35">
      <c r="A4262" t="s">
        <v>2412</v>
      </c>
      <c r="B4262" t="s">
        <v>1452</v>
      </c>
      <c r="C4262" t="s">
        <v>1638</v>
      </c>
      <c r="D4262" t="s">
        <v>1639</v>
      </c>
      <c r="E4262" t="s">
        <v>201</v>
      </c>
      <c r="F4262" t="s">
        <v>1455</v>
      </c>
      <c r="G4262" t="s">
        <v>1456</v>
      </c>
      <c r="H4262" t="s">
        <v>1448</v>
      </c>
      <c r="I4262" t="s">
        <v>1449</v>
      </c>
      <c r="J4262">
        <v>13.049999999999999</v>
      </c>
      <c r="K4262">
        <v>5</v>
      </c>
      <c r="L4262">
        <v>0</v>
      </c>
      <c r="M4262">
        <v>6.0029999999999992</v>
      </c>
    </row>
    <row r="4263" spans="1:13" x14ac:dyDescent="0.35">
      <c r="A4263" t="s">
        <v>2562</v>
      </c>
      <c r="B4263" t="s">
        <v>1443</v>
      </c>
      <c r="C4263" t="s">
        <v>2360</v>
      </c>
      <c r="D4263" t="s">
        <v>1516</v>
      </c>
      <c r="E4263" t="s">
        <v>1482</v>
      </c>
      <c r="F4263" t="s">
        <v>1468</v>
      </c>
      <c r="G4263" t="s">
        <v>1500</v>
      </c>
      <c r="H4263" t="s">
        <v>1448</v>
      </c>
      <c r="I4263" t="s">
        <v>1449</v>
      </c>
      <c r="J4263">
        <v>63.96</v>
      </c>
      <c r="K4263">
        <v>4</v>
      </c>
      <c r="L4263">
        <v>0</v>
      </c>
      <c r="M4263">
        <v>19.827599999999997</v>
      </c>
    </row>
    <row r="4264" spans="1:13" x14ac:dyDescent="0.35">
      <c r="A4264" t="s">
        <v>2117</v>
      </c>
      <c r="B4264" t="s">
        <v>1443</v>
      </c>
      <c r="C4264" t="s">
        <v>1583</v>
      </c>
      <c r="D4264" t="s">
        <v>1740</v>
      </c>
      <c r="E4264" t="s">
        <v>229</v>
      </c>
      <c r="F4264" t="s">
        <v>1455</v>
      </c>
      <c r="G4264" t="s">
        <v>1470</v>
      </c>
      <c r="H4264" t="s">
        <v>1463</v>
      </c>
      <c r="I4264" t="s">
        <v>1457</v>
      </c>
      <c r="J4264">
        <v>80.48</v>
      </c>
      <c r="K4264">
        <v>1</v>
      </c>
      <c r="L4264">
        <v>0</v>
      </c>
      <c r="M4264">
        <v>24.143999999999998</v>
      </c>
    </row>
    <row r="4265" spans="1:13" x14ac:dyDescent="0.35">
      <c r="A4265" t="s">
        <v>2508</v>
      </c>
      <c r="B4265" t="s">
        <v>1443</v>
      </c>
      <c r="C4265" t="s">
        <v>1495</v>
      </c>
      <c r="D4265" t="s">
        <v>1496</v>
      </c>
      <c r="E4265" t="s">
        <v>201</v>
      </c>
      <c r="F4265" t="s">
        <v>1455</v>
      </c>
      <c r="G4265" t="s">
        <v>1469</v>
      </c>
      <c r="H4265" t="s">
        <v>1448</v>
      </c>
      <c r="I4265" t="s">
        <v>1449</v>
      </c>
      <c r="J4265">
        <v>11.673000000000002</v>
      </c>
      <c r="K4265">
        <v>3</v>
      </c>
      <c r="L4265">
        <v>0.7</v>
      </c>
      <c r="M4265">
        <v>-7.782</v>
      </c>
    </row>
    <row r="4266" spans="1:13" x14ac:dyDescent="0.35">
      <c r="A4266" t="s">
        <v>1844</v>
      </c>
      <c r="B4266" t="s">
        <v>1443</v>
      </c>
      <c r="C4266" t="s">
        <v>1504</v>
      </c>
      <c r="D4266" t="s">
        <v>1481</v>
      </c>
      <c r="E4266" t="s">
        <v>1482</v>
      </c>
      <c r="F4266" t="s">
        <v>1446</v>
      </c>
      <c r="G4266" t="s">
        <v>1461</v>
      </c>
      <c r="H4266" t="s">
        <v>1448</v>
      </c>
      <c r="I4266" t="s">
        <v>1464</v>
      </c>
      <c r="J4266">
        <v>863.12799999999993</v>
      </c>
      <c r="K4266">
        <v>8</v>
      </c>
      <c r="L4266">
        <v>0.3</v>
      </c>
      <c r="M4266">
        <v>-160.29520000000008</v>
      </c>
    </row>
    <row r="4267" spans="1:13" x14ac:dyDescent="0.35">
      <c r="A4267" t="s">
        <v>1844</v>
      </c>
      <c r="B4267" t="s">
        <v>1443</v>
      </c>
      <c r="C4267" t="s">
        <v>1504</v>
      </c>
      <c r="D4267" t="s">
        <v>1481</v>
      </c>
      <c r="E4267" t="s">
        <v>1482</v>
      </c>
      <c r="F4267" t="s">
        <v>1455</v>
      </c>
      <c r="G4267" t="s">
        <v>1469</v>
      </c>
      <c r="H4267" t="s">
        <v>1448</v>
      </c>
      <c r="I4267" t="s">
        <v>1449</v>
      </c>
      <c r="J4267">
        <v>3.5639999999999992</v>
      </c>
      <c r="K4267">
        <v>3</v>
      </c>
      <c r="L4267">
        <v>0.8</v>
      </c>
      <c r="M4267">
        <v>-6.2370000000000019</v>
      </c>
    </row>
    <row r="4268" spans="1:13" x14ac:dyDescent="0.35">
      <c r="A4268" t="s">
        <v>1844</v>
      </c>
      <c r="B4268" t="s">
        <v>1443</v>
      </c>
      <c r="C4268" t="s">
        <v>1504</v>
      </c>
      <c r="D4268" t="s">
        <v>1481</v>
      </c>
      <c r="E4268" t="s">
        <v>1482</v>
      </c>
      <c r="F4268" t="s">
        <v>1446</v>
      </c>
      <c r="G4268" t="s">
        <v>1447</v>
      </c>
      <c r="H4268" t="s">
        <v>1448</v>
      </c>
      <c r="I4268" t="s">
        <v>1449</v>
      </c>
      <c r="J4268">
        <v>956.6647999999999</v>
      </c>
      <c r="K4268">
        <v>7</v>
      </c>
      <c r="L4268">
        <v>0.32</v>
      </c>
      <c r="M4268">
        <v>-225.09759999999991</v>
      </c>
    </row>
    <row r="4269" spans="1:13" x14ac:dyDescent="0.35">
      <c r="A4269" t="s">
        <v>1844</v>
      </c>
      <c r="B4269" t="s">
        <v>1443</v>
      </c>
      <c r="C4269" t="s">
        <v>1504</v>
      </c>
      <c r="D4269" t="s">
        <v>1481</v>
      </c>
      <c r="E4269" t="s">
        <v>1482</v>
      </c>
      <c r="F4269" t="s">
        <v>1455</v>
      </c>
      <c r="G4269" t="s">
        <v>1469</v>
      </c>
      <c r="H4269" t="s">
        <v>1463</v>
      </c>
      <c r="I4269" t="s">
        <v>1457</v>
      </c>
      <c r="J4269">
        <v>12.587999999999997</v>
      </c>
      <c r="K4269">
        <v>3</v>
      </c>
      <c r="L4269">
        <v>0.8</v>
      </c>
      <c r="M4269">
        <v>-20.140800000000006</v>
      </c>
    </row>
    <row r="4270" spans="1:13" x14ac:dyDescent="0.35">
      <c r="A4270" t="s">
        <v>1844</v>
      </c>
      <c r="B4270" t="s">
        <v>1443</v>
      </c>
      <c r="C4270" t="s">
        <v>1504</v>
      </c>
      <c r="D4270" t="s">
        <v>1481</v>
      </c>
      <c r="E4270" t="s">
        <v>1482</v>
      </c>
      <c r="F4270" t="s">
        <v>1468</v>
      </c>
      <c r="G4270" t="s">
        <v>1500</v>
      </c>
      <c r="H4270" t="s">
        <v>1448</v>
      </c>
      <c r="I4270" t="s">
        <v>1449</v>
      </c>
      <c r="J4270">
        <v>171.96</v>
      </c>
      <c r="K4270">
        <v>5</v>
      </c>
      <c r="L4270">
        <v>0.2</v>
      </c>
      <c r="M4270">
        <v>45.139500000000005</v>
      </c>
    </row>
    <row r="4271" spans="1:13" x14ac:dyDescent="0.35">
      <c r="A4271" t="s">
        <v>2345</v>
      </c>
      <c r="B4271" t="s">
        <v>1443</v>
      </c>
      <c r="C4271" t="s">
        <v>1476</v>
      </c>
      <c r="D4271" t="s">
        <v>1477</v>
      </c>
      <c r="E4271" t="s">
        <v>232</v>
      </c>
      <c r="F4271" t="s">
        <v>1446</v>
      </c>
      <c r="G4271" t="s">
        <v>1461</v>
      </c>
      <c r="H4271" t="s">
        <v>1448</v>
      </c>
      <c r="I4271" t="s">
        <v>1464</v>
      </c>
      <c r="J4271">
        <v>871.4</v>
      </c>
      <c r="K4271">
        <v>4</v>
      </c>
      <c r="L4271">
        <v>0</v>
      </c>
      <c r="M4271">
        <v>148.13799999999992</v>
      </c>
    </row>
    <row r="4272" spans="1:13" x14ac:dyDescent="0.35">
      <c r="A4272" t="s">
        <v>2652</v>
      </c>
      <c r="B4272" t="s">
        <v>1452</v>
      </c>
      <c r="C4272" t="s">
        <v>1542</v>
      </c>
      <c r="D4272" t="s">
        <v>1545</v>
      </c>
      <c r="E4272" t="s">
        <v>229</v>
      </c>
      <c r="F4272" t="s">
        <v>1446</v>
      </c>
      <c r="G4272" t="s">
        <v>1466</v>
      </c>
      <c r="H4272" t="s">
        <v>1448</v>
      </c>
      <c r="I4272" t="s">
        <v>1449</v>
      </c>
      <c r="J4272">
        <v>692.47199999999998</v>
      </c>
      <c r="K4272">
        <v>11</v>
      </c>
      <c r="L4272">
        <v>0.2</v>
      </c>
      <c r="M4272">
        <v>190.42980000000006</v>
      </c>
    </row>
    <row r="4273" spans="1:13" x14ac:dyDescent="0.35">
      <c r="A4273" t="s">
        <v>1754</v>
      </c>
      <c r="B4273" t="s">
        <v>1452</v>
      </c>
      <c r="C4273" t="s">
        <v>2289</v>
      </c>
      <c r="D4273" t="s">
        <v>2004</v>
      </c>
      <c r="E4273" t="s">
        <v>201</v>
      </c>
      <c r="F4273" t="s">
        <v>1446</v>
      </c>
      <c r="G4273" t="s">
        <v>1466</v>
      </c>
      <c r="H4273" t="s">
        <v>1448</v>
      </c>
      <c r="I4273" t="s">
        <v>1449</v>
      </c>
      <c r="J4273">
        <v>207.76</v>
      </c>
      <c r="K4273">
        <v>4</v>
      </c>
      <c r="L4273">
        <v>0</v>
      </c>
      <c r="M4273">
        <v>85.181600000000003</v>
      </c>
    </row>
    <row r="4274" spans="1:13" x14ac:dyDescent="0.35">
      <c r="A4274" t="s">
        <v>1861</v>
      </c>
      <c r="B4274" t="s">
        <v>1443</v>
      </c>
      <c r="C4274" t="s">
        <v>2150</v>
      </c>
      <c r="D4274" t="s">
        <v>1488</v>
      </c>
      <c r="E4274" t="s">
        <v>232</v>
      </c>
      <c r="F4274" t="s">
        <v>1468</v>
      </c>
      <c r="G4274" t="s">
        <v>206</v>
      </c>
      <c r="H4274" t="s">
        <v>1463</v>
      </c>
      <c r="I4274" t="s">
        <v>1457</v>
      </c>
      <c r="J4274">
        <v>71.928000000000011</v>
      </c>
      <c r="K4274">
        <v>9</v>
      </c>
      <c r="L4274">
        <v>0.2</v>
      </c>
      <c r="M4274">
        <v>6.2936999999999976</v>
      </c>
    </row>
    <row r="4275" spans="1:13" x14ac:dyDescent="0.35">
      <c r="A4275" t="s">
        <v>1861</v>
      </c>
      <c r="B4275" t="s">
        <v>1443</v>
      </c>
      <c r="C4275" t="s">
        <v>2150</v>
      </c>
      <c r="D4275" t="s">
        <v>1488</v>
      </c>
      <c r="E4275" t="s">
        <v>232</v>
      </c>
      <c r="F4275" t="s">
        <v>1455</v>
      </c>
      <c r="G4275" t="s">
        <v>1467</v>
      </c>
      <c r="H4275" t="s">
        <v>1448</v>
      </c>
      <c r="I4275" t="s">
        <v>1449</v>
      </c>
      <c r="J4275">
        <v>25.99</v>
      </c>
      <c r="K4275">
        <v>1</v>
      </c>
      <c r="L4275">
        <v>0</v>
      </c>
      <c r="M4275">
        <v>7.5370999999999988</v>
      </c>
    </row>
    <row r="4276" spans="1:13" x14ac:dyDescent="0.35">
      <c r="A4276" t="s">
        <v>1698</v>
      </c>
      <c r="B4276" t="s">
        <v>1452</v>
      </c>
      <c r="C4276" t="s">
        <v>1476</v>
      </c>
      <c r="D4276" t="s">
        <v>1477</v>
      </c>
      <c r="E4276" t="s">
        <v>232</v>
      </c>
      <c r="F4276" t="s">
        <v>1455</v>
      </c>
      <c r="G4276" t="s">
        <v>1469</v>
      </c>
      <c r="H4276" t="s">
        <v>1448</v>
      </c>
      <c r="I4276" t="s">
        <v>1464</v>
      </c>
      <c r="J4276">
        <v>3.5920000000000005</v>
      </c>
      <c r="K4276">
        <v>1</v>
      </c>
      <c r="L4276">
        <v>0.2</v>
      </c>
      <c r="M4276">
        <v>1.1224999999999996</v>
      </c>
    </row>
    <row r="4277" spans="1:13" x14ac:dyDescent="0.35">
      <c r="A4277" t="s">
        <v>2470</v>
      </c>
      <c r="B4277" t="s">
        <v>1452</v>
      </c>
      <c r="C4277" t="s">
        <v>1657</v>
      </c>
      <c r="D4277" t="s">
        <v>1481</v>
      </c>
      <c r="E4277" t="s">
        <v>1482</v>
      </c>
      <c r="F4277" t="s">
        <v>1455</v>
      </c>
      <c r="G4277" t="s">
        <v>1470</v>
      </c>
      <c r="H4277" t="s">
        <v>1448</v>
      </c>
      <c r="I4277" t="s">
        <v>1449</v>
      </c>
      <c r="J4277">
        <v>48.631999999999991</v>
      </c>
      <c r="K4277">
        <v>2</v>
      </c>
      <c r="L4277">
        <v>0.8</v>
      </c>
      <c r="M4277">
        <v>-121.58000000000004</v>
      </c>
    </row>
    <row r="4278" spans="1:13" x14ac:dyDescent="0.35">
      <c r="A4278" t="s">
        <v>2066</v>
      </c>
      <c r="B4278" t="s">
        <v>1479</v>
      </c>
      <c r="C4278" t="s">
        <v>1476</v>
      </c>
      <c r="D4278" t="s">
        <v>1477</v>
      </c>
      <c r="E4278" t="s">
        <v>232</v>
      </c>
      <c r="F4278" t="s">
        <v>1455</v>
      </c>
      <c r="G4278" t="s">
        <v>1462</v>
      </c>
      <c r="H4278" t="s">
        <v>1448</v>
      </c>
      <c r="I4278" t="s">
        <v>1449</v>
      </c>
      <c r="J4278">
        <v>323.10000000000002</v>
      </c>
      <c r="K4278">
        <v>2</v>
      </c>
      <c r="L4278">
        <v>0</v>
      </c>
      <c r="M4278">
        <v>61.38900000000001</v>
      </c>
    </row>
    <row r="4279" spans="1:13" x14ac:dyDescent="0.35">
      <c r="A4279" t="s">
        <v>2651</v>
      </c>
      <c r="B4279" t="s">
        <v>1452</v>
      </c>
      <c r="C4279" t="s">
        <v>1709</v>
      </c>
      <c r="D4279" t="s">
        <v>1650</v>
      </c>
      <c r="E4279" t="s">
        <v>201</v>
      </c>
      <c r="F4279" t="s">
        <v>1468</v>
      </c>
      <c r="G4279" t="s">
        <v>1628</v>
      </c>
      <c r="H4279" t="s">
        <v>1463</v>
      </c>
      <c r="I4279" t="s">
        <v>1457</v>
      </c>
      <c r="J4279">
        <v>9099.93</v>
      </c>
      <c r="K4279">
        <v>7</v>
      </c>
      <c r="L4279">
        <v>0</v>
      </c>
      <c r="M4279">
        <v>2365.9817999999996</v>
      </c>
    </row>
    <row r="4280" spans="1:13" x14ac:dyDescent="0.35">
      <c r="A4280" t="s">
        <v>2651</v>
      </c>
      <c r="B4280" t="s">
        <v>1452</v>
      </c>
      <c r="C4280" t="s">
        <v>1709</v>
      </c>
      <c r="D4280" t="s">
        <v>1650</v>
      </c>
      <c r="E4280" t="s">
        <v>201</v>
      </c>
      <c r="F4280" t="s">
        <v>1446</v>
      </c>
      <c r="G4280" t="s">
        <v>1466</v>
      </c>
      <c r="H4280" t="s">
        <v>1448</v>
      </c>
      <c r="I4280" t="s">
        <v>1449</v>
      </c>
      <c r="J4280">
        <v>9.9600000000000009</v>
      </c>
      <c r="K4280">
        <v>2</v>
      </c>
      <c r="L4280">
        <v>0</v>
      </c>
      <c r="M4280">
        <v>3.2867999999999995</v>
      </c>
    </row>
    <row r="4281" spans="1:13" x14ac:dyDescent="0.35">
      <c r="A4281" t="s">
        <v>2651</v>
      </c>
      <c r="B4281" t="s">
        <v>1452</v>
      </c>
      <c r="C4281" t="s">
        <v>1709</v>
      </c>
      <c r="D4281" t="s">
        <v>1650</v>
      </c>
      <c r="E4281" t="s">
        <v>201</v>
      </c>
      <c r="F4281" t="s">
        <v>1455</v>
      </c>
      <c r="G4281" t="s">
        <v>1469</v>
      </c>
      <c r="H4281" t="s">
        <v>1448</v>
      </c>
      <c r="I4281" t="s">
        <v>1464</v>
      </c>
      <c r="J4281">
        <v>25.299999999999997</v>
      </c>
      <c r="K4281">
        <v>5</v>
      </c>
      <c r="L4281">
        <v>0</v>
      </c>
      <c r="M4281">
        <v>11.890999999999998</v>
      </c>
    </row>
    <row r="4282" spans="1:13" x14ac:dyDescent="0.35">
      <c r="A4282" t="s">
        <v>1634</v>
      </c>
      <c r="B4282" t="s">
        <v>1479</v>
      </c>
      <c r="C4282" t="s">
        <v>1527</v>
      </c>
      <c r="D4282" t="s">
        <v>1528</v>
      </c>
      <c r="E4282" t="s">
        <v>201</v>
      </c>
      <c r="F4282" t="s">
        <v>1455</v>
      </c>
      <c r="G4282" t="s">
        <v>1474</v>
      </c>
      <c r="H4282" t="s">
        <v>1448</v>
      </c>
      <c r="I4282" t="s">
        <v>1449</v>
      </c>
      <c r="J4282">
        <v>11.36</v>
      </c>
      <c r="K4282">
        <v>2</v>
      </c>
      <c r="L4282">
        <v>0</v>
      </c>
      <c r="M4282">
        <v>5.2255999999999991</v>
      </c>
    </row>
    <row r="4283" spans="1:13" x14ac:dyDescent="0.35">
      <c r="A4283" t="s">
        <v>1634</v>
      </c>
      <c r="B4283" t="s">
        <v>1479</v>
      </c>
      <c r="C4283" t="s">
        <v>1527</v>
      </c>
      <c r="D4283" t="s">
        <v>1528</v>
      </c>
      <c r="E4283" t="s">
        <v>201</v>
      </c>
      <c r="F4283" t="s">
        <v>1446</v>
      </c>
      <c r="G4283" t="s">
        <v>1450</v>
      </c>
      <c r="H4283" t="s">
        <v>1448</v>
      </c>
      <c r="I4283" t="s">
        <v>1449</v>
      </c>
      <c r="J4283">
        <v>69.263999999999996</v>
      </c>
      <c r="K4283">
        <v>2</v>
      </c>
      <c r="L4283">
        <v>0.1</v>
      </c>
      <c r="M4283">
        <v>14.62239999999999</v>
      </c>
    </row>
    <row r="4284" spans="1:13" x14ac:dyDescent="0.35">
      <c r="A4284" t="s">
        <v>2180</v>
      </c>
      <c r="B4284" t="s">
        <v>1443</v>
      </c>
      <c r="C4284" t="s">
        <v>2276</v>
      </c>
      <c r="D4284" t="s">
        <v>1525</v>
      </c>
      <c r="E4284" t="s">
        <v>1482</v>
      </c>
      <c r="F4284" t="s">
        <v>1455</v>
      </c>
      <c r="G4284" t="s">
        <v>1456</v>
      </c>
      <c r="H4284" t="s">
        <v>1463</v>
      </c>
      <c r="I4284" t="s">
        <v>1457</v>
      </c>
      <c r="J4284">
        <v>3.69</v>
      </c>
      <c r="K4284">
        <v>1</v>
      </c>
      <c r="L4284">
        <v>0</v>
      </c>
      <c r="M4284">
        <v>1.7343</v>
      </c>
    </row>
    <row r="4285" spans="1:13" x14ac:dyDescent="0.35">
      <c r="A4285" t="s">
        <v>2180</v>
      </c>
      <c r="B4285" t="s">
        <v>1443</v>
      </c>
      <c r="C4285" t="s">
        <v>2276</v>
      </c>
      <c r="D4285" t="s">
        <v>1525</v>
      </c>
      <c r="E4285" t="s">
        <v>1482</v>
      </c>
      <c r="F4285" t="s">
        <v>1455</v>
      </c>
      <c r="G4285" t="s">
        <v>1469</v>
      </c>
      <c r="H4285" t="s">
        <v>1448</v>
      </c>
      <c r="I4285" t="s">
        <v>1449</v>
      </c>
      <c r="J4285">
        <v>1103.97</v>
      </c>
      <c r="K4285">
        <v>3</v>
      </c>
      <c r="L4285">
        <v>0</v>
      </c>
      <c r="M4285">
        <v>496.78649999999993</v>
      </c>
    </row>
    <row r="4286" spans="1:13" x14ac:dyDescent="0.35">
      <c r="A4286" t="s">
        <v>2509</v>
      </c>
      <c r="B4286" t="s">
        <v>1452</v>
      </c>
      <c r="C4286" t="s">
        <v>2653</v>
      </c>
      <c r="D4286" t="s">
        <v>1481</v>
      </c>
      <c r="E4286" t="s">
        <v>1482</v>
      </c>
      <c r="F4286" t="s">
        <v>1446</v>
      </c>
      <c r="G4286" t="s">
        <v>1447</v>
      </c>
      <c r="H4286" t="s">
        <v>1448</v>
      </c>
      <c r="I4286" t="s">
        <v>1464</v>
      </c>
      <c r="J4286">
        <v>246.13279999999997</v>
      </c>
      <c r="K4286">
        <v>2</v>
      </c>
      <c r="L4286">
        <v>0.32</v>
      </c>
      <c r="M4286">
        <v>-76.011599999999973</v>
      </c>
    </row>
    <row r="4287" spans="1:13" x14ac:dyDescent="0.35">
      <c r="A4287" t="s">
        <v>2509</v>
      </c>
      <c r="B4287" t="s">
        <v>1452</v>
      </c>
      <c r="C4287" t="s">
        <v>2653</v>
      </c>
      <c r="D4287" t="s">
        <v>1481</v>
      </c>
      <c r="E4287" t="s">
        <v>1482</v>
      </c>
      <c r="F4287" t="s">
        <v>1455</v>
      </c>
      <c r="G4287" t="s">
        <v>1456</v>
      </c>
      <c r="H4287" t="s">
        <v>1448</v>
      </c>
      <c r="I4287" t="s">
        <v>1449</v>
      </c>
      <c r="J4287">
        <v>11.696</v>
      </c>
      <c r="K4287">
        <v>2</v>
      </c>
      <c r="L4287">
        <v>0.2</v>
      </c>
      <c r="M4287">
        <v>3.9473999999999996</v>
      </c>
    </row>
    <row r="4288" spans="1:13" x14ac:dyDescent="0.35">
      <c r="A4288" t="s">
        <v>2509</v>
      </c>
      <c r="B4288" t="s">
        <v>1452</v>
      </c>
      <c r="C4288" t="s">
        <v>2653</v>
      </c>
      <c r="D4288" t="s">
        <v>1481</v>
      </c>
      <c r="E4288" t="s">
        <v>1482</v>
      </c>
      <c r="F4288" t="s">
        <v>1468</v>
      </c>
      <c r="G4288" t="s">
        <v>1729</v>
      </c>
      <c r="H4288" t="s">
        <v>1448</v>
      </c>
      <c r="I4288" t="s">
        <v>1449</v>
      </c>
      <c r="J4288">
        <v>439.99200000000002</v>
      </c>
      <c r="K4288">
        <v>1</v>
      </c>
      <c r="L4288">
        <v>0.2</v>
      </c>
      <c r="M4288">
        <v>164.99700000000001</v>
      </c>
    </row>
    <row r="4289" spans="1:13" x14ac:dyDescent="0.35">
      <c r="A4289" t="s">
        <v>2073</v>
      </c>
      <c r="B4289" t="s">
        <v>1479</v>
      </c>
      <c r="C4289" t="s">
        <v>2461</v>
      </c>
      <c r="D4289" t="s">
        <v>1545</v>
      </c>
      <c r="E4289" t="s">
        <v>229</v>
      </c>
      <c r="F4289" t="s">
        <v>1455</v>
      </c>
      <c r="G4289" t="s">
        <v>1462</v>
      </c>
      <c r="H4289" t="s">
        <v>1463</v>
      </c>
      <c r="I4289" t="s">
        <v>1457</v>
      </c>
      <c r="J4289">
        <v>64.784000000000006</v>
      </c>
      <c r="K4289">
        <v>1</v>
      </c>
      <c r="L4289">
        <v>0.2</v>
      </c>
      <c r="M4289">
        <v>-12.956800000000005</v>
      </c>
    </row>
    <row r="4290" spans="1:13" x14ac:dyDescent="0.35">
      <c r="A4290" t="s">
        <v>1514</v>
      </c>
      <c r="B4290" t="s">
        <v>1452</v>
      </c>
      <c r="C4290" t="s">
        <v>1504</v>
      </c>
      <c r="D4290" t="s">
        <v>1481</v>
      </c>
      <c r="E4290" t="s">
        <v>1482</v>
      </c>
      <c r="F4290" t="s">
        <v>1455</v>
      </c>
      <c r="G4290" t="s">
        <v>1469</v>
      </c>
      <c r="H4290" t="s">
        <v>1448</v>
      </c>
      <c r="I4290" t="s">
        <v>1449</v>
      </c>
      <c r="J4290">
        <v>33.279999999999994</v>
      </c>
      <c r="K4290">
        <v>5</v>
      </c>
      <c r="L4290">
        <v>0.8</v>
      </c>
      <c r="M4290">
        <v>-49.92</v>
      </c>
    </row>
    <row r="4291" spans="1:13" x14ac:dyDescent="0.35">
      <c r="A4291" t="s">
        <v>1514</v>
      </c>
      <c r="B4291" t="s">
        <v>1452</v>
      </c>
      <c r="C4291" t="s">
        <v>1504</v>
      </c>
      <c r="D4291" t="s">
        <v>1481</v>
      </c>
      <c r="E4291" t="s">
        <v>1482</v>
      </c>
      <c r="F4291" t="s">
        <v>1455</v>
      </c>
      <c r="G4291" t="s">
        <v>1474</v>
      </c>
      <c r="H4291" t="s">
        <v>1448</v>
      </c>
      <c r="I4291" t="s">
        <v>1464</v>
      </c>
      <c r="J4291">
        <v>14.088000000000001</v>
      </c>
      <c r="K4291">
        <v>3</v>
      </c>
      <c r="L4291">
        <v>0.2</v>
      </c>
      <c r="M4291">
        <v>4.9307999999999996</v>
      </c>
    </row>
    <row r="4292" spans="1:13" x14ac:dyDescent="0.35">
      <c r="A4292" t="s">
        <v>2107</v>
      </c>
      <c r="B4292" t="s">
        <v>1479</v>
      </c>
      <c r="C4292" t="s">
        <v>1453</v>
      </c>
      <c r="D4292" t="s">
        <v>1454</v>
      </c>
      <c r="E4292" t="s">
        <v>232</v>
      </c>
      <c r="F4292" t="s">
        <v>1455</v>
      </c>
      <c r="G4292" t="s">
        <v>1467</v>
      </c>
      <c r="H4292" t="s">
        <v>1448</v>
      </c>
      <c r="I4292" t="s">
        <v>1449</v>
      </c>
      <c r="J4292">
        <v>11.16</v>
      </c>
      <c r="K4292">
        <v>2</v>
      </c>
      <c r="L4292">
        <v>0</v>
      </c>
      <c r="M4292">
        <v>2.7899999999999991</v>
      </c>
    </row>
    <row r="4293" spans="1:13" x14ac:dyDescent="0.35">
      <c r="A4293" t="s">
        <v>2107</v>
      </c>
      <c r="B4293" t="s">
        <v>1479</v>
      </c>
      <c r="C4293" t="s">
        <v>1453</v>
      </c>
      <c r="D4293" t="s">
        <v>1454</v>
      </c>
      <c r="E4293" t="s">
        <v>232</v>
      </c>
      <c r="F4293" t="s">
        <v>1446</v>
      </c>
      <c r="G4293" t="s">
        <v>1461</v>
      </c>
      <c r="H4293" t="s">
        <v>1448</v>
      </c>
      <c r="I4293" t="s">
        <v>1449</v>
      </c>
      <c r="J4293">
        <v>896.32799999999997</v>
      </c>
      <c r="K4293">
        <v>9</v>
      </c>
      <c r="L4293">
        <v>0.2</v>
      </c>
      <c r="M4293">
        <v>22.408199999999994</v>
      </c>
    </row>
    <row r="4294" spans="1:13" x14ac:dyDescent="0.35">
      <c r="A4294" t="s">
        <v>2107</v>
      </c>
      <c r="B4294" t="s">
        <v>1479</v>
      </c>
      <c r="C4294" t="s">
        <v>1453</v>
      </c>
      <c r="D4294" t="s">
        <v>1454</v>
      </c>
      <c r="E4294" t="s">
        <v>232</v>
      </c>
      <c r="F4294" t="s">
        <v>1455</v>
      </c>
      <c r="G4294" t="s">
        <v>1470</v>
      </c>
      <c r="H4294" t="s">
        <v>1463</v>
      </c>
      <c r="I4294" t="s">
        <v>1457</v>
      </c>
      <c r="J4294">
        <v>189</v>
      </c>
      <c r="K4294">
        <v>1</v>
      </c>
      <c r="L4294">
        <v>0</v>
      </c>
      <c r="M4294">
        <v>68.039999999999992</v>
      </c>
    </row>
    <row r="4295" spans="1:13" x14ac:dyDescent="0.35">
      <c r="A4295" t="s">
        <v>1497</v>
      </c>
      <c r="B4295" t="s">
        <v>1443</v>
      </c>
      <c r="C4295" t="s">
        <v>1495</v>
      </c>
      <c r="D4295" t="s">
        <v>1496</v>
      </c>
      <c r="E4295" t="s">
        <v>201</v>
      </c>
      <c r="F4295" t="s">
        <v>1468</v>
      </c>
      <c r="G4295" t="s">
        <v>206</v>
      </c>
      <c r="H4295" t="s">
        <v>1448</v>
      </c>
      <c r="I4295" t="s">
        <v>1449</v>
      </c>
      <c r="J4295">
        <v>53.981999999999999</v>
      </c>
      <c r="K4295">
        <v>3</v>
      </c>
      <c r="L4295">
        <v>0.4</v>
      </c>
      <c r="M4295">
        <v>-10.796399999999995</v>
      </c>
    </row>
    <row r="4296" spans="1:13" x14ac:dyDescent="0.35">
      <c r="A4296" t="s">
        <v>2563</v>
      </c>
      <c r="B4296" t="s">
        <v>1452</v>
      </c>
      <c r="C4296" t="s">
        <v>2302</v>
      </c>
      <c r="D4296" t="s">
        <v>1564</v>
      </c>
      <c r="E4296" t="s">
        <v>232</v>
      </c>
      <c r="F4296" t="s">
        <v>1446</v>
      </c>
      <c r="G4296" t="s">
        <v>1461</v>
      </c>
      <c r="H4296" t="s">
        <v>1448</v>
      </c>
      <c r="I4296" t="s">
        <v>1464</v>
      </c>
      <c r="J4296">
        <v>177.22499999999999</v>
      </c>
      <c r="K4296">
        <v>5</v>
      </c>
      <c r="L4296">
        <v>0.5</v>
      </c>
      <c r="M4296">
        <v>-120.51299999999998</v>
      </c>
    </row>
    <row r="4297" spans="1:13" x14ac:dyDescent="0.35">
      <c r="A4297" t="s">
        <v>1652</v>
      </c>
      <c r="B4297" t="s">
        <v>1443</v>
      </c>
      <c r="C4297" t="s">
        <v>2654</v>
      </c>
      <c r="D4297" t="s">
        <v>1454</v>
      </c>
      <c r="E4297" t="s">
        <v>232</v>
      </c>
      <c r="F4297" t="s">
        <v>1446</v>
      </c>
      <c r="G4297" t="s">
        <v>1466</v>
      </c>
      <c r="H4297" t="s">
        <v>1448</v>
      </c>
      <c r="I4297" t="s">
        <v>1449</v>
      </c>
      <c r="J4297">
        <v>129.39000000000001</v>
      </c>
      <c r="K4297">
        <v>3</v>
      </c>
      <c r="L4297">
        <v>0</v>
      </c>
      <c r="M4297">
        <v>54.343800000000009</v>
      </c>
    </row>
    <row r="4298" spans="1:13" x14ac:dyDescent="0.35">
      <c r="A4298" t="s">
        <v>1906</v>
      </c>
      <c r="B4298" t="s">
        <v>1452</v>
      </c>
      <c r="C4298" t="s">
        <v>1453</v>
      </c>
      <c r="D4298" t="s">
        <v>1454</v>
      </c>
      <c r="E4298" t="s">
        <v>232</v>
      </c>
      <c r="F4298" t="s">
        <v>1455</v>
      </c>
      <c r="G4298" t="s">
        <v>1462</v>
      </c>
      <c r="H4298" t="s">
        <v>1448</v>
      </c>
      <c r="I4298" t="s">
        <v>1449</v>
      </c>
      <c r="J4298">
        <v>54.32</v>
      </c>
      <c r="K4298">
        <v>4</v>
      </c>
      <c r="L4298">
        <v>0</v>
      </c>
      <c r="M4298">
        <v>0.54319999999999879</v>
      </c>
    </row>
    <row r="4299" spans="1:13" x14ac:dyDescent="0.35">
      <c r="A4299" t="s">
        <v>1726</v>
      </c>
      <c r="B4299" t="s">
        <v>1443</v>
      </c>
      <c r="C4299" t="s">
        <v>2460</v>
      </c>
      <c r="D4299" t="s">
        <v>1460</v>
      </c>
      <c r="E4299" t="s">
        <v>229</v>
      </c>
      <c r="F4299" t="s">
        <v>1468</v>
      </c>
      <c r="G4299" t="s">
        <v>206</v>
      </c>
      <c r="H4299" t="s">
        <v>1463</v>
      </c>
      <c r="I4299" t="s">
        <v>1457</v>
      </c>
      <c r="J4299">
        <v>4367.8960000000006</v>
      </c>
      <c r="K4299">
        <v>13</v>
      </c>
      <c r="L4299">
        <v>0.2</v>
      </c>
      <c r="M4299">
        <v>327.59220000000005</v>
      </c>
    </row>
    <row r="4300" spans="1:13" x14ac:dyDescent="0.35">
      <c r="A4300" t="s">
        <v>1726</v>
      </c>
      <c r="B4300" t="s">
        <v>1443</v>
      </c>
      <c r="C4300" t="s">
        <v>2460</v>
      </c>
      <c r="D4300" t="s">
        <v>1460</v>
      </c>
      <c r="E4300" t="s">
        <v>229</v>
      </c>
      <c r="F4300" t="s">
        <v>1455</v>
      </c>
      <c r="G4300" t="s">
        <v>1474</v>
      </c>
      <c r="H4300" t="s">
        <v>1448</v>
      </c>
      <c r="I4300" t="s">
        <v>1449</v>
      </c>
      <c r="J4300">
        <v>49.568000000000005</v>
      </c>
      <c r="K4300">
        <v>2</v>
      </c>
      <c r="L4300">
        <v>0.2</v>
      </c>
      <c r="M4300">
        <v>15.489999999999997</v>
      </c>
    </row>
    <row r="4301" spans="1:13" x14ac:dyDescent="0.35">
      <c r="A4301" t="s">
        <v>1726</v>
      </c>
      <c r="B4301" t="s">
        <v>1443</v>
      </c>
      <c r="C4301" t="s">
        <v>2460</v>
      </c>
      <c r="D4301" t="s">
        <v>1460</v>
      </c>
      <c r="E4301" t="s">
        <v>229</v>
      </c>
      <c r="F4301" t="s">
        <v>1455</v>
      </c>
      <c r="G4301" t="s">
        <v>1470</v>
      </c>
      <c r="H4301" t="s">
        <v>1448</v>
      </c>
      <c r="I4301" t="s">
        <v>1464</v>
      </c>
      <c r="J4301">
        <v>161.376</v>
      </c>
      <c r="K4301">
        <v>6</v>
      </c>
      <c r="L4301">
        <v>0.2</v>
      </c>
      <c r="M4301">
        <v>12.103199999999994</v>
      </c>
    </row>
    <row r="4302" spans="1:13" x14ac:dyDescent="0.35">
      <c r="A4302" t="s">
        <v>1726</v>
      </c>
      <c r="B4302" t="s">
        <v>1443</v>
      </c>
      <c r="C4302" t="s">
        <v>2460</v>
      </c>
      <c r="D4302" t="s">
        <v>1460</v>
      </c>
      <c r="E4302" t="s">
        <v>229</v>
      </c>
      <c r="F4302" t="s">
        <v>1446</v>
      </c>
      <c r="G4302" t="s">
        <v>1466</v>
      </c>
      <c r="H4302" t="s">
        <v>1448</v>
      </c>
      <c r="I4302" t="s">
        <v>1449</v>
      </c>
      <c r="J4302">
        <v>2.7840000000000003</v>
      </c>
      <c r="K4302">
        <v>2</v>
      </c>
      <c r="L4302">
        <v>0.2</v>
      </c>
      <c r="M4302">
        <v>0.41759999999999986</v>
      </c>
    </row>
    <row r="4303" spans="1:13" x14ac:dyDescent="0.35">
      <c r="A4303" t="s">
        <v>1726</v>
      </c>
      <c r="B4303" t="s">
        <v>1443</v>
      </c>
      <c r="C4303" t="s">
        <v>2460</v>
      </c>
      <c r="D4303" t="s">
        <v>1460</v>
      </c>
      <c r="E4303" t="s">
        <v>229</v>
      </c>
      <c r="F4303" t="s">
        <v>1455</v>
      </c>
      <c r="G4303" t="s">
        <v>1474</v>
      </c>
      <c r="H4303" t="s">
        <v>1448</v>
      </c>
      <c r="I4303" t="s">
        <v>1449</v>
      </c>
      <c r="J4303">
        <v>8.7200000000000006</v>
      </c>
      <c r="K4303">
        <v>5</v>
      </c>
      <c r="L4303">
        <v>0.2</v>
      </c>
      <c r="M4303">
        <v>2.9429999999999992</v>
      </c>
    </row>
    <row r="4304" spans="1:13" x14ac:dyDescent="0.35">
      <c r="A4304" t="s">
        <v>2055</v>
      </c>
      <c r="B4304" t="s">
        <v>1479</v>
      </c>
      <c r="C4304" t="s">
        <v>1709</v>
      </c>
      <c r="D4304" t="s">
        <v>1584</v>
      </c>
      <c r="E4304" t="s">
        <v>201</v>
      </c>
      <c r="F4304" t="s">
        <v>1455</v>
      </c>
      <c r="G4304" t="s">
        <v>1467</v>
      </c>
      <c r="H4304" t="s">
        <v>1463</v>
      </c>
      <c r="I4304" t="s">
        <v>1457</v>
      </c>
      <c r="J4304">
        <v>3.9119999999999999</v>
      </c>
      <c r="K4304">
        <v>1</v>
      </c>
      <c r="L4304">
        <v>0.2</v>
      </c>
      <c r="M4304">
        <v>1.0269000000000001</v>
      </c>
    </row>
    <row r="4305" spans="1:13" x14ac:dyDescent="0.35">
      <c r="A4305" t="s">
        <v>2062</v>
      </c>
      <c r="B4305" t="s">
        <v>1443</v>
      </c>
      <c r="C4305" t="s">
        <v>2655</v>
      </c>
      <c r="D4305" t="s">
        <v>1481</v>
      </c>
      <c r="E4305" t="s">
        <v>1482</v>
      </c>
      <c r="F4305" t="s">
        <v>1455</v>
      </c>
      <c r="G4305" t="s">
        <v>1502</v>
      </c>
      <c r="H4305" t="s">
        <v>1448</v>
      </c>
      <c r="I4305" t="s">
        <v>1449</v>
      </c>
      <c r="J4305">
        <v>59.751999999999995</v>
      </c>
      <c r="K4305">
        <v>7</v>
      </c>
      <c r="L4305">
        <v>0.2</v>
      </c>
      <c r="M4305">
        <v>19.4194</v>
      </c>
    </row>
    <row r="4306" spans="1:13" x14ac:dyDescent="0.35">
      <c r="A4306" t="s">
        <v>2649</v>
      </c>
      <c r="B4306" t="s">
        <v>1443</v>
      </c>
      <c r="C4306" t="s">
        <v>1476</v>
      </c>
      <c r="D4306" t="s">
        <v>1477</v>
      </c>
      <c r="E4306" t="s">
        <v>232</v>
      </c>
      <c r="F4306" t="s">
        <v>1446</v>
      </c>
      <c r="G4306" t="s">
        <v>1466</v>
      </c>
      <c r="H4306" t="s">
        <v>1448</v>
      </c>
      <c r="I4306" t="s">
        <v>1464</v>
      </c>
      <c r="J4306">
        <v>63.92</v>
      </c>
      <c r="K4306">
        <v>4</v>
      </c>
      <c r="L4306">
        <v>0</v>
      </c>
      <c r="M4306">
        <v>3.195999999999998</v>
      </c>
    </row>
    <row r="4307" spans="1:13" x14ac:dyDescent="0.35">
      <c r="A4307" t="s">
        <v>2649</v>
      </c>
      <c r="B4307" t="s">
        <v>1443</v>
      </c>
      <c r="C4307" t="s">
        <v>1476</v>
      </c>
      <c r="D4307" t="s">
        <v>1477</v>
      </c>
      <c r="E4307" t="s">
        <v>232</v>
      </c>
      <c r="F4307" t="s">
        <v>1468</v>
      </c>
      <c r="G4307" t="s">
        <v>206</v>
      </c>
      <c r="H4307" t="s">
        <v>1448</v>
      </c>
      <c r="I4307" t="s">
        <v>1449</v>
      </c>
      <c r="J4307">
        <v>383.96000000000004</v>
      </c>
      <c r="K4307">
        <v>5</v>
      </c>
      <c r="L4307">
        <v>0.2</v>
      </c>
      <c r="M4307">
        <v>38.396000000000015</v>
      </c>
    </row>
    <row r="4308" spans="1:13" x14ac:dyDescent="0.35">
      <c r="A4308" t="s">
        <v>1953</v>
      </c>
      <c r="B4308" t="s">
        <v>1452</v>
      </c>
      <c r="C4308" t="s">
        <v>1453</v>
      </c>
      <c r="D4308" t="s">
        <v>1454</v>
      </c>
      <c r="E4308" t="s">
        <v>232</v>
      </c>
      <c r="F4308" t="s">
        <v>1455</v>
      </c>
      <c r="G4308" t="s">
        <v>1469</v>
      </c>
      <c r="H4308" t="s">
        <v>1448</v>
      </c>
      <c r="I4308" t="s">
        <v>1449</v>
      </c>
      <c r="J4308">
        <v>7.7520000000000007</v>
      </c>
      <c r="K4308">
        <v>3</v>
      </c>
      <c r="L4308">
        <v>0.2</v>
      </c>
      <c r="M4308">
        <v>2.8100999999999998</v>
      </c>
    </row>
    <row r="4309" spans="1:13" x14ac:dyDescent="0.35">
      <c r="A4309" t="s">
        <v>1953</v>
      </c>
      <c r="B4309" t="s">
        <v>1452</v>
      </c>
      <c r="C4309" t="s">
        <v>1453</v>
      </c>
      <c r="D4309" t="s">
        <v>1454</v>
      </c>
      <c r="E4309" t="s">
        <v>232</v>
      </c>
      <c r="F4309" t="s">
        <v>1455</v>
      </c>
      <c r="G4309" t="s">
        <v>1469</v>
      </c>
      <c r="H4309" t="s">
        <v>1463</v>
      </c>
      <c r="I4309" t="s">
        <v>1457</v>
      </c>
      <c r="J4309">
        <v>33.568000000000005</v>
      </c>
      <c r="K4309">
        <v>2</v>
      </c>
      <c r="L4309">
        <v>0.2</v>
      </c>
      <c r="M4309">
        <v>11.748799999999997</v>
      </c>
    </row>
    <row r="4310" spans="1:13" x14ac:dyDescent="0.35">
      <c r="A4310" t="s">
        <v>2370</v>
      </c>
      <c r="B4310" t="s">
        <v>1443</v>
      </c>
      <c r="C4310" t="s">
        <v>1453</v>
      </c>
      <c r="D4310" t="s">
        <v>1454</v>
      </c>
      <c r="E4310" t="s">
        <v>232</v>
      </c>
      <c r="F4310" t="s">
        <v>1468</v>
      </c>
      <c r="G4310" t="s">
        <v>206</v>
      </c>
      <c r="H4310" t="s">
        <v>1448</v>
      </c>
      <c r="I4310" t="s">
        <v>1449</v>
      </c>
      <c r="J4310">
        <v>666.34400000000005</v>
      </c>
      <c r="K4310">
        <v>7</v>
      </c>
      <c r="L4310">
        <v>0.2</v>
      </c>
      <c r="M4310">
        <v>66.634399999999971</v>
      </c>
    </row>
    <row r="4311" spans="1:13" x14ac:dyDescent="0.35">
      <c r="A4311" t="s">
        <v>2370</v>
      </c>
      <c r="B4311" t="s">
        <v>1443</v>
      </c>
      <c r="C4311" t="s">
        <v>1453</v>
      </c>
      <c r="D4311" t="s">
        <v>1454</v>
      </c>
      <c r="E4311" t="s">
        <v>232</v>
      </c>
      <c r="F4311" t="s">
        <v>1446</v>
      </c>
      <c r="G4311" t="s">
        <v>1461</v>
      </c>
      <c r="H4311" t="s">
        <v>1448</v>
      </c>
      <c r="I4311" t="s">
        <v>1464</v>
      </c>
      <c r="J4311">
        <v>573.72799999999995</v>
      </c>
      <c r="K4311">
        <v>4</v>
      </c>
      <c r="L4311">
        <v>0.2</v>
      </c>
      <c r="M4311">
        <v>-64.544399999999968</v>
      </c>
    </row>
    <row r="4312" spans="1:13" x14ac:dyDescent="0.35">
      <c r="A4312" t="s">
        <v>2370</v>
      </c>
      <c r="B4312" t="s">
        <v>1443</v>
      </c>
      <c r="C4312" t="s">
        <v>1453</v>
      </c>
      <c r="D4312" t="s">
        <v>1454</v>
      </c>
      <c r="E4312" t="s">
        <v>232</v>
      </c>
      <c r="F4312" t="s">
        <v>1455</v>
      </c>
      <c r="G4312" t="s">
        <v>1469</v>
      </c>
      <c r="H4312" t="s">
        <v>1448</v>
      </c>
      <c r="I4312" t="s">
        <v>1449</v>
      </c>
      <c r="J4312">
        <v>21.936000000000003</v>
      </c>
      <c r="K4312">
        <v>3</v>
      </c>
      <c r="L4312">
        <v>0.2</v>
      </c>
      <c r="M4312">
        <v>8.2259999999999991</v>
      </c>
    </row>
    <row r="4313" spans="1:13" x14ac:dyDescent="0.35">
      <c r="A4313" t="s">
        <v>2370</v>
      </c>
      <c r="B4313" t="s">
        <v>1443</v>
      </c>
      <c r="C4313" t="s">
        <v>1453</v>
      </c>
      <c r="D4313" t="s">
        <v>1454</v>
      </c>
      <c r="E4313" t="s">
        <v>232</v>
      </c>
      <c r="F4313" t="s">
        <v>1455</v>
      </c>
      <c r="G4313" t="s">
        <v>1474</v>
      </c>
      <c r="H4313" t="s">
        <v>1448</v>
      </c>
      <c r="I4313" t="s">
        <v>1449</v>
      </c>
      <c r="J4313">
        <v>19.440000000000001</v>
      </c>
      <c r="K4313">
        <v>3</v>
      </c>
      <c r="L4313">
        <v>0</v>
      </c>
      <c r="M4313">
        <v>9.3312000000000008</v>
      </c>
    </row>
    <row r="4314" spans="1:13" x14ac:dyDescent="0.35">
      <c r="A4314" t="s">
        <v>2370</v>
      </c>
      <c r="B4314" t="s">
        <v>1443</v>
      </c>
      <c r="C4314" t="s">
        <v>1453</v>
      </c>
      <c r="D4314" t="s">
        <v>1454</v>
      </c>
      <c r="E4314" t="s">
        <v>232</v>
      </c>
      <c r="F4314" t="s">
        <v>1468</v>
      </c>
      <c r="G4314" t="s">
        <v>1628</v>
      </c>
      <c r="H4314" t="s">
        <v>1463</v>
      </c>
      <c r="I4314" t="s">
        <v>1457</v>
      </c>
      <c r="J4314">
        <v>447.96800000000007</v>
      </c>
      <c r="K4314">
        <v>4</v>
      </c>
      <c r="L4314">
        <v>0.2</v>
      </c>
      <c r="M4314">
        <v>139.98999999999995</v>
      </c>
    </row>
    <row r="4315" spans="1:13" x14ac:dyDescent="0.35">
      <c r="A4315" t="s">
        <v>2115</v>
      </c>
      <c r="B4315" t="s">
        <v>1452</v>
      </c>
      <c r="C4315" t="s">
        <v>1721</v>
      </c>
      <c r="D4315" t="s">
        <v>1528</v>
      </c>
      <c r="E4315" t="s">
        <v>201</v>
      </c>
      <c r="F4315" t="s">
        <v>1455</v>
      </c>
      <c r="G4315" t="s">
        <v>1470</v>
      </c>
      <c r="H4315" t="s">
        <v>1448</v>
      </c>
      <c r="I4315" t="s">
        <v>1449</v>
      </c>
      <c r="J4315">
        <v>16.78</v>
      </c>
      <c r="K4315">
        <v>2</v>
      </c>
      <c r="L4315">
        <v>0</v>
      </c>
      <c r="M4315">
        <v>4.1950000000000003</v>
      </c>
    </row>
    <row r="4316" spans="1:13" x14ac:dyDescent="0.35">
      <c r="A4316" t="s">
        <v>1919</v>
      </c>
      <c r="B4316" t="s">
        <v>1443</v>
      </c>
      <c r="C4316" t="s">
        <v>1453</v>
      </c>
      <c r="D4316" t="s">
        <v>1454</v>
      </c>
      <c r="E4316" t="s">
        <v>232</v>
      </c>
      <c r="F4316" t="s">
        <v>1455</v>
      </c>
      <c r="G4316" t="s">
        <v>1467</v>
      </c>
      <c r="H4316" t="s">
        <v>1448</v>
      </c>
      <c r="I4316" t="s">
        <v>1464</v>
      </c>
      <c r="J4316">
        <v>20.96</v>
      </c>
      <c r="K4316">
        <v>2</v>
      </c>
      <c r="L4316">
        <v>0</v>
      </c>
      <c r="M4316">
        <v>5.24</v>
      </c>
    </row>
    <row r="4317" spans="1:13" x14ac:dyDescent="0.35">
      <c r="A4317" t="s">
        <v>1919</v>
      </c>
      <c r="B4317" t="s">
        <v>1443</v>
      </c>
      <c r="C4317" t="s">
        <v>1453</v>
      </c>
      <c r="D4317" t="s">
        <v>1454</v>
      </c>
      <c r="E4317" t="s">
        <v>232</v>
      </c>
      <c r="F4317" t="s">
        <v>1455</v>
      </c>
      <c r="G4317" t="s">
        <v>1469</v>
      </c>
      <c r="H4317" t="s">
        <v>1448</v>
      </c>
      <c r="I4317" t="s">
        <v>1449</v>
      </c>
      <c r="J4317">
        <v>88.751999999999995</v>
      </c>
      <c r="K4317">
        <v>3</v>
      </c>
      <c r="L4317">
        <v>0.2</v>
      </c>
      <c r="M4317">
        <v>27.734999999999996</v>
      </c>
    </row>
    <row r="4318" spans="1:13" x14ac:dyDescent="0.35">
      <c r="A4318" t="s">
        <v>1919</v>
      </c>
      <c r="B4318" t="s">
        <v>1443</v>
      </c>
      <c r="C4318" t="s">
        <v>1453</v>
      </c>
      <c r="D4318" t="s">
        <v>1454</v>
      </c>
      <c r="E4318" t="s">
        <v>232</v>
      </c>
      <c r="F4318" t="s">
        <v>1455</v>
      </c>
      <c r="G4318" t="s">
        <v>1462</v>
      </c>
      <c r="H4318" t="s">
        <v>1448</v>
      </c>
      <c r="I4318" t="s">
        <v>1449</v>
      </c>
      <c r="J4318">
        <v>304.23</v>
      </c>
      <c r="K4318">
        <v>3</v>
      </c>
      <c r="L4318">
        <v>0</v>
      </c>
      <c r="M4318">
        <v>9.126899999999992</v>
      </c>
    </row>
    <row r="4319" spans="1:13" x14ac:dyDescent="0.35">
      <c r="A4319" t="s">
        <v>1605</v>
      </c>
      <c r="B4319" t="s">
        <v>1443</v>
      </c>
      <c r="C4319" t="s">
        <v>1490</v>
      </c>
      <c r="D4319" t="s">
        <v>1454</v>
      </c>
      <c r="E4319" t="s">
        <v>232</v>
      </c>
      <c r="F4319" t="s">
        <v>1455</v>
      </c>
      <c r="G4319" t="s">
        <v>1502</v>
      </c>
      <c r="H4319" t="s">
        <v>1463</v>
      </c>
      <c r="I4319" t="s">
        <v>1457</v>
      </c>
      <c r="J4319">
        <v>167.86</v>
      </c>
      <c r="K4319">
        <v>2</v>
      </c>
      <c r="L4319">
        <v>0</v>
      </c>
      <c r="M4319">
        <v>78.894199999999998</v>
      </c>
    </row>
    <row r="4320" spans="1:13" x14ac:dyDescent="0.35">
      <c r="A4320" t="s">
        <v>1948</v>
      </c>
      <c r="B4320" t="s">
        <v>1443</v>
      </c>
      <c r="C4320" t="s">
        <v>1779</v>
      </c>
      <c r="D4320" t="s">
        <v>1540</v>
      </c>
      <c r="E4320" t="s">
        <v>229</v>
      </c>
      <c r="F4320" t="s">
        <v>1446</v>
      </c>
      <c r="G4320" t="s">
        <v>1466</v>
      </c>
      <c r="H4320" t="s">
        <v>1448</v>
      </c>
      <c r="I4320" t="s">
        <v>1449</v>
      </c>
      <c r="J4320">
        <v>82.38</v>
      </c>
      <c r="K4320">
        <v>6</v>
      </c>
      <c r="L4320">
        <v>0</v>
      </c>
      <c r="M4320">
        <v>25.537799999999997</v>
      </c>
    </row>
    <row r="4321" spans="1:13" x14ac:dyDescent="0.35">
      <c r="A4321" t="s">
        <v>2186</v>
      </c>
      <c r="B4321" t="s">
        <v>1443</v>
      </c>
      <c r="C4321" t="s">
        <v>2434</v>
      </c>
      <c r="D4321" t="s">
        <v>1624</v>
      </c>
      <c r="E4321" t="s">
        <v>232</v>
      </c>
      <c r="F4321" t="s">
        <v>1468</v>
      </c>
      <c r="G4321" t="s">
        <v>206</v>
      </c>
      <c r="H4321" t="s">
        <v>1448</v>
      </c>
      <c r="I4321" t="s">
        <v>1464</v>
      </c>
      <c r="J4321">
        <v>23.976000000000003</v>
      </c>
      <c r="K4321">
        <v>3</v>
      </c>
      <c r="L4321">
        <v>0.2</v>
      </c>
      <c r="M4321">
        <v>-5.694300000000001</v>
      </c>
    </row>
    <row r="4322" spans="1:13" x14ac:dyDescent="0.35">
      <c r="A4322" t="s">
        <v>2186</v>
      </c>
      <c r="B4322" t="s">
        <v>1443</v>
      </c>
      <c r="C4322" t="s">
        <v>2434</v>
      </c>
      <c r="D4322" t="s">
        <v>1624</v>
      </c>
      <c r="E4322" t="s">
        <v>232</v>
      </c>
      <c r="F4322" t="s">
        <v>1455</v>
      </c>
      <c r="G4322" t="s">
        <v>1462</v>
      </c>
      <c r="H4322" t="s">
        <v>1448</v>
      </c>
      <c r="I4322" t="s">
        <v>1449</v>
      </c>
      <c r="J4322">
        <v>33.29</v>
      </c>
      <c r="K4322">
        <v>1</v>
      </c>
      <c r="L4322">
        <v>0</v>
      </c>
      <c r="M4322">
        <v>7.9895999999999994</v>
      </c>
    </row>
    <row r="4323" spans="1:13" x14ac:dyDescent="0.35">
      <c r="A4323" t="s">
        <v>1560</v>
      </c>
      <c r="B4323" t="s">
        <v>1443</v>
      </c>
      <c r="C4323" t="s">
        <v>1653</v>
      </c>
      <c r="D4323" t="s">
        <v>1584</v>
      </c>
      <c r="E4323" t="s">
        <v>201</v>
      </c>
      <c r="F4323" t="s">
        <v>1455</v>
      </c>
      <c r="G4323" t="s">
        <v>1469</v>
      </c>
      <c r="H4323" t="s">
        <v>1448</v>
      </c>
      <c r="I4323" t="s">
        <v>1449</v>
      </c>
      <c r="J4323">
        <v>14.952000000000004</v>
      </c>
      <c r="K4323">
        <v>2</v>
      </c>
      <c r="L4323">
        <v>0.7</v>
      </c>
      <c r="M4323">
        <v>-11.961599999999997</v>
      </c>
    </row>
    <row r="4324" spans="1:13" x14ac:dyDescent="0.35">
      <c r="A4324" t="s">
        <v>1560</v>
      </c>
      <c r="B4324" t="s">
        <v>1443</v>
      </c>
      <c r="C4324" t="s">
        <v>1653</v>
      </c>
      <c r="D4324" t="s">
        <v>1584</v>
      </c>
      <c r="E4324" t="s">
        <v>201</v>
      </c>
      <c r="F4324" t="s">
        <v>1468</v>
      </c>
      <c r="G4324" t="s">
        <v>206</v>
      </c>
      <c r="H4324" t="s">
        <v>1463</v>
      </c>
      <c r="I4324" t="s">
        <v>1457</v>
      </c>
      <c r="J4324">
        <v>323.98199999999997</v>
      </c>
      <c r="K4324">
        <v>3</v>
      </c>
      <c r="L4324">
        <v>0.4</v>
      </c>
      <c r="M4324">
        <v>-80.995500000000021</v>
      </c>
    </row>
    <row r="4325" spans="1:13" x14ac:dyDescent="0.35">
      <c r="A4325" t="s">
        <v>1560</v>
      </c>
      <c r="B4325" t="s">
        <v>1443</v>
      </c>
      <c r="C4325" t="s">
        <v>1653</v>
      </c>
      <c r="D4325" t="s">
        <v>1584</v>
      </c>
      <c r="E4325" t="s">
        <v>201</v>
      </c>
      <c r="F4325" t="s">
        <v>1455</v>
      </c>
      <c r="G4325" t="s">
        <v>1469</v>
      </c>
      <c r="H4325" t="s">
        <v>1448</v>
      </c>
      <c r="I4325" t="s">
        <v>1449</v>
      </c>
      <c r="J4325">
        <v>2.2860000000000005</v>
      </c>
      <c r="K4325">
        <v>2</v>
      </c>
      <c r="L4325">
        <v>0.7</v>
      </c>
      <c r="M4325">
        <v>-1.6763999999999997</v>
      </c>
    </row>
    <row r="4326" spans="1:13" x14ac:dyDescent="0.35">
      <c r="A4326" t="s">
        <v>1560</v>
      </c>
      <c r="B4326" t="s">
        <v>1443</v>
      </c>
      <c r="C4326" t="s">
        <v>1653</v>
      </c>
      <c r="D4326" t="s">
        <v>1584</v>
      </c>
      <c r="E4326" t="s">
        <v>201</v>
      </c>
      <c r="F4326" t="s">
        <v>1455</v>
      </c>
      <c r="G4326" t="s">
        <v>1467</v>
      </c>
      <c r="H4326" t="s">
        <v>1448</v>
      </c>
      <c r="I4326" t="s">
        <v>1464</v>
      </c>
      <c r="J4326">
        <v>14.352000000000002</v>
      </c>
      <c r="K4326">
        <v>3</v>
      </c>
      <c r="L4326">
        <v>0.2</v>
      </c>
      <c r="M4326">
        <v>0.8969999999999998</v>
      </c>
    </row>
    <row r="4327" spans="1:13" x14ac:dyDescent="0.35">
      <c r="A4327" t="s">
        <v>1560</v>
      </c>
      <c r="B4327" t="s">
        <v>1443</v>
      </c>
      <c r="C4327" t="s">
        <v>1653</v>
      </c>
      <c r="D4327" t="s">
        <v>1584</v>
      </c>
      <c r="E4327" t="s">
        <v>201</v>
      </c>
      <c r="F4327" t="s">
        <v>1468</v>
      </c>
      <c r="G4327" t="s">
        <v>1500</v>
      </c>
      <c r="H4327" t="s">
        <v>1448</v>
      </c>
      <c r="I4327" t="s">
        <v>1449</v>
      </c>
      <c r="J4327">
        <v>71.975999999999999</v>
      </c>
      <c r="K4327">
        <v>3</v>
      </c>
      <c r="L4327">
        <v>0.2</v>
      </c>
      <c r="M4327">
        <v>0.89969999999999573</v>
      </c>
    </row>
    <row r="4328" spans="1:13" x14ac:dyDescent="0.35">
      <c r="A4328" t="s">
        <v>2138</v>
      </c>
      <c r="B4328" t="s">
        <v>1452</v>
      </c>
      <c r="C4328" t="s">
        <v>1897</v>
      </c>
      <c r="D4328" t="s">
        <v>1650</v>
      </c>
      <c r="E4328" t="s">
        <v>201</v>
      </c>
      <c r="F4328" t="s">
        <v>1455</v>
      </c>
      <c r="G4328" t="s">
        <v>1467</v>
      </c>
      <c r="H4328" t="s">
        <v>1448</v>
      </c>
      <c r="I4328" t="s">
        <v>1449</v>
      </c>
      <c r="J4328">
        <v>9.2099999999999991</v>
      </c>
      <c r="K4328">
        <v>3</v>
      </c>
      <c r="L4328">
        <v>0</v>
      </c>
      <c r="M4328">
        <v>2.3025000000000002</v>
      </c>
    </row>
    <row r="4329" spans="1:13" x14ac:dyDescent="0.35">
      <c r="A4329" t="s">
        <v>2138</v>
      </c>
      <c r="B4329" t="s">
        <v>1452</v>
      </c>
      <c r="C4329" t="s">
        <v>1897</v>
      </c>
      <c r="D4329" t="s">
        <v>1650</v>
      </c>
      <c r="E4329" t="s">
        <v>201</v>
      </c>
      <c r="F4329" t="s">
        <v>1455</v>
      </c>
      <c r="G4329" t="s">
        <v>1474</v>
      </c>
      <c r="H4329" t="s">
        <v>1463</v>
      </c>
      <c r="I4329" t="s">
        <v>1457</v>
      </c>
      <c r="J4329">
        <v>18</v>
      </c>
      <c r="K4329">
        <v>5</v>
      </c>
      <c r="L4329">
        <v>0</v>
      </c>
      <c r="M4329">
        <v>8.2799999999999994</v>
      </c>
    </row>
    <row r="4330" spans="1:13" x14ac:dyDescent="0.35">
      <c r="A4330" t="s">
        <v>2317</v>
      </c>
      <c r="B4330" t="s">
        <v>1443</v>
      </c>
      <c r="C4330" t="s">
        <v>1527</v>
      </c>
      <c r="D4330" t="s">
        <v>1528</v>
      </c>
      <c r="E4330" t="s">
        <v>201</v>
      </c>
      <c r="F4330" t="s">
        <v>1455</v>
      </c>
      <c r="G4330" t="s">
        <v>1474</v>
      </c>
      <c r="H4330" t="s">
        <v>1448</v>
      </c>
      <c r="I4330" t="s">
        <v>1449</v>
      </c>
      <c r="J4330">
        <v>42.929999999999993</v>
      </c>
      <c r="K4330">
        <v>9</v>
      </c>
      <c r="L4330">
        <v>0</v>
      </c>
      <c r="M4330">
        <v>19.318499999999997</v>
      </c>
    </row>
    <row r="4331" spans="1:13" x14ac:dyDescent="0.35">
      <c r="A4331" t="s">
        <v>1726</v>
      </c>
      <c r="B4331" t="s">
        <v>1443</v>
      </c>
      <c r="C4331" t="s">
        <v>1936</v>
      </c>
      <c r="D4331" t="s">
        <v>1460</v>
      </c>
      <c r="E4331" t="s">
        <v>229</v>
      </c>
      <c r="F4331" t="s">
        <v>1455</v>
      </c>
      <c r="G4331" t="s">
        <v>1474</v>
      </c>
      <c r="H4331" t="s">
        <v>1448</v>
      </c>
      <c r="I4331" t="s">
        <v>1464</v>
      </c>
      <c r="J4331">
        <v>15.552000000000003</v>
      </c>
      <c r="K4331">
        <v>3</v>
      </c>
      <c r="L4331">
        <v>0.2</v>
      </c>
      <c r="M4331">
        <v>5.4432</v>
      </c>
    </row>
    <row r="4332" spans="1:13" x14ac:dyDescent="0.35">
      <c r="A4332" t="s">
        <v>1726</v>
      </c>
      <c r="B4332" t="s">
        <v>1443</v>
      </c>
      <c r="C4332" t="s">
        <v>1936</v>
      </c>
      <c r="D4332" t="s">
        <v>1460</v>
      </c>
      <c r="E4332" t="s">
        <v>229</v>
      </c>
      <c r="F4332" t="s">
        <v>1455</v>
      </c>
      <c r="G4332" t="s">
        <v>1470</v>
      </c>
      <c r="H4332" t="s">
        <v>1448</v>
      </c>
      <c r="I4332" t="s">
        <v>1449</v>
      </c>
      <c r="J4332">
        <v>17.920000000000002</v>
      </c>
      <c r="K4332">
        <v>5</v>
      </c>
      <c r="L4332">
        <v>0.2</v>
      </c>
      <c r="M4332">
        <v>1.1200000000000001</v>
      </c>
    </row>
    <row r="4333" spans="1:13" x14ac:dyDescent="0.35">
      <c r="A4333" t="s">
        <v>1942</v>
      </c>
      <c r="B4333" t="s">
        <v>1443</v>
      </c>
      <c r="C4333" t="s">
        <v>2302</v>
      </c>
      <c r="D4333" t="s">
        <v>1477</v>
      </c>
      <c r="E4333" t="s">
        <v>232</v>
      </c>
      <c r="F4333" t="s">
        <v>1468</v>
      </c>
      <c r="G4333" t="s">
        <v>1500</v>
      </c>
      <c r="H4333" t="s">
        <v>1448</v>
      </c>
      <c r="I4333" t="s">
        <v>1449</v>
      </c>
      <c r="J4333">
        <v>19.989999999999998</v>
      </c>
      <c r="K4333">
        <v>1</v>
      </c>
      <c r="L4333">
        <v>0</v>
      </c>
      <c r="M4333">
        <v>6.796599999999998</v>
      </c>
    </row>
    <row r="4334" spans="1:13" x14ac:dyDescent="0.35">
      <c r="A4334" t="s">
        <v>1942</v>
      </c>
      <c r="B4334" t="s">
        <v>1443</v>
      </c>
      <c r="C4334" t="s">
        <v>2302</v>
      </c>
      <c r="D4334" t="s">
        <v>1477</v>
      </c>
      <c r="E4334" t="s">
        <v>232</v>
      </c>
      <c r="F4334" t="s">
        <v>1455</v>
      </c>
      <c r="G4334" t="s">
        <v>1469</v>
      </c>
      <c r="H4334" t="s">
        <v>1463</v>
      </c>
      <c r="I4334" t="s">
        <v>1457</v>
      </c>
      <c r="J4334">
        <v>22.92</v>
      </c>
      <c r="K4334">
        <v>5</v>
      </c>
      <c r="L4334">
        <v>0.2</v>
      </c>
      <c r="M4334">
        <v>8.0219999999999985</v>
      </c>
    </row>
    <row r="4335" spans="1:13" x14ac:dyDescent="0.35">
      <c r="A4335" t="s">
        <v>2656</v>
      </c>
      <c r="B4335" t="s">
        <v>1443</v>
      </c>
      <c r="C4335" t="s">
        <v>2657</v>
      </c>
      <c r="D4335" t="s">
        <v>1460</v>
      </c>
      <c r="E4335" t="s">
        <v>229</v>
      </c>
      <c r="F4335" t="s">
        <v>1468</v>
      </c>
      <c r="G4335" t="s">
        <v>1500</v>
      </c>
      <c r="H4335" t="s">
        <v>1448</v>
      </c>
      <c r="I4335" t="s">
        <v>1449</v>
      </c>
      <c r="J4335">
        <v>50.88</v>
      </c>
      <c r="K4335">
        <v>6</v>
      </c>
      <c r="L4335">
        <v>0.2</v>
      </c>
      <c r="M4335">
        <v>14.628000000000005</v>
      </c>
    </row>
    <row r="4336" spans="1:13" x14ac:dyDescent="0.35">
      <c r="A4336" t="s">
        <v>2656</v>
      </c>
      <c r="B4336" t="s">
        <v>1443</v>
      </c>
      <c r="C4336" t="s">
        <v>2657</v>
      </c>
      <c r="D4336" t="s">
        <v>1460</v>
      </c>
      <c r="E4336" t="s">
        <v>229</v>
      </c>
      <c r="F4336" t="s">
        <v>1455</v>
      </c>
      <c r="G4336" t="s">
        <v>1502</v>
      </c>
      <c r="H4336" t="s">
        <v>1448</v>
      </c>
      <c r="I4336" t="s">
        <v>1464</v>
      </c>
      <c r="J4336">
        <v>27.312000000000001</v>
      </c>
      <c r="K4336">
        <v>2</v>
      </c>
      <c r="L4336">
        <v>0.2</v>
      </c>
      <c r="M4336">
        <v>9.2178000000000004</v>
      </c>
    </row>
    <row r="4337" spans="1:13" x14ac:dyDescent="0.35">
      <c r="A4337" t="s">
        <v>1570</v>
      </c>
      <c r="B4337" t="s">
        <v>1443</v>
      </c>
      <c r="C4337" t="s">
        <v>2658</v>
      </c>
      <c r="D4337" t="s">
        <v>1537</v>
      </c>
      <c r="E4337" t="s">
        <v>232</v>
      </c>
      <c r="F4337" t="s">
        <v>1455</v>
      </c>
      <c r="G4337" t="s">
        <v>1502</v>
      </c>
      <c r="H4337" t="s">
        <v>1448</v>
      </c>
      <c r="I4337" t="s">
        <v>1449</v>
      </c>
      <c r="J4337">
        <v>7.9200000000000008</v>
      </c>
      <c r="K4337">
        <v>1</v>
      </c>
      <c r="L4337">
        <v>0.2</v>
      </c>
      <c r="M4337">
        <v>2.7719999999999994</v>
      </c>
    </row>
    <row r="4338" spans="1:13" x14ac:dyDescent="0.35">
      <c r="A4338" t="s">
        <v>1570</v>
      </c>
      <c r="B4338" t="s">
        <v>1443</v>
      </c>
      <c r="C4338" t="s">
        <v>2658</v>
      </c>
      <c r="D4338" t="s">
        <v>1537</v>
      </c>
      <c r="E4338" t="s">
        <v>232</v>
      </c>
      <c r="F4338" t="s">
        <v>1446</v>
      </c>
      <c r="G4338" t="s">
        <v>1466</v>
      </c>
      <c r="H4338" t="s">
        <v>1448</v>
      </c>
      <c r="I4338" t="s">
        <v>1449</v>
      </c>
      <c r="J4338">
        <v>14.368000000000002</v>
      </c>
      <c r="K4338">
        <v>2</v>
      </c>
      <c r="L4338">
        <v>0.2</v>
      </c>
      <c r="M4338">
        <v>3.9512</v>
      </c>
    </row>
    <row r="4339" spans="1:13" x14ac:dyDescent="0.35">
      <c r="A4339" t="s">
        <v>1507</v>
      </c>
      <c r="B4339" t="s">
        <v>1479</v>
      </c>
      <c r="C4339" t="s">
        <v>1453</v>
      </c>
      <c r="D4339" t="s">
        <v>1454</v>
      </c>
      <c r="E4339" t="s">
        <v>232</v>
      </c>
      <c r="F4339" t="s">
        <v>1468</v>
      </c>
      <c r="G4339" t="s">
        <v>1500</v>
      </c>
      <c r="H4339" t="s">
        <v>1463</v>
      </c>
      <c r="I4339" t="s">
        <v>1457</v>
      </c>
      <c r="J4339">
        <v>107.97</v>
      </c>
      <c r="K4339">
        <v>3</v>
      </c>
      <c r="L4339">
        <v>0</v>
      </c>
      <c r="M4339">
        <v>22.6737</v>
      </c>
    </row>
    <row r="4340" spans="1:13" x14ac:dyDescent="0.35">
      <c r="A4340" t="s">
        <v>1507</v>
      </c>
      <c r="B4340" t="s">
        <v>1479</v>
      </c>
      <c r="C4340" t="s">
        <v>1453</v>
      </c>
      <c r="D4340" t="s">
        <v>1454</v>
      </c>
      <c r="E4340" t="s">
        <v>232</v>
      </c>
      <c r="F4340" t="s">
        <v>1455</v>
      </c>
      <c r="G4340" t="s">
        <v>1474</v>
      </c>
      <c r="H4340" t="s">
        <v>1448</v>
      </c>
      <c r="I4340" t="s">
        <v>1449</v>
      </c>
      <c r="J4340">
        <v>113.82</v>
      </c>
      <c r="K4340">
        <v>3</v>
      </c>
      <c r="L4340">
        <v>0</v>
      </c>
      <c r="M4340">
        <v>53.495399999999989</v>
      </c>
    </row>
    <row r="4341" spans="1:13" x14ac:dyDescent="0.35">
      <c r="A4341" t="s">
        <v>2628</v>
      </c>
      <c r="B4341" t="s">
        <v>1443</v>
      </c>
      <c r="C4341" t="s">
        <v>1610</v>
      </c>
      <c r="D4341" t="s">
        <v>1545</v>
      </c>
      <c r="E4341" t="s">
        <v>229</v>
      </c>
      <c r="F4341" t="s">
        <v>1455</v>
      </c>
      <c r="G4341" t="s">
        <v>1474</v>
      </c>
      <c r="H4341" t="s">
        <v>1448</v>
      </c>
      <c r="I4341" t="s">
        <v>1464</v>
      </c>
      <c r="J4341">
        <v>5.1840000000000011</v>
      </c>
      <c r="K4341">
        <v>1</v>
      </c>
      <c r="L4341">
        <v>0.2</v>
      </c>
      <c r="M4341">
        <v>1.8144</v>
      </c>
    </row>
    <row r="4342" spans="1:13" x14ac:dyDescent="0.35">
      <c r="A4342" t="s">
        <v>2604</v>
      </c>
      <c r="B4342" t="s">
        <v>1443</v>
      </c>
      <c r="C4342" t="s">
        <v>2659</v>
      </c>
      <c r="D4342" t="s">
        <v>1525</v>
      </c>
      <c r="E4342" t="s">
        <v>1482</v>
      </c>
      <c r="F4342" t="s">
        <v>1455</v>
      </c>
      <c r="G4342" t="s">
        <v>1467</v>
      </c>
      <c r="H4342" t="s">
        <v>1448</v>
      </c>
      <c r="I4342" t="s">
        <v>1449</v>
      </c>
      <c r="J4342">
        <v>16.28</v>
      </c>
      <c r="K4342">
        <v>2</v>
      </c>
      <c r="L4342">
        <v>0</v>
      </c>
      <c r="M4342">
        <v>6.5120000000000005</v>
      </c>
    </row>
    <row r="4343" spans="1:13" x14ac:dyDescent="0.35">
      <c r="A4343" t="s">
        <v>2528</v>
      </c>
      <c r="B4343" t="s">
        <v>1443</v>
      </c>
      <c r="C4343" t="s">
        <v>1711</v>
      </c>
      <c r="D4343" t="s">
        <v>1540</v>
      </c>
      <c r="E4343" t="s">
        <v>229</v>
      </c>
      <c r="F4343" t="s">
        <v>1455</v>
      </c>
      <c r="G4343" t="s">
        <v>1462</v>
      </c>
      <c r="H4343" t="s">
        <v>1448</v>
      </c>
      <c r="I4343" t="s">
        <v>1449</v>
      </c>
      <c r="J4343">
        <v>544.38</v>
      </c>
      <c r="K4343">
        <v>3</v>
      </c>
      <c r="L4343">
        <v>0</v>
      </c>
      <c r="M4343">
        <v>157.87019999999993</v>
      </c>
    </row>
    <row r="4344" spans="1:13" x14ac:dyDescent="0.35">
      <c r="A4344" t="s">
        <v>2165</v>
      </c>
      <c r="B4344" t="s">
        <v>1443</v>
      </c>
      <c r="C4344" t="s">
        <v>1490</v>
      </c>
      <c r="D4344" t="s">
        <v>1454</v>
      </c>
      <c r="E4344" t="s">
        <v>232</v>
      </c>
      <c r="F4344" t="s">
        <v>1455</v>
      </c>
      <c r="G4344" t="s">
        <v>1469</v>
      </c>
      <c r="H4344" t="s">
        <v>1463</v>
      </c>
      <c r="I4344" t="s">
        <v>1457</v>
      </c>
      <c r="J4344">
        <v>19.824000000000002</v>
      </c>
      <c r="K4344">
        <v>6</v>
      </c>
      <c r="L4344">
        <v>0.2</v>
      </c>
      <c r="M4344">
        <v>6.690599999999999</v>
      </c>
    </row>
    <row r="4345" spans="1:13" x14ac:dyDescent="0.35">
      <c r="A4345" t="s">
        <v>2165</v>
      </c>
      <c r="B4345" t="s">
        <v>1443</v>
      </c>
      <c r="C4345" t="s">
        <v>1490</v>
      </c>
      <c r="D4345" t="s">
        <v>1454</v>
      </c>
      <c r="E4345" t="s">
        <v>232</v>
      </c>
      <c r="F4345" t="s">
        <v>1468</v>
      </c>
      <c r="G4345" t="s">
        <v>206</v>
      </c>
      <c r="H4345" t="s">
        <v>1448</v>
      </c>
      <c r="I4345" t="s">
        <v>1449</v>
      </c>
      <c r="J4345">
        <v>657.50400000000002</v>
      </c>
      <c r="K4345">
        <v>6</v>
      </c>
      <c r="L4345">
        <v>0.2</v>
      </c>
      <c r="M4345">
        <v>-131.50080000000005</v>
      </c>
    </row>
    <row r="4346" spans="1:13" x14ac:dyDescent="0.35">
      <c r="A4346" t="s">
        <v>2165</v>
      </c>
      <c r="B4346" t="s">
        <v>1443</v>
      </c>
      <c r="C4346" t="s">
        <v>1490</v>
      </c>
      <c r="D4346" t="s">
        <v>1454</v>
      </c>
      <c r="E4346" t="s">
        <v>232</v>
      </c>
      <c r="F4346" t="s">
        <v>1468</v>
      </c>
      <c r="G4346" t="s">
        <v>1500</v>
      </c>
      <c r="H4346" t="s">
        <v>1448</v>
      </c>
      <c r="I4346" t="s">
        <v>1464</v>
      </c>
      <c r="J4346">
        <v>99.54</v>
      </c>
      <c r="K4346">
        <v>2</v>
      </c>
      <c r="L4346">
        <v>0</v>
      </c>
      <c r="M4346">
        <v>10.949399999999997</v>
      </c>
    </row>
    <row r="4347" spans="1:13" x14ac:dyDescent="0.35">
      <c r="A4347" t="s">
        <v>2165</v>
      </c>
      <c r="B4347" t="s">
        <v>1443</v>
      </c>
      <c r="C4347" t="s">
        <v>1490</v>
      </c>
      <c r="D4347" t="s">
        <v>1454</v>
      </c>
      <c r="E4347" t="s">
        <v>232</v>
      </c>
      <c r="F4347" t="s">
        <v>1468</v>
      </c>
      <c r="G4347" t="s">
        <v>1500</v>
      </c>
      <c r="H4347" t="s">
        <v>1448</v>
      </c>
      <c r="I4347" t="s">
        <v>1449</v>
      </c>
      <c r="J4347">
        <v>199.96</v>
      </c>
      <c r="K4347">
        <v>4</v>
      </c>
      <c r="L4347">
        <v>0</v>
      </c>
      <c r="M4347">
        <v>85.982800000000012</v>
      </c>
    </row>
    <row r="4348" spans="1:13" x14ac:dyDescent="0.35">
      <c r="A4348" t="s">
        <v>2359</v>
      </c>
      <c r="B4348" t="s">
        <v>1443</v>
      </c>
      <c r="C4348" t="s">
        <v>1787</v>
      </c>
      <c r="D4348" t="s">
        <v>1528</v>
      </c>
      <c r="E4348" t="s">
        <v>201</v>
      </c>
      <c r="F4348" t="s">
        <v>1446</v>
      </c>
      <c r="G4348" t="s">
        <v>1450</v>
      </c>
      <c r="H4348" t="s">
        <v>1448</v>
      </c>
      <c r="I4348" t="s">
        <v>1449</v>
      </c>
      <c r="J4348">
        <v>631.78200000000004</v>
      </c>
      <c r="K4348">
        <v>2</v>
      </c>
      <c r="L4348">
        <v>0.1</v>
      </c>
      <c r="M4348">
        <v>140.39599999999993</v>
      </c>
    </row>
    <row r="4349" spans="1:13" x14ac:dyDescent="0.35">
      <c r="A4349" t="s">
        <v>2359</v>
      </c>
      <c r="B4349" t="s">
        <v>1443</v>
      </c>
      <c r="C4349" t="s">
        <v>1787</v>
      </c>
      <c r="D4349" t="s">
        <v>1528</v>
      </c>
      <c r="E4349" t="s">
        <v>201</v>
      </c>
      <c r="F4349" t="s">
        <v>1446</v>
      </c>
      <c r="G4349" t="s">
        <v>1466</v>
      </c>
      <c r="H4349" t="s">
        <v>1463</v>
      </c>
      <c r="I4349" t="s">
        <v>1457</v>
      </c>
      <c r="J4349">
        <v>60.72</v>
      </c>
      <c r="K4349">
        <v>3</v>
      </c>
      <c r="L4349">
        <v>0</v>
      </c>
      <c r="M4349">
        <v>26.1096</v>
      </c>
    </row>
    <row r="4350" spans="1:13" x14ac:dyDescent="0.35">
      <c r="A4350" t="s">
        <v>2405</v>
      </c>
      <c r="B4350" t="s">
        <v>1443</v>
      </c>
      <c r="C4350" t="s">
        <v>1843</v>
      </c>
      <c r="D4350" t="s">
        <v>1537</v>
      </c>
      <c r="E4350" t="s">
        <v>232</v>
      </c>
      <c r="F4350" t="s">
        <v>1455</v>
      </c>
      <c r="G4350" t="s">
        <v>1469</v>
      </c>
      <c r="H4350" t="s">
        <v>1448</v>
      </c>
      <c r="I4350" t="s">
        <v>1449</v>
      </c>
      <c r="J4350">
        <v>20.724000000000004</v>
      </c>
      <c r="K4350">
        <v>2</v>
      </c>
      <c r="L4350">
        <v>0.7</v>
      </c>
      <c r="M4350">
        <v>-15.197599999999994</v>
      </c>
    </row>
    <row r="4351" spans="1:13" x14ac:dyDescent="0.35">
      <c r="A4351" t="s">
        <v>2405</v>
      </c>
      <c r="B4351" t="s">
        <v>1443</v>
      </c>
      <c r="C4351" t="s">
        <v>1843</v>
      </c>
      <c r="D4351" t="s">
        <v>1537</v>
      </c>
      <c r="E4351" t="s">
        <v>232</v>
      </c>
      <c r="F4351" t="s">
        <v>1455</v>
      </c>
      <c r="G4351" t="s">
        <v>1462</v>
      </c>
      <c r="H4351" t="s">
        <v>1448</v>
      </c>
      <c r="I4351" t="s">
        <v>1464</v>
      </c>
      <c r="J4351">
        <v>415.87200000000007</v>
      </c>
      <c r="K4351">
        <v>8</v>
      </c>
      <c r="L4351">
        <v>0.2</v>
      </c>
      <c r="M4351">
        <v>-41.587199999999996</v>
      </c>
    </row>
    <row r="4352" spans="1:13" x14ac:dyDescent="0.35">
      <c r="A4352" t="s">
        <v>2558</v>
      </c>
      <c r="B4352" t="s">
        <v>1443</v>
      </c>
      <c r="C4352" t="s">
        <v>1959</v>
      </c>
      <c r="D4352" t="s">
        <v>1584</v>
      </c>
      <c r="E4352" t="s">
        <v>201</v>
      </c>
      <c r="F4352" t="s">
        <v>1455</v>
      </c>
      <c r="G4352" t="s">
        <v>1462</v>
      </c>
      <c r="H4352" t="s">
        <v>1448</v>
      </c>
      <c r="I4352" t="s">
        <v>1449</v>
      </c>
      <c r="J4352">
        <v>16.768000000000001</v>
      </c>
      <c r="K4352">
        <v>2</v>
      </c>
      <c r="L4352">
        <v>0.2</v>
      </c>
      <c r="M4352">
        <v>1.4672000000000001</v>
      </c>
    </row>
    <row r="4353" spans="1:13" x14ac:dyDescent="0.35">
      <c r="A4353" t="s">
        <v>2558</v>
      </c>
      <c r="B4353" t="s">
        <v>1443</v>
      </c>
      <c r="C4353" t="s">
        <v>1959</v>
      </c>
      <c r="D4353" t="s">
        <v>1584</v>
      </c>
      <c r="E4353" t="s">
        <v>201</v>
      </c>
      <c r="F4353" t="s">
        <v>1468</v>
      </c>
      <c r="G4353" t="s">
        <v>1500</v>
      </c>
      <c r="H4353" t="s">
        <v>1448</v>
      </c>
      <c r="I4353" t="s">
        <v>1449</v>
      </c>
      <c r="J4353">
        <v>27.12</v>
      </c>
      <c r="K4353">
        <v>2</v>
      </c>
      <c r="L4353">
        <v>0.2</v>
      </c>
      <c r="M4353">
        <v>-4.7460000000000013</v>
      </c>
    </row>
    <row r="4354" spans="1:13" x14ac:dyDescent="0.35">
      <c r="A4354" t="s">
        <v>2660</v>
      </c>
      <c r="B4354" t="s">
        <v>1443</v>
      </c>
      <c r="C4354" t="s">
        <v>2365</v>
      </c>
      <c r="D4354" t="s">
        <v>1454</v>
      </c>
      <c r="E4354" t="s">
        <v>232</v>
      </c>
      <c r="F4354" t="s">
        <v>1468</v>
      </c>
      <c r="G4354" t="s">
        <v>206</v>
      </c>
      <c r="H4354" t="s">
        <v>1463</v>
      </c>
      <c r="I4354" t="s">
        <v>1457</v>
      </c>
      <c r="J4354">
        <v>95.84</v>
      </c>
      <c r="K4354">
        <v>4</v>
      </c>
      <c r="L4354">
        <v>0.2</v>
      </c>
      <c r="M4354">
        <v>34.741999999999997</v>
      </c>
    </row>
    <row r="4355" spans="1:13" x14ac:dyDescent="0.35">
      <c r="A4355" t="s">
        <v>2660</v>
      </c>
      <c r="B4355" t="s">
        <v>1443</v>
      </c>
      <c r="C4355" t="s">
        <v>2365</v>
      </c>
      <c r="D4355" t="s">
        <v>1454</v>
      </c>
      <c r="E4355" t="s">
        <v>232</v>
      </c>
      <c r="F4355" t="s">
        <v>1455</v>
      </c>
      <c r="G4355" t="s">
        <v>1474</v>
      </c>
      <c r="H4355" t="s">
        <v>1448</v>
      </c>
      <c r="I4355" t="s">
        <v>1449</v>
      </c>
      <c r="J4355">
        <v>12.96</v>
      </c>
      <c r="K4355">
        <v>2</v>
      </c>
      <c r="L4355">
        <v>0</v>
      </c>
      <c r="M4355">
        <v>6.2208000000000006</v>
      </c>
    </row>
    <row r="4356" spans="1:13" x14ac:dyDescent="0.35">
      <c r="A4356" t="s">
        <v>2325</v>
      </c>
      <c r="B4356" t="s">
        <v>1452</v>
      </c>
      <c r="C4356" t="s">
        <v>1962</v>
      </c>
      <c r="D4356" t="s">
        <v>1473</v>
      </c>
      <c r="E4356" t="s">
        <v>229</v>
      </c>
      <c r="F4356" t="s">
        <v>1455</v>
      </c>
      <c r="G4356" t="s">
        <v>1469</v>
      </c>
      <c r="H4356" t="s">
        <v>1448</v>
      </c>
      <c r="I4356" t="s">
        <v>1464</v>
      </c>
      <c r="J4356">
        <v>19.008000000000003</v>
      </c>
      <c r="K4356">
        <v>8</v>
      </c>
      <c r="L4356">
        <v>0.7</v>
      </c>
      <c r="M4356">
        <v>-12.671999999999997</v>
      </c>
    </row>
    <row r="4357" spans="1:13" x14ac:dyDescent="0.35">
      <c r="A4357" t="s">
        <v>1818</v>
      </c>
      <c r="B4357" t="s">
        <v>1443</v>
      </c>
      <c r="C4357" t="s">
        <v>2423</v>
      </c>
      <c r="D4357" t="s">
        <v>1545</v>
      </c>
      <c r="E4357" t="s">
        <v>229</v>
      </c>
      <c r="F4357" t="s">
        <v>1455</v>
      </c>
      <c r="G4357" t="s">
        <v>1469</v>
      </c>
      <c r="H4357" t="s">
        <v>1448</v>
      </c>
      <c r="I4357" t="s">
        <v>1449</v>
      </c>
      <c r="J4357">
        <v>1598.0580000000002</v>
      </c>
      <c r="K4357">
        <v>7</v>
      </c>
      <c r="L4357">
        <v>0.7</v>
      </c>
      <c r="M4357">
        <v>-1065.3719999999998</v>
      </c>
    </row>
    <row r="4358" spans="1:13" x14ac:dyDescent="0.35">
      <c r="A4358" t="s">
        <v>1818</v>
      </c>
      <c r="B4358" t="s">
        <v>1443</v>
      </c>
      <c r="C4358" t="s">
        <v>2423</v>
      </c>
      <c r="D4358" t="s">
        <v>1545</v>
      </c>
      <c r="E4358" t="s">
        <v>229</v>
      </c>
      <c r="F4358" t="s">
        <v>1455</v>
      </c>
      <c r="G4358" t="s">
        <v>1467</v>
      </c>
      <c r="H4358" t="s">
        <v>1448</v>
      </c>
      <c r="I4358" t="s">
        <v>1449</v>
      </c>
      <c r="J4358">
        <v>36.96</v>
      </c>
      <c r="K4358">
        <v>4</v>
      </c>
      <c r="L4358">
        <v>0.2</v>
      </c>
      <c r="M4358">
        <v>12.011999999999999</v>
      </c>
    </row>
    <row r="4359" spans="1:13" x14ac:dyDescent="0.35">
      <c r="A4359" t="s">
        <v>2453</v>
      </c>
      <c r="B4359" t="s">
        <v>1443</v>
      </c>
      <c r="C4359" t="s">
        <v>1572</v>
      </c>
      <c r="D4359" t="s">
        <v>1510</v>
      </c>
      <c r="E4359" t="s">
        <v>1482</v>
      </c>
      <c r="F4359" t="s">
        <v>1455</v>
      </c>
      <c r="G4359" t="s">
        <v>1474</v>
      </c>
      <c r="H4359" t="s">
        <v>1463</v>
      </c>
      <c r="I4359" t="s">
        <v>1457</v>
      </c>
      <c r="J4359">
        <v>10.368000000000002</v>
      </c>
      <c r="K4359">
        <v>2</v>
      </c>
      <c r="L4359">
        <v>0.2</v>
      </c>
      <c r="M4359">
        <v>3.6288</v>
      </c>
    </row>
    <row r="4360" spans="1:13" x14ac:dyDescent="0.35">
      <c r="A4360" t="s">
        <v>2453</v>
      </c>
      <c r="B4360" t="s">
        <v>1443</v>
      </c>
      <c r="C4360" t="s">
        <v>1572</v>
      </c>
      <c r="D4360" t="s">
        <v>1510</v>
      </c>
      <c r="E4360" t="s">
        <v>1482</v>
      </c>
      <c r="F4360" t="s">
        <v>1446</v>
      </c>
      <c r="G4360" t="s">
        <v>1466</v>
      </c>
      <c r="H4360" t="s">
        <v>1448</v>
      </c>
      <c r="I4360" t="s">
        <v>1449</v>
      </c>
      <c r="J4360">
        <v>77.720000000000013</v>
      </c>
      <c r="K4360">
        <v>1</v>
      </c>
      <c r="L4360">
        <v>0.6</v>
      </c>
      <c r="M4360">
        <v>-66.061999999999998</v>
      </c>
    </row>
    <row r="4361" spans="1:13" x14ac:dyDescent="0.35">
      <c r="A4361" t="s">
        <v>2453</v>
      </c>
      <c r="B4361" t="s">
        <v>1443</v>
      </c>
      <c r="C4361" t="s">
        <v>1572</v>
      </c>
      <c r="D4361" t="s">
        <v>1510</v>
      </c>
      <c r="E4361" t="s">
        <v>1482</v>
      </c>
      <c r="F4361" t="s">
        <v>1446</v>
      </c>
      <c r="G4361" t="s">
        <v>1450</v>
      </c>
      <c r="H4361" t="s">
        <v>1448</v>
      </c>
      <c r="I4361" t="s">
        <v>1464</v>
      </c>
      <c r="J4361">
        <v>520.46399999999994</v>
      </c>
      <c r="K4361">
        <v>2</v>
      </c>
      <c r="L4361">
        <v>0.3</v>
      </c>
      <c r="M4361">
        <v>-14.870399999999961</v>
      </c>
    </row>
    <row r="4362" spans="1:13" x14ac:dyDescent="0.35">
      <c r="A4362" t="s">
        <v>1950</v>
      </c>
      <c r="B4362" t="s">
        <v>1452</v>
      </c>
      <c r="C4362" t="s">
        <v>1768</v>
      </c>
      <c r="D4362" t="s">
        <v>1769</v>
      </c>
      <c r="E4362" t="s">
        <v>201</v>
      </c>
      <c r="F4362" t="s">
        <v>1455</v>
      </c>
      <c r="G4362" t="s">
        <v>1474</v>
      </c>
      <c r="H4362" t="s">
        <v>1448</v>
      </c>
      <c r="I4362" t="s">
        <v>1449</v>
      </c>
      <c r="J4362">
        <v>111.96</v>
      </c>
      <c r="K4362">
        <v>2</v>
      </c>
      <c r="L4362">
        <v>0</v>
      </c>
      <c r="M4362">
        <v>54.860399999999998</v>
      </c>
    </row>
    <row r="4363" spans="1:13" x14ac:dyDescent="0.35">
      <c r="A4363" t="s">
        <v>2001</v>
      </c>
      <c r="B4363" t="s">
        <v>1443</v>
      </c>
      <c r="C4363" t="s">
        <v>2258</v>
      </c>
      <c r="D4363" t="s">
        <v>1636</v>
      </c>
      <c r="E4363" t="s">
        <v>229</v>
      </c>
      <c r="F4363" t="s">
        <v>1468</v>
      </c>
      <c r="G4363" t="s">
        <v>206</v>
      </c>
      <c r="H4363" t="s">
        <v>1448</v>
      </c>
      <c r="I4363" t="s">
        <v>1449</v>
      </c>
      <c r="J4363">
        <v>29.160000000000004</v>
      </c>
      <c r="K4363">
        <v>3</v>
      </c>
      <c r="L4363">
        <v>0</v>
      </c>
      <c r="M4363">
        <v>8.4563999999999986</v>
      </c>
    </row>
    <row r="4364" spans="1:13" x14ac:dyDescent="0.35">
      <c r="A4364" t="s">
        <v>2096</v>
      </c>
      <c r="B4364" t="s">
        <v>1443</v>
      </c>
      <c r="C4364" t="s">
        <v>2661</v>
      </c>
      <c r="D4364" t="s">
        <v>2662</v>
      </c>
      <c r="E4364" t="s">
        <v>1482</v>
      </c>
      <c r="F4364" t="s">
        <v>1455</v>
      </c>
      <c r="G4364" t="s">
        <v>1467</v>
      </c>
      <c r="H4364" t="s">
        <v>1463</v>
      </c>
      <c r="I4364" t="s">
        <v>1457</v>
      </c>
      <c r="J4364">
        <v>131.94</v>
      </c>
      <c r="K4364">
        <v>3</v>
      </c>
      <c r="L4364">
        <v>0</v>
      </c>
      <c r="M4364">
        <v>35.623800000000003</v>
      </c>
    </row>
    <row r="4365" spans="1:13" x14ac:dyDescent="0.35">
      <c r="A4365" t="s">
        <v>2096</v>
      </c>
      <c r="B4365" t="s">
        <v>1443</v>
      </c>
      <c r="C4365" t="s">
        <v>2661</v>
      </c>
      <c r="D4365" t="s">
        <v>2662</v>
      </c>
      <c r="E4365" t="s">
        <v>1482</v>
      </c>
      <c r="F4365" t="s">
        <v>1455</v>
      </c>
      <c r="G4365" t="s">
        <v>1467</v>
      </c>
      <c r="H4365" t="s">
        <v>1448</v>
      </c>
      <c r="I4365" t="s">
        <v>1449</v>
      </c>
      <c r="J4365">
        <v>25.92</v>
      </c>
      <c r="K4365">
        <v>4</v>
      </c>
      <c r="L4365">
        <v>0</v>
      </c>
      <c r="M4365">
        <v>8.2943999999999996</v>
      </c>
    </row>
    <row r="4366" spans="1:13" x14ac:dyDescent="0.35">
      <c r="A4366" t="s">
        <v>2096</v>
      </c>
      <c r="B4366" t="s">
        <v>1443</v>
      </c>
      <c r="C4366" t="s">
        <v>2661</v>
      </c>
      <c r="D4366" t="s">
        <v>2662</v>
      </c>
      <c r="E4366" t="s">
        <v>1482</v>
      </c>
      <c r="F4366" t="s">
        <v>1455</v>
      </c>
      <c r="G4366" t="s">
        <v>1462</v>
      </c>
      <c r="H4366" t="s">
        <v>1448</v>
      </c>
      <c r="I4366" t="s">
        <v>1464</v>
      </c>
      <c r="J4366">
        <v>704.76</v>
      </c>
      <c r="K4366">
        <v>4</v>
      </c>
      <c r="L4366">
        <v>0</v>
      </c>
      <c r="M4366">
        <v>162.09479999999996</v>
      </c>
    </row>
    <row r="4367" spans="1:13" x14ac:dyDescent="0.35">
      <c r="A4367" t="s">
        <v>2096</v>
      </c>
      <c r="B4367" t="s">
        <v>1443</v>
      </c>
      <c r="C4367" t="s">
        <v>2661</v>
      </c>
      <c r="D4367" t="s">
        <v>2662</v>
      </c>
      <c r="E4367" t="s">
        <v>1482</v>
      </c>
      <c r="F4367" t="s">
        <v>1455</v>
      </c>
      <c r="G4367" t="s">
        <v>1529</v>
      </c>
      <c r="H4367" t="s">
        <v>1448</v>
      </c>
      <c r="I4367" t="s">
        <v>1449</v>
      </c>
      <c r="J4367">
        <v>7.41</v>
      </c>
      <c r="K4367">
        <v>3</v>
      </c>
      <c r="L4367">
        <v>0</v>
      </c>
      <c r="M4367">
        <v>3.4827000000000004</v>
      </c>
    </row>
    <row r="4368" spans="1:13" x14ac:dyDescent="0.35">
      <c r="A4368" t="s">
        <v>2096</v>
      </c>
      <c r="B4368" t="s">
        <v>1443</v>
      </c>
      <c r="C4368" t="s">
        <v>2661</v>
      </c>
      <c r="D4368" t="s">
        <v>2662</v>
      </c>
      <c r="E4368" t="s">
        <v>1482</v>
      </c>
      <c r="F4368" t="s">
        <v>1455</v>
      </c>
      <c r="G4368" t="s">
        <v>1467</v>
      </c>
      <c r="H4368" t="s">
        <v>1448</v>
      </c>
      <c r="I4368" t="s">
        <v>1449</v>
      </c>
      <c r="J4368">
        <v>21.5</v>
      </c>
      <c r="K4368">
        <v>10</v>
      </c>
      <c r="L4368">
        <v>0</v>
      </c>
      <c r="M4368">
        <v>7.094999999999998</v>
      </c>
    </row>
    <row r="4369" spans="1:13" x14ac:dyDescent="0.35">
      <c r="A4369" t="s">
        <v>1605</v>
      </c>
      <c r="B4369" t="s">
        <v>1443</v>
      </c>
      <c r="C4369" t="s">
        <v>1534</v>
      </c>
      <c r="D4369" t="s">
        <v>1510</v>
      </c>
      <c r="E4369" t="s">
        <v>1482</v>
      </c>
      <c r="F4369" t="s">
        <v>1455</v>
      </c>
      <c r="G4369" t="s">
        <v>1529</v>
      </c>
      <c r="H4369" t="s">
        <v>1463</v>
      </c>
      <c r="I4369" t="s">
        <v>1457</v>
      </c>
      <c r="J4369">
        <v>10.528</v>
      </c>
      <c r="K4369">
        <v>4</v>
      </c>
      <c r="L4369">
        <v>0.2</v>
      </c>
      <c r="M4369">
        <v>3.2899999999999996</v>
      </c>
    </row>
    <row r="4370" spans="1:13" x14ac:dyDescent="0.35">
      <c r="A4370" t="s">
        <v>1605</v>
      </c>
      <c r="B4370" t="s">
        <v>1443</v>
      </c>
      <c r="C4370" t="s">
        <v>1534</v>
      </c>
      <c r="D4370" t="s">
        <v>1510</v>
      </c>
      <c r="E4370" t="s">
        <v>1482</v>
      </c>
      <c r="F4370" t="s">
        <v>1455</v>
      </c>
      <c r="G4370" t="s">
        <v>1474</v>
      </c>
      <c r="H4370" t="s">
        <v>1448</v>
      </c>
      <c r="I4370" t="s">
        <v>1449</v>
      </c>
      <c r="J4370">
        <v>20.544000000000004</v>
      </c>
      <c r="K4370">
        <v>6</v>
      </c>
      <c r="L4370">
        <v>0.2</v>
      </c>
      <c r="M4370">
        <v>6.4199999999999964</v>
      </c>
    </row>
    <row r="4371" spans="1:13" x14ac:dyDescent="0.35">
      <c r="A4371" t="s">
        <v>2525</v>
      </c>
      <c r="B4371" t="s">
        <v>1479</v>
      </c>
      <c r="C4371" t="s">
        <v>1782</v>
      </c>
      <c r="D4371" t="s">
        <v>1525</v>
      </c>
      <c r="E4371" t="s">
        <v>1482</v>
      </c>
      <c r="F4371" t="s">
        <v>1455</v>
      </c>
      <c r="G4371" t="s">
        <v>1469</v>
      </c>
      <c r="H4371" t="s">
        <v>1448</v>
      </c>
      <c r="I4371" t="s">
        <v>1464</v>
      </c>
      <c r="J4371">
        <v>104.9</v>
      </c>
      <c r="K4371">
        <v>5</v>
      </c>
      <c r="L4371">
        <v>0</v>
      </c>
      <c r="M4371">
        <v>50.351999999999997</v>
      </c>
    </row>
    <row r="4372" spans="1:13" x14ac:dyDescent="0.35">
      <c r="A4372" t="s">
        <v>2525</v>
      </c>
      <c r="B4372" t="s">
        <v>1479</v>
      </c>
      <c r="C4372" t="s">
        <v>1782</v>
      </c>
      <c r="D4372" t="s">
        <v>1525</v>
      </c>
      <c r="E4372" t="s">
        <v>1482</v>
      </c>
      <c r="F4372" t="s">
        <v>1455</v>
      </c>
      <c r="G4372" t="s">
        <v>1467</v>
      </c>
      <c r="H4372" t="s">
        <v>1448</v>
      </c>
      <c r="I4372" t="s">
        <v>1449</v>
      </c>
      <c r="J4372">
        <v>39.68</v>
      </c>
      <c r="K4372">
        <v>2</v>
      </c>
      <c r="L4372">
        <v>0</v>
      </c>
      <c r="M4372">
        <v>16.268800000000002</v>
      </c>
    </row>
    <row r="4373" spans="1:13" x14ac:dyDescent="0.35">
      <c r="A4373" t="s">
        <v>2525</v>
      </c>
      <c r="B4373" t="s">
        <v>1479</v>
      </c>
      <c r="C4373" t="s">
        <v>1782</v>
      </c>
      <c r="D4373" t="s">
        <v>1525</v>
      </c>
      <c r="E4373" t="s">
        <v>1482</v>
      </c>
      <c r="F4373" t="s">
        <v>1455</v>
      </c>
      <c r="G4373" t="s">
        <v>1456</v>
      </c>
      <c r="H4373" t="s">
        <v>1448</v>
      </c>
      <c r="I4373" t="s">
        <v>1449</v>
      </c>
      <c r="J4373">
        <v>51.75</v>
      </c>
      <c r="K4373">
        <v>5</v>
      </c>
      <c r="L4373">
        <v>0</v>
      </c>
      <c r="M4373">
        <v>24.84</v>
      </c>
    </row>
    <row r="4374" spans="1:13" x14ac:dyDescent="0.35">
      <c r="A4374" t="s">
        <v>1520</v>
      </c>
      <c r="B4374" t="s">
        <v>1443</v>
      </c>
      <c r="C4374" t="s">
        <v>2663</v>
      </c>
      <c r="D4374" t="s">
        <v>1525</v>
      </c>
      <c r="E4374" t="s">
        <v>1482</v>
      </c>
      <c r="F4374" t="s">
        <v>1455</v>
      </c>
      <c r="G4374" t="s">
        <v>1467</v>
      </c>
      <c r="H4374" t="s">
        <v>1463</v>
      </c>
      <c r="I4374" t="s">
        <v>1457</v>
      </c>
      <c r="J4374">
        <v>11.68</v>
      </c>
      <c r="K4374">
        <v>2</v>
      </c>
      <c r="L4374">
        <v>0</v>
      </c>
      <c r="M4374">
        <v>5.4895999999999994</v>
      </c>
    </row>
    <row r="4375" spans="1:13" x14ac:dyDescent="0.35">
      <c r="A4375" t="s">
        <v>1520</v>
      </c>
      <c r="B4375" t="s">
        <v>1443</v>
      </c>
      <c r="C4375" t="s">
        <v>2663</v>
      </c>
      <c r="D4375" t="s">
        <v>1525</v>
      </c>
      <c r="E4375" t="s">
        <v>1482</v>
      </c>
      <c r="F4375" t="s">
        <v>1468</v>
      </c>
      <c r="G4375" t="s">
        <v>1500</v>
      </c>
      <c r="H4375" t="s">
        <v>1448</v>
      </c>
      <c r="I4375" t="s">
        <v>1449</v>
      </c>
      <c r="J4375">
        <v>159.75</v>
      </c>
      <c r="K4375">
        <v>5</v>
      </c>
      <c r="L4375">
        <v>0</v>
      </c>
      <c r="M4375">
        <v>11.182499999999997</v>
      </c>
    </row>
    <row r="4376" spans="1:13" x14ac:dyDescent="0.35">
      <c r="A4376" t="s">
        <v>1686</v>
      </c>
      <c r="B4376" t="s">
        <v>1452</v>
      </c>
      <c r="C4376" t="s">
        <v>2255</v>
      </c>
      <c r="D4376" t="s">
        <v>1584</v>
      </c>
      <c r="E4376" t="s">
        <v>201</v>
      </c>
      <c r="F4376" t="s">
        <v>1455</v>
      </c>
      <c r="G4376" t="s">
        <v>1470</v>
      </c>
      <c r="H4376" t="s">
        <v>1448</v>
      </c>
      <c r="I4376" t="s">
        <v>1464</v>
      </c>
      <c r="J4376">
        <v>103.96799999999999</v>
      </c>
      <c r="K4376">
        <v>6</v>
      </c>
      <c r="L4376">
        <v>0.2</v>
      </c>
      <c r="M4376">
        <v>16.894799999999996</v>
      </c>
    </row>
    <row r="4377" spans="1:13" x14ac:dyDescent="0.35">
      <c r="A4377" t="s">
        <v>2182</v>
      </c>
      <c r="B4377" t="s">
        <v>1479</v>
      </c>
      <c r="C4377" t="s">
        <v>2664</v>
      </c>
      <c r="D4377" t="s">
        <v>1454</v>
      </c>
      <c r="E4377" t="s">
        <v>232</v>
      </c>
      <c r="F4377" t="s">
        <v>1446</v>
      </c>
      <c r="G4377" t="s">
        <v>1466</v>
      </c>
      <c r="H4377" t="s">
        <v>1448</v>
      </c>
      <c r="I4377" t="s">
        <v>1449</v>
      </c>
      <c r="J4377">
        <v>303.25</v>
      </c>
      <c r="K4377">
        <v>5</v>
      </c>
      <c r="L4377">
        <v>0</v>
      </c>
      <c r="M4377">
        <v>63.682499999999997</v>
      </c>
    </row>
    <row r="4378" spans="1:13" x14ac:dyDescent="0.35">
      <c r="A4378" t="s">
        <v>2182</v>
      </c>
      <c r="B4378" t="s">
        <v>1479</v>
      </c>
      <c r="C4378" t="s">
        <v>2664</v>
      </c>
      <c r="D4378" t="s">
        <v>1454</v>
      </c>
      <c r="E4378" t="s">
        <v>232</v>
      </c>
      <c r="F4378" t="s">
        <v>1455</v>
      </c>
      <c r="G4378" t="s">
        <v>1470</v>
      </c>
      <c r="H4378" t="s">
        <v>1448</v>
      </c>
      <c r="I4378" t="s">
        <v>1449</v>
      </c>
      <c r="J4378">
        <v>270.71999999999997</v>
      </c>
      <c r="K4378">
        <v>3</v>
      </c>
      <c r="L4378">
        <v>0</v>
      </c>
      <c r="M4378">
        <v>78.508799999999965</v>
      </c>
    </row>
    <row r="4379" spans="1:13" x14ac:dyDescent="0.35">
      <c r="A4379" t="s">
        <v>2182</v>
      </c>
      <c r="B4379" t="s">
        <v>1479</v>
      </c>
      <c r="C4379" t="s">
        <v>2664</v>
      </c>
      <c r="D4379" t="s">
        <v>1454</v>
      </c>
      <c r="E4379" t="s">
        <v>232</v>
      </c>
      <c r="F4379" t="s">
        <v>1446</v>
      </c>
      <c r="G4379" t="s">
        <v>1450</v>
      </c>
      <c r="H4379" t="s">
        <v>1463</v>
      </c>
      <c r="I4379" t="s">
        <v>1457</v>
      </c>
      <c r="J4379">
        <v>1487.04</v>
      </c>
      <c r="K4379">
        <v>5</v>
      </c>
      <c r="L4379">
        <v>0.2</v>
      </c>
      <c r="M4379">
        <v>148.70400000000006</v>
      </c>
    </row>
    <row r="4380" spans="1:13" x14ac:dyDescent="0.35">
      <c r="A4380" t="s">
        <v>1533</v>
      </c>
      <c r="B4380" t="s">
        <v>1479</v>
      </c>
      <c r="C4380" t="s">
        <v>1444</v>
      </c>
      <c r="D4380" t="s">
        <v>1445</v>
      </c>
      <c r="E4380" t="s">
        <v>229</v>
      </c>
      <c r="F4380" t="s">
        <v>1455</v>
      </c>
      <c r="G4380" t="s">
        <v>1502</v>
      </c>
      <c r="H4380" t="s">
        <v>1448</v>
      </c>
      <c r="I4380" t="s">
        <v>1449</v>
      </c>
      <c r="J4380">
        <v>17.48</v>
      </c>
      <c r="K4380">
        <v>2</v>
      </c>
      <c r="L4380">
        <v>0</v>
      </c>
      <c r="M4380">
        <v>8.2156000000000002</v>
      </c>
    </row>
    <row r="4381" spans="1:13" x14ac:dyDescent="0.35">
      <c r="A4381" t="s">
        <v>1533</v>
      </c>
      <c r="B4381" t="s">
        <v>1479</v>
      </c>
      <c r="C4381" t="s">
        <v>1444</v>
      </c>
      <c r="D4381" t="s">
        <v>1445</v>
      </c>
      <c r="E4381" t="s">
        <v>229</v>
      </c>
      <c r="F4381" t="s">
        <v>1455</v>
      </c>
      <c r="G4381" t="s">
        <v>1502</v>
      </c>
      <c r="H4381" t="s">
        <v>1448</v>
      </c>
      <c r="I4381" t="s">
        <v>1464</v>
      </c>
      <c r="J4381">
        <v>71.88</v>
      </c>
      <c r="K4381">
        <v>2</v>
      </c>
      <c r="L4381">
        <v>0</v>
      </c>
      <c r="M4381">
        <v>32.345999999999997</v>
      </c>
    </row>
    <row r="4382" spans="1:13" x14ac:dyDescent="0.35">
      <c r="A4382" t="s">
        <v>2371</v>
      </c>
      <c r="B4382" t="s">
        <v>1443</v>
      </c>
      <c r="C4382" t="s">
        <v>1490</v>
      </c>
      <c r="D4382" t="s">
        <v>1454</v>
      </c>
      <c r="E4382" t="s">
        <v>232</v>
      </c>
      <c r="F4382" t="s">
        <v>1455</v>
      </c>
      <c r="G4382" t="s">
        <v>1467</v>
      </c>
      <c r="H4382" t="s">
        <v>1448</v>
      </c>
      <c r="I4382" t="s">
        <v>1449</v>
      </c>
      <c r="J4382">
        <v>60.449999999999996</v>
      </c>
      <c r="K4382">
        <v>3</v>
      </c>
      <c r="L4382">
        <v>0</v>
      </c>
      <c r="M4382">
        <v>16.3215</v>
      </c>
    </row>
    <row r="4383" spans="1:13" x14ac:dyDescent="0.35">
      <c r="A4383" t="s">
        <v>2371</v>
      </c>
      <c r="B4383" t="s">
        <v>1443</v>
      </c>
      <c r="C4383" t="s">
        <v>1490</v>
      </c>
      <c r="D4383" t="s">
        <v>1454</v>
      </c>
      <c r="E4383" t="s">
        <v>232</v>
      </c>
      <c r="F4383" t="s">
        <v>1446</v>
      </c>
      <c r="G4383" t="s">
        <v>1461</v>
      </c>
      <c r="H4383" t="s">
        <v>1448</v>
      </c>
      <c r="I4383" t="s">
        <v>1449</v>
      </c>
      <c r="J4383">
        <v>253.17599999999999</v>
      </c>
      <c r="K4383">
        <v>3</v>
      </c>
      <c r="L4383">
        <v>0.2</v>
      </c>
      <c r="M4383">
        <v>-31.64700000000002</v>
      </c>
    </row>
    <row r="4384" spans="1:13" x14ac:dyDescent="0.35">
      <c r="A4384" t="s">
        <v>1752</v>
      </c>
      <c r="B4384" t="s">
        <v>1443</v>
      </c>
      <c r="C4384" t="s">
        <v>2519</v>
      </c>
      <c r="D4384" t="s">
        <v>1510</v>
      </c>
      <c r="E4384" t="s">
        <v>1482</v>
      </c>
      <c r="F4384" t="s">
        <v>1455</v>
      </c>
      <c r="G4384" t="s">
        <v>1469</v>
      </c>
      <c r="H4384" t="s">
        <v>1463</v>
      </c>
      <c r="I4384" t="s">
        <v>1457</v>
      </c>
      <c r="J4384">
        <v>2.879999999999999</v>
      </c>
      <c r="K4384">
        <v>5</v>
      </c>
      <c r="L4384">
        <v>0.8</v>
      </c>
      <c r="M4384">
        <v>-4.4639999999999995</v>
      </c>
    </row>
    <row r="4385" spans="1:13" x14ac:dyDescent="0.35">
      <c r="A4385" t="s">
        <v>1752</v>
      </c>
      <c r="B4385" t="s">
        <v>1443</v>
      </c>
      <c r="C4385" t="s">
        <v>2519</v>
      </c>
      <c r="D4385" t="s">
        <v>1510</v>
      </c>
      <c r="E4385" t="s">
        <v>1482</v>
      </c>
      <c r="F4385" t="s">
        <v>1446</v>
      </c>
      <c r="G4385" t="s">
        <v>1447</v>
      </c>
      <c r="H4385" t="s">
        <v>1448</v>
      </c>
      <c r="I4385" t="s">
        <v>1449</v>
      </c>
      <c r="J4385">
        <v>384.94399999999996</v>
      </c>
      <c r="K4385">
        <v>4</v>
      </c>
      <c r="L4385">
        <v>0.3</v>
      </c>
      <c r="M4385">
        <v>-126.48159999999999</v>
      </c>
    </row>
    <row r="4386" spans="1:13" x14ac:dyDescent="0.35">
      <c r="A4386" t="s">
        <v>1752</v>
      </c>
      <c r="B4386" t="s">
        <v>1443</v>
      </c>
      <c r="C4386" t="s">
        <v>2519</v>
      </c>
      <c r="D4386" t="s">
        <v>1510</v>
      </c>
      <c r="E4386" t="s">
        <v>1482</v>
      </c>
      <c r="F4386" t="s">
        <v>1468</v>
      </c>
      <c r="G4386" t="s">
        <v>206</v>
      </c>
      <c r="H4386" t="s">
        <v>1448</v>
      </c>
      <c r="I4386" t="s">
        <v>1464</v>
      </c>
      <c r="J4386">
        <v>153.584</v>
      </c>
      <c r="K4386">
        <v>2</v>
      </c>
      <c r="L4386">
        <v>0.2</v>
      </c>
      <c r="M4386">
        <v>13.438599999999994</v>
      </c>
    </row>
    <row r="4387" spans="1:13" x14ac:dyDescent="0.35">
      <c r="A4387" t="s">
        <v>1752</v>
      </c>
      <c r="B4387" t="s">
        <v>1443</v>
      </c>
      <c r="C4387" t="s">
        <v>2519</v>
      </c>
      <c r="D4387" t="s">
        <v>1510</v>
      </c>
      <c r="E4387" t="s">
        <v>1482</v>
      </c>
      <c r="F4387" t="s">
        <v>1446</v>
      </c>
      <c r="G4387" t="s">
        <v>1447</v>
      </c>
      <c r="H4387" t="s">
        <v>1448</v>
      </c>
      <c r="I4387" t="s">
        <v>1449</v>
      </c>
      <c r="J4387">
        <v>913.43000000000006</v>
      </c>
      <c r="K4387">
        <v>5</v>
      </c>
      <c r="L4387">
        <v>0.3</v>
      </c>
      <c r="M4387">
        <v>-52.195999999999913</v>
      </c>
    </row>
    <row r="4388" spans="1:13" x14ac:dyDescent="0.35">
      <c r="A4388" t="s">
        <v>1762</v>
      </c>
      <c r="B4388" t="s">
        <v>1452</v>
      </c>
      <c r="C4388" t="s">
        <v>1490</v>
      </c>
      <c r="D4388" t="s">
        <v>1454</v>
      </c>
      <c r="E4388" t="s">
        <v>232</v>
      </c>
      <c r="F4388" t="s">
        <v>1455</v>
      </c>
      <c r="G4388" t="s">
        <v>1470</v>
      </c>
      <c r="H4388" t="s">
        <v>1448</v>
      </c>
      <c r="I4388" t="s">
        <v>1449</v>
      </c>
      <c r="J4388">
        <v>43.92</v>
      </c>
      <c r="K4388">
        <v>4</v>
      </c>
      <c r="L4388">
        <v>0</v>
      </c>
      <c r="M4388">
        <v>11.858400000000003</v>
      </c>
    </row>
    <row r="4389" spans="1:13" x14ac:dyDescent="0.35">
      <c r="A4389" t="s">
        <v>1762</v>
      </c>
      <c r="B4389" t="s">
        <v>1452</v>
      </c>
      <c r="C4389" t="s">
        <v>1490</v>
      </c>
      <c r="D4389" t="s">
        <v>1454</v>
      </c>
      <c r="E4389" t="s">
        <v>232</v>
      </c>
      <c r="F4389" t="s">
        <v>1455</v>
      </c>
      <c r="G4389" t="s">
        <v>1469</v>
      </c>
      <c r="H4389" t="s">
        <v>1463</v>
      </c>
      <c r="I4389" t="s">
        <v>1457</v>
      </c>
      <c r="J4389">
        <v>25.031999999999996</v>
      </c>
      <c r="K4389">
        <v>3</v>
      </c>
      <c r="L4389">
        <v>0.2</v>
      </c>
      <c r="M4389">
        <v>7.822499999999998</v>
      </c>
    </row>
    <row r="4390" spans="1:13" x14ac:dyDescent="0.35">
      <c r="A4390" t="s">
        <v>1965</v>
      </c>
      <c r="B4390" t="s">
        <v>1443</v>
      </c>
      <c r="C4390" t="s">
        <v>1527</v>
      </c>
      <c r="D4390" t="s">
        <v>1528</v>
      </c>
      <c r="E4390" t="s">
        <v>201</v>
      </c>
      <c r="F4390" t="s">
        <v>1455</v>
      </c>
      <c r="G4390" t="s">
        <v>1474</v>
      </c>
      <c r="H4390" t="s">
        <v>1448</v>
      </c>
      <c r="I4390" t="s">
        <v>1449</v>
      </c>
      <c r="J4390">
        <v>46.76</v>
      </c>
      <c r="K4390">
        <v>7</v>
      </c>
      <c r="L4390">
        <v>0</v>
      </c>
      <c r="M4390">
        <v>22.444800000000001</v>
      </c>
    </row>
    <row r="4391" spans="1:13" x14ac:dyDescent="0.35">
      <c r="A4391" t="s">
        <v>1965</v>
      </c>
      <c r="B4391" t="s">
        <v>1443</v>
      </c>
      <c r="C4391" t="s">
        <v>1527</v>
      </c>
      <c r="D4391" t="s">
        <v>1528</v>
      </c>
      <c r="E4391" t="s">
        <v>201</v>
      </c>
      <c r="F4391" t="s">
        <v>1446</v>
      </c>
      <c r="G4391" t="s">
        <v>1447</v>
      </c>
      <c r="H4391" t="s">
        <v>1448</v>
      </c>
      <c r="I4391" t="s">
        <v>1464</v>
      </c>
      <c r="J4391">
        <v>183.96800000000002</v>
      </c>
      <c r="K4391">
        <v>2</v>
      </c>
      <c r="L4391">
        <v>0.2</v>
      </c>
      <c r="M4391">
        <v>-25.295600000000022</v>
      </c>
    </row>
    <row r="4392" spans="1:13" x14ac:dyDescent="0.35">
      <c r="A4392" t="s">
        <v>1965</v>
      </c>
      <c r="B4392" t="s">
        <v>1443</v>
      </c>
      <c r="C4392" t="s">
        <v>1527</v>
      </c>
      <c r="D4392" t="s">
        <v>1528</v>
      </c>
      <c r="E4392" t="s">
        <v>201</v>
      </c>
      <c r="F4392" t="s">
        <v>1468</v>
      </c>
      <c r="G4392" t="s">
        <v>206</v>
      </c>
      <c r="H4392" t="s">
        <v>1448</v>
      </c>
      <c r="I4392" t="s">
        <v>1449</v>
      </c>
      <c r="J4392">
        <v>1259.97</v>
      </c>
      <c r="K4392">
        <v>3</v>
      </c>
      <c r="L4392">
        <v>0</v>
      </c>
      <c r="M4392">
        <v>327.59220000000005</v>
      </c>
    </row>
    <row r="4393" spans="1:13" x14ac:dyDescent="0.35">
      <c r="A4393" t="s">
        <v>1965</v>
      </c>
      <c r="B4393" t="s">
        <v>1443</v>
      </c>
      <c r="C4393" t="s">
        <v>1527</v>
      </c>
      <c r="D4393" t="s">
        <v>1528</v>
      </c>
      <c r="E4393" t="s">
        <v>201</v>
      </c>
      <c r="F4393" t="s">
        <v>1455</v>
      </c>
      <c r="G4393" t="s">
        <v>1467</v>
      </c>
      <c r="H4393" t="s">
        <v>1448</v>
      </c>
      <c r="I4393" t="s">
        <v>1449</v>
      </c>
      <c r="J4393">
        <v>68.97</v>
      </c>
      <c r="K4393">
        <v>3</v>
      </c>
      <c r="L4393">
        <v>0</v>
      </c>
      <c r="M4393">
        <v>19.311600000000002</v>
      </c>
    </row>
    <row r="4394" spans="1:13" x14ac:dyDescent="0.35">
      <c r="A4394" t="s">
        <v>1491</v>
      </c>
      <c r="B4394" t="s">
        <v>1452</v>
      </c>
      <c r="C4394" t="s">
        <v>1657</v>
      </c>
      <c r="D4394" t="s">
        <v>1481</v>
      </c>
      <c r="E4394" t="s">
        <v>1482</v>
      </c>
      <c r="F4394" t="s">
        <v>1455</v>
      </c>
      <c r="G4394" t="s">
        <v>1467</v>
      </c>
      <c r="H4394" t="s">
        <v>1463</v>
      </c>
      <c r="I4394" t="s">
        <v>1457</v>
      </c>
      <c r="J4394">
        <v>70.367999999999995</v>
      </c>
      <c r="K4394">
        <v>2</v>
      </c>
      <c r="L4394">
        <v>0.2</v>
      </c>
      <c r="M4394">
        <v>6.1572000000000031</v>
      </c>
    </row>
    <row r="4395" spans="1:13" x14ac:dyDescent="0.35">
      <c r="A4395" t="s">
        <v>1491</v>
      </c>
      <c r="B4395" t="s">
        <v>1452</v>
      </c>
      <c r="C4395" t="s">
        <v>1657</v>
      </c>
      <c r="D4395" t="s">
        <v>1481</v>
      </c>
      <c r="E4395" t="s">
        <v>1482</v>
      </c>
      <c r="F4395" t="s">
        <v>1468</v>
      </c>
      <c r="G4395" t="s">
        <v>206</v>
      </c>
      <c r="H4395" t="s">
        <v>1448</v>
      </c>
      <c r="I4395" t="s">
        <v>1449</v>
      </c>
      <c r="J4395">
        <v>59.960000000000008</v>
      </c>
      <c r="K4395">
        <v>5</v>
      </c>
      <c r="L4395">
        <v>0.2</v>
      </c>
      <c r="M4395">
        <v>21.735500000000002</v>
      </c>
    </row>
    <row r="4396" spans="1:13" x14ac:dyDescent="0.35">
      <c r="A4396" t="s">
        <v>2364</v>
      </c>
      <c r="B4396" t="s">
        <v>1443</v>
      </c>
      <c r="C4396" t="s">
        <v>1539</v>
      </c>
      <c r="D4396" t="s">
        <v>1584</v>
      </c>
      <c r="E4396" t="s">
        <v>201</v>
      </c>
      <c r="F4396" t="s">
        <v>1455</v>
      </c>
      <c r="G4396" t="s">
        <v>1462</v>
      </c>
      <c r="H4396" t="s">
        <v>1448</v>
      </c>
      <c r="I4396" t="s">
        <v>1464</v>
      </c>
      <c r="J4396">
        <v>25.983999999999998</v>
      </c>
      <c r="K4396">
        <v>1</v>
      </c>
      <c r="L4396">
        <v>0.2</v>
      </c>
      <c r="M4396">
        <v>-5.1968000000000005</v>
      </c>
    </row>
    <row r="4397" spans="1:13" x14ac:dyDescent="0.35">
      <c r="A4397" t="s">
        <v>2364</v>
      </c>
      <c r="B4397" t="s">
        <v>1443</v>
      </c>
      <c r="C4397" t="s">
        <v>1539</v>
      </c>
      <c r="D4397" t="s">
        <v>1584</v>
      </c>
      <c r="E4397" t="s">
        <v>201</v>
      </c>
      <c r="F4397" t="s">
        <v>1455</v>
      </c>
      <c r="G4397" t="s">
        <v>1469</v>
      </c>
      <c r="H4397" t="s">
        <v>1448</v>
      </c>
      <c r="I4397" t="s">
        <v>1449</v>
      </c>
      <c r="J4397">
        <v>27.360000000000003</v>
      </c>
      <c r="K4397">
        <v>3</v>
      </c>
      <c r="L4397">
        <v>0.7</v>
      </c>
      <c r="M4397">
        <v>-21.887999999999991</v>
      </c>
    </row>
    <row r="4398" spans="1:13" x14ac:dyDescent="0.35">
      <c r="A4398" t="s">
        <v>2584</v>
      </c>
      <c r="B4398" t="s">
        <v>1452</v>
      </c>
      <c r="C4398" t="s">
        <v>1681</v>
      </c>
      <c r="D4398" t="s">
        <v>1454</v>
      </c>
      <c r="E4398" t="s">
        <v>232</v>
      </c>
      <c r="F4398" t="s">
        <v>1468</v>
      </c>
      <c r="G4398" t="s">
        <v>206</v>
      </c>
      <c r="H4398" t="s">
        <v>1448</v>
      </c>
      <c r="I4398" t="s">
        <v>1449</v>
      </c>
      <c r="J4398">
        <v>361.37600000000003</v>
      </c>
      <c r="K4398">
        <v>2</v>
      </c>
      <c r="L4398">
        <v>0.2</v>
      </c>
      <c r="M4398">
        <v>27.103200000000001</v>
      </c>
    </row>
    <row r="4399" spans="1:13" x14ac:dyDescent="0.35">
      <c r="A4399" t="s">
        <v>1893</v>
      </c>
      <c r="B4399" t="s">
        <v>1443</v>
      </c>
      <c r="C4399" t="s">
        <v>1495</v>
      </c>
      <c r="D4399" t="s">
        <v>1496</v>
      </c>
      <c r="E4399" t="s">
        <v>201</v>
      </c>
      <c r="F4399" t="s">
        <v>1446</v>
      </c>
      <c r="G4399" t="s">
        <v>1450</v>
      </c>
      <c r="H4399" t="s">
        <v>1463</v>
      </c>
      <c r="I4399" t="s">
        <v>1457</v>
      </c>
      <c r="J4399">
        <v>172.18599999999998</v>
      </c>
      <c r="K4399">
        <v>2</v>
      </c>
      <c r="L4399">
        <v>0.3</v>
      </c>
      <c r="M4399">
        <v>-46.736200000000011</v>
      </c>
    </row>
    <row r="4400" spans="1:13" x14ac:dyDescent="0.35">
      <c r="A4400" t="s">
        <v>1893</v>
      </c>
      <c r="B4400" t="s">
        <v>1443</v>
      </c>
      <c r="C4400" t="s">
        <v>1495</v>
      </c>
      <c r="D4400" t="s">
        <v>1496</v>
      </c>
      <c r="E4400" t="s">
        <v>201</v>
      </c>
      <c r="F4400" t="s">
        <v>1446</v>
      </c>
      <c r="G4400" t="s">
        <v>1466</v>
      </c>
      <c r="H4400" t="s">
        <v>1448</v>
      </c>
      <c r="I4400" t="s">
        <v>1449</v>
      </c>
      <c r="J4400">
        <v>69.00800000000001</v>
      </c>
      <c r="K4400">
        <v>2</v>
      </c>
      <c r="L4400">
        <v>0.2</v>
      </c>
      <c r="M4400">
        <v>12.0764</v>
      </c>
    </row>
    <row r="4401" spans="1:13" x14ac:dyDescent="0.35">
      <c r="A4401" t="s">
        <v>1570</v>
      </c>
      <c r="B4401" t="s">
        <v>1443</v>
      </c>
      <c r="C4401" t="s">
        <v>1554</v>
      </c>
      <c r="D4401" t="s">
        <v>2004</v>
      </c>
      <c r="E4401" t="s">
        <v>201</v>
      </c>
      <c r="F4401" t="s">
        <v>1455</v>
      </c>
      <c r="G4401" t="s">
        <v>1502</v>
      </c>
      <c r="H4401" t="s">
        <v>1448</v>
      </c>
      <c r="I4401" t="s">
        <v>1464</v>
      </c>
      <c r="J4401">
        <v>199.89999999999998</v>
      </c>
      <c r="K4401">
        <v>5</v>
      </c>
      <c r="L4401">
        <v>0</v>
      </c>
      <c r="M4401">
        <v>89.954999999999984</v>
      </c>
    </row>
    <row r="4402" spans="1:13" x14ac:dyDescent="0.35">
      <c r="A4402" t="s">
        <v>1570</v>
      </c>
      <c r="B4402" t="s">
        <v>1443</v>
      </c>
      <c r="C4402" t="s">
        <v>1554</v>
      </c>
      <c r="D4402" t="s">
        <v>2004</v>
      </c>
      <c r="E4402" t="s">
        <v>201</v>
      </c>
      <c r="F4402" t="s">
        <v>1455</v>
      </c>
      <c r="G4402" t="s">
        <v>1470</v>
      </c>
      <c r="H4402" t="s">
        <v>1448</v>
      </c>
      <c r="I4402" t="s">
        <v>1449</v>
      </c>
      <c r="J4402">
        <v>901.94999999999993</v>
      </c>
      <c r="K4402">
        <v>3</v>
      </c>
      <c r="L4402">
        <v>0</v>
      </c>
      <c r="M4402">
        <v>297.64349999999996</v>
      </c>
    </row>
    <row r="4403" spans="1:13" x14ac:dyDescent="0.35">
      <c r="A4403" t="s">
        <v>1570</v>
      </c>
      <c r="B4403" t="s">
        <v>1443</v>
      </c>
      <c r="C4403" t="s">
        <v>1554</v>
      </c>
      <c r="D4403" t="s">
        <v>2004</v>
      </c>
      <c r="E4403" t="s">
        <v>201</v>
      </c>
      <c r="F4403" t="s">
        <v>1446</v>
      </c>
      <c r="G4403" t="s">
        <v>1466</v>
      </c>
      <c r="H4403" t="s">
        <v>1448</v>
      </c>
      <c r="I4403" t="s">
        <v>1449</v>
      </c>
      <c r="J4403">
        <v>971.5</v>
      </c>
      <c r="K4403">
        <v>5</v>
      </c>
      <c r="L4403">
        <v>0</v>
      </c>
      <c r="M4403">
        <v>252.59</v>
      </c>
    </row>
    <row r="4404" spans="1:13" x14ac:dyDescent="0.35">
      <c r="A4404" t="s">
        <v>1687</v>
      </c>
      <c r="B4404" t="s">
        <v>1443</v>
      </c>
      <c r="C4404" t="s">
        <v>1704</v>
      </c>
      <c r="D4404" t="s">
        <v>1573</v>
      </c>
      <c r="E4404" t="s">
        <v>232</v>
      </c>
      <c r="F4404" t="s">
        <v>1455</v>
      </c>
      <c r="G4404" t="s">
        <v>1467</v>
      </c>
      <c r="H4404" t="s">
        <v>1463</v>
      </c>
      <c r="I4404" t="s">
        <v>1457</v>
      </c>
      <c r="J4404">
        <v>11.328000000000001</v>
      </c>
      <c r="K4404">
        <v>2</v>
      </c>
      <c r="L4404">
        <v>0.2</v>
      </c>
      <c r="M4404">
        <v>2.5488000000000004</v>
      </c>
    </row>
    <row r="4405" spans="1:13" x14ac:dyDescent="0.35">
      <c r="A4405" t="s">
        <v>1579</v>
      </c>
      <c r="B4405" t="s">
        <v>1443</v>
      </c>
      <c r="C4405" t="s">
        <v>1527</v>
      </c>
      <c r="D4405" t="s">
        <v>1528</v>
      </c>
      <c r="E4405" t="s">
        <v>201</v>
      </c>
      <c r="F4405" t="s">
        <v>1455</v>
      </c>
      <c r="G4405" t="s">
        <v>1467</v>
      </c>
      <c r="H4405" t="s">
        <v>1448</v>
      </c>
      <c r="I4405" t="s">
        <v>1449</v>
      </c>
      <c r="J4405">
        <v>21.240000000000002</v>
      </c>
      <c r="K4405">
        <v>3</v>
      </c>
      <c r="L4405">
        <v>0</v>
      </c>
      <c r="M4405">
        <v>8.071200000000001</v>
      </c>
    </row>
    <row r="4406" spans="1:13" x14ac:dyDescent="0.35">
      <c r="A4406" t="s">
        <v>2404</v>
      </c>
      <c r="B4406" t="s">
        <v>1443</v>
      </c>
      <c r="C4406" t="s">
        <v>1495</v>
      </c>
      <c r="D4406" t="s">
        <v>1496</v>
      </c>
      <c r="E4406" t="s">
        <v>201</v>
      </c>
      <c r="F4406" t="s">
        <v>1468</v>
      </c>
      <c r="G4406" t="s">
        <v>1500</v>
      </c>
      <c r="H4406" t="s">
        <v>1448</v>
      </c>
      <c r="I4406" t="s">
        <v>1464</v>
      </c>
      <c r="J4406">
        <v>34.800000000000004</v>
      </c>
      <c r="K4406">
        <v>3</v>
      </c>
      <c r="L4406">
        <v>0.2</v>
      </c>
      <c r="M4406">
        <v>2.1749999999999989</v>
      </c>
    </row>
    <row r="4407" spans="1:13" x14ac:dyDescent="0.35">
      <c r="A4407" t="s">
        <v>2404</v>
      </c>
      <c r="B4407" t="s">
        <v>1443</v>
      </c>
      <c r="C4407" t="s">
        <v>1495</v>
      </c>
      <c r="D4407" t="s">
        <v>1496</v>
      </c>
      <c r="E4407" t="s">
        <v>201</v>
      </c>
      <c r="F4407" t="s">
        <v>1455</v>
      </c>
      <c r="G4407" t="s">
        <v>1462</v>
      </c>
      <c r="H4407" t="s">
        <v>1448</v>
      </c>
      <c r="I4407" t="s">
        <v>1449</v>
      </c>
      <c r="J4407">
        <v>38.975999999999999</v>
      </c>
      <c r="K4407">
        <v>3</v>
      </c>
      <c r="L4407">
        <v>0.2</v>
      </c>
      <c r="M4407">
        <v>-2.4359999999999999</v>
      </c>
    </row>
    <row r="4408" spans="1:13" x14ac:dyDescent="0.35">
      <c r="A4408" t="s">
        <v>2308</v>
      </c>
      <c r="B4408" t="s">
        <v>1452</v>
      </c>
      <c r="C4408" t="s">
        <v>1583</v>
      </c>
      <c r="D4408" t="s">
        <v>1525</v>
      </c>
      <c r="E4408" t="s">
        <v>1482</v>
      </c>
      <c r="F4408" t="s">
        <v>1455</v>
      </c>
      <c r="G4408" t="s">
        <v>1474</v>
      </c>
      <c r="H4408" t="s">
        <v>1448</v>
      </c>
      <c r="I4408" t="s">
        <v>1449</v>
      </c>
      <c r="J4408">
        <v>9.08</v>
      </c>
      <c r="K4408">
        <v>2</v>
      </c>
      <c r="L4408">
        <v>0</v>
      </c>
      <c r="M4408">
        <v>4.0859999999999994</v>
      </c>
    </row>
    <row r="4409" spans="1:13" x14ac:dyDescent="0.35">
      <c r="A4409" t="s">
        <v>2308</v>
      </c>
      <c r="B4409" t="s">
        <v>1452</v>
      </c>
      <c r="C4409" t="s">
        <v>1583</v>
      </c>
      <c r="D4409" t="s">
        <v>1525</v>
      </c>
      <c r="E4409" t="s">
        <v>1482</v>
      </c>
      <c r="F4409" t="s">
        <v>1455</v>
      </c>
      <c r="G4409" t="s">
        <v>1474</v>
      </c>
      <c r="H4409" t="s">
        <v>1463</v>
      </c>
      <c r="I4409" t="s">
        <v>1457</v>
      </c>
      <c r="J4409">
        <v>314.54999999999995</v>
      </c>
      <c r="K4409">
        <v>3</v>
      </c>
      <c r="L4409">
        <v>0</v>
      </c>
      <c r="M4409">
        <v>150.98399999999998</v>
      </c>
    </row>
    <row r="4410" spans="1:13" x14ac:dyDescent="0.35">
      <c r="A4410" t="s">
        <v>2308</v>
      </c>
      <c r="B4410" t="s">
        <v>1452</v>
      </c>
      <c r="C4410" t="s">
        <v>1583</v>
      </c>
      <c r="D4410" t="s">
        <v>1525</v>
      </c>
      <c r="E4410" t="s">
        <v>1482</v>
      </c>
      <c r="F4410" t="s">
        <v>1455</v>
      </c>
      <c r="G4410" t="s">
        <v>1469</v>
      </c>
      <c r="H4410" t="s">
        <v>1448</v>
      </c>
      <c r="I4410" t="s">
        <v>1449</v>
      </c>
      <c r="J4410">
        <v>4.91</v>
      </c>
      <c r="K4410">
        <v>1</v>
      </c>
      <c r="L4410">
        <v>0</v>
      </c>
      <c r="M4410">
        <v>2.3077000000000001</v>
      </c>
    </row>
    <row r="4411" spans="1:13" x14ac:dyDescent="0.35">
      <c r="A4411" t="s">
        <v>1507</v>
      </c>
      <c r="B4411" t="s">
        <v>1479</v>
      </c>
      <c r="C4411" t="s">
        <v>1453</v>
      </c>
      <c r="D4411" t="s">
        <v>1454</v>
      </c>
      <c r="E4411" t="s">
        <v>232</v>
      </c>
      <c r="F4411" t="s">
        <v>1455</v>
      </c>
      <c r="G4411" t="s">
        <v>1456</v>
      </c>
      <c r="H4411" t="s">
        <v>1448</v>
      </c>
      <c r="I4411" t="s">
        <v>1464</v>
      </c>
      <c r="J4411">
        <v>5.78</v>
      </c>
      <c r="K4411">
        <v>2</v>
      </c>
      <c r="L4411">
        <v>0</v>
      </c>
      <c r="M4411">
        <v>2.7166000000000001</v>
      </c>
    </row>
    <row r="4412" spans="1:13" x14ac:dyDescent="0.35">
      <c r="A4412" t="s">
        <v>1507</v>
      </c>
      <c r="B4412" t="s">
        <v>1479</v>
      </c>
      <c r="C4412" t="s">
        <v>1453</v>
      </c>
      <c r="D4412" t="s">
        <v>1454</v>
      </c>
      <c r="E4412" t="s">
        <v>232</v>
      </c>
      <c r="F4412" t="s">
        <v>1455</v>
      </c>
      <c r="G4412" t="s">
        <v>1467</v>
      </c>
      <c r="H4412" t="s">
        <v>1448</v>
      </c>
      <c r="I4412" t="s">
        <v>1449</v>
      </c>
      <c r="J4412">
        <v>107.94</v>
      </c>
      <c r="K4412">
        <v>6</v>
      </c>
      <c r="L4412">
        <v>0</v>
      </c>
      <c r="M4412">
        <v>30.223200000000002</v>
      </c>
    </row>
    <row r="4413" spans="1:13" x14ac:dyDescent="0.35">
      <c r="A4413" t="s">
        <v>2261</v>
      </c>
      <c r="B4413" t="s">
        <v>1443</v>
      </c>
      <c r="C4413" t="s">
        <v>1527</v>
      </c>
      <c r="D4413" t="s">
        <v>1528</v>
      </c>
      <c r="E4413" t="s">
        <v>201</v>
      </c>
      <c r="F4413" t="s">
        <v>1455</v>
      </c>
      <c r="G4413" t="s">
        <v>1474</v>
      </c>
      <c r="H4413" t="s">
        <v>1448</v>
      </c>
      <c r="I4413" t="s">
        <v>1449</v>
      </c>
      <c r="J4413">
        <v>19.649999999999999</v>
      </c>
      <c r="K4413">
        <v>3</v>
      </c>
      <c r="L4413">
        <v>0</v>
      </c>
      <c r="M4413">
        <v>9.0389999999999997</v>
      </c>
    </row>
    <row r="4414" spans="1:13" x14ac:dyDescent="0.35">
      <c r="A4414" t="s">
        <v>2261</v>
      </c>
      <c r="B4414" t="s">
        <v>1443</v>
      </c>
      <c r="C4414" t="s">
        <v>1527</v>
      </c>
      <c r="D4414" t="s">
        <v>1528</v>
      </c>
      <c r="E4414" t="s">
        <v>201</v>
      </c>
      <c r="F4414" t="s">
        <v>1468</v>
      </c>
      <c r="G4414" t="s">
        <v>206</v>
      </c>
      <c r="H4414" t="s">
        <v>1463</v>
      </c>
      <c r="I4414" t="s">
        <v>1457</v>
      </c>
      <c r="J4414">
        <v>617.97</v>
      </c>
      <c r="K4414">
        <v>3</v>
      </c>
      <c r="L4414">
        <v>0</v>
      </c>
      <c r="M4414">
        <v>160.6722</v>
      </c>
    </row>
    <row r="4415" spans="1:13" x14ac:dyDescent="0.35">
      <c r="A4415" t="s">
        <v>2261</v>
      </c>
      <c r="B4415" t="s">
        <v>1443</v>
      </c>
      <c r="C4415" t="s">
        <v>1527</v>
      </c>
      <c r="D4415" t="s">
        <v>1528</v>
      </c>
      <c r="E4415" t="s">
        <v>201</v>
      </c>
      <c r="F4415" t="s">
        <v>1455</v>
      </c>
      <c r="G4415" t="s">
        <v>1470</v>
      </c>
      <c r="H4415" t="s">
        <v>1448</v>
      </c>
      <c r="I4415" t="s">
        <v>1449</v>
      </c>
      <c r="J4415">
        <v>59.699999999999996</v>
      </c>
      <c r="K4415">
        <v>3</v>
      </c>
      <c r="L4415">
        <v>0</v>
      </c>
      <c r="M4415">
        <v>26.864999999999995</v>
      </c>
    </row>
    <row r="4416" spans="1:13" x14ac:dyDescent="0.35">
      <c r="A4416" t="s">
        <v>1630</v>
      </c>
      <c r="B4416" t="s">
        <v>1452</v>
      </c>
      <c r="C4416" t="s">
        <v>1782</v>
      </c>
      <c r="D4416" t="s">
        <v>1736</v>
      </c>
      <c r="E4416" t="s">
        <v>201</v>
      </c>
      <c r="F4416" t="s">
        <v>1455</v>
      </c>
      <c r="G4416" t="s">
        <v>1469</v>
      </c>
      <c r="H4416" t="s">
        <v>1448</v>
      </c>
      <c r="I4416" t="s">
        <v>1464</v>
      </c>
      <c r="J4416">
        <v>387.99</v>
      </c>
      <c r="K4416">
        <v>1</v>
      </c>
      <c r="L4416">
        <v>0</v>
      </c>
      <c r="M4416">
        <v>182.3553</v>
      </c>
    </row>
    <row r="4417" spans="1:13" x14ac:dyDescent="0.35">
      <c r="A4417" t="s">
        <v>1688</v>
      </c>
      <c r="B4417" t="s">
        <v>1443</v>
      </c>
      <c r="C4417" t="s">
        <v>1490</v>
      </c>
      <c r="D4417" t="s">
        <v>1454</v>
      </c>
      <c r="E4417" t="s">
        <v>232</v>
      </c>
      <c r="F4417" t="s">
        <v>1468</v>
      </c>
      <c r="G4417" t="s">
        <v>206</v>
      </c>
      <c r="H4417" t="s">
        <v>1448</v>
      </c>
      <c r="I4417" t="s">
        <v>1449</v>
      </c>
      <c r="J4417">
        <v>575.91999999999996</v>
      </c>
      <c r="K4417">
        <v>2</v>
      </c>
      <c r="L4417">
        <v>0.2</v>
      </c>
      <c r="M4417">
        <v>71.989999999999981</v>
      </c>
    </row>
    <row r="4418" spans="1:13" x14ac:dyDescent="0.35">
      <c r="A4418" t="s">
        <v>1688</v>
      </c>
      <c r="B4418" t="s">
        <v>1443</v>
      </c>
      <c r="C4418" t="s">
        <v>1490</v>
      </c>
      <c r="D4418" t="s">
        <v>1454</v>
      </c>
      <c r="E4418" t="s">
        <v>232</v>
      </c>
      <c r="F4418" t="s">
        <v>1455</v>
      </c>
      <c r="G4418" t="s">
        <v>1529</v>
      </c>
      <c r="H4418" t="s">
        <v>1448</v>
      </c>
      <c r="I4418" t="s">
        <v>1449</v>
      </c>
      <c r="J4418">
        <v>30.4</v>
      </c>
      <c r="K4418">
        <v>5</v>
      </c>
      <c r="L4418">
        <v>0</v>
      </c>
      <c r="M4418">
        <v>15.2</v>
      </c>
    </row>
    <row r="4419" spans="1:13" x14ac:dyDescent="0.35">
      <c r="A4419" t="s">
        <v>1676</v>
      </c>
      <c r="B4419" t="s">
        <v>1443</v>
      </c>
      <c r="C4419" t="s">
        <v>1670</v>
      </c>
      <c r="D4419" t="s">
        <v>1519</v>
      </c>
      <c r="E4419" t="s">
        <v>1482</v>
      </c>
      <c r="F4419" t="s">
        <v>1455</v>
      </c>
      <c r="G4419" t="s">
        <v>1469</v>
      </c>
      <c r="H4419" t="s">
        <v>1463</v>
      </c>
      <c r="I4419" t="s">
        <v>1457</v>
      </c>
      <c r="J4419">
        <v>478.24</v>
      </c>
      <c r="K4419">
        <v>8</v>
      </c>
      <c r="L4419">
        <v>0</v>
      </c>
      <c r="M4419">
        <v>219.99039999999997</v>
      </c>
    </row>
    <row r="4420" spans="1:13" x14ac:dyDescent="0.35">
      <c r="A4420" t="s">
        <v>2586</v>
      </c>
      <c r="B4420" t="s">
        <v>1443</v>
      </c>
      <c r="C4420" t="s">
        <v>1647</v>
      </c>
      <c r="D4420" t="s">
        <v>1584</v>
      </c>
      <c r="E4420" t="s">
        <v>201</v>
      </c>
      <c r="F4420" t="s">
        <v>1446</v>
      </c>
      <c r="G4420" t="s">
        <v>1466</v>
      </c>
      <c r="H4420" t="s">
        <v>1448</v>
      </c>
      <c r="I4420" t="s">
        <v>1449</v>
      </c>
      <c r="J4420">
        <v>190.84800000000001</v>
      </c>
      <c r="K4420">
        <v>3</v>
      </c>
      <c r="L4420">
        <v>0.2</v>
      </c>
      <c r="M4420">
        <v>-21.470400000000026</v>
      </c>
    </row>
    <row r="4421" spans="1:13" x14ac:dyDescent="0.35">
      <c r="A4421" t="s">
        <v>2549</v>
      </c>
      <c r="B4421" t="s">
        <v>1443</v>
      </c>
      <c r="C4421" t="s">
        <v>1583</v>
      </c>
      <c r="D4421" t="s">
        <v>1584</v>
      </c>
      <c r="E4421" t="s">
        <v>201</v>
      </c>
      <c r="F4421" t="s">
        <v>1455</v>
      </c>
      <c r="G4421" t="s">
        <v>1469</v>
      </c>
      <c r="H4421" t="s">
        <v>1448</v>
      </c>
      <c r="I4421" t="s">
        <v>1464</v>
      </c>
      <c r="J4421">
        <v>5.4840000000000009</v>
      </c>
      <c r="K4421">
        <v>4</v>
      </c>
      <c r="L4421">
        <v>0.7</v>
      </c>
      <c r="M4421">
        <v>-4.0215999999999994</v>
      </c>
    </row>
    <row r="4422" spans="1:13" x14ac:dyDescent="0.35">
      <c r="A4422" t="s">
        <v>2029</v>
      </c>
      <c r="B4422" t="s">
        <v>1443</v>
      </c>
      <c r="C4422" t="s">
        <v>1534</v>
      </c>
      <c r="D4422" t="s">
        <v>1510</v>
      </c>
      <c r="E4422" t="s">
        <v>1482</v>
      </c>
      <c r="F4422" t="s">
        <v>1455</v>
      </c>
      <c r="G4422" t="s">
        <v>1599</v>
      </c>
      <c r="H4422" t="s">
        <v>1448</v>
      </c>
      <c r="I4422" t="s">
        <v>1449</v>
      </c>
      <c r="J4422">
        <v>40.92</v>
      </c>
      <c r="K4422">
        <v>5</v>
      </c>
      <c r="L4422">
        <v>0.2</v>
      </c>
      <c r="M4422">
        <v>3.0690000000000026</v>
      </c>
    </row>
    <row r="4423" spans="1:13" x14ac:dyDescent="0.35">
      <c r="A4423" t="s">
        <v>1800</v>
      </c>
      <c r="B4423" t="s">
        <v>1443</v>
      </c>
      <c r="C4423" t="s">
        <v>2665</v>
      </c>
      <c r="D4423" t="s">
        <v>1460</v>
      </c>
      <c r="E4423" t="s">
        <v>229</v>
      </c>
      <c r="F4423" t="s">
        <v>1455</v>
      </c>
      <c r="G4423" t="s">
        <v>1467</v>
      </c>
      <c r="H4423" t="s">
        <v>1448</v>
      </c>
      <c r="I4423" t="s">
        <v>1449</v>
      </c>
      <c r="J4423">
        <v>15.552000000000003</v>
      </c>
      <c r="K4423">
        <v>3</v>
      </c>
      <c r="L4423">
        <v>0.2</v>
      </c>
      <c r="M4423">
        <v>2.3327999999999989</v>
      </c>
    </row>
    <row r="4424" spans="1:13" x14ac:dyDescent="0.35">
      <c r="A4424" t="s">
        <v>2138</v>
      </c>
      <c r="B4424" t="s">
        <v>1452</v>
      </c>
      <c r="C4424" t="s">
        <v>2666</v>
      </c>
      <c r="D4424" t="s">
        <v>1740</v>
      </c>
      <c r="E4424" t="s">
        <v>229</v>
      </c>
      <c r="F4424" t="s">
        <v>1455</v>
      </c>
      <c r="G4424" t="s">
        <v>1470</v>
      </c>
      <c r="H4424" t="s">
        <v>1463</v>
      </c>
      <c r="I4424" t="s">
        <v>1457</v>
      </c>
      <c r="J4424">
        <v>17.239999999999998</v>
      </c>
      <c r="K4424">
        <v>2</v>
      </c>
      <c r="L4424">
        <v>0</v>
      </c>
      <c r="M4424">
        <v>4.4824000000000002</v>
      </c>
    </row>
    <row r="4425" spans="1:13" x14ac:dyDescent="0.35">
      <c r="A4425" t="s">
        <v>2138</v>
      </c>
      <c r="B4425" t="s">
        <v>1452</v>
      </c>
      <c r="C4425" t="s">
        <v>2666</v>
      </c>
      <c r="D4425" t="s">
        <v>1740</v>
      </c>
      <c r="E4425" t="s">
        <v>229</v>
      </c>
      <c r="F4425" t="s">
        <v>1446</v>
      </c>
      <c r="G4425" t="s">
        <v>1447</v>
      </c>
      <c r="H4425" t="s">
        <v>1448</v>
      </c>
      <c r="I4425" t="s">
        <v>1449</v>
      </c>
      <c r="J4425">
        <v>302.94</v>
      </c>
      <c r="K4425">
        <v>3</v>
      </c>
      <c r="L4425">
        <v>0</v>
      </c>
      <c r="M4425">
        <v>75.735000000000014</v>
      </c>
    </row>
    <row r="4426" spans="1:13" x14ac:dyDescent="0.35">
      <c r="A4426" t="s">
        <v>2138</v>
      </c>
      <c r="B4426" t="s">
        <v>1452</v>
      </c>
      <c r="C4426" t="s">
        <v>2666</v>
      </c>
      <c r="D4426" t="s">
        <v>1740</v>
      </c>
      <c r="E4426" t="s">
        <v>229</v>
      </c>
      <c r="F4426" t="s">
        <v>1468</v>
      </c>
      <c r="G4426" t="s">
        <v>206</v>
      </c>
      <c r="H4426" t="s">
        <v>1448</v>
      </c>
      <c r="I4426" t="s">
        <v>1464</v>
      </c>
      <c r="J4426">
        <v>34.75</v>
      </c>
      <c r="K4426">
        <v>5</v>
      </c>
      <c r="L4426">
        <v>0</v>
      </c>
      <c r="M4426">
        <v>15.637499999999999</v>
      </c>
    </row>
    <row r="4427" spans="1:13" x14ac:dyDescent="0.35">
      <c r="A4427" t="s">
        <v>2138</v>
      </c>
      <c r="B4427" t="s">
        <v>1452</v>
      </c>
      <c r="C4427" t="s">
        <v>2666</v>
      </c>
      <c r="D4427" t="s">
        <v>1740</v>
      </c>
      <c r="E4427" t="s">
        <v>229</v>
      </c>
      <c r="F4427" t="s">
        <v>1455</v>
      </c>
      <c r="G4427" t="s">
        <v>1469</v>
      </c>
      <c r="H4427" t="s">
        <v>1448</v>
      </c>
      <c r="I4427" t="s">
        <v>1449</v>
      </c>
      <c r="J4427">
        <v>113.94</v>
      </c>
      <c r="K4427">
        <v>6</v>
      </c>
      <c r="L4427">
        <v>0</v>
      </c>
      <c r="M4427">
        <v>54.691199999999995</v>
      </c>
    </row>
    <row r="4428" spans="1:13" x14ac:dyDescent="0.35">
      <c r="A4428" t="s">
        <v>2138</v>
      </c>
      <c r="B4428" t="s">
        <v>1452</v>
      </c>
      <c r="C4428" t="s">
        <v>2666</v>
      </c>
      <c r="D4428" t="s">
        <v>1740</v>
      </c>
      <c r="E4428" t="s">
        <v>229</v>
      </c>
      <c r="F4428" t="s">
        <v>1468</v>
      </c>
      <c r="G4428" t="s">
        <v>206</v>
      </c>
      <c r="H4428" t="s">
        <v>1448</v>
      </c>
      <c r="I4428" t="s">
        <v>1449</v>
      </c>
      <c r="J4428">
        <v>55.98</v>
      </c>
      <c r="K4428">
        <v>2</v>
      </c>
      <c r="L4428">
        <v>0</v>
      </c>
      <c r="M4428">
        <v>15.674399999999999</v>
      </c>
    </row>
    <row r="4429" spans="1:13" x14ac:dyDescent="0.35">
      <c r="A4429" t="s">
        <v>2563</v>
      </c>
      <c r="B4429" t="s">
        <v>1452</v>
      </c>
      <c r="C4429" t="s">
        <v>2434</v>
      </c>
      <c r="D4429" t="s">
        <v>1624</v>
      </c>
      <c r="E4429" t="s">
        <v>232</v>
      </c>
      <c r="F4429" t="s">
        <v>1455</v>
      </c>
      <c r="G4429" t="s">
        <v>1474</v>
      </c>
      <c r="H4429" t="s">
        <v>1463</v>
      </c>
      <c r="I4429" t="s">
        <v>1457</v>
      </c>
      <c r="J4429">
        <v>27.18</v>
      </c>
      <c r="K4429">
        <v>3</v>
      </c>
      <c r="L4429">
        <v>0</v>
      </c>
      <c r="M4429">
        <v>12.231</v>
      </c>
    </row>
    <row r="4430" spans="1:13" x14ac:dyDescent="0.35">
      <c r="A4430" t="s">
        <v>1579</v>
      </c>
      <c r="B4430" t="s">
        <v>1443</v>
      </c>
      <c r="C4430" t="s">
        <v>2299</v>
      </c>
      <c r="D4430" t="s">
        <v>1619</v>
      </c>
      <c r="E4430" t="s">
        <v>1482</v>
      </c>
      <c r="F4430" t="s">
        <v>1446</v>
      </c>
      <c r="G4430" t="s">
        <v>1450</v>
      </c>
      <c r="H4430" t="s">
        <v>1448</v>
      </c>
      <c r="I4430" t="s">
        <v>1449</v>
      </c>
      <c r="J4430">
        <v>1805.88</v>
      </c>
      <c r="K4430">
        <v>6</v>
      </c>
      <c r="L4430">
        <v>0</v>
      </c>
      <c r="M4430">
        <v>523.70519999999988</v>
      </c>
    </row>
    <row r="4431" spans="1:13" x14ac:dyDescent="0.35">
      <c r="A4431" t="s">
        <v>1960</v>
      </c>
      <c r="B4431" t="s">
        <v>1443</v>
      </c>
      <c r="C4431" t="s">
        <v>2516</v>
      </c>
      <c r="D4431" t="s">
        <v>1650</v>
      </c>
      <c r="E4431" t="s">
        <v>201</v>
      </c>
      <c r="F4431" t="s">
        <v>1455</v>
      </c>
      <c r="G4431" t="s">
        <v>1467</v>
      </c>
      <c r="H4431" t="s">
        <v>1448</v>
      </c>
      <c r="I4431" t="s">
        <v>1464</v>
      </c>
      <c r="J4431">
        <v>70.949999999999989</v>
      </c>
      <c r="K4431">
        <v>3</v>
      </c>
      <c r="L4431">
        <v>0</v>
      </c>
      <c r="M4431">
        <v>18.447000000000003</v>
      </c>
    </row>
    <row r="4432" spans="1:13" x14ac:dyDescent="0.35">
      <c r="A4432" t="s">
        <v>1927</v>
      </c>
      <c r="B4432" t="s">
        <v>1443</v>
      </c>
      <c r="C4432" t="s">
        <v>1444</v>
      </c>
      <c r="D4432" t="s">
        <v>1445</v>
      </c>
      <c r="E4432" t="s">
        <v>229</v>
      </c>
      <c r="F4432" t="s">
        <v>1455</v>
      </c>
      <c r="G4432" t="s">
        <v>1529</v>
      </c>
      <c r="H4432" t="s">
        <v>1448</v>
      </c>
      <c r="I4432" t="s">
        <v>1449</v>
      </c>
      <c r="J4432">
        <v>20</v>
      </c>
      <c r="K4432">
        <v>4</v>
      </c>
      <c r="L4432">
        <v>0</v>
      </c>
      <c r="M4432">
        <v>9.6</v>
      </c>
    </row>
    <row r="4433" spans="1:13" x14ac:dyDescent="0.35">
      <c r="A4433" t="s">
        <v>1927</v>
      </c>
      <c r="B4433" t="s">
        <v>1443</v>
      </c>
      <c r="C4433" t="s">
        <v>1444</v>
      </c>
      <c r="D4433" t="s">
        <v>1445</v>
      </c>
      <c r="E4433" t="s">
        <v>229</v>
      </c>
      <c r="F4433" t="s">
        <v>1455</v>
      </c>
      <c r="G4433" t="s">
        <v>1467</v>
      </c>
      <c r="H4433" t="s">
        <v>1448</v>
      </c>
      <c r="I4433" t="s">
        <v>1449</v>
      </c>
      <c r="J4433">
        <v>7.98</v>
      </c>
      <c r="K4433">
        <v>3</v>
      </c>
      <c r="L4433">
        <v>0</v>
      </c>
      <c r="M4433">
        <v>2.0747999999999998</v>
      </c>
    </row>
    <row r="4434" spans="1:13" x14ac:dyDescent="0.35">
      <c r="A4434" t="s">
        <v>1927</v>
      </c>
      <c r="B4434" t="s">
        <v>1443</v>
      </c>
      <c r="C4434" t="s">
        <v>1444</v>
      </c>
      <c r="D4434" t="s">
        <v>1445</v>
      </c>
      <c r="E4434" t="s">
        <v>229</v>
      </c>
      <c r="F4434" t="s">
        <v>1446</v>
      </c>
      <c r="G4434" t="s">
        <v>1466</v>
      </c>
      <c r="H4434" t="s">
        <v>1463</v>
      </c>
      <c r="I4434" t="s">
        <v>1457</v>
      </c>
      <c r="J4434">
        <v>24.1</v>
      </c>
      <c r="K4434">
        <v>5</v>
      </c>
      <c r="L4434">
        <v>0</v>
      </c>
      <c r="M4434">
        <v>9.1580000000000013</v>
      </c>
    </row>
    <row r="4435" spans="1:13" x14ac:dyDescent="0.35">
      <c r="A4435" t="s">
        <v>1927</v>
      </c>
      <c r="B4435" t="s">
        <v>1443</v>
      </c>
      <c r="C4435" t="s">
        <v>1444</v>
      </c>
      <c r="D4435" t="s">
        <v>1445</v>
      </c>
      <c r="E4435" t="s">
        <v>229</v>
      </c>
      <c r="F4435" t="s">
        <v>1455</v>
      </c>
      <c r="G4435" t="s">
        <v>1467</v>
      </c>
      <c r="H4435" t="s">
        <v>1448</v>
      </c>
      <c r="I4435" t="s">
        <v>1449</v>
      </c>
      <c r="J4435">
        <v>8.75</v>
      </c>
      <c r="K4435">
        <v>1</v>
      </c>
      <c r="L4435">
        <v>0</v>
      </c>
      <c r="M4435">
        <v>2.6249999999999991</v>
      </c>
    </row>
    <row r="4436" spans="1:13" x14ac:dyDescent="0.35">
      <c r="A4436" t="s">
        <v>1927</v>
      </c>
      <c r="B4436" t="s">
        <v>1443</v>
      </c>
      <c r="C4436" t="s">
        <v>1444</v>
      </c>
      <c r="D4436" t="s">
        <v>1445</v>
      </c>
      <c r="E4436" t="s">
        <v>229</v>
      </c>
      <c r="F4436" t="s">
        <v>1446</v>
      </c>
      <c r="G4436" t="s">
        <v>1461</v>
      </c>
      <c r="H4436" t="s">
        <v>1448</v>
      </c>
      <c r="I4436" t="s">
        <v>1464</v>
      </c>
      <c r="J4436">
        <v>842.94</v>
      </c>
      <c r="K4436">
        <v>3</v>
      </c>
      <c r="L4436">
        <v>0</v>
      </c>
      <c r="M4436">
        <v>160.15860000000001</v>
      </c>
    </row>
    <row r="4437" spans="1:13" x14ac:dyDescent="0.35">
      <c r="A4437" t="s">
        <v>2338</v>
      </c>
      <c r="B4437" t="s">
        <v>1443</v>
      </c>
      <c r="C4437" t="s">
        <v>1534</v>
      </c>
      <c r="D4437" t="s">
        <v>1510</v>
      </c>
      <c r="E4437" t="s">
        <v>1482</v>
      </c>
      <c r="F4437" t="s">
        <v>1455</v>
      </c>
      <c r="G4437" t="s">
        <v>1469</v>
      </c>
      <c r="H4437" t="s">
        <v>1448</v>
      </c>
      <c r="I4437" t="s">
        <v>1449</v>
      </c>
      <c r="J4437">
        <v>2.1819999999999995</v>
      </c>
      <c r="K4437">
        <v>1</v>
      </c>
      <c r="L4437">
        <v>0.8</v>
      </c>
      <c r="M4437">
        <v>-3.6002999999999998</v>
      </c>
    </row>
    <row r="4438" spans="1:13" x14ac:dyDescent="0.35">
      <c r="A4438" t="s">
        <v>2338</v>
      </c>
      <c r="B4438" t="s">
        <v>1443</v>
      </c>
      <c r="C4438" t="s">
        <v>1534</v>
      </c>
      <c r="D4438" t="s">
        <v>1510</v>
      </c>
      <c r="E4438" t="s">
        <v>1482</v>
      </c>
      <c r="F4438" t="s">
        <v>1455</v>
      </c>
      <c r="G4438" t="s">
        <v>1467</v>
      </c>
      <c r="H4438" t="s">
        <v>1448</v>
      </c>
      <c r="I4438" t="s">
        <v>1449</v>
      </c>
      <c r="J4438">
        <v>27.384</v>
      </c>
      <c r="K4438">
        <v>7</v>
      </c>
      <c r="L4438">
        <v>0.2</v>
      </c>
      <c r="M4438">
        <v>2.7384000000000022</v>
      </c>
    </row>
    <row r="4439" spans="1:13" x14ac:dyDescent="0.35">
      <c r="A4439" t="s">
        <v>2338</v>
      </c>
      <c r="B4439" t="s">
        <v>1443</v>
      </c>
      <c r="C4439" t="s">
        <v>1534</v>
      </c>
      <c r="D4439" t="s">
        <v>1510</v>
      </c>
      <c r="E4439" t="s">
        <v>1482</v>
      </c>
      <c r="F4439" t="s">
        <v>1455</v>
      </c>
      <c r="G4439" t="s">
        <v>1470</v>
      </c>
      <c r="H4439" t="s">
        <v>1463</v>
      </c>
      <c r="I4439" t="s">
        <v>1457</v>
      </c>
      <c r="J4439">
        <v>26.405999999999992</v>
      </c>
      <c r="K4439">
        <v>3</v>
      </c>
      <c r="L4439">
        <v>0.8</v>
      </c>
      <c r="M4439">
        <v>-71.296199999999999</v>
      </c>
    </row>
    <row r="4440" spans="1:13" x14ac:dyDescent="0.35">
      <c r="A4440" t="s">
        <v>2048</v>
      </c>
      <c r="B4440" t="s">
        <v>1443</v>
      </c>
      <c r="C4440" t="s">
        <v>2653</v>
      </c>
      <c r="D4440" t="s">
        <v>1481</v>
      </c>
      <c r="E4440" t="s">
        <v>1482</v>
      </c>
      <c r="F4440" t="s">
        <v>1455</v>
      </c>
      <c r="G4440" t="s">
        <v>1474</v>
      </c>
      <c r="H4440" t="s">
        <v>1448</v>
      </c>
      <c r="I4440" t="s">
        <v>1449</v>
      </c>
      <c r="J4440">
        <v>10.368000000000002</v>
      </c>
      <c r="K4440">
        <v>2</v>
      </c>
      <c r="L4440">
        <v>0.2</v>
      </c>
      <c r="M4440">
        <v>3.6288</v>
      </c>
    </row>
    <row r="4441" spans="1:13" x14ac:dyDescent="0.35">
      <c r="A4441" t="s">
        <v>2048</v>
      </c>
      <c r="B4441" t="s">
        <v>1443</v>
      </c>
      <c r="C4441" t="s">
        <v>2653</v>
      </c>
      <c r="D4441" t="s">
        <v>1481</v>
      </c>
      <c r="E4441" t="s">
        <v>1482</v>
      </c>
      <c r="F4441" t="s">
        <v>1455</v>
      </c>
      <c r="G4441" t="s">
        <v>1474</v>
      </c>
      <c r="H4441" t="s">
        <v>1448</v>
      </c>
      <c r="I4441" t="s">
        <v>1464</v>
      </c>
      <c r="J4441">
        <v>23.680000000000003</v>
      </c>
      <c r="K4441">
        <v>4</v>
      </c>
      <c r="L4441">
        <v>0.2</v>
      </c>
      <c r="M4441">
        <v>7.3999999999999995</v>
      </c>
    </row>
    <row r="4442" spans="1:13" x14ac:dyDescent="0.35">
      <c r="A4442" t="s">
        <v>2392</v>
      </c>
      <c r="B4442" t="s">
        <v>1443</v>
      </c>
      <c r="C4442" t="s">
        <v>1518</v>
      </c>
      <c r="D4442" t="s">
        <v>1519</v>
      </c>
      <c r="E4442" t="s">
        <v>1482</v>
      </c>
      <c r="F4442" t="s">
        <v>1468</v>
      </c>
      <c r="G4442" t="s">
        <v>1500</v>
      </c>
      <c r="H4442" t="s">
        <v>1448</v>
      </c>
      <c r="I4442" t="s">
        <v>1449</v>
      </c>
      <c r="J4442">
        <v>109.95</v>
      </c>
      <c r="K4442">
        <v>1</v>
      </c>
      <c r="L4442">
        <v>0</v>
      </c>
      <c r="M4442">
        <v>36.283500000000004</v>
      </c>
    </row>
    <row r="4443" spans="1:13" x14ac:dyDescent="0.35">
      <c r="A4443" t="s">
        <v>2392</v>
      </c>
      <c r="B4443" t="s">
        <v>1443</v>
      </c>
      <c r="C4443" t="s">
        <v>1518</v>
      </c>
      <c r="D4443" t="s">
        <v>1519</v>
      </c>
      <c r="E4443" t="s">
        <v>1482</v>
      </c>
      <c r="F4443" t="s">
        <v>1455</v>
      </c>
      <c r="G4443" t="s">
        <v>1462</v>
      </c>
      <c r="H4443" t="s">
        <v>1448</v>
      </c>
      <c r="I4443" t="s">
        <v>1449</v>
      </c>
      <c r="J4443">
        <v>965.84999999999991</v>
      </c>
      <c r="K4443">
        <v>5</v>
      </c>
      <c r="L4443">
        <v>0</v>
      </c>
      <c r="M4443">
        <v>135.21900000000002</v>
      </c>
    </row>
    <row r="4444" spans="1:13" x14ac:dyDescent="0.35">
      <c r="A4444" t="s">
        <v>2392</v>
      </c>
      <c r="B4444" t="s">
        <v>1443</v>
      </c>
      <c r="C4444" t="s">
        <v>1518</v>
      </c>
      <c r="D4444" t="s">
        <v>1519</v>
      </c>
      <c r="E4444" t="s">
        <v>1482</v>
      </c>
      <c r="F4444" t="s">
        <v>1455</v>
      </c>
      <c r="G4444" t="s">
        <v>1467</v>
      </c>
      <c r="H4444" t="s">
        <v>1463</v>
      </c>
      <c r="I4444" t="s">
        <v>1457</v>
      </c>
      <c r="J4444">
        <v>29.2</v>
      </c>
      <c r="K4444">
        <v>5</v>
      </c>
      <c r="L4444">
        <v>0</v>
      </c>
      <c r="M4444">
        <v>10.511999999999999</v>
      </c>
    </row>
    <row r="4445" spans="1:13" x14ac:dyDescent="0.35">
      <c r="A4445" t="s">
        <v>2392</v>
      </c>
      <c r="B4445" t="s">
        <v>1443</v>
      </c>
      <c r="C4445" t="s">
        <v>1518</v>
      </c>
      <c r="D4445" t="s">
        <v>1519</v>
      </c>
      <c r="E4445" t="s">
        <v>1482</v>
      </c>
      <c r="F4445" t="s">
        <v>1455</v>
      </c>
      <c r="G4445" t="s">
        <v>1474</v>
      </c>
      <c r="H4445" t="s">
        <v>1448</v>
      </c>
      <c r="I4445" t="s">
        <v>1449</v>
      </c>
      <c r="J4445">
        <v>32.400000000000006</v>
      </c>
      <c r="K4445">
        <v>5</v>
      </c>
      <c r="L4445">
        <v>0</v>
      </c>
      <c r="M4445">
        <v>15.552000000000001</v>
      </c>
    </row>
    <row r="4446" spans="1:13" x14ac:dyDescent="0.35">
      <c r="A4446" t="s">
        <v>1902</v>
      </c>
      <c r="B4446" t="s">
        <v>1479</v>
      </c>
      <c r="C4446" t="s">
        <v>1592</v>
      </c>
      <c r="D4446" t="s">
        <v>1525</v>
      </c>
      <c r="E4446" t="s">
        <v>1482</v>
      </c>
      <c r="F4446" t="s">
        <v>1455</v>
      </c>
      <c r="G4446" t="s">
        <v>1502</v>
      </c>
      <c r="H4446" t="s">
        <v>1448</v>
      </c>
      <c r="I4446" t="s">
        <v>1464</v>
      </c>
      <c r="J4446">
        <v>78.349999999999994</v>
      </c>
      <c r="K4446">
        <v>5</v>
      </c>
      <c r="L4446">
        <v>0</v>
      </c>
      <c r="M4446">
        <v>36.824499999999993</v>
      </c>
    </row>
    <row r="4447" spans="1:13" x14ac:dyDescent="0.35">
      <c r="A4447" t="s">
        <v>1902</v>
      </c>
      <c r="B4447" t="s">
        <v>1479</v>
      </c>
      <c r="C4447" t="s">
        <v>1592</v>
      </c>
      <c r="D4447" t="s">
        <v>1525</v>
      </c>
      <c r="E4447" t="s">
        <v>1482</v>
      </c>
      <c r="F4447" t="s">
        <v>1455</v>
      </c>
      <c r="G4447" t="s">
        <v>1474</v>
      </c>
      <c r="H4447" t="s">
        <v>1448</v>
      </c>
      <c r="I4447" t="s">
        <v>1449</v>
      </c>
      <c r="J4447">
        <v>31.68</v>
      </c>
      <c r="K4447">
        <v>6</v>
      </c>
      <c r="L4447">
        <v>0</v>
      </c>
      <c r="M4447">
        <v>14.256</v>
      </c>
    </row>
    <row r="4448" spans="1:13" x14ac:dyDescent="0.35">
      <c r="A4448" t="s">
        <v>1902</v>
      </c>
      <c r="B4448" t="s">
        <v>1479</v>
      </c>
      <c r="C4448" t="s">
        <v>1592</v>
      </c>
      <c r="D4448" t="s">
        <v>1525</v>
      </c>
      <c r="E4448" t="s">
        <v>1482</v>
      </c>
      <c r="F4448" t="s">
        <v>1455</v>
      </c>
      <c r="G4448" t="s">
        <v>1469</v>
      </c>
      <c r="H4448" t="s">
        <v>1448</v>
      </c>
      <c r="I4448" t="s">
        <v>1449</v>
      </c>
      <c r="J4448">
        <v>29.12</v>
      </c>
      <c r="K4448">
        <v>4</v>
      </c>
      <c r="L4448">
        <v>0</v>
      </c>
      <c r="M4448">
        <v>14.268800000000001</v>
      </c>
    </row>
    <row r="4449" spans="1:13" x14ac:dyDescent="0.35">
      <c r="A4449" t="s">
        <v>1902</v>
      </c>
      <c r="B4449" t="s">
        <v>1479</v>
      </c>
      <c r="C4449" t="s">
        <v>1592</v>
      </c>
      <c r="D4449" t="s">
        <v>1525</v>
      </c>
      <c r="E4449" t="s">
        <v>1482</v>
      </c>
      <c r="F4449" t="s">
        <v>1455</v>
      </c>
      <c r="G4449" t="s">
        <v>1462</v>
      </c>
      <c r="H4449" t="s">
        <v>1463</v>
      </c>
      <c r="I4449" t="s">
        <v>1457</v>
      </c>
      <c r="J4449">
        <v>169.45</v>
      </c>
      <c r="K4449">
        <v>5</v>
      </c>
      <c r="L4449">
        <v>0</v>
      </c>
      <c r="M4449">
        <v>42.362499999999997</v>
      </c>
    </row>
    <row r="4450" spans="1:13" x14ac:dyDescent="0.35">
      <c r="A4450" t="s">
        <v>1679</v>
      </c>
      <c r="B4450" t="s">
        <v>1443</v>
      </c>
      <c r="C4450" t="s">
        <v>1453</v>
      </c>
      <c r="D4450" t="s">
        <v>1454</v>
      </c>
      <c r="E4450" t="s">
        <v>232</v>
      </c>
      <c r="F4450" t="s">
        <v>1446</v>
      </c>
      <c r="G4450" t="s">
        <v>1466</v>
      </c>
      <c r="H4450" t="s">
        <v>1448</v>
      </c>
      <c r="I4450" t="s">
        <v>1449</v>
      </c>
      <c r="J4450">
        <v>12.56</v>
      </c>
      <c r="K4450">
        <v>2</v>
      </c>
      <c r="L4450">
        <v>0</v>
      </c>
      <c r="M4450">
        <v>4.0191999999999997</v>
      </c>
    </row>
    <row r="4451" spans="1:13" x14ac:dyDescent="0.35">
      <c r="A4451" t="s">
        <v>1679</v>
      </c>
      <c r="B4451" t="s">
        <v>1443</v>
      </c>
      <c r="C4451" t="s">
        <v>1453</v>
      </c>
      <c r="D4451" t="s">
        <v>1454</v>
      </c>
      <c r="E4451" t="s">
        <v>232</v>
      </c>
      <c r="F4451" t="s">
        <v>1455</v>
      </c>
      <c r="G4451" t="s">
        <v>1474</v>
      </c>
      <c r="H4451" t="s">
        <v>1448</v>
      </c>
      <c r="I4451" t="s">
        <v>1464</v>
      </c>
      <c r="J4451">
        <v>6.48</v>
      </c>
      <c r="K4451">
        <v>1</v>
      </c>
      <c r="L4451">
        <v>0</v>
      </c>
      <c r="M4451">
        <v>3.1104000000000003</v>
      </c>
    </row>
    <row r="4452" spans="1:13" x14ac:dyDescent="0.35">
      <c r="A4452" t="s">
        <v>1679</v>
      </c>
      <c r="B4452" t="s">
        <v>1443</v>
      </c>
      <c r="C4452" t="s">
        <v>1453</v>
      </c>
      <c r="D4452" t="s">
        <v>1454</v>
      </c>
      <c r="E4452" t="s">
        <v>232</v>
      </c>
      <c r="F4452" t="s">
        <v>1455</v>
      </c>
      <c r="G4452" t="s">
        <v>1502</v>
      </c>
      <c r="H4452" t="s">
        <v>1448</v>
      </c>
      <c r="I4452" t="s">
        <v>1449</v>
      </c>
      <c r="J4452">
        <v>186.69</v>
      </c>
      <c r="K4452">
        <v>3</v>
      </c>
      <c r="L4452">
        <v>0</v>
      </c>
      <c r="M4452">
        <v>87.744299999999981</v>
      </c>
    </row>
    <row r="4453" spans="1:13" x14ac:dyDescent="0.35">
      <c r="A4453" t="s">
        <v>2631</v>
      </c>
      <c r="B4453" t="s">
        <v>1443</v>
      </c>
      <c r="C4453" t="s">
        <v>1490</v>
      </c>
      <c r="D4453" t="s">
        <v>1454</v>
      </c>
      <c r="E4453" t="s">
        <v>232</v>
      </c>
      <c r="F4453" t="s">
        <v>1446</v>
      </c>
      <c r="G4453" t="s">
        <v>1466</v>
      </c>
      <c r="H4453" t="s">
        <v>1448</v>
      </c>
      <c r="I4453" t="s">
        <v>1449</v>
      </c>
      <c r="J4453">
        <v>25.4</v>
      </c>
      <c r="K4453">
        <v>5</v>
      </c>
      <c r="L4453">
        <v>0</v>
      </c>
      <c r="M4453">
        <v>8.6359999999999992</v>
      </c>
    </row>
    <row r="4454" spans="1:13" x14ac:dyDescent="0.35">
      <c r="A4454" t="s">
        <v>2631</v>
      </c>
      <c r="B4454" t="s">
        <v>1443</v>
      </c>
      <c r="C4454" t="s">
        <v>1490</v>
      </c>
      <c r="D4454" t="s">
        <v>1454</v>
      </c>
      <c r="E4454" t="s">
        <v>232</v>
      </c>
      <c r="F4454" t="s">
        <v>1455</v>
      </c>
      <c r="G4454" t="s">
        <v>1502</v>
      </c>
      <c r="H4454" t="s">
        <v>1463</v>
      </c>
      <c r="I4454" t="s">
        <v>1457</v>
      </c>
      <c r="J4454">
        <v>43.96</v>
      </c>
      <c r="K4454">
        <v>2</v>
      </c>
      <c r="L4454">
        <v>0</v>
      </c>
      <c r="M4454">
        <v>20.661200000000001</v>
      </c>
    </row>
    <row r="4455" spans="1:13" x14ac:dyDescent="0.35">
      <c r="A4455" t="s">
        <v>2631</v>
      </c>
      <c r="B4455" t="s">
        <v>1443</v>
      </c>
      <c r="C4455" t="s">
        <v>1490</v>
      </c>
      <c r="D4455" t="s">
        <v>1454</v>
      </c>
      <c r="E4455" t="s">
        <v>232</v>
      </c>
      <c r="F4455" t="s">
        <v>1446</v>
      </c>
      <c r="G4455" t="s">
        <v>1447</v>
      </c>
      <c r="H4455" t="s">
        <v>1448</v>
      </c>
      <c r="I4455" t="s">
        <v>1449</v>
      </c>
      <c r="J4455">
        <v>1279.165</v>
      </c>
      <c r="K4455">
        <v>5</v>
      </c>
      <c r="L4455">
        <v>0.15</v>
      </c>
      <c r="M4455">
        <v>225.73499999999993</v>
      </c>
    </row>
    <row r="4456" spans="1:13" x14ac:dyDescent="0.35">
      <c r="A4456" t="s">
        <v>2631</v>
      </c>
      <c r="B4456" t="s">
        <v>1443</v>
      </c>
      <c r="C4456" t="s">
        <v>1490</v>
      </c>
      <c r="D4456" t="s">
        <v>1454</v>
      </c>
      <c r="E4456" t="s">
        <v>232</v>
      </c>
      <c r="F4456" t="s">
        <v>1455</v>
      </c>
      <c r="G4456" t="s">
        <v>1462</v>
      </c>
      <c r="H4456" t="s">
        <v>1448</v>
      </c>
      <c r="I4456" t="s">
        <v>1464</v>
      </c>
      <c r="J4456">
        <v>27.92</v>
      </c>
      <c r="K4456">
        <v>4</v>
      </c>
      <c r="L4456">
        <v>0</v>
      </c>
      <c r="M4456">
        <v>0.5583999999999989</v>
      </c>
    </row>
    <row r="4457" spans="1:13" x14ac:dyDescent="0.35">
      <c r="A4457" t="s">
        <v>2040</v>
      </c>
      <c r="B4457" t="s">
        <v>1479</v>
      </c>
      <c r="C4457" t="s">
        <v>1490</v>
      </c>
      <c r="D4457" t="s">
        <v>1454</v>
      </c>
      <c r="E4457" t="s">
        <v>232</v>
      </c>
      <c r="F4457" t="s">
        <v>1446</v>
      </c>
      <c r="G4457" t="s">
        <v>1450</v>
      </c>
      <c r="H4457" t="s">
        <v>1448</v>
      </c>
      <c r="I4457" t="s">
        <v>1449</v>
      </c>
      <c r="J4457">
        <v>129.56800000000001</v>
      </c>
      <c r="K4457">
        <v>2</v>
      </c>
      <c r="L4457">
        <v>0.2</v>
      </c>
      <c r="M4457">
        <v>-12.956799999999994</v>
      </c>
    </row>
    <row r="4458" spans="1:13" x14ac:dyDescent="0.35">
      <c r="A4458" t="s">
        <v>2040</v>
      </c>
      <c r="B4458" t="s">
        <v>1479</v>
      </c>
      <c r="C4458" t="s">
        <v>1490</v>
      </c>
      <c r="D4458" t="s">
        <v>1454</v>
      </c>
      <c r="E4458" t="s">
        <v>232</v>
      </c>
      <c r="F4458" t="s">
        <v>1455</v>
      </c>
      <c r="G4458" t="s">
        <v>1469</v>
      </c>
      <c r="H4458" t="s">
        <v>1448</v>
      </c>
      <c r="I4458" t="s">
        <v>1449</v>
      </c>
      <c r="J4458">
        <v>6.3680000000000003</v>
      </c>
      <c r="K4458">
        <v>2</v>
      </c>
      <c r="L4458">
        <v>0.2</v>
      </c>
      <c r="M4458">
        <v>2.1492</v>
      </c>
    </row>
    <row r="4459" spans="1:13" x14ac:dyDescent="0.35">
      <c r="A4459" t="s">
        <v>2148</v>
      </c>
      <c r="B4459" t="s">
        <v>1443</v>
      </c>
      <c r="C4459" t="s">
        <v>1614</v>
      </c>
      <c r="D4459" t="s">
        <v>1454</v>
      </c>
      <c r="E4459" t="s">
        <v>232</v>
      </c>
      <c r="F4459" t="s">
        <v>1455</v>
      </c>
      <c r="G4459" t="s">
        <v>1474</v>
      </c>
      <c r="H4459" t="s">
        <v>1463</v>
      </c>
      <c r="I4459" t="s">
        <v>1457</v>
      </c>
      <c r="J4459">
        <v>244.54999999999998</v>
      </c>
      <c r="K4459">
        <v>5</v>
      </c>
      <c r="L4459">
        <v>0</v>
      </c>
      <c r="M4459">
        <v>114.93849999999998</v>
      </c>
    </row>
    <row r="4460" spans="1:13" x14ac:dyDescent="0.35">
      <c r="A4460" t="s">
        <v>2016</v>
      </c>
      <c r="B4460" t="s">
        <v>1443</v>
      </c>
      <c r="C4460" t="s">
        <v>1655</v>
      </c>
      <c r="D4460" t="s">
        <v>1573</v>
      </c>
      <c r="E4460" t="s">
        <v>232</v>
      </c>
      <c r="F4460" t="s">
        <v>1455</v>
      </c>
      <c r="G4460" t="s">
        <v>1599</v>
      </c>
      <c r="H4460" t="s">
        <v>1448</v>
      </c>
      <c r="I4460" t="s">
        <v>1449</v>
      </c>
      <c r="J4460">
        <v>1332.4960000000001</v>
      </c>
      <c r="K4460">
        <v>2</v>
      </c>
      <c r="L4460">
        <v>0.2</v>
      </c>
      <c r="M4460">
        <v>-299.8116</v>
      </c>
    </row>
    <row r="4461" spans="1:13" x14ac:dyDescent="0.35">
      <c r="A4461" t="s">
        <v>1940</v>
      </c>
      <c r="B4461" t="s">
        <v>1479</v>
      </c>
      <c r="C4461" t="s">
        <v>1572</v>
      </c>
      <c r="D4461" t="s">
        <v>1573</v>
      </c>
      <c r="E4461" t="s">
        <v>232</v>
      </c>
      <c r="F4461" t="s">
        <v>1446</v>
      </c>
      <c r="G4461" t="s">
        <v>1466</v>
      </c>
      <c r="H4461" t="s">
        <v>1448</v>
      </c>
      <c r="I4461" t="s">
        <v>1464</v>
      </c>
      <c r="J4461">
        <v>32.776000000000003</v>
      </c>
      <c r="K4461">
        <v>1</v>
      </c>
      <c r="L4461">
        <v>0.2</v>
      </c>
      <c r="M4461">
        <v>3.2776000000000014</v>
      </c>
    </row>
    <row r="4462" spans="1:13" x14ac:dyDescent="0.35">
      <c r="A4462" t="s">
        <v>1940</v>
      </c>
      <c r="B4462" t="s">
        <v>1479</v>
      </c>
      <c r="C4462" t="s">
        <v>1572</v>
      </c>
      <c r="D4462" t="s">
        <v>1573</v>
      </c>
      <c r="E4462" t="s">
        <v>232</v>
      </c>
      <c r="F4462" t="s">
        <v>1455</v>
      </c>
      <c r="G4462" t="s">
        <v>1462</v>
      </c>
      <c r="H4462" t="s">
        <v>1448</v>
      </c>
      <c r="I4462" t="s">
        <v>1449</v>
      </c>
      <c r="J4462">
        <v>147.184</v>
      </c>
      <c r="K4462">
        <v>2</v>
      </c>
      <c r="L4462">
        <v>0.2</v>
      </c>
      <c r="M4462">
        <v>-29.436800000000012</v>
      </c>
    </row>
    <row r="4463" spans="1:13" x14ac:dyDescent="0.35">
      <c r="A4463" t="s">
        <v>1940</v>
      </c>
      <c r="B4463" t="s">
        <v>1479</v>
      </c>
      <c r="C4463" t="s">
        <v>1572</v>
      </c>
      <c r="D4463" t="s">
        <v>1573</v>
      </c>
      <c r="E4463" t="s">
        <v>232</v>
      </c>
      <c r="F4463" t="s">
        <v>1468</v>
      </c>
      <c r="G4463" t="s">
        <v>1500</v>
      </c>
      <c r="H4463" t="s">
        <v>1448</v>
      </c>
      <c r="I4463" t="s">
        <v>1449</v>
      </c>
      <c r="J4463">
        <v>54.384000000000007</v>
      </c>
      <c r="K4463">
        <v>2</v>
      </c>
      <c r="L4463">
        <v>0.2</v>
      </c>
      <c r="M4463">
        <v>1.359599999999995</v>
      </c>
    </row>
    <row r="4464" spans="1:13" x14ac:dyDescent="0.35">
      <c r="A4464" t="s">
        <v>1940</v>
      </c>
      <c r="B4464" t="s">
        <v>1479</v>
      </c>
      <c r="C4464" t="s">
        <v>1572</v>
      </c>
      <c r="D4464" t="s">
        <v>1573</v>
      </c>
      <c r="E4464" t="s">
        <v>232</v>
      </c>
      <c r="F4464" t="s">
        <v>1455</v>
      </c>
      <c r="G4464" t="s">
        <v>1469</v>
      </c>
      <c r="H4464" t="s">
        <v>1463</v>
      </c>
      <c r="I4464" t="s">
        <v>1457</v>
      </c>
      <c r="J4464">
        <v>76.77600000000001</v>
      </c>
      <c r="K4464">
        <v>4</v>
      </c>
      <c r="L4464">
        <v>0.7</v>
      </c>
      <c r="M4464">
        <v>-58.861599999999981</v>
      </c>
    </row>
    <row r="4465" spans="1:13" x14ac:dyDescent="0.35">
      <c r="A4465" t="s">
        <v>1940</v>
      </c>
      <c r="B4465" t="s">
        <v>1479</v>
      </c>
      <c r="C4465" t="s">
        <v>1572</v>
      </c>
      <c r="D4465" t="s">
        <v>1573</v>
      </c>
      <c r="E4465" t="s">
        <v>232</v>
      </c>
      <c r="F4465" t="s">
        <v>1455</v>
      </c>
      <c r="G4465" t="s">
        <v>1474</v>
      </c>
      <c r="H4465" t="s">
        <v>1448</v>
      </c>
      <c r="I4465" t="s">
        <v>1449</v>
      </c>
      <c r="J4465">
        <v>14.352000000000002</v>
      </c>
      <c r="K4465">
        <v>3</v>
      </c>
      <c r="L4465">
        <v>0.2</v>
      </c>
      <c r="M4465">
        <v>5.2026000000000003</v>
      </c>
    </row>
    <row r="4466" spans="1:13" x14ac:dyDescent="0.35">
      <c r="A4466" t="s">
        <v>1940</v>
      </c>
      <c r="B4466" t="s">
        <v>1479</v>
      </c>
      <c r="C4466" t="s">
        <v>1572</v>
      </c>
      <c r="D4466" t="s">
        <v>1573</v>
      </c>
      <c r="E4466" t="s">
        <v>232</v>
      </c>
      <c r="F4466" t="s">
        <v>1455</v>
      </c>
      <c r="G4466" t="s">
        <v>1470</v>
      </c>
      <c r="H4466" t="s">
        <v>1448</v>
      </c>
      <c r="I4466" t="s">
        <v>1464</v>
      </c>
      <c r="J4466">
        <v>209.79200000000003</v>
      </c>
      <c r="K4466">
        <v>2</v>
      </c>
      <c r="L4466">
        <v>0.2</v>
      </c>
      <c r="M4466">
        <v>26.22399999999999</v>
      </c>
    </row>
    <row r="4467" spans="1:13" x14ac:dyDescent="0.35">
      <c r="A4467" t="s">
        <v>2063</v>
      </c>
      <c r="B4467" t="s">
        <v>1452</v>
      </c>
      <c r="C4467" t="s">
        <v>2647</v>
      </c>
      <c r="D4467" t="s">
        <v>2542</v>
      </c>
      <c r="E4467" t="s">
        <v>232</v>
      </c>
      <c r="F4467" t="s">
        <v>1455</v>
      </c>
      <c r="G4467" t="s">
        <v>1469</v>
      </c>
      <c r="H4467" t="s">
        <v>1448</v>
      </c>
      <c r="I4467" t="s">
        <v>1449</v>
      </c>
      <c r="J4467">
        <v>3.3040000000000003</v>
      </c>
      <c r="K4467">
        <v>1</v>
      </c>
      <c r="L4467">
        <v>0.2</v>
      </c>
      <c r="M4467">
        <v>1.1151</v>
      </c>
    </row>
    <row r="4468" spans="1:13" x14ac:dyDescent="0.35">
      <c r="A4468" t="s">
        <v>2354</v>
      </c>
      <c r="B4468" t="s">
        <v>1443</v>
      </c>
      <c r="C4468" t="s">
        <v>1527</v>
      </c>
      <c r="D4468" t="s">
        <v>1528</v>
      </c>
      <c r="E4468" t="s">
        <v>201</v>
      </c>
      <c r="F4468" t="s">
        <v>1455</v>
      </c>
      <c r="G4468" t="s">
        <v>1467</v>
      </c>
      <c r="H4468" t="s">
        <v>1448</v>
      </c>
      <c r="I4468" t="s">
        <v>1449</v>
      </c>
      <c r="J4468">
        <v>16.38</v>
      </c>
      <c r="K4468">
        <v>9</v>
      </c>
      <c r="L4468">
        <v>0</v>
      </c>
      <c r="M4468">
        <v>7.3709999999999996</v>
      </c>
    </row>
    <row r="4469" spans="1:13" x14ac:dyDescent="0.35">
      <c r="A4469" t="s">
        <v>2354</v>
      </c>
      <c r="B4469" t="s">
        <v>1443</v>
      </c>
      <c r="C4469" t="s">
        <v>1527</v>
      </c>
      <c r="D4469" t="s">
        <v>1528</v>
      </c>
      <c r="E4469" t="s">
        <v>201</v>
      </c>
      <c r="F4469" t="s">
        <v>1455</v>
      </c>
      <c r="G4469" t="s">
        <v>1502</v>
      </c>
      <c r="H4469" t="s">
        <v>1463</v>
      </c>
      <c r="I4469" t="s">
        <v>1457</v>
      </c>
      <c r="J4469">
        <v>167.96</v>
      </c>
      <c r="K4469">
        <v>2</v>
      </c>
      <c r="L4469">
        <v>0</v>
      </c>
      <c r="M4469">
        <v>78.941199999999995</v>
      </c>
    </row>
    <row r="4470" spans="1:13" x14ac:dyDescent="0.35">
      <c r="A4470" t="s">
        <v>2354</v>
      </c>
      <c r="B4470" t="s">
        <v>1443</v>
      </c>
      <c r="C4470" t="s">
        <v>1527</v>
      </c>
      <c r="D4470" t="s">
        <v>1528</v>
      </c>
      <c r="E4470" t="s">
        <v>201</v>
      </c>
      <c r="F4470" t="s">
        <v>1446</v>
      </c>
      <c r="G4470" t="s">
        <v>1447</v>
      </c>
      <c r="H4470" t="s">
        <v>1448</v>
      </c>
      <c r="I4470" t="s">
        <v>1449</v>
      </c>
      <c r="J4470">
        <v>321.56799999999998</v>
      </c>
      <c r="K4470">
        <v>2</v>
      </c>
      <c r="L4470">
        <v>0.2</v>
      </c>
      <c r="M4470">
        <v>-16.078399999999988</v>
      </c>
    </row>
    <row r="4471" spans="1:13" x14ac:dyDescent="0.35">
      <c r="A4471" t="s">
        <v>2354</v>
      </c>
      <c r="B4471" t="s">
        <v>1443</v>
      </c>
      <c r="C4471" t="s">
        <v>1527</v>
      </c>
      <c r="D4471" t="s">
        <v>1528</v>
      </c>
      <c r="E4471" t="s">
        <v>201</v>
      </c>
      <c r="F4471" t="s">
        <v>1455</v>
      </c>
      <c r="G4471" t="s">
        <v>1474</v>
      </c>
      <c r="H4471" t="s">
        <v>1448</v>
      </c>
      <c r="I4471" t="s">
        <v>1464</v>
      </c>
      <c r="J4471">
        <v>12.96</v>
      </c>
      <c r="K4471">
        <v>2</v>
      </c>
      <c r="L4471">
        <v>0</v>
      </c>
      <c r="M4471">
        <v>6.2208000000000006</v>
      </c>
    </row>
    <row r="4472" spans="1:13" x14ac:dyDescent="0.35">
      <c r="A4472" t="s">
        <v>1724</v>
      </c>
      <c r="B4472" t="s">
        <v>1452</v>
      </c>
      <c r="C4472" t="s">
        <v>1495</v>
      </c>
      <c r="D4472" t="s">
        <v>1496</v>
      </c>
      <c r="E4472" t="s">
        <v>201</v>
      </c>
      <c r="F4472" t="s">
        <v>1446</v>
      </c>
      <c r="G4472" t="s">
        <v>1450</v>
      </c>
      <c r="H4472" t="s">
        <v>1448</v>
      </c>
      <c r="I4472" t="s">
        <v>1449</v>
      </c>
      <c r="J4472">
        <v>128.05799999999999</v>
      </c>
      <c r="K4472">
        <v>3</v>
      </c>
      <c r="L4472">
        <v>0.3</v>
      </c>
      <c r="M4472">
        <v>-23.782199999999996</v>
      </c>
    </row>
    <row r="4473" spans="1:13" x14ac:dyDescent="0.35">
      <c r="A4473" t="s">
        <v>1607</v>
      </c>
      <c r="B4473" t="s">
        <v>1479</v>
      </c>
      <c r="C4473" t="s">
        <v>2667</v>
      </c>
      <c r="D4473" t="s">
        <v>1584</v>
      </c>
      <c r="E4473" t="s">
        <v>201</v>
      </c>
      <c r="F4473" t="s">
        <v>1446</v>
      </c>
      <c r="G4473" t="s">
        <v>1450</v>
      </c>
      <c r="H4473" t="s">
        <v>1448</v>
      </c>
      <c r="I4473" t="s">
        <v>1449</v>
      </c>
      <c r="J4473">
        <v>63.686</v>
      </c>
      <c r="K4473">
        <v>1</v>
      </c>
      <c r="L4473">
        <v>0.3</v>
      </c>
      <c r="M4473">
        <v>-15.466600000000003</v>
      </c>
    </row>
    <row r="4474" spans="1:13" x14ac:dyDescent="0.35">
      <c r="A4474" t="s">
        <v>1607</v>
      </c>
      <c r="B4474" t="s">
        <v>1479</v>
      </c>
      <c r="C4474" t="s">
        <v>2667</v>
      </c>
      <c r="D4474" t="s">
        <v>1584</v>
      </c>
      <c r="E4474" t="s">
        <v>201</v>
      </c>
      <c r="F4474" t="s">
        <v>1468</v>
      </c>
      <c r="G4474" t="s">
        <v>1500</v>
      </c>
      <c r="H4474" t="s">
        <v>1463</v>
      </c>
      <c r="I4474" t="s">
        <v>1457</v>
      </c>
      <c r="J4474">
        <v>239.976</v>
      </c>
      <c r="K4474">
        <v>3</v>
      </c>
      <c r="L4474">
        <v>0.2</v>
      </c>
      <c r="M4474">
        <v>65.993400000000008</v>
      </c>
    </row>
    <row r="4475" spans="1:13" x14ac:dyDescent="0.35">
      <c r="A4475" t="s">
        <v>1607</v>
      </c>
      <c r="B4475" t="s">
        <v>1479</v>
      </c>
      <c r="C4475" t="s">
        <v>2667</v>
      </c>
      <c r="D4475" t="s">
        <v>1584</v>
      </c>
      <c r="E4475" t="s">
        <v>201</v>
      </c>
      <c r="F4475" t="s">
        <v>1446</v>
      </c>
      <c r="G4475" t="s">
        <v>1461</v>
      </c>
      <c r="H4475" t="s">
        <v>1448</v>
      </c>
      <c r="I4475" t="s">
        <v>1449</v>
      </c>
      <c r="J4475">
        <v>344.22</v>
      </c>
      <c r="K4475">
        <v>2</v>
      </c>
      <c r="L4475">
        <v>0.4</v>
      </c>
      <c r="M4475">
        <v>-189.32100000000003</v>
      </c>
    </row>
    <row r="4476" spans="1:13" x14ac:dyDescent="0.35">
      <c r="A4476" t="s">
        <v>1607</v>
      </c>
      <c r="B4476" t="s">
        <v>1479</v>
      </c>
      <c r="C4476" t="s">
        <v>2667</v>
      </c>
      <c r="D4476" t="s">
        <v>1584</v>
      </c>
      <c r="E4476" t="s">
        <v>201</v>
      </c>
      <c r="F4476" t="s">
        <v>1455</v>
      </c>
      <c r="G4476" t="s">
        <v>1474</v>
      </c>
      <c r="H4476" t="s">
        <v>1448</v>
      </c>
      <c r="I4476" t="s">
        <v>1464</v>
      </c>
      <c r="J4476">
        <v>15.552000000000003</v>
      </c>
      <c r="K4476">
        <v>3</v>
      </c>
      <c r="L4476">
        <v>0.2</v>
      </c>
      <c r="M4476">
        <v>5.4432</v>
      </c>
    </row>
    <row r="4477" spans="1:13" x14ac:dyDescent="0.35">
      <c r="A4477" t="s">
        <v>1607</v>
      </c>
      <c r="B4477" t="s">
        <v>1479</v>
      </c>
      <c r="C4477" t="s">
        <v>2667</v>
      </c>
      <c r="D4477" t="s">
        <v>1584</v>
      </c>
      <c r="E4477" t="s">
        <v>201</v>
      </c>
      <c r="F4477" t="s">
        <v>1446</v>
      </c>
      <c r="G4477" t="s">
        <v>1466</v>
      </c>
      <c r="H4477" t="s">
        <v>1448</v>
      </c>
      <c r="I4477" t="s">
        <v>1449</v>
      </c>
      <c r="J4477">
        <v>21.248000000000001</v>
      </c>
      <c r="K4477">
        <v>4</v>
      </c>
      <c r="L4477">
        <v>0.2</v>
      </c>
      <c r="M4477">
        <v>7.436799999999999</v>
      </c>
    </row>
    <row r="4478" spans="1:13" x14ac:dyDescent="0.35">
      <c r="A4478" t="s">
        <v>1607</v>
      </c>
      <c r="B4478" t="s">
        <v>1479</v>
      </c>
      <c r="C4478" t="s">
        <v>2667</v>
      </c>
      <c r="D4478" t="s">
        <v>1584</v>
      </c>
      <c r="E4478" t="s">
        <v>201</v>
      </c>
      <c r="F4478" t="s">
        <v>1455</v>
      </c>
      <c r="G4478" t="s">
        <v>1474</v>
      </c>
      <c r="H4478" t="s">
        <v>1448</v>
      </c>
      <c r="I4478" t="s">
        <v>1449</v>
      </c>
      <c r="J4478">
        <v>8.4480000000000004</v>
      </c>
      <c r="K4478">
        <v>2</v>
      </c>
      <c r="L4478">
        <v>0.2</v>
      </c>
      <c r="M4478">
        <v>2.6399999999999997</v>
      </c>
    </row>
    <row r="4479" spans="1:13" x14ac:dyDescent="0.35">
      <c r="A4479" t="s">
        <v>2069</v>
      </c>
      <c r="B4479" t="s">
        <v>1443</v>
      </c>
      <c r="C4479" t="s">
        <v>2668</v>
      </c>
      <c r="D4479" t="s">
        <v>1619</v>
      </c>
      <c r="E4479" t="s">
        <v>1482</v>
      </c>
      <c r="F4479" t="s">
        <v>1455</v>
      </c>
      <c r="G4479" t="s">
        <v>1462</v>
      </c>
      <c r="H4479" t="s">
        <v>1463</v>
      </c>
      <c r="I4479" t="s">
        <v>1457</v>
      </c>
      <c r="J4479">
        <v>333.09000000000003</v>
      </c>
      <c r="K4479">
        <v>3</v>
      </c>
      <c r="L4479">
        <v>0</v>
      </c>
      <c r="M4479">
        <v>23.316299999999984</v>
      </c>
    </row>
    <row r="4480" spans="1:13" x14ac:dyDescent="0.35">
      <c r="A4480" t="s">
        <v>2069</v>
      </c>
      <c r="B4480" t="s">
        <v>1443</v>
      </c>
      <c r="C4480" t="s">
        <v>2668</v>
      </c>
      <c r="D4480" t="s">
        <v>1619</v>
      </c>
      <c r="E4480" t="s">
        <v>1482</v>
      </c>
      <c r="F4480" t="s">
        <v>1446</v>
      </c>
      <c r="G4480" t="s">
        <v>1461</v>
      </c>
      <c r="H4480" t="s">
        <v>1448</v>
      </c>
      <c r="I4480" t="s">
        <v>1449</v>
      </c>
      <c r="J4480">
        <v>248.98</v>
      </c>
      <c r="K4480">
        <v>2</v>
      </c>
      <c r="L4480">
        <v>0</v>
      </c>
      <c r="M4480">
        <v>54.775599999999997</v>
      </c>
    </row>
    <row r="4481" spans="1:13" x14ac:dyDescent="0.35">
      <c r="A4481" t="s">
        <v>1965</v>
      </c>
      <c r="B4481" t="s">
        <v>1443</v>
      </c>
      <c r="C4481" t="s">
        <v>1527</v>
      </c>
      <c r="D4481" t="s">
        <v>1528</v>
      </c>
      <c r="E4481" t="s">
        <v>201</v>
      </c>
      <c r="F4481" t="s">
        <v>1455</v>
      </c>
      <c r="G4481" t="s">
        <v>1474</v>
      </c>
      <c r="H4481" t="s">
        <v>1448</v>
      </c>
      <c r="I4481" t="s">
        <v>1464</v>
      </c>
      <c r="J4481">
        <v>24.900000000000002</v>
      </c>
      <c r="K4481">
        <v>5</v>
      </c>
      <c r="L4481">
        <v>0</v>
      </c>
      <c r="M4481">
        <v>11.703000000000001</v>
      </c>
    </row>
    <row r="4482" spans="1:13" x14ac:dyDescent="0.35">
      <c r="A4482" t="s">
        <v>1810</v>
      </c>
      <c r="B4482" t="s">
        <v>1443</v>
      </c>
      <c r="C4482" t="s">
        <v>1453</v>
      </c>
      <c r="D4482" t="s">
        <v>1454</v>
      </c>
      <c r="E4482" t="s">
        <v>232</v>
      </c>
      <c r="F4482" t="s">
        <v>1455</v>
      </c>
      <c r="G4482" t="s">
        <v>1529</v>
      </c>
      <c r="H4482" t="s">
        <v>1448</v>
      </c>
      <c r="I4482" t="s">
        <v>1449</v>
      </c>
      <c r="J4482">
        <v>15.260000000000002</v>
      </c>
      <c r="K4482">
        <v>7</v>
      </c>
      <c r="L4482">
        <v>0</v>
      </c>
      <c r="M4482">
        <v>5.0358000000000001</v>
      </c>
    </row>
    <row r="4483" spans="1:13" x14ac:dyDescent="0.35">
      <c r="A4483" t="s">
        <v>1810</v>
      </c>
      <c r="B4483" t="s">
        <v>1443</v>
      </c>
      <c r="C4483" t="s">
        <v>1453</v>
      </c>
      <c r="D4483" t="s">
        <v>1454</v>
      </c>
      <c r="E4483" t="s">
        <v>232</v>
      </c>
      <c r="F4483" t="s">
        <v>1455</v>
      </c>
      <c r="G4483" t="s">
        <v>1470</v>
      </c>
      <c r="H4483" t="s">
        <v>1448</v>
      </c>
      <c r="I4483" t="s">
        <v>1449</v>
      </c>
      <c r="J4483">
        <v>43.32</v>
      </c>
      <c r="K4483">
        <v>2</v>
      </c>
      <c r="L4483">
        <v>0</v>
      </c>
      <c r="M4483">
        <v>14.295599999999997</v>
      </c>
    </row>
    <row r="4484" spans="1:13" x14ac:dyDescent="0.35">
      <c r="A4484" t="s">
        <v>1810</v>
      </c>
      <c r="B4484" t="s">
        <v>1443</v>
      </c>
      <c r="C4484" t="s">
        <v>1453</v>
      </c>
      <c r="D4484" t="s">
        <v>1454</v>
      </c>
      <c r="E4484" t="s">
        <v>232</v>
      </c>
      <c r="F4484" t="s">
        <v>1455</v>
      </c>
      <c r="G4484" t="s">
        <v>1469</v>
      </c>
      <c r="H4484" t="s">
        <v>1463</v>
      </c>
      <c r="I4484" t="s">
        <v>1457</v>
      </c>
      <c r="J4484">
        <v>43.584000000000003</v>
      </c>
      <c r="K4484">
        <v>12</v>
      </c>
      <c r="L4484">
        <v>0.2</v>
      </c>
      <c r="M4484">
        <v>15.799199999999999</v>
      </c>
    </row>
    <row r="4485" spans="1:13" x14ac:dyDescent="0.35">
      <c r="A4485" t="s">
        <v>1810</v>
      </c>
      <c r="B4485" t="s">
        <v>1443</v>
      </c>
      <c r="C4485" t="s">
        <v>1453</v>
      </c>
      <c r="D4485" t="s">
        <v>1454</v>
      </c>
      <c r="E4485" t="s">
        <v>232</v>
      </c>
      <c r="F4485" t="s">
        <v>1455</v>
      </c>
      <c r="G4485" t="s">
        <v>1474</v>
      </c>
      <c r="H4485" t="s">
        <v>1448</v>
      </c>
      <c r="I4485" t="s">
        <v>1449</v>
      </c>
      <c r="J4485">
        <v>116.28</v>
      </c>
      <c r="K4485">
        <v>3</v>
      </c>
      <c r="L4485">
        <v>0</v>
      </c>
      <c r="M4485">
        <v>56.977199999999996</v>
      </c>
    </row>
    <row r="4486" spans="1:13" x14ac:dyDescent="0.35">
      <c r="A4486" t="s">
        <v>1810</v>
      </c>
      <c r="B4486" t="s">
        <v>1443</v>
      </c>
      <c r="C4486" t="s">
        <v>1453</v>
      </c>
      <c r="D4486" t="s">
        <v>1454</v>
      </c>
      <c r="E4486" t="s">
        <v>232</v>
      </c>
      <c r="F4486" t="s">
        <v>1455</v>
      </c>
      <c r="G4486" t="s">
        <v>1469</v>
      </c>
      <c r="H4486" t="s">
        <v>1448</v>
      </c>
      <c r="I4486" t="s">
        <v>1464</v>
      </c>
      <c r="J4486">
        <v>9.2959999999999994</v>
      </c>
      <c r="K4486">
        <v>2</v>
      </c>
      <c r="L4486">
        <v>0.2</v>
      </c>
      <c r="M4486">
        <v>3.0211999999999994</v>
      </c>
    </row>
    <row r="4487" spans="1:13" x14ac:dyDescent="0.35">
      <c r="A4487" t="s">
        <v>1810</v>
      </c>
      <c r="B4487" t="s">
        <v>1443</v>
      </c>
      <c r="C4487" t="s">
        <v>1453</v>
      </c>
      <c r="D4487" t="s">
        <v>1454</v>
      </c>
      <c r="E4487" t="s">
        <v>232</v>
      </c>
      <c r="F4487" t="s">
        <v>1455</v>
      </c>
      <c r="G4487" t="s">
        <v>1474</v>
      </c>
      <c r="H4487" t="s">
        <v>1448</v>
      </c>
      <c r="I4487" t="s">
        <v>1449</v>
      </c>
      <c r="J4487">
        <v>19.440000000000001</v>
      </c>
      <c r="K4487">
        <v>3</v>
      </c>
      <c r="L4487">
        <v>0</v>
      </c>
      <c r="M4487">
        <v>9.3312000000000008</v>
      </c>
    </row>
    <row r="4488" spans="1:13" x14ac:dyDescent="0.35">
      <c r="A4488" t="s">
        <v>1810</v>
      </c>
      <c r="B4488" t="s">
        <v>1443</v>
      </c>
      <c r="C4488" t="s">
        <v>1453</v>
      </c>
      <c r="D4488" t="s">
        <v>1454</v>
      </c>
      <c r="E4488" t="s">
        <v>232</v>
      </c>
      <c r="F4488" t="s">
        <v>1455</v>
      </c>
      <c r="G4488" t="s">
        <v>1474</v>
      </c>
      <c r="H4488" t="s">
        <v>1448</v>
      </c>
      <c r="I4488" t="s">
        <v>1449</v>
      </c>
      <c r="J4488">
        <v>314.54999999999995</v>
      </c>
      <c r="K4488">
        <v>3</v>
      </c>
      <c r="L4488">
        <v>0</v>
      </c>
      <c r="M4488">
        <v>150.98399999999998</v>
      </c>
    </row>
    <row r="4489" spans="1:13" x14ac:dyDescent="0.35">
      <c r="A4489" t="s">
        <v>2109</v>
      </c>
      <c r="B4489" t="s">
        <v>1479</v>
      </c>
      <c r="C4489" t="s">
        <v>1504</v>
      </c>
      <c r="D4489" t="s">
        <v>1481</v>
      </c>
      <c r="E4489" t="s">
        <v>1482</v>
      </c>
      <c r="F4489" t="s">
        <v>1455</v>
      </c>
      <c r="G4489" t="s">
        <v>1469</v>
      </c>
      <c r="H4489" t="s">
        <v>1463</v>
      </c>
      <c r="I4489" t="s">
        <v>1457</v>
      </c>
      <c r="J4489">
        <v>16.269999999999996</v>
      </c>
      <c r="K4489">
        <v>5</v>
      </c>
      <c r="L4489">
        <v>0.8</v>
      </c>
      <c r="M4489">
        <v>-25.218500000000006</v>
      </c>
    </row>
    <row r="4490" spans="1:13" x14ac:dyDescent="0.35">
      <c r="A4490" t="s">
        <v>2109</v>
      </c>
      <c r="B4490" t="s">
        <v>1479</v>
      </c>
      <c r="C4490" t="s">
        <v>1504</v>
      </c>
      <c r="D4490" t="s">
        <v>1481</v>
      </c>
      <c r="E4490" t="s">
        <v>1482</v>
      </c>
      <c r="F4490" t="s">
        <v>1455</v>
      </c>
      <c r="G4490" t="s">
        <v>1599</v>
      </c>
      <c r="H4490" t="s">
        <v>1448</v>
      </c>
      <c r="I4490" t="s">
        <v>1449</v>
      </c>
      <c r="J4490">
        <v>69.12</v>
      </c>
      <c r="K4490">
        <v>9</v>
      </c>
      <c r="L4490">
        <v>0.2</v>
      </c>
      <c r="M4490">
        <v>-14.687999999999999</v>
      </c>
    </row>
    <row r="4491" spans="1:13" x14ac:dyDescent="0.35">
      <c r="A4491" t="s">
        <v>2109</v>
      </c>
      <c r="B4491" t="s">
        <v>1479</v>
      </c>
      <c r="C4491" t="s">
        <v>1504</v>
      </c>
      <c r="D4491" t="s">
        <v>1481</v>
      </c>
      <c r="E4491" t="s">
        <v>1482</v>
      </c>
      <c r="F4491" t="s">
        <v>1455</v>
      </c>
      <c r="G4491" t="s">
        <v>1469</v>
      </c>
      <c r="H4491" t="s">
        <v>1448</v>
      </c>
      <c r="I4491" t="s">
        <v>1464</v>
      </c>
      <c r="J4491">
        <v>4.4699999999999989</v>
      </c>
      <c r="K4491">
        <v>3</v>
      </c>
      <c r="L4491">
        <v>0.8</v>
      </c>
      <c r="M4491">
        <v>-7.8225000000000016</v>
      </c>
    </row>
    <row r="4492" spans="1:13" x14ac:dyDescent="0.35">
      <c r="A4492" t="s">
        <v>1574</v>
      </c>
      <c r="B4492" t="s">
        <v>1443</v>
      </c>
      <c r="C4492" t="s">
        <v>1453</v>
      </c>
      <c r="D4492" t="s">
        <v>1454</v>
      </c>
      <c r="E4492" t="s">
        <v>232</v>
      </c>
      <c r="F4492" t="s">
        <v>1446</v>
      </c>
      <c r="G4492" t="s">
        <v>1461</v>
      </c>
      <c r="H4492" t="s">
        <v>1448</v>
      </c>
      <c r="I4492" t="s">
        <v>1449</v>
      </c>
      <c r="J4492">
        <v>418.29599999999994</v>
      </c>
      <c r="K4492">
        <v>3</v>
      </c>
      <c r="L4492">
        <v>0.2</v>
      </c>
      <c r="M4492">
        <v>5.2287000000000035</v>
      </c>
    </row>
    <row r="4493" spans="1:13" x14ac:dyDescent="0.35">
      <c r="A4493" t="s">
        <v>1961</v>
      </c>
      <c r="B4493" t="s">
        <v>1443</v>
      </c>
      <c r="C4493" t="s">
        <v>1583</v>
      </c>
      <c r="D4493" t="s">
        <v>1584</v>
      </c>
      <c r="E4493" t="s">
        <v>201</v>
      </c>
      <c r="F4493" t="s">
        <v>1468</v>
      </c>
      <c r="G4493" t="s">
        <v>1729</v>
      </c>
      <c r="H4493" t="s">
        <v>1448</v>
      </c>
      <c r="I4493" t="s">
        <v>1449</v>
      </c>
      <c r="J4493">
        <v>659.98799999999994</v>
      </c>
      <c r="K4493">
        <v>2</v>
      </c>
      <c r="L4493">
        <v>0.4</v>
      </c>
      <c r="M4493">
        <v>109.99799999999999</v>
      </c>
    </row>
    <row r="4494" spans="1:13" x14ac:dyDescent="0.35">
      <c r="A4494" t="s">
        <v>1961</v>
      </c>
      <c r="B4494" t="s">
        <v>1443</v>
      </c>
      <c r="C4494" t="s">
        <v>1583</v>
      </c>
      <c r="D4494" t="s">
        <v>1584</v>
      </c>
      <c r="E4494" t="s">
        <v>201</v>
      </c>
      <c r="F4494" t="s">
        <v>1446</v>
      </c>
      <c r="G4494" t="s">
        <v>1466</v>
      </c>
      <c r="H4494" t="s">
        <v>1463</v>
      </c>
      <c r="I4494" t="s">
        <v>1457</v>
      </c>
      <c r="J4494">
        <v>8.1280000000000001</v>
      </c>
      <c r="K4494">
        <v>2</v>
      </c>
      <c r="L4494">
        <v>0.2</v>
      </c>
      <c r="M4494">
        <v>1.4223999999999997</v>
      </c>
    </row>
    <row r="4495" spans="1:13" x14ac:dyDescent="0.35">
      <c r="A4495" t="s">
        <v>1961</v>
      </c>
      <c r="B4495" t="s">
        <v>1443</v>
      </c>
      <c r="C4495" t="s">
        <v>1583</v>
      </c>
      <c r="D4495" t="s">
        <v>1584</v>
      </c>
      <c r="E4495" t="s">
        <v>201</v>
      </c>
      <c r="F4495" t="s">
        <v>1455</v>
      </c>
      <c r="G4495" t="s">
        <v>1474</v>
      </c>
      <c r="H4495" t="s">
        <v>1448</v>
      </c>
      <c r="I4495" t="s">
        <v>1449</v>
      </c>
      <c r="J4495">
        <v>36.288000000000011</v>
      </c>
      <c r="K4495">
        <v>7</v>
      </c>
      <c r="L4495">
        <v>0.2</v>
      </c>
      <c r="M4495">
        <v>12.700800000000001</v>
      </c>
    </row>
    <row r="4496" spans="1:13" x14ac:dyDescent="0.35">
      <c r="A4496" t="s">
        <v>1961</v>
      </c>
      <c r="B4496" t="s">
        <v>1443</v>
      </c>
      <c r="C4496" t="s">
        <v>1583</v>
      </c>
      <c r="D4496" t="s">
        <v>1584</v>
      </c>
      <c r="E4496" t="s">
        <v>201</v>
      </c>
      <c r="F4496" t="s">
        <v>1446</v>
      </c>
      <c r="G4496" t="s">
        <v>1450</v>
      </c>
      <c r="H4496" t="s">
        <v>1448</v>
      </c>
      <c r="I4496" t="s">
        <v>1464</v>
      </c>
      <c r="J4496">
        <v>909.7199999999998</v>
      </c>
      <c r="K4496">
        <v>6</v>
      </c>
      <c r="L4496">
        <v>0.3</v>
      </c>
      <c r="M4496">
        <v>-51.983999999999924</v>
      </c>
    </row>
    <row r="4497" spans="1:13" x14ac:dyDescent="0.35">
      <c r="A4497" t="s">
        <v>1684</v>
      </c>
      <c r="B4497" t="s">
        <v>1443</v>
      </c>
      <c r="C4497" t="s">
        <v>1453</v>
      </c>
      <c r="D4497" t="s">
        <v>1454</v>
      </c>
      <c r="E4497" t="s">
        <v>232</v>
      </c>
      <c r="F4497" t="s">
        <v>1446</v>
      </c>
      <c r="G4497" t="s">
        <v>1447</v>
      </c>
      <c r="H4497" t="s">
        <v>1448</v>
      </c>
      <c r="I4497" t="s">
        <v>1449</v>
      </c>
      <c r="J4497">
        <v>917.92349999999988</v>
      </c>
      <c r="K4497">
        <v>9</v>
      </c>
      <c r="L4497">
        <v>0.15</v>
      </c>
      <c r="M4497">
        <v>75.593699999999899</v>
      </c>
    </row>
    <row r="4498" spans="1:13" x14ac:dyDescent="0.35">
      <c r="A4498" t="s">
        <v>1684</v>
      </c>
      <c r="B4498" t="s">
        <v>1443</v>
      </c>
      <c r="C4498" t="s">
        <v>1453</v>
      </c>
      <c r="D4498" t="s">
        <v>1454</v>
      </c>
      <c r="E4498" t="s">
        <v>232</v>
      </c>
      <c r="F4498" t="s">
        <v>1455</v>
      </c>
      <c r="G4498" t="s">
        <v>1474</v>
      </c>
      <c r="H4498" t="s">
        <v>1448</v>
      </c>
      <c r="I4498" t="s">
        <v>1449</v>
      </c>
      <c r="J4498">
        <v>38.880000000000003</v>
      </c>
      <c r="K4498">
        <v>6</v>
      </c>
      <c r="L4498">
        <v>0</v>
      </c>
      <c r="M4498">
        <v>19.051200000000001</v>
      </c>
    </row>
    <row r="4499" spans="1:13" x14ac:dyDescent="0.35">
      <c r="A4499" t="s">
        <v>2311</v>
      </c>
      <c r="B4499" t="s">
        <v>1443</v>
      </c>
      <c r="C4499" t="s">
        <v>1495</v>
      </c>
      <c r="D4499" t="s">
        <v>1496</v>
      </c>
      <c r="E4499" t="s">
        <v>201</v>
      </c>
      <c r="F4499" t="s">
        <v>1455</v>
      </c>
      <c r="G4499" t="s">
        <v>1469</v>
      </c>
      <c r="H4499" t="s">
        <v>1463</v>
      </c>
      <c r="I4499" t="s">
        <v>1457</v>
      </c>
      <c r="J4499">
        <v>631.17600000000016</v>
      </c>
      <c r="K4499">
        <v>4</v>
      </c>
      <c r="L4499">
        <v>0.7</v>
      </c>
      <c r="M4499">
        <v>-462.86239999999998</v>
      </c>
    </row>
    <row r="4500" spans="1:13" x14ac:dyDescent="0.35">
      <c r="A4500" t="s">
        <v>2669</v>
      </c>
      <c r="B4500" t="s">
        <v>1452</v>
      </c>
      <c r="C4500" t="s">
        <v>1490</v>
      </c>
      <c r="D4500" t="s">
        <v>1454</v>
      </c>
      <c r="E4500" t="s">
        <v>232</v>
      </c>
      <c r="F4500" t="s">
        <v>1455</v>
      </c>
      <c r="G4500" t="s">
        <v>1474</v>
      </c>
      <c r="H4500" t="s">
        <v>1448</v>
      </c>
      <c r="I4500" t="s">
        <v>1449</v>
      </c>
      <c r="J4500">
        <v>12.96</v>
      </c>
      <c r="K4500">
        <v>2</v>
      </c>
      <c r="L4500">
        <v>0</v>
      </c>
      <c r="M4500">
        <v>6.2208000000000006</v>
      </c>
    </row>
    <row r="4501" spans="1:13" x14ac:dyDescent="0.35">
      <c r="A4501" t="s">
        <v>2281</v>
      </c>
      <c r="B4501" t="s">
        <v>1452</v>
      </c>
      <c r="C4501" t="s">
        <v>2501</v>
      </c>
      <c r="D4501" t="s">
        <v>1454</v>
      </c>
      <c r="E4501" t="s">
        <v>232</v>
      </c>
      <c r="F4501" t="s">
        <v>1455</v>
      </c>
      <c r="G4501" t="s">
        <v>1474</v>
      </c>
      <c r="H4501" t="s">
        <v>1448</v>
      </c>
      <c r="I4501" t="s">
        <v>1464</v>
      </c>
      <c r="J4501">
        <v>12.96</v>
      </c>
      <c r="K4501">
        <v>2</v>
      </c>
      <c r="L4501">
        <v>0</v>
      </c>
      <c r="M4501">
        <v>6.2208000000000006</v>
      </c>
    </row>
    <row r="4502" spans="1:13" x14ac:dyDescent="0.35">
      <c r="A4502" t="s">
        <v>2281</v>
      </c>
      <c r="B4502" t="s">
        <v>1452</v>
      </c>
      <c r="C4502" t="s">
        <v>2501</v>
      </c>
      <c r="D4502" t="s">
        <v>1454</v>
      </c>
      <c r="E4502" t="s">
        <v>232</v>
      </c>
      <c r="F4502" t="s">
        <v>1455</v>
      </c>
      <c r="G4502" t="s">
        <v>1469</v>
      </c>
      <c r="H4502" t="s">
        <v>1448</v>
      </c>
      <c r="I4502" t="s">
        <v>1449</v>
      </c>
      <c r="J4502">
        <v>23.2</v>
      </c>
      <c r="K4502">
        <v>5</v>
      </c>
      <c r="L4502">
        <v>0.2</v>
      </c>
      <c r="M4502">
        <v>8.1199999999999974</v>
      </c>
    </row>
    <row r="4503" spans="1:13" x14ac:dyDescent="0.35">
      <c r="A4503" t="s">
        <v>1663</v>
      </c>
      <c r="B4503" t="s">
        <v>1452</v>
      </c>
      <c r="C4503" t="s">
        <v>1504</v>
      </c>
      <c r="D4503" t="s">
        <v>1481</v>
      </c>
      <c r="E4503" t="s">
        <v>1482</v>
      </c>
      <c r="F4503" t="s">
        <v>1455</v>
      </c>
      <c r="G4503" t="s">
        <v>1474</v>
      </c>
      <c r="H4503" t="s">
        <v>1448</v>
      </c>
      <c r="I4503" t="s">
        <v>1449</v>
      </c>
      <c r="J4503">
        <v>25.920000000000005</v>
      </c>
      <c r="K4503">
        <v>5</v>
      </c>
      <c r="L4503">
        <v>0.2</v>
      </c>
      <c r="M4503">
        <v>9.0719999999999992</v>
      </c>
    </row>
    <row r="4504" spans="1:13" x14ac:dyDescent="0.35">
      <c r="A4504" t="s">
        <v>1663</v>
      </c>
      <c r="B4504" t="s">
        <v>1452</v>
      </c>
      <c r="C4504" t="s">
        <v>1504</v>
      </c>
      <c r="D4504" t="s">
        <v>1481</v>
      </c>
      <c r="E4504" t="s">
        <v>1482</v>
      </c>
      <c r="F4504" t="s">
        <v>1455</v>
      </c>
      <c r="G4504" t="s">
        <v>1529</v>
      </c>
      <c r="H4504" t="s">
        <v>1463</v>
      </c>
      <c r="I4504" t="s">
        <v>1457</v>
      </c>
      <c r="J4504">
        <v>21.312000000000005</v>
      </c>
      <c r="K4504">
        <v>6</v>
      </c>
      <c r="L4504">
        <v>0.2</v>
      </c>
      <c r="M4504">
        <v>7.1928000000000001</v>
      </c>
    </row>
    <row r="4505" spans="1:13" x14ac:dyDescent="0.35">
      <c r="A4505" t="s">
        <v>2116</v>
      </c>
      <c r="B4505" t="s">
        <v>1479</v>
      </c>
      <c r="C4505" t="s">
        <v>1453</v>
      </c>
      <c r="D4505" t="s">
        <v>1454</v>
      </c>
      <c r="E4505" t="s">
        <v>232</v>
      </c>
      <c r="F4505" t="s">
        <v>1468</v>
      </c>
      <c r="G4505" t="s">
        <v>206</v>
      </c>
      <c r="H4505" t="s">
        <v>1448</v>
      </c>
      <c r="I4505" t="s">
        <v>1449</v>
      </c>
      <c r="J4505">
        <v>173.65600000000003</v>
      </c>
      <c r="K4505">
        <v>7</v>
      </c>
      <c r="L4505">
        <v>0.2</v>
      </c>
      <c r="M4505">
        <v>17.365599999999993</v>
      </c>
    </row>
    <row r="4506" spans="1:13" x14ac:dyDescent="0.35">
      <c r="A4506" t="s">
        <v>2116</v>
      </c>
      <c r="B4506" t="s">
        <v>1479</v>
      </c>
      <c r="C4506" t="s">
        <v>1453</v>
      </c>
      <c r="D4506" t="s">
        <v>1454</v>
      </c>
      <c r="E4506" t="s">
        <v>232</v>
      </c>
      <c r="F4506" t="s">
        <v>1455</v>
      </c>
      <c r="G4506" t="s">
        <v>1470</v>
      </c>
      <c r="H4506" t="s">
        <v>1448</v>
      </c>
      <c r="I4506" t="s">
        <v>1464</v>
      </c>
      <c r="J4506">
        <v>361.96</v>
      </c>
      <c r="K4506">
        <v>2</v>
      </c>
      <c r="L4506">
        <v>0</v>
      </c>
      <c r="M4506">
        <v>101.34879999999998</v>
      </c>
    </row>
    <row r="4507" spans="1:13" x14ac:dyDescent="0.35">
      <c r="A4507" t="s">
        <v>2116</v>
      </c>
      <c r="B4507" t="s">
        <v>1479</v>
      </c>
      <c r="C4507" t="s">
        <v>1453</v>
      </c>
      <c r="D4507" t="s">
        <v>1454</v>
      </c>
      <c r="E4507" t="s">
        <v>232</v>
      </c>
      <c r="F4507" t="s">
        <v>1468</v>
      </c>
      <c r="G4507" t="s">
        <v>1500</v>
      </c>
      <c r="H4507" t="s">
        <v>1448</v>
      </c>
      <c r="I4507" t="s">
        <v>1449</v>
      </c>
      <c r="J4507">
        <v>62.849999999999994</v>
      </c>
      <c r="K4507">
        <v>3</v>
      </c>
      <c r="L4507">
        <v>0</v>
      </c>
      <c r="M4507">
        <v>13.198499999999999</v>
      </c>
    </row>
    <row r="4508" spans="1:13" x14ac:dyDescent="0.35">
      <c r="A4508" t="s">
        <v>2116</v>
      </c>
      <c r="B4508" t="s">
        <v>1479</v>
      </c>
      <c r="C4508" t="s">
        <v>1453</v>
      </c>
      <c r="D4508" t="s">
        <v>1454</v>
      </c>
      <c r="E4508" t="s">
        <v>232</v>
      </c>
      <c r="F4508" t="s">
        <v>1468</v>
      </c>
      <c r="G4508" t="s">
        <v>206</v>
      </c>
      <c r="H4508" t="s">
        <v>1448</v>
      </c>
      <c r="I4508" t="s">
        <v>1449</v>
      </c>
      <c r="J4508">
        <v>818.37600000000009</v>
      </c>
      <c r="K4508">
        <v>3</v>
      </c>
      <c r="L4508">
        <v>0.2</v>
      </c>
      <c r="M4508">
        <v>51.148499999999984</v>
      </c>
    </row>
    <row r="4509" spans="1:13" x14ac:dyDescent="0.35">
      <c r="A4509" t="s">
        <v>2116</v>
      </c>
      <c r="B4509" t="s">
        <v>1479</v>
      </c>
      <c r="C4509" t="s">
        <v>1453</v>
      </c>
      <c r="D4509" t="s">
        <v>1454</v>
      </c>
      <c r="E4509" t="s">
        <v>232</v>
      </c>
      <c r="F4509" t="s">
        <v>1455</v>
      </c>
      <c r="G4509" t="s">
        <v>1462</v>
      </c>
      <c r="H4509" t="s">
        <v>1463</v>
      </c>
      <c r="I4509" t="s">
        <v>1457</v>
      </c>
      <c r="J4509">
        <v>20.34</v>
      </c>
      <c r="K4509">
        <v>1</v>
      </c>
      <c r="L4509">
        <v>0</v>
      </c>
      <c r="M4509">
        <v>0.20339999999999847</v>
      </c>
    </row>
    <row r="4510" spans="1:13" x14ac:dyDescent="0.35">
      <c r="A4510" t="s">
        <v>2116</v>
      </c>
      <c r="B4510" t="s">
        <v>1479</v>
      </c>
      <c r="C4510" t="s">
        <v>1453</v>
      </c>
      <c r="D4510" t="s">
        <v>1454</v>
      </c>
      <c r="E4510" t="s">
        <v>232</v>
      </c>
      <c r="F4510" t="s">
        <v>1446</v>
      </c>
      <c r="G4510" t="s">
        <v>1466</v>
      </c>
      <c r="H4510" t="s">
        <v>1448</v>
      </c>
      <c r="I4510" t="s">
        <v>1449</v>
      </c>
      <c r="J4510">
        <v>23.99</v>
      </c>
      <c r="K4510">
        <v>1</v>
      </c>
      <c r="L4510">
        <v>0</v>
      </c>
      <c r="M4510">
        <v>5.5176999999999978</v>
      </c>
    </row>
    <row r="4511" spans="1:13" x14ac:dyDescent="0.35">
      <c r="A4511" t="s">
        <v>2670</v>
      </c>
      <c r="B4511" t="s">
        <v>1443</v>
      </c>
      <c r="C4511" t="s">
        <v>1453</v>
      </c>
      <c r="D4511" t="s">
        <v>1454</v>
      </c>
      <c r="E4511" t="s">
        <v>232</v>
      </c>
      <c r="F4511" t="s">
        <v>1446</v>
      </c>
      <c r="G4511" t="s">
        <v>1461</v>
      </c>
      <c r="H4511" t="s">
        <v>1448</v>
      </c>
      <c r="I4511" t="s">
        <v>1464</v>
      </c>
      <c r="J4511">
        <v>171.28800000000001</v>
      </c>
      <c r="K4511">
        <v>3</v>
      </c>
      <c r="L4511">
        <v>0.2</v>
      </c>
      <c r="M4511">
        <v>-6.423300000000026</v>
      </c>
    </row>
    <row r="4512" spans="1:13" x14ac:dyDescent="0.35">
      <c r="A4512" t="s">
        <v>2052</v>
      </c>
      <c r="B4512" t="s">
        <v>1452</v>
      </c>
      <c r="C4512" t="s">
        <v>1539</v>
      </c>
      <c r="D4512" t="s">
        <v>1604</v>
      </c>
      <c r="E4512" t="s">
        <v>1482</v>
      </c>
      <c r="F4512" t="s">
        <v>1446</v>
      </c>
      <c r="G4512" t="s">
        <v>1466</v>
      </c>
      <c r="H4512" t="s">
        <v>1448</v>
      </c>
      <c r="I4512" t="s">
        <v>1449</v>
      </c>
      <c r="J4512">
        <v>37.299999999999997</v>
      </c>
      <c r="K4512">
        <v>2</v>
      </c>
      <c r="L4512">
        <v>0</v>
      </c>
      <c r="M4512">
        <v>17.157999999999998</v>
      </c>
    </row>
    <row r="4513" spans="1:13" x14ac:dyDescent="0.35">
      <c r="A4513" t="s">
        <v>2052</v>
      </c>
      <c r="B4513" t="s">
        <v>1452</v>
      </c>
      <c r="C4513" t="s">
        <v>1539</v>
      </c>
      <c r="D4513" t="s">
        <v>1604</v>
      </c>
      <c r="E4513" t="s">
        <v>1482</v>
      </c>
      <c r="F4513" t="s">
        <v>1455</v>
      </c>
      <c r="G4513" t="s">
        <v>1469</v>
      </c>
      <c r="H4513" t="s">
        <v>1448</v>
      </c>
      <c r="I4513" t="s">
        <v>1449</v>
      </c>
      <c r="J4513">
        <v>81.96</v>
      </c>
      <c r="K4513">
        <v>2</v>
      </c>
      <c r="L4513">
        <v>0</v>
      </c>
      <c r="M4513">
        <v>39.340799999999994</v>
      </c>
    </row>
    <row r="4514" spans="1:13" x14ac:dyDescent="0.35">
      <c r="A4514" t="s">
        <v>2149</v>
      </c>
      <c r="B4514" t="s">
        <v>1443</v>
      </c>
      <c r="C4514" t="s">
        <v>1594</v>
      </c>
      <c r="D4514" t="s">
        <v>1537</v>
      </c>
      <c r="E4514" t="s">
        <v>232</v>
      </c>
      <c r="F4514" t="s">
        <v>1455</v>
      </c>
      <c r="G4514" t="s">
        <v>1469</v>
      </c>
      <c r="H4514" t="s">
        <v>1463</v>
      </c>
      <c r="I4514" t="s">
        <v>1457</v>
      </c>
      <c r="J4514">
        <v>54.792000000000009</v>
      </c>
      <c r="K4514">
        <v>6</v>
      </c>
      <c r="L4514">
        <v>0.7</v>
      </c>
      <c r="M4514">
        <v>-40.180799999999991</v>
      </c>
    </row>
    <row r="4515" spans="1:13" x14ac:dyDescent="0.35">
      <c r="A4515" t="s">
        <v>2566</v>
      </c>
      <c r="B4515" t="s">
        <v>1443</v>
      </c>
      <c r="C4515" t="s">
        <v>1504</v>
      </c>
      <c r="D4515" t="s">
        <v>1481</v>
      </c>
      <c r="E4515" t="s">
        <v>1482</v>
      </c>
      <c r="F4515" t="s">
        <v>1455</v>
      </c>
      <c r="G4515" t="s">
        <v>1462</v>
      </c>
      <c r="H4515" t="s">
        <v>1448</v>
      </c>
      <c r="I4515" t="s">
        <v>1449</v>
      </c>
      <c r="J4515">
        <v>10.784000000000001</v>
      </c>
      <c r="K4515">
        <v>1</v>
      </c>
      <c r="L4515">
        <v>0.2</v>
      </c>
      <c r="M4515">
        <v>0.8087999999999993</v>
      </c>
    </row>
    <row r="4516" spans="1:13" x14ac:dyDescent="0.35">
      <c r="A4516" t="s">
        <v>2362</v>
      </c>
      <c r="B4516" t="s">
        <v>1443</v>
      </c>
      <c r="C4516" t="s">
        <v>2671</v>
      </c>
      <c r="D4516" t="s">
        <v>1540</v>
      </c>
      <c r="E4516" t="s">
        <v>229</v>
      </c>
      <c r="F4516" t="s">
        <v>1446</v>
      </c>
      <c r="G4516" t="s">
        <v>1450</v>
      </c>
      <c r="H4516" t="s">
        <v>1448</v>
      </c>
      <c r="I4516" t="s">
        <v>1464</v>
      </c>
      <c r="J4516">
        <v>290.98</v>
      </c>
      <c r="K4516">
        <v>1</v>
      </c>
      <c r="L4516">
        <v>0</v>
      </c>
      <c r="M4516">
        <v>75.654799999999994</v>
      </c>
    </row>
    <row r="4517" spans="1:13" x14ac:dyDescent="0.35">
      <c r="A4517" t="s">
        <v>1533</v>
      </c>
      <c r="B4517" t="s">
        <v>1479</v>
      </c>
      <c r="C4517" t="s">
        <v>2299</v>
      </c>
      <c r="D4517" t="s">
        <v>1619</v>
      </c>
      <c r="E4517" t="s">
        <v>1482</v>
      </c>
      <c r="F4517" t="s">
        <v>1455</v>
      </c>
      <c r="G4517" t="s">
        <v>1467</v>
      </c>
      <c r="H4517" t="s">
        <v>1448</v>
      </c>
      <c r="I4517" t="s">
        <v>1449</v>
      </c>
      <c r="J4517">
        <v>36.44</v>
      </c>
      <c r="K4517">
        <v>4</v>
      </c>
      <c r="L4517">
        <v>0</v>
      </c>
      <c r="M4517">
        <v>12.025199999999998</v>
      </c>
    </row>
    <row r="4518" spans="1:13" x14ac:dyDescent="0.35">
      <c r="A4518" t="s">
        <v>1909</v>
      </c>
      <c r="B4518" t="s">
        <v>1443</v>
      </c>
      <c r="C4518" t="s">
        <v>1476</v>
      </c>
      <c r="D4518" t="s">
        <v>1477</v>
      </c>
      <c r="E4518" t="s">
        <v>232</v>
      </c>
      <c r="F4518" t="s">
        <v>1455</v>
      </c>
      <c r="G4518" t="s">
        <v>1474</v>
      </c>
      <c r="H4518" t="s">
        <v>1448</v>
      </c>
      <c r="I4518" t="s">
        <v>1449</v>
      </c>
      <c r="J4518">
        <v>21.400000000000002</v>
      </c>
      <c r="K4518">
        <v>5</v>
      </c>
      <c r="L4518">
        <v>0</v>
      </c>
      <c r="M4518">
        <v>10.058</v>
      </c>
    </row>
    <row r="4519" spans="1:13" x14ac:dyDescent="0.35">
      <c r="A4519" t="s">
        <v>1909</v>
      </c>
      <c r="B4519" t="s">
        <v>1443</v>
      </c>
      <c r="C4519" t="s">
        <v>1476</v>
      </c>
      <c r="D4519" t="s">
        <v>1477</v>
      </c>
      <c r="E4519" t="s">
        <v>232</v>
      </c>
      <c r="F4519" t="s">
        <v>1455</v>
      </c>
      <c r="G4519" t="s">
        <v>1469</v>
      </c>
      <c r="H4519" t="s">
        <v>1463</v>
      </c>
      <c r="I4519" t="s">
        <v>1457</v>
      </c>
      <c r="J4519">
        <v>48.664000000000001</v>
      </c>
      <c r="K4519">
        <v>7</v>
      </c>
      <c r="L4519">
        <v>0.2</v>
      </c>
      <c r="M4519">
        <v>15.815799999999999</v>
      </c>
    </row>
    <row r="4520" spans="1:13" x14ac:dyDescent="0.35">
      <c r="A4520" t="s">
        <v>2238</v>
      </c>
      <c r="B4520" t="s">
        <v>1443</v>
      </c>
      <c r="C4520" t="s">
        <v>1490</v>
      </c>
      <c r="D4520" t="s">
        <v>1454</v>
      </c>
      <c r="E4520" t="s">
        <v>232</v>
      </c>
      <c r="F4520" t="s">
        <v>1455</v>
      </c>
      <c r="G4520" t="s">
        <v>1467</v>
      </c>
      <c r="H4520" t="s">
        <v>1448</v>
      </c>
      <c r="I4520" t="s">
        <v>1449</v>
      </c>
      <c r="J4520">
        <v>16.559999999999999</v>
      </c>
      <c r="K4520">
        <v>4</v>
      </c>
      <c r="L4520">
        <v>0</v>
      </c>
      <c r="M4520">
        <v>6.9551999999999996</v>
      </c>
    </row>
    <row r="4521" spans="1:13" x14ac:dyDescent="0.35">
      <c r="A4521" t="s">
        <v>2305</v>
      </c>
      <c r="B4521" t="s">
        <v>1452</v>
      </c>
      <c r="C4521" t="s">
        <v>1792</v>
      </c>
      <c r="D4521" t="s">
        <v>1460</v>
      </c>
      <c r="E4521" t="s">
        <v>229</v>
      </c>
      <c r="F4521" t="s">
        <v>1455</v>
      </c>
      <c r="G4521" t="s">
        <v>1462</v>
      </c>
      <c r="H4521" t="s">
        <v>1448</v>
      </c>
      <c r="I4521" t="s">
        <v>1464</v>
      </c>
      <c r="J4521">
        <v>1347.5200000000002</v>
      </c>
      <c r="K4521">
        <v>8</v>
      </c>
      <c r="L4521">
        <v>0.2</v>
      </c>
      <c r="M4521">
        <v>84.219999999999857</v>
      </c>
    </row>
    <row r="4522" spans="1:13" x14ac:dyDescent="0.35">
      <c r="A4522" t="s">
        <v>1508</v>
      </c>
      <c r="B4522" t="s">
        <v>1452</v>
      </c>
      <c r="C4522" t="s">
        <v>1779</v>
      </c>
      <c r="D4522" t="s">
        <v>1525</v>
      </c>
      <c r="E4522" t="s">
        <v>1482</v>
      </c>
      <c r="F4522" t="s">
        <v>1468</v>
      </c>
      <c r="G4522" t="s">
        <v>1500</v>
      </c>
      <c r="H4522" t="s">
        <v>1448</v>
      </c>
      <c r="I4522" t="s">
        <v>1449</v>
      </c>
      <c r="J4522">
        <v>62.31</v>
      </c>
      <c r="K4522">
        <v>3</v>
      </c>
      <c r="L4522">
        <v>0</v>
      </c>
      <c r="M4522">
        <v>22.4316</v>
      </c>
    </row>
    <row r="4523" spans="1:13" x14ac:dyDescent="0.35">
      <c r="A4523" t="s">
        <v>1508</v>
      </c>
      <c r="B4523" t="s">
        <v>1452</v>
      </c>
      <c r="C4523" t="s">
        <v>1779</v>
      </c>
      <c r="D4523" t="s">
        <v>1525</v>
      </c>
      <c r="E4523" t="s">
        <v>1482</v>
      </c>
      <c r="F4523" t="s">
        <v>1446</v>
      </c>
      <c r="G4523" t="s">
        <v>1466</v>
      </c>
      <c r="H4523" t="s">
        <v>1448</v>
      </c>
      <c r="I4523" t="s">
        <v>1449</v>
      </c>
      <c r="J4523">
        <v>20.32</v>
      </c>
      <c r="K4523">
        <v>4</v>
      </c>
      <c r="L4523">
        <v>0</v>
      </c>
      <c r="M4523">
        <v>6.9087999999999994</v>
      </c>
    </row>
    <row r="4524" spans="1:13" x14ac:dyDescent="0.35">
      <c r="A4524" t="s">
        <v>1762</v>
      </c>
      <c r="B4524" t="s">
        <v>1452</v>
      </c>
      <c r="C4524" t="s">
        <v>1780</v>
      </c>
      <c r="D4524" t="s">
        <v>1573</v>
      </c>
      <c r="E4524" t="s">
        <v>232</v>
      </c>
      <c r="F4524" t="s">
        <v>1455</v>
      </c>
      <c r="G4524" t="s">
        <v>1529</v>
      </c>
      <c r="H4524" t="s">
        <v>1463</v>
      </c>
      <c r="I4524" t="s">
        <v>1457</v>
      </c>
      <c r="J4524">
        <v>9.4320000000000004</v>
      </c>
      <c r="K4524">
        <v>3</v>
      </c>
      <c r="L4524">
        <v>0.2</v>
      </c>
      <c r="M4524">
        <v>3.065399999999999</v>
      </c>
    </row>
    <row r="4525" spans="1:13" x14ac:dyDescent="0.35">
      <c r="A4525" t="s">
        <v>2656</v>
      </c>
      <c r="B4525" t="s">
        <v>1443</v>
      </c>
      <c r="C4525" t="s">
        <v>1527</v>
      </c>
      <c r="D4525" t="s">
        <v>1528</v>
      </c>
      <c r="E4525" t="s">
        <v>201</v>
      </c>
      <c r="F4525" t="s">
        <v>1455</v>
      </c>
      <c r="G4525" t="s">
        <v>1456</v>
      </c>
      <c r="H4525" t="s">
        <v>1448</v>
      </c>
      <c r="I4525" t="s">
        <v>1449</v>
      </c>
      <c r="J4525">
        <v>34.86</v>
      </c>
      <c r="K4525">
        <v>7</v>
      </c>
      <c r="L4525">
        <v>0</v>
      </c>
      <c r="M4525">
        <v>16.035599999999999</v>
      </c>
    </row>
    <row r="4526" spans="1:13" x14ac:dyDescent="0.35">
      <c r="A4526" t="s">
        <v>2656</v>
      </c>
      <c r="B4526" t="s">
        <v>1443</v>
      </c>
      <c r="C4526" t="s">
        <v>1527</v>
      </c>
      <c r="D4526" t="s">
        <v>1528</v>
      </c>
      <c r="E4526" t="s">
        <v>201</v>
      </c>
      <c r="F4526" t="s">
        <v>1446</v>
      </c>
      <c r="G4526" t="s">
        <v>1466</v>
      </c>
      <c r="H4526" t="s">
        <v>1448</v>
      </c>
      <c r="I4526" t="s">
        <v>1464</v>
      </c>
      <c r="J4526">
        <v>89.34</v>
      </c>
      <c r="K4526">
        <v>6</v>
      </c>
      <c r="L4526">
        <v>0</v>
      </c>
      <c r="M4526">
        <v>24.121800000000004</v>
      </c>
    </row>
    <row r="4527" spans="1:13" x14ac:dyDescent="0.35">
      <c r="A4527" t="s">
        <v>2011</v>
      </c>
      <c r="B4527" t="s">
        <v>1479</v>
      </c>
      <c r="C4527" t="s">
        <v>2672</v>
      </c>
      <c r="D4527" t="s">
        <v>1528</v>
      </c>
      <c r="E4527" t="s">
        <v>201</v>
      </c>
      <c r="F4527" t="s">
        <v>1468</v>
      </c>
      <c r="G4527" t="s">
        <v>206</v>
      </c>
      <c r="H4527" t="s">
        <v>1448</v>
      </c>
      <c r="I4527" t="s">
        <v>1449</v>
      </c>
      <c r="J4527">
        <v>269.98</v>
      </c>
      <c r="K4527">
        <v>2</v>
      </c>
      <c r="L4527">
        <v>0</v>
      </c>
      <c r="M4527">
        <v>67.495000000000005</v>
      </c>
    </row>
    <row r="4528" spans="1:13" x14ac:dyDescent="0.35">
      <c r="A4528" t="s">
        <v>2011</v>
      </c>
      <c r="B4528" t="s">
        <v>1479</v>
      </c>
      <c r="C4528" t="s">
        <v>2672</v>
      </c>
      <c r="D4528" t="s">
        <v>1528</v>
      </c>
      <c r="E4528" t="s">
        <v>201</v>
      </c>
      <c r="F4528" t="s">
        <v>1455</v>
      </c>
      <c r="G4528" t="s">
        <v>1474</v>
      </c>
      <c r="H4528" t="s">
        <v>1448</v>
      </c>
      <c r="I4528" t="s">
        <v>1449</v>
      </c>
      <c r="J4528">
        <v>99.9</v>
      </c>
      <c r="K4528">
        <v>5</v>
      </c>
      <c r="L4528">
        <v>0</v>
      </c>
      <c r="M4528">
        <v>47.952000000000005</v>
      </c>
    </row>
    <row r="4529" spans="1:13" x14ac:dyDescent="0.35">
      <c r="A4529" t="s">
        <v>2011</v>
      </c>
      <c r="B4529" t="s">
        <v>1479</v>
      </c>
      <c r="C4529" t="s">
        <v>2672</v>
      </c>
      <c r="D4529" t="s">
        <v>1528</v>
      </c>
      <c r="E4529" t="s">
        <v>201</v>
      </c>
      <c r="F4529" t="s">
        <v>1446</v>
      </c>
      <c r="G4529" t="s">
        <v>1466</v>
      </c>
      <c r="H4529" t="s">
        <v>1463</v>
      </c>
      <c r="I4529" t="s">
        <v>1457</v>
      </c>
      <c r="J4529">
        <v>39.08</v>
      </c>
      <c r="K4529">
        <v>4</v>
      </c>
      <c r="L4529">
        <v>0</v>
      </c>
      <c r="M4529">
        <v>14.459599999999998</v>
      </c>
    </row>
    <row r="4530" spans="1:13" x14ac:dyDescent="0.35">
      <c r="A4530" t="s">
        <v>1929</v>
      </c>
      <c r="B4530" t="s">
        <v>1452</v>
      </c>
      <c r="C4530" t="s">
        <v>2393</v>
      </c>
      <c r="D4530" t="s">
        <v>1584</v>
      </c>
      <c r="E4530" t="s">
        <v>201</v>
      </c>
      <c r="F4530" t="s">
        <v>1468</v>
      </c>
      <c r="G4530" t="s">
        <v>1500</v>
      </c>
      <c r="H4530" t="s">
        <v>1448</v>
      </c>
      <c r="I4530" t="s">
        <v>1449</v>
      </c>
      <c r="J4530">
        <v>116.83199999999999</v>
      </c>
      <c r="K4530">
        <v>4</v>
      </c>
      <c r="L4530">
        <v>0.2</v>
      </c>
      <c r="M4530">
        <v>33.589200000000005</v>
      </c>
    </row>
    <row r="4531" spans="1:13" x14ac:dyDescent="0.35">
      <c r="A4531" t="s">
        <v>1680</v>
      </c>
      <c r="B4531" t="s">
        <v>1443</v>
      </c>
      <c r="C4531" t="s">
        <v>1504</v>
      </c>
      <c r="D4531" t="s">
        <v>1481</v>
      </c>
      <c r="E4531" t="s">
        <v>1482</v>
      </c>
      <c r="F4531" t="s">
        <v>1455</v>
      </c>
      <c r="G4531" t="s">
        <v>1469</v>
      </c>
      <c r="H4531" t="s">
        <v>1448</v>
      </c>
      <c r="I4531" t="s">
        <v>1464</v>
      </c>
      <c r="J4531">
        <v>2.2959999999999994</v>
      </c>
      <c r="K4531">
        <v>2</v>
      </c>
      <c r="L4531">
        <v>0.8</v>
      </c>
      <c r="M4531">
        <v>-3.9032000000000009</v>
      </c>
    </row>
    <row r="4532" spans="1:13" x14ac:dyDescent="0.35">
      <c r="A4532" t="s">
        <v>1652</v>
      </c>
      <c r="B4532" t="s">
        <v>1443</v>
      </c>
      <c r="C4532" t="s">
        <v>1527</v>
      </c>
      <c r="D4532" t="s">
        <v>1528</v>
      </c>
      <c r="E4532" t="s">
        <v>201</v>
      </c>
      <c r="F4532" t="s">
        <v>1446</v>
      </c>
      <c r="G4532" t="s">
        <v>1450</v>
      </c>
      <c r="H4532" t="s">
        <v>1448</v>
      </c>
      <c r="I4532" t="s">
        <v>1449</v>
      </c>
      <c r="J4532">
        <v>408.00599999999997</v>
      </c>
      <c r="K4532">
        <v>2</v>
      </c>
      <c r="L4532">
        <v>0.1</v>
      </c>
      <c r="M4532">
        <v>72.534400000000005</v>
      </c>
    </row>
    <row r="4533" spans="1:13" x14ac:dyDescent="0.35">
      <c r="A4533" t="s">
        <v>1652</v>
      </c>
      <c r="B4533" t="s">
        <v>1443</v>
      </c>
      <c r="C4533" t="s">
        <v>1527</v>
      </c>
      <c r="D4533" t="s">
        <v>1528</v>
      </c>
      <c r="E4533" t="s">
        <v>201</v>
      </c>
      <c r="F4533" t="s">
        <v>1455</v>
      </c>
      <c r="G4533" t="s">
        <v>1462</v>
      </c>
      <c r="H4533" t="s">
        <v>1448</v>
      </c>
      <c r="I4533" t="s">
        <v>1449</v>
      </c>
      <c r="J4533">
        <v>40.44</v>
      </c>
      <c r="K4533">
        <v>3</v>
      </c>
      <c r="L4533">
        <v>0</v>
      </c>
      <c r="M4533">
        <v>10.514399999999998</v>
      </c>
    </row>
    <row r="4534" spans="1:13" x14ac:dyDescent="0.35">
      <c r="A4534" t="s">
        <v>1801</v>
      </c>
      <c r="B4534" t="s">
        <v>1479</v>
      </c>
      <c r="C4534" t="s">
        <v>2378</v>
      </c>
      <c r="D4534" t="s">
        <v>1454</v>
      </c>
      <c r="E4534" t="s">
        <v>232</v>
      </c>
      <c r="F4534" t="s">
        <v>1446</v>
      </c>
      <c r="G4534" t="s">
        <v>1450</v>
      </c>
      <c r="H4534" t="s">
        <v>1463</v>
      </c>
      <c r="I4534" t="s">
        <v>1457</v>
      </c>
      <c r="J4534">
        <v>122.352</v>
      </c>
      <c r="K4534">
        <v>3</v>
      </c>
      <c r="L4534">
        <v>0.2</v>
      </c>
      <c r="M4534">
        <v>13.764599999999994</v>
      </c>
    </row>
    <row r="4535" spans="1:13" x14ac:dyDescent="0.35">
      <c r="A4535" t="s">
        <v>1801</v>
      </c>
      <c r="B4535" t="s">
        <v>1479</v>
      </c>
      <c r="C4535" t="s">
        <v>2378</v>
      </c>
      <c r="D4535" t="s">
        <v>1454</v>
      </c>
      <c r="E4535" t="s">
        <v>232</v>
      </c>
      <c r="F4535" t="s">
        <v>1455</v>
      </c>
      <c r="G4535" t="s">
        <v>1502</v>
      </c>
      <c r="H4535" t="s">
        <v>1448</v>
      </c>
      <c r="I4535" t="s">
        <v>1449</v>
      </c>
      <c r="J4535">
        <v>15.28</v>
      </c>
      <c r="K4535">
        <v>2</v>
      </c>
      <c r="L4535">
        <v>0</v>
      </c>
      <c r="M4535">
        <v>7.4871999999999996</v>
      </c>
    </row>
    <row r="4536" spans="1:13" x14ac:dyDescent="0.35">
      <c r="A4536" t="s">
        <v>1968</v>
      </c>
      <c r="B4536" t="s">
        <v>1452</v>
      </c>
      <c r="C4536" t="s">
        <v>1453</v>
      </c>
      <c r="D4536" t="s">
        <v>1454</v>
      </c>
      <c r="E4536" t="s">
        <v>232</v>
      </c>
      <c r="F4536" t="s">
        <v>1455</v>
      </c>
      <c r="G4536" t="s">
        <v>1474</v>
      </c>
      <c r="H4536" t="s">
        <v>1448</v>
      </c>
      <c r="I4536" t="s">
        <v>1464</v>
      </c>
      <c r="J4536">
        <v>11.96</v>
      </c>
      <c r="K4536">
        <v>2</v>
      </c>
      <c r="L4536">
        <v>0</v>
      </c>
      <c r="M4536">
        <v>5.8604000000000003</v>
      </c>
    </row>
    <row r="4537" spans="1:13" x14ac:dyDescent="0.35">
      <c r="A4537" t="s">
        <v>2512</v>
      </c>
      <c r="B4537" t="s">
        <v>1479</v>
      </c>
      <c r="C4537" t="s">
        <v>1476</v>
      </c>
      <c r="D4537" t="s">
        <v>1477</v>
      </c>
      <c r="E4537" t="s">
        <v>232</v>
      </c>
      <c r="F4537" t="s">
        <v>1446</v>
      </c>
      <c r="G4537" t="s">
        <v>1466</v>
      </c>
      <c r="H4537" t="s">
        <v>1448</v>
      </c>
      <c r="I4537" t="s">
        <v>1449</v>
      </c>
      <c r="J4537">
        <v>15.84</v>
      </c>
      <c r="K4537">
        <v>3</v>
      </c>
      <c r="L4537">
        <v>0</v>
      </c>
      <c r="M4537">
        <v>4.9103999999999992</v>
      </c>
    </row>
    <row r="4538" spans="1:13" x14ac:dyDescent="0.35">
      <c r="A4538" t="s">
        <v>2512</v>
      </c>
      <c r="B4538" t="s">
        <v>1479</v>
      </c>
      <c r="C4538" t="s">
        <v>1476</v>
      </c>
      <c r="D4538" t="s">
        <v>1477</v>
      </c>
      <c r="E4538" t="s">
        <v>232</v>
      </c>
      <c r="F4538" t="s">
        <v>1455</v>
      </c>
      <c r="G4538" t="s">
        <v>1469</v>
      </c>
      <c r="H4538" t="s">
        <v>1448</v>
      </c>
      <c r="I4538" t="s">
        <v>1449</v>
      </c>
      <c r="J4538">
        <v>86.376000000000005</v>
      </c>
      <c r="K4538">
        <v>3</v>
      </c>
      <c r="L4538">
        <v>0.2</v>
      </c>
      <c r="M4538">
        <v>30.231600000000007</v>
      </c>
    </row>
    <row r="4539" spans="1:13" x14ac:dyDescent="0.35">
      <c r="A4539" t="s">
        <v>2512</v>
      </c>
      <c r="B4539" t="s">
        <v>1479</v>
      </c>
      <c r="C4539" t="s">
        <v>1476</v>
      </c>
      <c r="D4539" t="s">
        <v>1477</v>
      </c>
      <c r="E4539" t="s">
        <v>232</v>
      </c>
      <c r="F4539" t="s">
        <v>1455</v>
      </c>
      <c r="G4539" t="s">
        <v>1467</v>
      </c>
      <c r="H4539" t="s">
        <v>1463</v>
      </c>
      <c r="I4539" t="s">
        <v>1457</v>
      </c>
      <c r="J4539">
        <v>18.240000000000002</v>
      </c>
      <c r="K4539">
        <v>3</v>
      </c>
      <c r="L4539">
        <v>0</v>
      </c>
      <c r="M4539">
        <v>6.2015999999999991</v>
      </c>
    </row>
    <row r="4540" spans="1:13" x14ac:dyDescent="0.35">
      <c r="A4540" t="s">
        <v>2512</v>
      </c>
      <c r="B4540" t="s">
        <v>1479</v>
      </c>
      <c r="C4540" t="s">
        <v>1476</v>
      </c>
      <c r="D4540" t="s">
        <v>1477</v>
      </c>
      <c r="E4540" t="s">
        <v>232</v>
      </c>
      <c r="F4540" t="s">
        <v>1455</v>
      </c>
      <c r="G4540" t="s">
        <v>1467</v>
      </c>
      <c r="H4540" t="s">
        <v>1448</v>
      </c>
      <c r="I4540" t="s">
        <v>1449</v>
      </c>
      <c r="J4540">
        <v>13.12</v>
      </c>
      <c r="K4540">
        <v>4</v>
      </c>
      <c r="L4540">
        <v>0</v>
      </c>
      <c r="M4540">
        <v>4.3295999999999992</v>
      </c>
    </row>
    <row r="4541" spans="1:13" x14ac:dyDescent="0.35">
      <c r="A4541" t="s">
        <v>1512</v>
      </c>
      <c r="B4541" t="s">
        <v>1452</v>
      </c>
      <c r="C4541" t="s">
        <v>2137</v>
      </c>
      <c r="D4541" t="s">
        <v>1769</v>
      </c>
      <c r="E4541" t="s">
        <v>201</v>
      </c>
      <c r="F4541" t="s">
        <v>1468</v>
      </c>
      <c r="G4541" t="s">
        <v>206</v>
      </c>
      <c r="H4541" t="s">
        <v>1448</v>
      </c>
      <c r="I4541" t="s">
        <v>1464</v>
      </c>
      <c r="J4541">
        <v>105.98</v>
      </c>
      <c r="K4541">
        <v>2</v>
      </c>
      <c r="L4541">
        <v>0</v>
      </c>
      <c r="M4541">
        <v>1.0597999999999956</v>
      </c>
    </row>
    <row r="4542" spans="1:13" x14ac:dyDescent="0.35">
      <c r="A4542" t="s">
        <v>1512</v>
      </c>
      <c r="B4542" t="s">
        <v>1452</v>
      </c>
      <c r="C4542" t="s">
        <v>2137</v>
      </c>
      <c r="D4542" t="s">
        <v>1769</v>
      </c>
      <c r="E4542" t="s">
        <v>201</v>
      </c>
      <c r="F4542" t="s">
        <v>1446</v>
      </c>
      <c r="G4542" t="s">
        <v>1461</v>
      </c>
      <c r="H4542" t="s">
        <v>1448</v>
      </c>
      <c r="I4542" t="s">
        <v>1449</v>
      </c>
      <c r="J4542">
        <v>493.9199999999999</v>
      </c>
      <c r="K4542">
        <v>7</v>
      </c>
      <c r="L4542">
        <v>0.3</v>
      </c>
      <c r="M4542">
        <v>-28.22399999999999</v>
      </c>
    </row>
    <row r="4543" spans="1:13" x14ac:dyDescent="0.35">
      <c r="A4543" t="s">
        <v>1743</v>
      </c>
      <c r="B4543" t="s">
        <v>1452</v>
      </c>
      <c r="C4543" t="s">
        <v>1534</v>
      </c>
      <c r="D4543" t="s">
        <v>1510</v>
      </c>
      <c r="E4543" t="s">
        <v>1482</v>
      </c>
      <c r="F4543" t="s">
        <v>1455</v>
      </c>
      <c r="G4543" t="s">
        <v>1469</v>
      </c>
      <c r="H4543" t="s">
        <v>1448</v>
      </c>
      <c r="I4543" t="s">
        <v>1449</v>
      </c>
      <c r="J4543">
        <v>5.9359999999999991</v>
      </c>
      <c r="K4543">
        <v>7</v>
      </c>
      <c r="L4543">
        <v>0.8</v>
      </c>
      <c r="M4543">
        <v>-8.9040000000000035</v>
      </c>
    </row>
    <row r="4544" spans="1:13" x14ac:dyDescent="0.35">
      <c r="A4544" t="s">
        <v>2673</v>
      </c>
      <c r="B4544" t="s">
        <v>1443</v>
      </c>
      <c r="C4544" t="s">
        <v>2337</v>
      </c>
      <c r="D4544" t="s">
        <v>1619</v>
      </c>
      <c r="E4544" t="s">
        <v>1482</v>
      </c>
      <c r="F4544" t="s">
        <v>1455</v>
      </c>
      <c r="G4544" t="s">
        <v>1502</v>
      </c>
      <c r="H4544" t="s">
        <v>1463</v>
      </c>
      <c r="I4544" t="s">
        <v>1457</v>
      </c>
      <c r="J4544">
        <v>325.86</v>
      </c>
      <c r="K4544">
        <v>2</v>
      </c>
      <c r="L4544">
        <v>0</v>
      </c>
      <c r="M4544">
        <v>149.8956</v>
      </c>
    </row>
    <row r="4545" spans="1:13" x14ac:dyDescent="0.35">
      <c r="A4545" t="s">
        <v>1840</v>
      </c>
      <c r="B4545" t="s">
        <v>1443</v>
      </c>
      <c r="C4545" t="s">
        <v>1534</v>
      </c>
      <c r="D4545" t="s">
        <v>1510</v>
      </c>
      <c r="E4545" t="s">
        <v>1482</v>
      </c>
      <c r="F4545" t="s">
        <v>1446</v>
      </c>
      <c r="G4545" t="s">
        <v>1450</v>
      </c>
      <c r="H4545" t="s">
        <v>1448</v>
      </c>
      <c r="I4545" t="s">
        <v>1449</v>
      </c>
      <c r="J4545">
        <v>383.60699999999997</v>
      </c>
      <c r="K4545">
        <v>9</v>
      </c>
      <c r="L4545">
        <v>0.3</v>
      </c>
      <c r="M4545">
        <v>-5.4801000000000215</v>
      </c>
    </row>
    <row r="4546" spans="1:13" x14ac:dyDescent="0.35">
      <c r="A4546" t="s">
        <v>1840</v>
      </c>
      <c r="B4546" t="s">
        <v>1443</v>
      </c>
      <c r="C4546" t="s">
        <v>1534</v>
      </c>
      <c r="D4546" t="s">
        <v>1510</v>
      </c>
      <c r="E4546" t="s">
        <v>1482</v>
      </c>
      <c r="F4546" t="s">
        <v>1468</v>
      </c>
      <c r="G4546" t="s">
        <v>206</v>
      </c>
      <c r="H4546" t="s">
        <v>1448</v>
      </c>
      <c r="I4546" t="s">
        <v>1464</v>
      </c>
      <c r="J4546">
        <v>148.47999999999999</v>
      </c>
      <c r="K4546">
        <v>2</v>
      </c>
      <c r="L4546">
        <v>0.2</v>
      </c>
      <c r="M4546">
        <v>16.703999999999986</v>
      </c>
    </row>
    <row r="4547" spans="1:13" x14ac:dyDescent="0.35">
      <c r="A4547" t="s">
        <v>1840</v>
      </c>
      <c r="B4547" t="s">
        <v>1443</v>
      </c>
      <c r="C4547" t="s">
        <v>1534</v>
      </c>
      <c r="D4547" t="s">
        <v>1510</v>
      </c>
      <c r="E4547" t="s">
        <v>1482</v>
      </c>
      <c r="F4547" t="s">
        <v>1468</v>
      </c>
      <c r="G4547" t="s">
        <v>206</v>
      </c>
      <c r="H4547" t="s">
        <v>1448</v>
      </c>
      <c r="I4547" t="s">
        <v>1449</v>
      </c>
      <c r="J4547">
        <v>537.54399999999998</v>
      </c>
      <c r="K4547">
        <v>7</v>
      </c>
      <c r="L4547">
        <v>0.2</v>
      </c>
      <c r="M4547">
        <v>53.754400000000004</v>
      </c>
    </row>
    <row r="4548" spans="1:13" x14ac:dyDescent="0.35">
      <c r="A4548" t="s">
        <v>1840</v>
      </c>
      <c r="B4548" t="s">
        <v>1443</v>
      </c>
      <c r="C4548" t="s">
        <v>1534</v>
      </c>
      <c r="D4548" t="s">
        <v>1510</v>
      </c>
      <c r="E4548" t="s">
        <v>1482</v>
      </c>
      <c r="F4548" t="s">
        <v>1455</v>
      </c>
      <c r="G4548" t="s">
        <v>1469</v>
      </c>
      <c r="H4548" t="s">
        <v>1448</v>
      </c>
      <c r="I4548" t="s">
        <v>1449</v>
      </c>
      <c r="J4548">
        <v>1.9279999999999997</v>
      </c>
      <c r="K4548">
        <v>2</v>
      </c>
      <c r="L4548">
        <v>0.8</v>
      </c>
      <c r="M4548">
        <v>-2.9884000000000004</v>
      </c>
    </row>
    <row r="4549" spans="1:13" x14ac:dyDescent="0.35">
      <c r="A4549" t="s">
        <v>1840</v>
      </c>
      <c r="B4549" t="s">
        <v>1443</v>
      </c>
      <c r="C4549" t="s">
        <v>1534</v>
      </c>
      <c r="D4549" t="s">
        <v>1510</v>
      </c>
      <c r="E4549" t="s">
        <v>1482</v>
      </c>
      <c r="F4549" t="s">
        <v>1455</v>
      </c>
      <c r="G4549" t="s">
        <v>1467</v>
      </c>
      <c r="H4549" t="s">
        <v>1463</v>
      </c>
      <c r="I4549" t="s">
        <v>1457</v>
      </c>
      <c r="J4549">
        <v>6.911999999999999</v>
      </c>
      <c r="K4549">
        <v>3</v>
      </c>
      <c r="L4549">
        <v>0.2</v>
      </c>
      <c r="M4549">
        <v>0.69120000000000026</v>
      </c>
    </row>
    <row r="4550" spans="1:13" x14ac:dyDescent="0.35">
      <c r="A4550" t="s">
        <v>1840</v>
      </c>
      <c r="B4550" t="s">
        <v>1443</v>
      </c>
      <c r="C4550" t="s">
        <v>1534</v>
      </c>
      <c r="D4550" t="s">
        <v>1510</v>
      </c>
      <c r="E4550" t="s">
        <v>1482</v>
      </c>
      <c r="F4550" t="s">
        <v>1446</v>
      </c>
      <c r="G4550" t="s">
        <v>1466</v>
      </c>
      <c r="H4550" t="s">
        <v>1448</v>
      </c>
      <c r="I4550" t="s">
        <v>1449</v>
      </c>
      <c r="J4550">
        <v>7.76</v>
      </c>
      <c r="K4550">
        <v>1</v>
      </c>
      <c r="L4550">
        <v>0.6</v>
      </c>
      <c r="M4550">
        <v>-2.1340000000000003</v>
      </c>
    </row>
    <row r="4551" spans="1:13" x14ac:dyDescent="0.35">
      <c r="A4551" t="s">
        <v>1840</v>
      </c>
      <c r="B4551" t="s">
        <v>1443</v>
      </c>
      <c r="C4551" t="s">
        <v>1534</v>
      </c>
      <c r="D4551" t="s">
        <v>1510</v>
      </c>
      <c r="E4551" t="s">
        <v>1482</v>
      </c>
      <c r="F4551" t="s">
        <v>1468</v>
      </c>
      <c r="G4551" t="s">
        <v>206</v>
      </c>
      <c r="H4551" t="s">
        <v>1448</v>
      </c>
      <c r="I4551" t="s">
        <v>1464</v>
      </c>
      <c r="J4551">
        <v>659.16800000000012</v>
      </c>
      <c r="K4551">
        <v>4</v>
      </c>
      <c r="L4551">
        <v>0.2</v>
      </c>
      <c r="M4551">
        <v>49.437599999999975</v>
      </c>
    </row>
    <row r="4552" spans="1:13" x14ac:dyDescent="0.35">
      <c r="A4552" t="s">
        <v>2086</v>
      </c>
      <c r="B4552" t="s">
        <v>1443</v>
      </c>
      <c r="C4552" t="s">
        <v>1744</v>
      </c>
      <c r="D4552" t="s">
        <v>1639</v>
      </c>
      <c r="E4552" t="s">
        <v>201</v>
      </c>
      <c r="F4552" t="s">
        <v>1455</v>
      </c>
      <c r="G4552" t="s">
        <v>1456</v>
      </c>
      <c r="H4552" t="s">
        <v>1448</v>
      </c>
      <c r="I4552" t="s">
        <v>1449</v>
      </c>
      <c r="J4552">
        <v>5.76</v>
      </c>
      <c r="K4552">
        <v>2</v>
      </c>
      <c r="L4552">
        <v>0</v>
      </c>
      <c r="M4552">
        <v>2.8224</v>
      </c>
    </row>
    <row r="4553" spans="1:13" x14ac:dyDescent="0.35">
      <c r="A4553" t="s">
        <v>1722</v>
      </c>
      <c r="B4553" t="s">
        <v>1452</v>
      </c>
      <c r="C4553" t="s">
        <v>1453</v>
      </c>
      <c r="D4553" t="s">
        <v>1454</v>
      </c>
      <c r="E4553" t="s">
        <v>232</v>
      </c>
      <c r="F4553" t="s">
        <v>1446</v>
      </c>
      <c r="G4553" t="s">
        <v>1461</v>
      </c>
      <c r="H4553" t="s">
        <v>1448</v>
      </c>
      <c r="I4553" t="s">
        <v>1449</v>
      </c>
      <c r="J4553">
        <v>351.21600000000001</v>
      </c>
      <c r="K4553">
        <v>3</v>
      </c>
      <c r="L4553">
        <v>0.2</v>
      </c>
      <c r="M4553">
        <v>4.3901999999999788</v>
      </c>
    </row>
    <row r="4554" spans="1:13" x14ac:dyDescent="0.35">
      <c r="A4554" t="s">
        <v>1857</v>
      </c>
      <c r="B4554" t="s">
        <v>1443</v>
      </c>
      <c r="C4554" t="s">
        <v>1490</v>
      </c>
      <c r="D4554" t="s">
        <v>1454</v>
      </c>
      <c r="E4554" t="s">
        <v>232</v>
      </c>
      <c r="F4554" t="s">
        <v>1446</v>
      </c>
      <c r="G4554" t="s">
        <v>1450</v>
      </c>
      <c r="H4554" t="s">
        <v>1463</v>
      </c>
      <c r="I4554" t="s">
        <v>1457</v>
      </c>
      <c r="J4554">
        <v>230.28000000000003</v>
      </c>
      <c r="K4554">
        <v>3</v>
      </c>
      <c r="L4554">
        <v>0.2</v>
      </c>
      <c r="M4554">
        <v>23.027999999999992</v>
      </c>
    </row>
    <row r="4555" spans="1:13" x14ac:dyDescent="0.35">
      <c r="A4555" t="s">
        <v>1857</v>
      </c>
      <c r="B4555" t="s">
        <v>1443</v>
      </c>
      <c r="C4555" t="s">
        <v>1490</v>
      </c>
      <c r="D4555" t="s">
        <v>1454</v>
      </c>
      <c r="E4555" t="s">
        <v>232</v>
      </c>
      <c r="F4555" t="s">
        <v>1455</v>
      </c>
      <c r="G4555" t="s">
        <v>1474</v>
      </c>
      <c r="H4555" t="s">
        <v>1448</v>
      </c>
      <c r="I4555" t="s">
        <v>1449</v>
      </c>
      <c r="J4555">
        <v>12.84</v>
      </c>
      <c r="K4555">
        <v>3</v>
      </c>
      <c r="L4555">
        <v>0</v>
      </c>
      <c r="M4555">
        <v>5.7779999999999987</v>
      </c>
    </row>
    <row r="4556" spans="1:13" x14ac:dyDescent="0.35">
      <c r="A4556" t="s">
        <v>2273</v>
      </c>
      <c r="B4556" t="s">
        <v>1443</v>
      </c>
      <c r="C4556" t="s">
        <v>2674</v>
      </c>
      <c r="D4556" t="s">
        <v>1485</v>
      </c>
      <c r="E4556" t="s">
        <v>1482</v>
      </c>
      <c r="F4556" t="s">
        <v>1455</v>
      </c>
      <c r="G4556" t="s">
        <v>1469</v>
      </c>
      <c r="H4556" t="s">
        <v>1448</v>
      </c>
      <c r="I4556" t="s">
        <v>1464</v>
      </c>
      <c r="J4556">
        <v>56.820000000000007</v>
      </c>
      <c r="K4556">
        <v>3</v>
      </c>
      <c r="L4556">
        <v>0</v>
      </c>
      <c r="M4556">
        <v>28.410000000000004</v>
      </c>
    </row>
    <row r="4557" spans="1:13" x14ac:dyDescent="0.35">
      <c r="A4557" t="s">
        <v>2240</v>
      </c>
      <c r="B4557" t="s">
        <v>1443</v>
      </c>
      <c r="C4557" t="s">
        <v>1978</v>
      </c>
      <c r="D4557" t="s">
        <v>1555</v>
      </c>
      <c r="E4557" t="s">
        <v>229</v>
      </c>
      <c r="F4557" t="s">
        <v>1455</v>
      </c>
      <c r="G4557" t="s">
        <v>1529</v>
      </c>
      <c r="H4557" t="s">
        <v>1448</v>
      </c>
      <c r="I4557" t="s">
        <v>1449</v>
      </c>
      <c r="J4557">
        <v>31.56</v>
      </c>
      <c r="K4557">
        <v>4</v>
      </c>
      <c r="L4557">
        <v>0</v>
      </c>
      <c r="M4557">
        <v>14.201999999999998</v>
      </c>
    </row>
    <row r="4558" spans="1:13" x14ac:dyDescent="0.35">
      <c r="A4558" t="s">
        <v>2240</v>
      </c>
      <c r="B4558" t="s">
        <v>1443</v>
      </c>
      <c r="C4558" t="s">
        <v>1978</v>
      </c>
      <c r="D4558" t="s">
        <v>1555</v>
      </c>
      <c r="E4558" t="s">
        <v>229</v>
      </c>
      <c r="F4558" t="s">
        <v>1455</v>
      </c>
      <c r="G4558" t="s">
        <v>1462</v>
      </c>
      <c r="H4558" t="s">
        <v>1448</v>
      </c>
      <c r="I4558" t="s">
        <v>1449</v>
      </c>
      <c r="J4558">
        <v>27.92</v>
      </c>
      <c r="K4558">
        <v>4</v>
      </c>
      <c r="L4558">
        <v>0</v>
      </c>
      <c r="M4558">
        <v>0.5583999999999989</v>
      </c>
    </row>
    <row r="4559" spans="1:13" x14ac:dyDescent="0.35">
      <c r="A4559" t="s">
        <v>2165</v>
      </c>
      <c r="B4559" t="s">
        <v>1443</v>
      </c>
      <c r="C4559" t="s">
        <v>2201</v>
      </c>
      <c r="D4559" t="s">
        <v>1537</v>
      </c>
      <c r="E4559" t="s">
        <v>232</v>
      </c>
      <c r="F4559" t="s">
        <v>1455</v>
      </c>
      <c r="G4559" t="s">
        <v>1469</v>
      </c>
      <c r="H4559" t="s">
        <v>1463</v>
      </c>
      <c r="I4559" t="s">
        <v>1457</v>
      </c>
      <c r="J4559">
        <v>8.5590000000000011</v>
      </c>
      <c r="K4559">
        <v>1</v>
      </c>
      <c r="L4559">
        <v>0.7</v>
      </c>
      <c r="M4559">
        <v>-6.5618999999999996</v>
      </c>
    </row>
    <row r="4560" spans="1:13" x14ac:dyDescent="0.35">
      <c r="A4560" t="s">
        <v>2568</v>
      </c>
      <c r="B4560" t="s">
        <v>1452</v>
      </c>
      <c r="C4560" t="s">
        <v>2245</v>
      </c>
      <c r="D4560" t="s">
        <v>1481</v>
      </c>
      <c r="E4560" t="s">
        <v>1482</v>
      </c>
      <c r="F4560" t="s">
        <v>1455</v>
      </c>
      <c r="G4560" t="s">
        <v>1502</v>
      </c>
      <c r="H4560" t="s">
        <v>1448</v>
      </c>
      <c r="I4560" t="s">
        <v>1449</v>
      </c>
      <c r="J4560">
        <v>49.568000000000005</v>
      </c>
      <c r="K4560">
        <v>2</v>
      </c>
      <c r="L4560">
        <v>0.2</v>
      </c>
      <c r="M4560">
        <v>17.968399999999995</v>
      </c>
    </row>
    <row r="4561" spans="1:13" x14ac:dyDescent="0.35">
      <c r="A4561" t="s">
        <v>1497</v>
      </c>
      <c r="B4561" t="s">
        <v>1443</v>
      </c>
      <c r="C4561" t="s">
        <v>1627</v>
      </c>
      <c r="D4561" t="s">
        <v>1481</v>
      </c>
      <c r="E4561" t="s">
        <v>1482</v>
      </c>
      <c r="F4561" t="s">
        <v>1446</v>
      </c>
      <c r="G4561" t="s">
        <v>1450</v>
      </c>
      <c r="H4561" t="s">
        <v>1448</v>
      </c>
      <c r="I4561" t="s">
        <v>1464</v>
      </c>
      <c r="J4561">
        <v>127.869</v>
      </c>
      <c r="K4561">
        <v>3</v>
      </c>
      <c r="L4561">
        <v>0.3</v>
      </c>
      <c r="M4561">
        <v>-9.1335000000000122</v>
      </c>
    </row>
    <row r="4562" spans="1:13" x14ac:dyDescent="0.35">
      <c r="A4562" t="s">
        <v>2168</v>
      </c>
      <c r="B4562" t="s">
        <v>1452</v>
      </c>
      <c r="C4562" t="s">
        <v>1453</v>
      </c>
      <c r="D4562" t="s">
        <v>1454</v>
      </c>
      <c r="E4562" t="s">
        <v>232</v>
      </c>
      <c r="F4562" t="s">
        <v>1455</v>
      </c>
      <c r="G4562" t="s">
        <v>1502</v>
      </c>
      <c r="H4562" t="s">
        <v>1448</v>
      </c>
      <c r="I4562" t="s">
        <v>1449</v>
      </c>
      <c r="J4562">
        <v>271.44</v>
      </c>
      <c r="K4562">
        <v>3</v>
      </c>
      <c r="L4562">
        <v>0</v>
      </c>
      <c r="M4562">
        <v>122.148</v>
      </c>
    </row>
    <row r="4563" spans="1:13" x14ac:dyDescent="0.35">
      <c r="A4563" t="s">
        <v>2168</v>
      </c>
      <c r="B4563" t="s">
        <v>1452</v>
      </c>
      <c r="C4563" t="s">
        <v>1453</v>
      </c>
      <c r="D4563" t="s">
        <v>1454</v>
      </c>
      <c r="E4563" t="s">
        <v>232</v>
      </c>
      <c r="F4563" t="s">
        <v>1468</v>
      </c>
      <c r="G4563" t="s">
        <v>206</v>
      </c>
      <c r="H4563" t="s">
        <v>1448</v>
      </c>
      <c r="I4563" t="s">
        <v>1449</v>
      </c>
      <c r="J4563">
        <v>110.352</v>
      </c>
      <c r="K4563">
        <v>3</v>
      </c>
      <c r="L4563">
        <v>0.2</v>
      </c>
      <c r="M4563">
        <v>8.2763999999999953</v>
      </c>
    </row>
    <row r="4564" spans="1:13" x14ac:dyDescent="0.35">
      <c r="A4564" t="s">
        <v>2168</v>
      </c>
      <c r="B4564" t="s">
        <v>1452</v>
      </c>
      <c r="C4564" t="s">
        <v>1453</v>
      </c>
      <c r="D4564" t="s">
        <v>1454</v>
      </c>
      <c r="E4564" t="s">
        <v>232</v>
      </c>
      <c r="F4564" t="s">
        <v>1446</v>
      </c>
      <c r="G4564" t="s">
        <v>1466</v>
      </c>
      <c r="H4564" t="s">
        <v>1463</v>
      </c>
      <c r="I4564" t="s">
        <v>1457</v>
      </c>
      <c r="J4564">
        <v>36.4</v>
      </c>
      <c r="K4564">
        <v>5</v>
      </c>
      <c r="L4564">
        <v>0</v>
      </c>
      <c r="M4564">
        <v>13.832000000000001</v>
      </c>
    </row>
    <row r="4565" spans="1:13" x14ac:dyDescent="0.35">
      <c r="A4565" t="s">
        <v>1990</v>
      </c>
      <c r="B4565" t="s">
        <v>1479</v>
      </c>
      <c r="C4565" t="s">
        <v>2635</v>
      </c>
      <c r="D4565" t="s">
        <v>1460</v>
      </c>
      <c r="E4565" t="s">
        <v>229</v>
      </c>
      <c r="F4565" t="s">
        <v>1446</v>
      </c>
      <c r="G4565" t="s">
        <v>1450</v>
      </c>
      <c r="H4565" t="s">
        <v>1448</v>
      </c>
      <c r="I4565" t="s">
        <v>1449</v>
      </c>
      <c r="J4565">
        <v>419.13599999999997</v>
      </c>
      <c r="K4565">
        <v>4</v>
      </c>
      <c r="L4565">
        <v>0.2</v>
      </c>
      <c r="M4565">
        <v>-57.631200000000035</v>
      </c>
    </row>
    <row r="4566" spans="1:13" x14ac:dyDescent="0.35">
      <c r="A4566" t="s">
        <v>2538</v>
      </c>
      <c r="B4566" t="s">
        <v>1452</v>
      </c>
      <c r="C4566" t="s">
        <v>1843</v>
      </c>
      <c r="D4566" t="s">
        <v>1537</v>
      </c>
      <c r="E4566" t="s">
        <v>232</v>
      </c>
      <c r="F4566" t="s">
        <v>1455</v>
      </c>
      <c r="G4566" t="s">
        <v>1462</v>
      </c>
      <c r="H4566" t="s">
        <v>1448</v>
      </c>
      <c r="I4566" t="s">
        <v>1464</v>
      </c>
      <c r="J4566">
        <v>100.70400000000001</v>
      </c>
      <c r="K4566">
        <v>6</v>
      </c>
      <c r="L4566">
        <v>0.2</v>
      </c>
      <c r="M4566">
        <v>-1.2588000000000008</v>
      </c>
    </row>
    <row r="4567" spans="1:13" x14ac:dyDescent="0.35">
      <c r="A4567" t="s">
        <v>2148</v>
      </c>
      <c r="B4567" t="s">
        <v>1443</v>
      </c>
      <c r="C4567" t="s">
        <v>1820</v>
      </c>
      <c r="D4567" t="s">
        <v>1473</v>
      </c>
      <c r="E4567" t="s">
        <v>229</v>
      </c>
      <c r="F4567" t="s">
        <v>1455</v>
      </c>
      <c r="G4567" t="s">
        <v>1470</v>
      </c>
      <c r="H4567" t="s">
        <v>1448</v>
      </c>
      <c r="I4567" t="s">
        <v>1449</v>
      </c>
      <c r="J4567">
        <v>45.216000000000001</v>
      </c>
      <c r="K4567">
        <v>3</v>
      </c>
      <c r="L4567">
        <v>0.2</v>
      </c>
      <c r="M4567">
        <v>4.5215999999999994</v>
      </c>
    </row>
    <row r="4568" spans="1:13" x14ac:dyDescent="0.35">
      <c r="A4568" t="s">
        <v>2148</v>
      </c>
      <c r="B4568" t="s">
        <v>1443</v>
      </c>
      <c r="C4568" t="s">
        <v>1820</v>
      </c>
      <c r="D4568" t="s">
        <v>1473</v>
      </c>
      <c r="E4568" t="s">
        <v>229</v>
      </c>
      <c r="F4568" t="s">
        <v>1455</v>
      </c>
      <c r="G4568" t="s">
        <v>1469</v>
      </c>
      <c r="H4568" t="s">
        <v>1448</v>
      </c>
      <c r="I4568" t="s">
        <v>1449</v>
      </c>
      <c r="J4568">
        <v>28.782000000000004</v>
      </c>
      <c r="K4568">
        <v>6</v>
      </c>
      <c r="L4568">
        <v>0.7</v>
      </c>
      <c r="M4568">
        <v>-21.1068</v>
      </c>
    </row>
    <row r="4569" spans="1:13" x14ac:dyDescent="0.35">
      <c r="A4569" t="s">
        <v>2148</v>
      </c>
      <c r="B4569" t="s">
        <v>1443</v>
      </c>
      <c r="C4569" t="s">
        <v>1820</v>
      </c>
      <c r="D4569" t="s">
        <v>1473</v>
      </c>
      <c r="E4569" t="s">
        <v>229</v>
      </c>
      <c r="F4569" t="s">
        <v>1455</v>
      </c>
      <c r="G4569" t="s">
        <v>1474</v>
      </c>
      <c r="H4569" t="s">
        <v>1463</v>
      </c>
      <c r="I4569" t="s">
        <v>1457</v>
      </c>
      <c r="J4569">
        <v>24.448</v>
      </c>
      <c r="K4569">
        <v>4</v>
      </c>
      <c r="L4569">
        <v>0.2</v>
      </c>
      <c r="M4569">
        <v>8.8623999999999992</v>
      </c>
    </row>
    <row r="4570" spans="1:13" x14ac:dyDescent="0.35">
      <c r="A4570" t="s">
        <v>2327</v>
      </c>
      <c r="B4570" t="s">
        <v>1443</v>
      </c>
      <c r="C4570" t="s">
        <v>1504</v>
      </c>
      <c r="D4570" t="s">
        <v>1481</v>
      </c>
      <c r="E4570" t="s">
        <v>1482</v>
      </c>
      <c r="F4570" t="s">
        <v>1455</v>
      </c>
      <c r="G4570" t="s">
        <v>1469</v>
      </c>
      <c r="H4570" t="s">
        <v>1448</v>
      </c>
      <c r="I4570" t="s">
        <v>1449</v>
      </c>
      <c r="J4570">
        <v>10.475999999999999</v>
      </c>
      <c r="K4570">
        <v>6</v>
      </c>
      <c r="L4570">
        <v>0.8</v>
      </c>
      <c r="M4570">
        <v>-17.285400000000006</v>
      </c>
    </row>
    <row r="4571" spans="1:13" x14ac:dyDescent="0.35">
      <c r="A4571" t="s">
        <v>2066</v>
      </c>
      <c r="B4571" t="s">
        <v>1479</v>
      </c>
      <c r="C4571" t="s">
        <v>1614</v>
      </c>
      <c r="D4571" t="s">
        <v>1454</v>
      </c>
      <c r="E4571" t="s">
        <v>232</v>
      </c>
      <c r="F4571" t="s">
        <v>1446</v>
      </c>
      <c r="G4571" t="s">
        <v>1466</v>
      </c>
      <c r="H4571" t="s">
        <v>1448</v>
      </c>
      <c r="I4571" t="s">
        <v>1464</v>
      </c>
      <c r="J4571">
        <v>76.14</v>
      </c>
      <c r="K4571">
        <v>3</v>
      </c>
      <c r="L4571">
        <v>0</v>
      </c>
      <c r="M4571">
        <v>26.648999999999997</v>
      </c>
    </row>
    <row r="4572" spans="1:13" x14ac:dyDescent="0.35">
      <c r="A4572" t="s">
        <v>1719</v>
      </c>
      <c r="B4572" t="s">
        <v>1479</v>
      </c>
      <c r="C4572" t="s">
        <v>2639</v>
      </c>
      <c r="D4572" t="s">
        <v>2296</v>
      </c>
      <c r="E4572" t="s">
        <v>1482</v>
      </c>
      <c r="F4572" t="s">
        <v>1455</v>
      </c>
      <c r="G4572" t="s">
        <v>1467</v>
      </c>
      <c r="H4572" t="s">
        <v>1448</v>
      </c>
      <c r="I4572" t="s">
        <v>1449</v>
      </c>
      <c r="J4572">
        <v>21.240000000000002</v>
      </c>
      <c r="K4572">
        <v>3</v>
      </c>
      <c r="L4572">
        <v>0</v>
      </c>
      <c r="M4572">
        <v>8.071200000000001</v>
      </c>
    </row>
    <row r="4573" spans="1:13" x14ac:dyDescent="0.35">
      <c r="A4573" t="s">
        <v>1719</v>
      </c>
      <c r="B4573" t="s">
        <v>1479</v>
      </c>
      <c r="C4573" t="s">
        <v>2639</v>
      </c>
      <c r="D4573" t="s">
        <v>2296</v>
      </c>
      <c r="E4573" t="s">
        <v>1482</v>
      </c>
      <c r="F4573" t="s">
        <v>1455</v>
      </c>
      <c r="G4573" t="s">
        <v>1469</v>
      </c>
      <c r="H4573" t="s">
        <v>1448</v>
      </c>
      <c r="I4573" t="s">
        <v>1449</v>
      </c>
      <c r="J4573">
        <v>127.96</v>
      </c>
      <c r="K4573">
        <v>2</v>
      </c>
      <c r="L4573">
        <v>0</v>
      </c>
      <c r="M4573">
        <v>60.141199999999998</v>
      </c>
    </row>
    <row r="4574" spans="1:13" x14ac:dyDescent="0.35">
      <c r="A4574" t="s">
        <v>2156</v>
      </c>
      <c r="B4574" t="s">
        <v>1479</v>
      </c>
      <c r="C4574" t="s">
        <v>1453</v>
      </c>
      <c r="D4574" t="s">
        <v>1454</v>
      </c>
      <c r="E4574" t="s">
        <v>232</v>
      </c>
      <c r="F4574" t="s">
        <v>1468</v>
      </c>
      <c r="G4574" t="s">
        <v>1729</v>
      </c>
      <c r="H4574" t="s">
        <v>1463</v>
      </c>
      <c r="I4574" t="s">
        <v>1457</v>
      </c>
      <c r="J4574">
        <v>479.98400000000004</v>
      </c>
      <c r="K4574">
        <v>2</v>
      </c>
      <c r="L4574">
        <v>0.2</v>
      </c>
      <c r="M4574">
        <v>89.996999999999986</v>
      </c>
    </row>
    <row r="4575" spans="1:13" x14ac:dyDescent="0.35">
      <c r="A4575" t="s">
        <v>2067</v>
      </c>
      <c r="B4575" t="s">
        <v>1479</v>
      </c>
      <c r="C4575" t="s">
        <v>1542</v>
      </c>
      <c r="D4575" t="s">
        <v>1519</v>
      </c>
      <c r="E4575" t="s">
        <v>1482</v>
      </c>
      <c r="F4575" t="s">
        <v>1468</v>
      </c>
      <c r="G4575" t="s">
        <v>206</v>
      </c>
      <c r="H4575" t="s">
        <v>1448</v>
      </c>
      <c r="I4575" t="s">
        <v>1449</v>
      </c>
      <c r="J4575">
        <v>657.93</v>
      </c>
      <c r="K4575">
        <v>7</v>
      </c>
      <c r="L4575">
        <v>0</v>
      </c>
      <c r="M4575">
        <v>184.22039999999998</v>
      </c>
    </row>
    <row r="4576" spans="1:13" x14ac:dyDescent="0.35">
      <c r="A4576" t="s">
        <v>2067</v>
      </c>
      <c r="B4576" t="s">
        <v>1479</v>
      </c>
      <c r="C4576" t="s">
        <v>1542</v>
      </c>
      <c r="D4576" t="s">
        <v>1519</v>
      </c>
      <c r="E4576" t="s">
        <v>1482</v>
      </c>
      <c r="F4576" t="s">
        <v>1446</v>
      </c>
      <c r="G4576" t="s">
        <v>1466</v>
      </c>
      <c r="H4576" t="s">
        <v>1448</v>
      </c>
      <c r="I4576" t="s">
        <v>1464</v>
      </c>
      <c r="J4576">
        <v>33.479999999999997</v>
      </c>
      <c r="K4576">
        <v>4</v>
      </c>
      <c r="L4576">
        <v>0</v>
      </c>
      <c r="M4576">
        <v>8.7047999999999988</v>
      </c>
    </row>
    <row r="4577" spans="1:13" x14ac:dyDescent="0.35">
      <c r="A4577" t="s">
        <v>2067</v>
      </c>
      <c r="B4577" t="s">
        <v>1479</v>
      </c>
      <c r="C4577" t="s">
        <v>1542</v>
      </c>
      <c r="D4577" t="s">
        <v>1519</v>
      </c>
      <c r="E4577" t="s">
        <v>1482</v>
      </c>
      <c r="F4577" t="s">
        <v>1455</v>
      </c>
      <c r="G4577" t="s">
        <v>1467</v>
      </c>
      <c r="H4577" t="s">
        <v>1448</v>
      </c>
      <c r="I4577" t="s">
        <v>1449</v>
      </c>
      <c r="J4577">
        <v>13.899999999999999</v>
      </c>
      <c r="K4577">
        <v>5</v>
      </c>
      <c r="L4577">
        <v>0</v>
      </c>
      <c r="M4577">
        <v>3.6139999999999994</v>
      </c>
    </row>
    <row r="4578" spans="1:13" x14ac:dyDescent="0.35">
      <c r="A4578" t="s">
        <v>2067</v>
      </c>
      <c r="B4578" t="s">
        <v>1479</v>
      </c>
      <c r="C4578" t="s">
        <v>1542</v>
      </c>
      <c r="D4578" t="s">
        <v>1519</v>
      </c>
      <c r="E4578" t="s">
        <v>1482</v>
      </c>
      <c r="F4578" t="s">
        <v>1455</v>
      </c>
      <c r="G4578" t="s">
        <v>1462</v>
      </c>
      <c r="H4578" t="s">
        <v>1448</v>
      </c>
      <c r="I4578" t="s">
        <v>1449</v>
      </c>
      <c r="J4578">
        <v>26.86</v>
      </c>
      <c r="K4578">
        <v>2</v>
      </c>
      <c r="L4578">
        <v>0</v>
      </c>
      <c r="M4578">
        <v>6.7149999999999999</v>
      </c>
    </row>
    <row r="4579" spans="1:13" x14ac:dyDescent="0.35">
      <c r="A4579" t="s">
        <v>2016</v>
      </c>
      <c r="B4579" t="s">
        <v>1443</v>
      </c>
      <c r="C4579" t="s">
        <v>2675</v>
      </c>
      <c r="D4579" t="s">
        <v>2542</v>
      </c>
      <c r="E4579" t="s">
        <v>232</v>
      </c>
      <c r="F4579" t="s">
        <v>1455</v>
      </c>
      <c r="G4579" t="s">
        <v>1469</v>
      </c>
      <c r="H4579" t="s">
        <v>1463</v>
      </c>
      <c r="I4579" t="s">
        <v>1457</v>
      </c>
      <c r="J4579">
        <v>9.5840000000000014</v>
      </c>
      <c r="K4579">
        <v>1</v>
      </c>
      <c r="L4579">
        <v>0.2</v>
      </c>
      <c r="M4579">
        <v>3.3543999999999996</v>
      </c>
    </row>
    <row r="4580" spans="1:13" x14ac:dyDescent="0.35">
      <c r="A4580" t="s">
        <v>1999</v>
      </c>
      <c r="B4580" t="s">
        <v>1479</v>
      </c>
      <c r="C4580" t="s">
        <v>2671</v>
      </c>
      <c r="D4580" t="s">
        <v>1540</v>
      </c>
      <c r="E4580" t="s">
        <v>229</v>
      </c>
      <c r="F4580" t="s">
        <v>1455</v>
      </c>
      <c r="G4580" t="s">
        <v>1469</v>
      </c>
      <c r="H4580" t="s">
        <v>1448</v>
      </c>
      <c r="I4580" t="s">
        <v>1449</v>
      </c>
      <c r="J4580">
        <v>113.10000000000001</v>
      </c>
      <c r="K4580">
        <v>3</v>
      </c>
      <c r="L4580">
        <v>0</v>
      </c>
      <c r="M4580">
        <v>56.550000000000004</v>
      </c>
    </row>
    <row r="4581" spans="1:13" x14ac:dyDescent="0.35">
      <c r="A4581" t="s">
        <v>2162</v>
      </c>
      <c r="B4581" t="s">
        <v>1452</v>
      </c>
      <c r="C4581" t="s">
        <v>1527</v>
      </c>
      <c r="D4581" t="s">
        <v>1528</v>
      </c>
      <c r="E4581" t="s">
        <v>201</v>
      </c>
      <c r="F4581" t="s">
        <v>1455</v>
      </c>
      <c r="G4581" t="s">
        <v>1474</v>
      </c>
      <c r="H4581" t="s">
        <v>1448</v>
      </c>
      <c r="I4581" t="s">
        <v>1464</v>
      </c>
      <c r="J4581">
        <v>65.78</v>
      </c>
      <c r="K4581">
        <v>11</v>
      </c>
      <c r="L4581">
        <v>0</v>
      </c>
      <c r="M4581">
        <v>32.232199999999999</v>
      </c>
    </row>
    <row r="4582" spans="1:13" x14ac:dyDescent="0.35">
      <c r="A4582" t="s">
        <v>1751</v>
      </c>
      <c r="B4582" t="s">
        <v>1452</v>
      </c>
      <c r="C4582" t="s">
        <v>2676</v>
      </c>
      <c r="D4582" t="s">
        <v>1784</v>
      </c>
      <c r="E4582" t="s">
        <v>229</v>
      </c>
      <c r="F4582" t="s">
        <v>1468</v>
      </c>
      <c r="G4582" t="s">
        <v>1500</v>
      </c>
      <c r="H4582" t="s">
        <v>1448</v>
      </c>
      <c r="I4582" t="s">
        <v>1449</v>
      </c>
      <c r="J4582">
        <v>239.70000000000002</v>
      </c>
      <c r="K4582">
        <v>6</v>
      </c>
      <c r="L4582">
        <v>0</v>
      </c>
      <c r="M4582">
        <v>105.46800000000002</v>
      </c>
    </row>
    <row r="4583" spans="1:13" x14ac:dyDescent="0.35">
      <c r="A4583" t="s">
        <v>2104</v>
      </c>
      <c r="B4583" t="s">
        <v>1479</v>
      </c>
      <c r="C4583" t="s">
        <v>1495</v>
      </c>
      <c r="D4583" t="s">
        <v>1496</v>
      </c>
      <c r="E4583" t="s">
        <v>201</v>
      </c>
      <c r="F4583" t="s">
        <v>1446</v>
      </c>
      <c r="G4583" t="s">
        <v>1466</v>
      </c>
      <c r="H4583" t="s">
        <v>1448</v>
      </c>
      <c r="I4583" t="s">
        <v>1449</v>
      </c>
      <c r="J4583">
        <v>25.632000000000001</v>
      </c>
      <c r="K4583">
        <v>3</v>
      </c>
      <c r="L4583">
        <v>0.2</v>
      </c>
      <c r="M4583">
        <v>3.8447999999999967</v>
      </c>
    </row>
    <row r="4584" spans="1:13" x14ac:dyDescent="0.35">
      <c r="A4584" t="s">
        <v>2535</v>
      </c>
      <c r="B4584" t="s">
        <v>1443</v>
      </c>
      <c r="C4584" t="s">
        <v>1495</v>
      </c>
      <c r="D4584" t="s">
        <v>1496</v>
      </c>
      <c r="E4584" t="s">
        <v>201</v>
      </c>
      <c r="F4584" t="s">
        <v>1455</v>
      </c>
      <c r="G4584" t="s">
        <v>1456</v>
      </c>
      <c r="H4584" t="s">
        <v>1463</v>
      </c>
      <c r="I4584" t="s">
        <v>1457</v>
      </c>
      <c r="J4584">
        <v>23.616</v>
      </c>
      <c r="K4584">
        <v>8</v>
      </c>
      <c r="L4584">
        <v>0.2</v>
      </c>
      <c r="M4584">
        <v>7.9703999999999997</v>
      </c>
    </row>
    <row r="4585" spans="1:13" x14ac:dyDescent="0.35">
      <c r="A4585" t="s">
        <v>2677</v>
      </c>
      <c r="B4585" t="s">
        <v>1452</v>
      </c>
      <c r="C4585" t="s">
        <v>1453</v>
      </c>
      <c r="D4585" t="s">
        <v>1454</v>
      </c>
      <c r="E4585" t="s">
        <v>232</v>
      </c>
      <c r="F4585" t="s">
        <v>1455</v>
      </c>
      <c r="G4585" t="s">
        <v>1467</v>
      </c>
      <c r="H4585" t="s">
        <v>1448</v>
      </c>
      <c r="I4585" t="s">
        <v>1449</v>
      </c>
      <c r="J4585">
        <v>8.26</v>
      </c>
      <c r="K4585">
        <v>2</v>
      </c>
      <c r="L4585">
        <v>0</v>
      </c>
      <c r="M4585">
        <v>3.7995999999999999</v>
      </c>
    </row>
    <row r="4586" spans="1:13" x14ac:dyDescent="0.35">
      <c r="A4586" t="s">
        <v>2481</v>
      </c>
      <c r="B4586" t="s">
        <v>1479</v>
      </c>
      <c r="C4586" t="s">
        <v>2678</v>
      </c>
      <c r="D4586" t="s">
        <v>1454</v>
      </c>
      <c r="E4586" t="s">
        <v>232</v>
      </c>
      <c r="F4586" t="s">
        <v>1455</v>
      </c>
      <c r="G4586" t="s">
        <v>1502</v>
      </c>
      <c r="H4586" t="s">
        <v>1448</v>
      </c>
      <c r="I4586" t="s">
        <v>1464</v>
      </c>
      <c r="J4586">
        <v>76.58</v>
      </c>
      <c r="K4586">
        <v>7</v>
      </c>
      <c r="L4586">
        <v>0</v>
      </c>
      <c r="M4586">
        <v>38.29</v>
      </c>
    </row>
    <row r="4587" spans="1:13" x14ac:dyDescent="0.35">
      <c r="A4587" t="s">
        <v>2481</v>
      </c>
      <c r="B4587" t="s">
        <v>1479</v>
      </c>
      <c r="C4587" t="s">
        <v>2678</v>
      </c>
      <c r="D4587" t="s">
        <v>1454</v>
      </c>
      <c r="E4587" t="s">
        <v>232</v>
      </c>
      <c r="F4587" t="s">
        <v>1455</v>
      </c>
      <c r="G4587" t="s">
        <v>1467</v>
      </c>
      <c r="H4587" t="s">
        <v>1448</v>
      </c>
      <c r="I4587" t="s">
        <v>1449</v>
      </c>
      <c r="J4587">
        <v>8.8000000000000007</v>
      </c>
      <c r="K4587">
        <v>5</v>
      </c>
      <c r="L4587">
        <v>0</v>
      </c>
      <c r="M4587">
        <v>4.2240000000000002</v>
      </c>
    </row>
    <row r="4588" spans="1:13" x14ac:dyDescent="0.35">
      <c r="A4588" t="s">
        <v>2481</v>
      </c>
      <c r="B4588" t="s">
        <v>1479</v>
      </c>
      <c r="C4588" t="s">
        <v>2678</v>
      </c>
      <c r="D4588" t="s">
        <v>1454</v>
      </c>
      <c r="E4588" t="s">
        <v>232</v>
      </c>
      <c r="F4588" t="s">
        <v>1455</v>
      </c>
      <c r="G4588" t="s">
        <v>1469</v>
      </c>
      <c r="H4588" t="s">
        <v>1448</v>
      </c>
      <c r="I4588" t="s">
        <v>1449</v>
      </c>
      <c r="J4588">
        <v>590.35199999999998</v>
      </c>
      <c r="K4588">
        <v>6</v>
      </c>
      <c r="L4588">
        <v>0.2</v>
      </c>
      <c r="M4588">
        <v>206.62319999999997</v>
      </c>
    </row>
    <row r="4589" spans="1:13" x14ac:dyDescent="0.35">
      <c r="A4589" t="s">
        <v>2481</v>
      </c>
      <c r="B4589" t="s">
        <v>1479</v>
      </c>
      <c r="C4589" t="s">
        <v>2678</v>
      </c>
      <c r="D4589" t="s">
        <v>1454</v>
      </c>
      <c r="E4589" t="s">
        <v>232</v>
      </c>
      <c r="F4589" t="s">
        <v>1455</v>
      </c>
      <c r="G4589" t="s">
        <v>1529</v>
      </c>
      <c r="H4589" t="s">
        <v>1463</v>
      </c>
      <c r="I4589" t="s">
        <v>1457</v>
      </c>
      <c r="J4589">
        <v>5.58</v>
      </c>
      <c r="K4589">
        <v>3</v>
      </c>
      <c r="L4589">
        <v>0</v>
      </c>
      <c r="M4589">
        <v>0.16740000000000022</v>
      </c>
    </row>
    <row r="4590" spans="1:13" x14ac:dyDescent="0.35">
      <c r="A4590" t="s">
        <v>2481</v>
      </c>
      <c r="B4590" t="s">
        <v>1479</v>
      </c>
      <c r="C4590" t="s">
        <v>2678</v>
      </c>
      <c r="D4590" t="s">
        <v>1454</v>
      </c>
      <c r="E4590" t="s">
        <v>232</v>
      </c>
      <c r="F4590" t="s">
        <v>1446</v>
      </c>
      <c r="G4590" t="s">
        <v>1466</v>
      </c>
      <c r="H4590" t="s">
        <v>1448</v>
      </c>
      <c r="I4590" t="s">
        <v>1449</v>
      </c>
      <c r="J4590">
        <v>25.02</v>
      </c>
      <c r="K4590">
        <v>3</v>
      </c>
      <c r="L4590">
        <v>0</v>
      </c>
      <c r="M4590">
        <v>10.508400000000002</v>
      </c>
    </row>
    <row r="4591" spans="1:13" x14ac:dyDescent="0.35">
      <c r="A4591" t="s">
        <v>2481</v>
      </c>
      <c r="B4591" t="s">
        <v>1479</v>
      </c>
      <c r="C4591" t="s">
        <v>2678</v>
      </c>
      <c r="D4591" t="s">
        <v>1454</v>
      </c>
      <c r="E4591" t="s">
        <v>232</v>
      </c>
      <c r="F4591" t="s">
        <v>1455</v>
      </c>
      <c r="G4591" t="s">
        <v>1462</v>
      </c>
      <c r="H4591" t="s">
        <v>1448</v>
      </c>
      <c r="I4591" t="s">
        <v>1464</v>
      </c>
      <c r="J4591">
        <v>452.55000000000007</v>
      </c>
      <c r="K4591">
        <v>7</v>
      </c>
      <c r="L4591">
        <v>0</v>
      </c>
      <c r="M4591">
        <v>22.627499999999962</v>
      </c>
    </row>
    <row r="4592" spans="1:13" x14ac:dyDescent="0.35">
      <c r="A4592" t="s">
        <v>1968</v>
      </c>
      <c r="B4592" t="s">
        <v>1452</v>
      </c>
      <c r="C4592" t="s">
        <v>1453</v>
      </c>
      <c r="D4592" t="s">
        <v>1454</v>
      </c>
      <c r="E4592" t="s">
        <v>232</v>
      </c>
      <c r="F4592" t="s">
        <v>1455</v>
      </c>
      <c r="G4592" t="s">
        <v>1599</v>
      </c>
      <c r="H4592" t="s">
        <v>1448</v>
      </c>
      <c r="I4592" t="s">
        <v>1449</v>
      </c>
      <c r="J4592">
        <v>17.760000000000002</v>
      </c>
      <c r="K4592">
        <v>2</v>
      </c>
      <c r="L4592">
        <v>0</v>
      </c>
      <c r="M4592">
        <v>4.9728000000000012</v>
      </c>
    </row>
    <row r="4593" spans="1:13" x14ac:dyDescent="0.35">
      <c r="A4593" t="s">
        <v>1968</v>
      </c>
      <c r="B4593" t="s">
        <v>1452</v>
      </c>
      <c r="C4593" t="s">
        <v>1453</v>
      </c>
      <c r="D4593" t="s">
        <v>1454</v>
      </c>
      <c r="E4593" t="s">
        <v>232</v>
      </c>
      <c r="F4593" t="s">
        <v>1468</v>
      </c>
      <c r="G4593" t="s">
        <v>206</v>
      </c>
      <c r="H4593" t="s">
        <v>1448</v>
      </c>
      <c r="I4593" t="s">
        <v>1449</v>
      </c>
      <c r="J4593">
        <v>302.38400000000001</v>
      </c>
      <c r="K4593">
        <v>2</v>
      </c>
      <c r="L4593">
        <v>0.2</v>
      </c>
      <c r="M4593">
        <v>30.238400000000013</v>
      </c>
    </row>
    <row r="4594" spans="1:13" x14ac:dyDescent="0.35">
      <c r="A4594" t="s">
        <v>1968</v>
      </c>
      <c r="B4594" t="s">
        <v>1452</v>
      </c>
      <c r="C4594" t="s">
        <v>1453</v>
      </c>
      <c r="D4594" t="s">
        <v>1454</v>
      </c>
      <c r="E4594" t="s">
        <v>232</v>
      </c>
      <c r="F4594" t="s">
        <v>1446</v>
      </c>
      <c r="G4594" t="s">
        <v>1450</v>
      </c>
      <c r="H4594" t="s">
        <v>1463</v>
      </c>
      <c r="I4594" t="s">
        <v>1457</v>
      </c>
      <c r="J4594">
        <v>146.352</v>
      </c>
      <c r="K4594">
        <v>3</v>
      </c>
      <c r="L4594">
        <v>0.2</v>
      </c>
      <c r="M4594">
        <v>-5.4882000000000062</v>
      </c>
    </row>
    <row r="4595" spans="1:13" x14ac:dyDescent="0.35">
      <c r="A4595" t="s">
        <v>1968</v>
      </c>
      <c r="B4595" t="s">
        <v>1452</v>
      </c>
      <c r="C4595" t="s">
        <v>1453</v>
      </c>
      <c r="D4595" t="s">
        <v>1454</v>
      </c>
      <c r="E4595" t="s">
        <v>232</v>
      </c>
      <c r="F4595" t="s">
        <v>1455</v>
      </c>
      <c r="G4595" t="s">
        <v>1470</v>
      </c>
      <c r="H4595" t="s">
        <v>1448</v>
      </c>
      <c r="I4595" t="s">
        <v>1449</v>
      </c>
      <c r="J4595">
        <v>7.9</v>
      </c>
      <c r="K4595">
        <v>2</v>
      </c>
      <c r="L4595">
        <v>0</v>
      </c>
      <c r="M4595">
        <v>2.0540000000000003</v>
      </c>
    </row>
    <row r="4596" spans="1:13" x14ac:dyDescent="0.35">
      <c r="A4596" t="s">
        <v>1968</v>
      </c>
      <c r="B4596" t="s">
        <v>1452</v>
      </c>
      <c r="C4596" t="s">
        <v>1453</v>
      </c>
      <c r="D4596" t="s">
        <v>1454</v>
      </c>
      <c r="E4596" t="s">
        <v>232</v>
      </c>
      <c r="F4596" t="s">
        <v>1446</v>
      </c>
      <c r="G4596" t="s">
        <v>1461</v>
      </c>
      <c r="H4596" t="s">
        <v>1448</v>
      </c>
      <c r="I4596" t="s">
        <v>1464</v>
      </c>
      <c r="J4596">
        <v>902.71199999999999</v>
      </c>
      <c r="K4596">
        <v>3</v>
      </c>
      <c r="L4596">
        <v>0.2</v>
      </c>
      <c r="M4596">
        <v>33.851700000000051</v>
      </c>
    </row>
    <row r="4597" spans="1:13" x14ac:dyDescent="0.35">
      <c r="A4597" t="s">
        <v>1968</v>
      </c>
      <c r="B4597" t="s">
        <v>1452</v>
      </c>
      <c r="C4597" t="s">
        <v>1453</v>
      </c>
      <c r="D4597" t="s">
        <v>1454</v>
      </c>
      <c r="E4597" t="s">
        <v>232</v>
      </c>
      <c r="F4597" t="s">
        <v>1455</v>
      </c>
      <c r="G4597" t="s">
        <v>1467</v>
      </c>
      <c r="H4597" t="s">
        <v>1448</v>
      </c>
      <c r="I4597" t="s">
        <v>1449</v>
      </c>
      <c r="J4597">
        <v>53.97</v>
      </c>
      <c r="K4597">
        <v>3</v>
      </c>
      <c r="L4597">
        <v>0</v>
      </c>
      <c r="M4597">
        <v>15.111600000000001</v>
      </c>
    </row>
    <row r="4598" spans="1:13" x14ac:dyDescent="0.35">
      <c r="A4598" t="s">
        <v>2540</v>
      </c>
      <c r="B4598" t="s">
        <v>1479</v>
      </c>
      <c r="C4598" t="s">
        <v>1477</v>
      </c>
      <c r="D4598" t="s">
        <v>2053</v>
      </c>
      <c r="E4598" t="s">
        <v>201</v>
      </c>
      <c r="F4598" t="s">
        <v>1455</v>
      </c>
      <c r="G4598" t="s">
        <v>1467</v>
      </c>
      <c r="H4598" t="s">
        <v>1448</v>
      </c>
      <c r="I4598" t="s">
        <v>1449</v>
      </c>
      <c r="J4598">
        <v>33.92</v>
      </c>
      <c r="K4598">
        <v>8</v>
      </c>
      <c r="L4598">
        <v>0</v>
      </c>
      <c r="M4598">
        <v>13.2288</v>
      </c>
    </row>
    <row r="4599" spans="1:13" x14ac:dyDescent="0.35">
      <c r="A4599" t="s">
        <v>2067</v>
      </c>
      <c r="B4599" t="s">
        <v>1479</v>
      </c>
      <c r="C4599" t="s">
        <v>1975</v>
      </c>
      <c r="D4599" t="s">
        <v>1485</v>
      </c>
      <c r="E4599" t="s">
        <v>1482</v>
      </c>
      <c r="F4599" t="s">
        <v>1455</v>
      </c>
      <c r="G4599" t="s">
        <v>1599</v>
      </c>
      <c r="H4599" t="s">
        <v>1463</v>
      </c>
      <c r="I4599" t="s">
        <v>1457</v>
      </c>
      <c r="J4599">
        <v>21.81</v>
      </c>
      <c r="K4599">
        <v>3</v>
      </c>
      <c r="L4599">
        <v>0</v>
      </c>
      <c r="M4599">
        <v>5.8887000000000009</v>
      </c>
    </row>
    <row r="4600" spans="1:13" x14ac:dyDescent="0.35">
      <c r="A4600" t="s">
        <v>2067</v>
      </c>
      <c r="B4600" t="s">
        <v>1479</v>
      </c>
      <c r="C4600" t="s">
        <v>1975</v>
      </c>
      <c r="D4600" t="s">
        <v>1485</v>
      </c>
      <c r="E4600" t="s">
        <v>1482</v>
      </c>
      <c r="F4600" t="s">
        <v>1455</v>
      </c>
      <c r="G4600" t="s">
        <v>1470</v>
      </c>
      <c r="H4600" t="s">
        <v>1448</v>
      </c>
      <c r="I4600" t="s">
        <v>1449</v>
      </c>
      <c r="J4600">
        <v>91.6</v>
      </c>
      <c r="K4600">
        <v>5</v>
      </c>
      <c r="L4600">
        <v>0</v>
      </c>
      <c r="M4600">
        <v>26.563999999999997</v>
      </c>
    </row>
    <row r="4601" spans="1:13" x14ac:dyDescent="0.35">
      <c r="A4601" t="s">
        <v>2172</v>
      </c>
      <c r="B4601" t="s">
        <v>1479</v>
      </c>
      <c r="C4601" t="s">
        <v>2289</v>
      </c>
      <c r="D4601" t="s">
        <v>2004</v>
      </c>
      <c r="E4601" t="s">
        <v>201</v>
      </c>
      <c r="F4601" t="s">
        <v>1446</v>
      </c>
      <c r="G4601" t="s">
        <v>1450</v>
      </c>
      <c r="H4601" t="s">
        <v>1448</v>
      </c>
      <c r="I4601" t="s">
        <v>1464</v>
      </c>
      <c r="J4601">
        <v>150.97999999999999</v>
      </c>
      <c r="K4601">
        <v>1</v>
      </c>
      <c r="L4601">
        <v>0</v>
      </c>
      <c r="M4601">
        <v>43.784199999999984</v>
      </c>
    </row>
    <row r="4602" spans="1:13" x14ac:dyDescent="0.35">
      <c r="A4602" t="s">
        <v>2172</v>
      </c>
      <c r="B4602" t="s">
        <v>1479</v>
      </c>
      <c r="C4602" t="s">
        <v>2289</v>
      </c>
      <c r="D4602" t="s">
        <v>2004</v>
      </c>
      <c r="E4602" t="s">
        <v>201</v>
      </c>
      <c r="F4602" t="s">
        <v>1455</v>
      </c>
      <c r="G4602" t="s">
        <v>1502</v>
      </c>
      <c r="H4602" t="s">
        <v>1448</v>
      </c>
      <c r="I4602" t="s">
        <v>1449</v>
      </c>
      <c r="J4602">
        <v>137.25</v>
      </c>
      <c r="K4602">
        <v>9</v>
      </c>
      <c r="L4602">
        <v>0</v>
      </c>
      <c r="M4602">
        <v>63.134999999999991</v>
      </c>
    </row>
    <row r="4603" spans="1:13" x14ac:dyDescent="0.35">
      <c r="A4603" t="s">
        <v>2172</v>
      </c>
      <c r="B4603" t="s">
        <v>1479</v>
      </c>
      <c r="C4603" t="s">
        <v>2289</v>
      </c>
      <c r="D4603" t="s">
        <v>2004</v>
      </c>
      <c r="E4603" t="s">
        <v>201</v>
      </c>
      <c r="F4603" t="s">
        <v>1455</v>
      </c>
      <c r="G4603" t="s">
        <v>1529</v>
      </c>
      <c r="H4603" t="s">
        <v>1448</v>
      </c>
      <c r="I4603" t="s">
        <v>1449</v>
      </c>
      <c r="J4603">
        <v>11.52</v>
      </c>
      <c r="K4603">
        <v>4</v>
      </c>
      <c r="L4603">
        <v>0</v>
      </c>
      <c r="M4603">
        <v>5.4143999999999997</v>
      </c>
    </row>
    <row r="4604" spans="1:13" x14ac:dyDescent="0.35">
      <c r="A4604" t="s">
        <v>2116</v>
      </c>
      <c r="B4604" t="s">
        <v>1479</v>
      </c>
      <c r="C4604" t="s">
        <v>1792</v>
      </c>
      <c r="D4604" t="s">
        <v>1473</v>
      </c>
      <c r="E4604" t="s">
        <v>229</v>
      </c>
      <c r="F4604" t="s">
        <v>1455</v>
      </c>
      <c r="G4604" t="s">
        <v>1474</v>
      </c>
      <c r="H4604" t="s">
        <v>1463</v>
      </c>
      <c r="I4604" t="s">
        <v>1457</v>
      </c>
      <c r="J4604">
        <v>18.272000000000002</v>
      </c>
      <c r="K4604">
        <v>1</v>
      </c>
      <c r="L4604">
        <v>0.2</v>
      </c>
      <c r="M4604">
        <v>5.9383999999999988</v>
      </c>
    </row>
    <row r="4605" spans="1:13" x14ac:dyDescent="0.35">
      <c r="A4605" t="s">
        <v>2116</v>
      </c>
      <c r="B4605" t="s">
        <v>1479</v>
      </c>
      <c r="C4605" t="s">
        <v>1792</v>
      </c>
      <c r="D4605" t="s">
        <v>1473</v>
      </c>
      <c r="E4605" t="s">
        <v>229</v>
      </c>
      <c r="F4605" t="s">
        <v>1455</v>
      </c>
      <c r="G4605" t="s">
        <v>1474</v>
      </c>
      <c r="H4605" t="s">
        <v>1448</v>
      </c>
      <c r="I4605" t="s">
        <v>1449</v>
      </c>
      <c r="J4605">
        <v>153.72800000000001</v>
      </c>
      <c r="K4605">
        <v>4</v>
      </c>
      <c r="L4605">
        <v>0.2</v>
      </c>
      <c r="M4605">
        <v>53.804799999999986</v>
      </c>
    </row>
    <row r="4606" spans="1:13" x14ac:dyDescent="0.35">
      <c r="A4606" t="s">
        <v>2116</v>
      </c>
      <c r="B4606" t="s">
        <v>1479</v>
      </c>
      <c r="C4606" t="s">
        <v>1792</v>
      </c>
      <c r="D4606" t="s">
        <v>1473</v>
      </c>
      <c r="E4606" t="s">
        <v>229</v>
      </c>
      <c r="F4606" t="s">
        <v>1455</v>
      </c>
      <c r="G4606" t="s">
        <v>1502</v>
      </c>
      <c r="H4606" t="s">
        <v>1448</v>
      </c>
      <c r="I4606" t="s">
        <v>1464</v>
      </c>
      <c r="J4606">
        <v>12.224</v>
      </c>
      <c r="K4606">
        <v>2</v>
      </c>
      <c r="L4606">
        <v>0.2</v>
      </c>
      <c r="M4606">
        <v>4.4311999999999996</v>
      </c>
    </row>
    <row r="4607" spans="1:13" x14ac:dyDescent="0.35">
      <c r="A4607" t="s">
        <v>2116</v>
      </c>
      <c r="B4607" t="s">
        <v>1479</v>
      </c>
      <c r="C4607" t="s">
        <v>1792</v>
      </c>
      <c r="D4607" t="s">
        <v>1473</v>
      </c>
      <c r="E4607" t="s">
        <v>229</v>
      </c>
      <c r="F4607" t="s">
        <v>1468</v>
      </c>
      <c r="G4607" t="s">
        <v>1500</v>
      </c>
      <c r="H4607" t="s">
        <v>1448</v>
      </c>
      <c r="I4607" t="s">
        <v>1449</v>
      </c>
      <c r="J4607">
        <v>167.94400000000002</v>
      </c>
      <c r="K4607">
        <v>7</v>
      </c>
      <c r="L4607">
        <v>0.2</v>
      </c>
      <c r="M4607">
        <v>50.383200000000016</v>
      </c>
    </row>
    <row r="4608" spans="1:13" x14ac:dyDescent="0.35">
      <c r="A4608" t="s">
        <v>2208</v>
      </c>
      <c r="B4608" t="s">
        <v>1443</v>
      </c>
      <c r="C4608" t="s">
        <v>1557</v>
      </c>
      <c r="D4608" t="s">
        <v>1528</v>
      </c>
      <c r="E4608" t="s">
        <v>201</v>
      </c>
      <c r="F4608" t="s">
        <v>1468</v>
      </c>
      <c r="G4608" t="s">
        <v>206</v>
      </c>
      <c r="H4608" t="s">
        <v>1448</v>
      </c>
      <c r="I4608" t="s">
        <v>1449</v>
      </c>
      <c r="J4608">
        <v>45.99</v>
      </c>
      <c r="K4608">
        <v>1</v>
      </c>
      <c r="L4608">
        <v>0</v>
      </c>
      <c r="M4608">
        <v>13.3371</v>
      </c>
    </row>
    <row r="4609" spans="1:13" x14ac:dyDescent="0.35">
      <c r="A4609" t="s">
        <v>2208</v>
      </c>
      <c r="B4609" t="s">
        <v>1443</v>
      </c>
      <c r="C4609" t="s">
        <v>1557</v>
      </c>
      <c r="D4609" t="s">
        <v>1528</v>
      </c>
      <c r="E4609" t="s">
        <v>201</v>
      </c>
      <c r="F4609" t="s">
        <v>1455</v>
      </c>
      <c r="G4609" t="s">
        <v>1462</v>
      </c>
      <c r="H4609" t="s">
        <v>1463</v>
      </c>
      <c r="I4609" t="s">
        <v>1457</v>
      </c>
      <c r="J4609">
        <v>535.41</v>
      </c>
      <c r="K4609">
        <v>3</v>
      </c>
      <c r="L4609">
        <v>0</v>
      </c>
      <c r="M4609">
        <v>160.62299999999993</v>
      </c>
    </row>
    <row r="4610" spans="1:13" x14ac:dyDescent="0.35">
      <c r="A4610" t="s">
        <v>2208</v>
      </c>
      <c r="B4610" t="s">
        <v>1443</v>
      </c>
      <c r="C4610" t="s">
        <v>1557</v>
      </c>
      <c r="D4610" t="s">
        <v>1528</v>
      </c>
      <c r="E4610" t="s">
        <v>201</v>
      </c>
      <c r="F4610" t="s">
        <v>1455</v>
      </c>
      <c r="G4610" t="s">
        <v>1469</v>
      </c>
      <c r="H4610" t="s">
        <v>1448</v>
      </c>
      <c r="I4610" t="s">
        <v>1449</v>
      </c>
      <c r="J4610">
        <v>6.0960000000000001</v>
      </c>
      <c r="K4610">
        <v>2</v>
      </c>
      <c r="L4610">
        <v>0.2</v>
      </c>
      <c r="M4610">
        <v>2.0573999999999995</v>
      </c>
    </row>
    <row r="4611" spans="1:13" x14ac:dyDescent="0.35">
      <c r="A4611" t="s">
        <v>2208</v>
      </c>
      <c r="B4611" t="s">
        <v>1443</v>
      </c>
      <c r="C4611" t="s">
        <v>1557</v>
      </c>
      <c r="D4611" t="s">
        <v>1528</v>
      </c>
      <c r="E4611" t="s">
        <v>201</v>
      </c>
      <c r="F4611" t="s">
        <v>1455</v>
      </c>
      <c r="G4611" t="s">
        <v>1474</v>
      </c>
      <c r="H4611" t="s">
        <v>1448</v>
      </c>
      <c r="I4611" t="s">
        <v>1464</v>
      </c>
      <c r="J4611">
        <v>45.36</v>
      </c>
      <c r="K4611">
        <v>7</v>
      </c>
      <c r="L4611">
        <v>0</v>
      </c>
      <c r="M4611">
        <v>21.772800000000004</v>
      </c>
    </row>
    <row r="4612" spans="1:13" x14ac:dyDescent="0.35">
      <c r="A4612" t="s">
        <v>1543</v>
      </c>
      <c r="B4612" t="s">
        <v>1443</v>
      </c>
      <c r="C4612" t="s">
        <v>1939</v>
      </c>
      <c r="D4612" t="s">
        <v>1454</v>
      </c>
      <c r="E4612" t="s">
        <v>232</v>
      </c>
      <c r="F4612" t="s">
        <v>1446</v>
      </c>
      <c r="G4612" t="s">
        <v>1466</v>
      </c>
      <c r="H4612" t="s">
        <v>1448</v>
      </c>
      <c r="I4612" t="s">
        <v>1449</v>
      </c>
      <c r="J4612">
        <v>47.12</v>
      </c>
      <c r="K4612">
        <v>8</v>
      </c>
      <c r="L4612">
        <v>0</v>
      </c>
      <c r="M4612">
        <v>20.732800000000001</v>
      </c>
    </row>
    <row r="4613" spans="1:13" x14ac:dyDescent="0.35">
      <c r="A4613" t="s">
        <v>2145</v>
      </c>
      <c r="B4613" t="s">
        <v>1452</v>
      </c>
      <c r="C4613" t="s">
        <v>2123</v>
      </c>
      <c r="D4613" t="s">
        <v>1784</v>
      </c>
      <c r="E4613" t="s">
        <v>229</v>
      </c>
      <c r="F4613" t="s">
        <v>1455</v>
      </c>
      <c r="G4613" t="s">
        <v>1469</v>
      </c>
      <c r="H4613" t="s">
        <v>1448</v>
      </c>
      <c r="I4613" t="s">
        <v>1449</v>
      </c>
      <c r="J4613">
        <v>31.36</v>
      </c>
      <c r="K4613">
        <v>4</v>
      </c>
      <c r="L4613">
        <v>0</v>
      </c>
      <c r="M4613">
        <v>15.68</v>
      </c>
    </row>
    <row r="4614" spans="1:13" x14ac:dyDescent="0.35">
      <c r="A4614" t="s">
        <v>1844</v>
      </c>
      <c r="B4614" t="s">
        <v>1443</v>
      </c>
      <c r="C4614" t="s">
        <v>1792</v>
      </c>
      <c r="D4614" t="s">
        <v>1460</v>
      </c>
      <c r="E4614" t="s">
        <v>229</v>
      </c>
      <c r="F4614" t="s">
        <v>1455</v>
      </c>
      <c r="G4614" t="s">
        <v>1467</v>
      </c>
      <c r="H4614" t="s">
        <v>1463</v>
      </c>
      <c r="I4614" t="s">
        <v>1457</v>
      </c>
      <c r="J4614">
        <v>47.616</v>
      </c>
      <c r="K4614">
        <v>3</v>
      </c>
      <c r="L4614">
        <v>0.2</v>
      </c>
      <c r="M4614">
        <v>3.571200000000001</v>
      </c>
    </row>
    <row r="4615" spans="1:13" x14ac:dyDescent="0.35">
      <c r="A4615" t="s">
        <v>1844</v>
      </c>
      <c r="B4615" t="s">
        <v>1443</v>
      </c>
      <c r="C4615" t="s">
        <v>1792</v>
      </c>
      <c r="D4615" t="s">
        <v>1460</v>
      </c>
      <c r="E4615" t="s">
        <v>229</v>
      </c>
      <c r="F4615" t="s">
        <v>1455</v>
      </c>
      <c r="G4615" t="s">
        <v>1474</v>
      </c>
      <c r="H4615" t="s">
        <v>1448</v>
      </c>
      <c r="I4615" t="s">
        <v>1449</v>
      </c>
      <c r="J4615">
        <v>23.480000000000004</v>
      </c>
      <c r="K4615">
        <v>5</v>
      </c>
      <c r="L4615">
        <v>0.2</v>
      </c>
      <c r="M4615">
        <v>8.218</v>
      </c>
    </row>
    <row r="4616" spans="1:13" x14ac:dyDescent="0.35">
      <c r="A4616" t="s">
        <v>2554</v>
      </c>
      <c r="B4616" t="s">
        <v>1479</v>
      </c>
      <c r="C4616" t="s">
        <v>1504</v>
      </c>
      <c r="D4616" t="s">
        <v>1481</v>
      </c>
      <c r="E4616" t="s">
        <v>1482</v>
      </c>
      <c r="F4616" t="s">
        <v>1455</v>
      </c>
      <c r="G4616" t="s">
        <v>1470</v>
      </c>
      <c r="H4616" t="s">
        <v>1448</v>
      </c>
      <c r="I4616" t="s">
        <v>1464</v>
      </c>
      <c r="J4616">
        <v>62.789999999999992</v>
      </c>
      <c r="K4616">
        <v>3</v>
      </c>
      <c r="L4616">
        <v>0.8</v>
      </c>
      <c r="M4616">
        <v>-166.39350000000002</v>
      </c>
    </row>
    <row r="4617" spans="1:13" x14ac:dyDescent="0.35">
      <c r="A4617" t="s">
        <v>2554</v>
      </c>
      <c r="B4617" t="s">
        <v>1479</v>
      </c>
      <c r="C4617" t="s">
        <v>1504</v>
      </c>
      <c r="D4617" t="s">
        <v>1481</v>
      </c>
      <c r="E4617" t="s">
        <v>1482</v>
      </c>
      <c r="F4617" t="s">
        <v>1455</v>
      </c>
      <c r="G4617" t="s">
        <v>1529</v>
      </c>
      <c r="H4617" t="s">
        <v>1448</v>
      </c>
      <c r="I4617" t="s">
        <v>1449</v>
      </c>
      <c r="J4617">
        <v>28.44</v>
      </c>
      <c r="K4617">
        <v>9</v>
      </c>
      <c r="L4617">
        <v>0.2</v>
      </c>
      <c r="M4617">
        <v>4.2659999999999973</v>
      </c>
    </row>
    <row r="4618" spans="1:13" x14ac:dyDescent="0.35">
      <c r="A4618" t="s">
        <v>1669</v>
      </c>
      <c r="B4618" t="s">
        <v>1452</v>
      </c>
      <c r="C4618" t="s">
        <v>1504</v>
      </c>
      <c r="D4618" t="s">
        <v>1481</v>
      </c>
      <c r="E4618" t="s">
        <v>1482</v>
      </c>
      <c r="F4618" t="s">
        <v>1468</v>
      </c>
      <c r="G4618" t="s">
        <v>1500</v>
      </c>
      <c r="H4618" t="s">
        <v>1448</v>
      </c>
      <c r="I4618" t="s">
        <v>1449</v>
      </c>
      <c r="J4618">
        <v>134.376</v>
      </c>
      <c r="K4618">
        <v>3</v>
      </c>
      <c r="L4618">
        <v>0.2</v>
      </c>
      <c r="M4618">
        <v>6.7188000000000088</v>
      </c>
    </row>
    <row r="4619" spans="1:13" x14ac:dyDescent="0.35">
      <c r="A4619" t="s">
        <v>1926</v>
      </c>
      <c r="B4619" t="s">
        <v>1479</v>
      </c>
      <c r="C4619" t="s">
        <v>2230</v>
      </c>
      <c r="D4619" t="s">
        <v>1736</v>
      </c>
      <c r="E4619" t="s">
        <v>201</v>
      </c>
      <c r="F4619" t="s">
        <v>1468</v>
      </c>
      <c r="G4619" t="s">
        <v>206</v>
      </c>
      <c r="H4619" t="s">
        <v>1463</v>
      </c>
      <c r="I4619" t="s">
        <v>1457</v>
      </c>
      <c r="J4619">
        <v>589.9</v>
      </c>
      <c r="K4619">
        <v>2</v>
      </c>
      <c r="L4619">
        <v>0</v>
      </c>
      <c r="M4619">
        <v>147.47500000000002</v>
      </c>
    </row>
    <row r="4620" spans="1:13" x14ac:dyDescent="0.35">
      <c r="A4620" t="s">
        <v>1926</v>
      </c>
      <c r="B4620" t="s">
        <v>1479</v>
      </c>
      <c r="C4620" t="s">
        <v>2230</v>
      </c>
      <c r="D4620" t="s">
        <v>1736</v>
      </c>
      <c r="E4620" t="s">
        <v>201</v>
      </c>
      <c r="F4620" t="s">
        <v>1446</v>
      </c>
      <c r="G4620" t="s">
        <v>1450</v>
      </c>
      <c r="H4620" t="s">
        <v>1448</v>
      </c>
      <c r="I4620" t="s">
        <v>1449</v>
      </c>
      <c r="J4620">
        <v>542.93999999999994</v>
      </c>
      <c r="K4620">
        <v>3</v>
      </c>
      <c r="L4620">
        <v>0</v>
      </c>
      <c r="M4620">
        <v>141.1644</v>
      </c>
    </row>
    <row r="4621" spans="1:13" x14ac:dyDescent="0.35">
      <c r="A4621" t="s">
        <v>1634</v>
      </c>
      <c r="B4621" t="s">
        <v>1479</v>
      </c>
      <c r="C4621" t="s">
        <v>1453</v>
      </c>
      <c r="D4621" t="s">
        <v>1454</v>
      </c>
      <c r="E4621" t="s">
        <v>232</v>
      </c>
      <c r="F4621" t="s">
        <v>1468</v>
      </c>
      <c r="G4621" t="s">
        <v>1729</v>
      </c>
      <c r="H4621" t="s">
        <v>1448</v>
      </c>
      <c r="I4621" t="s">
        <v>1464</v>
      </c>
      <c r="J4621">
        <v>2879.9520000000002</v>
      </c>
      <c r="K4621">
        <v>6</v>
      </c>
      <c r="L4621">
        <v>0.2</v>
      </c>
      <c r="M4621">
        <v>1007.9831999999999</v>
      </c>
    </row>
    <row r="4622" spans="1:13" x14ac:dyDescent="0.35">
      <c r="A4622" t="s">
        <v>1634</v>
      </c>
      <c r="B4622" t="s">
        <v>1479</v>
      </c>
      <c r="C4622" t="s">
        <v>1453</v>
      </c>
      <c r="D4622" t="s">
        <v>1454</v>
      </c>
      <c r="E4622" t="s">
        <v>232</v>
      </c>
      <c r="F4622" t="s">
        <v>1455</v>
      </c>
      <c r="G4622" t="s">
        <v>1469</v>
      </c>
      <c r="H4622" t="s">
        <v>1448</v>
      </c>
      <c r="I4622" t="s">
        <v>1449</v>
      </c>
      <c r="J4622">
        <v>90.480000000000018</v>
      </c>
      <c r="K4622">
        <v>3</v>
      </c>
      <c r="L4622">
        <v>0.2</v>
      </c>
      <c r="M4622">
        <v>33.93</v>
      </c>
    </row>
    <row r="4623" spans="1:13" x14ac:dyDescent="0.35">
      <c r="A4623" t="s">
        <v>1883</v>
      </c>
      <c r="B4623" t="s">
        <v>1452</v>
      </c>
      <c r="C4623" t="s">
        <v>1589</v>
      </c>
      <c r="D4623" t="s">
        <v>1522</v>
      </c>
      <c r="E4623" t="s">
        <v>201</v>
      </c>
      <c r="F4623" t="s">
        <v>1455</v>
      </c>
      <c r="G4623" t="s">
        <v>1462</v>
      </c>
      <c r="H4623" t="s">
        <v>1448</v>
      </c>
      <c r="I4623" t="s">
        <v>1449</v>
      </c>
      <c r="J4623">
        <v>77.55</v>
      </c>
      <c r="K4623">
        <v>5</v>
      </c>
      <c r="L4623">
        <v>0</v>
      </c>
      <c r="M4623">
        <v>21.714000000000002</v>
      </c>
    </row>
    <row r="4624" spans="1:13" x14ac:dyDescent="0.35">
      <c r="A4624" t="s">
        <v>1458</v>
      </c>
      <c r="B4624" t="s">
        <v>1443</v>
      </c>
      <c r="C4624" t="s">
        <v>1554</v>
      </c>
      <c r="D4624" t="s">
        <v>1545</v>
      </c>
      <c r="E4624" t="s">
        <v>229</v>
      </c>
      <c r="F4624" t="s">
        <v>1455</v>
      </c>
      <c r="G4624" t="s">
        <v>1599</v>
      </c>
      <c r="H4624" t="s">
        <v>1463</v>
      </c>
      <c r="I4624" t="s">
        <v>1457</v>
      </c>
      <c r="J4624">
        <v>8.8320000000000007</v>
      </c>
      <c r="K4624">
        <v>3</v>
      </c>
      <c r="L4624">
        <v>0.2</v>
      </c>
      <c r="M4624">
        <v>-1.9872000000000005</v>
      </c>
    </row>
    <row r="4625" spans="1:13" x14ac:dyDescent="0.35">
      <c r="A4625" t="s">
        <v>1458</v>
      </c>
      <c r="B4625" t="s">
        <v>1443</v>
      </c>
      <c r="C4625" t="s">
        <v>1554</v>
      </c>
      <c r="D4625" t="s">
        <v>1545</v>
      </c>
      <c r="E4625" t="s">
        <v>229</v>
      </c>
      <c r="F4625" t="s">
        <v>1455</v>
      </c>
      <c r="G4625" t="s">
        <v>1474</v>
      </c>
      <c r="H4625" t="s">
        <v>1448</v>
      </c>
      <c r="I4625" t="s">
        <v>1449</v>
      </c>
      <c r="J4625">
        <v>177.536</v>
      </c>
      <c r="K4625">
        <v>4</v>
      </c>
      <c r="L4625">
        <v>0.2</v>
      </c>
      <c r="M4625">
        <v>62.137599999999992</v>
      </c>
    </row>
    <row r="4626" spans="1:13" x14ac:dyDescent="0.35">
      <c r="A4626" t="s">
        <v>1458</v>
      </c>
      <c r="B4626" t="s">
        <v>1443</v>
      </c>
      <c r="C4626" t="s">
        <v>1554</v>
      </c>
      <c r="D4626" t="s">
        <v>1545</v>
      </c>
      <c r="E4626" t="s">
        <v>229</v>
      </c>
      <c r="F4626" t="s">
        <v>1455</v>
      </c>
      <c r="G4626" t="s">
        <v>1462</v>
      </c>
      <c r="H4626" t="s">
        <v>1448</v>
      </c>
      <c r="I4626" t="s">
        <v>1464</v>
      </c>
      <c r="J4626">
        <v>258.48</v>
      </c>
      <c r="K4626">
        <v>2</v>
      </c>
      <c r="L4626">
        <v>0.2</v>
      </c>
      <c r="M4626">
        <v>-3.2309999999999945</v>
      </c>
    </row>
    <row r="4627" spans="1:13" x14ac:dyDescent="0.35">
      <c r="A4627" t="s">
        <v>1458</v>
      </c>
      <c r="B4627" t="s">
        <v>1443</v>
      </c>
      <c r="C4627" t="s">
        <v>1554</v>
      </c>
      <c r="D4627" t="s">
        <v>1545</v>
      </c>
      <c r="E4627" t="s">
        <v>229</v>
      </c>
      <c r="F4627" t="s">
        <v>1446</v>
      </c>
      <c r="G4627" t="s">
        <v>1466</v>
      </c>
      <c r="H4627" t="s">
        <v>1448</v>
      </c>
      <c r="I4627" t="s">
        <v>1449</v>
      </c>
      <c r="J4627">
        <v>14.135999999999999</v>
      </c>
      <c r="K4627">
        <v>3</v>
      </c>
      <c r="L4627">
        <v>0.2</v>
      </c>
      <c r="M4627">
        <v>4.240800000000001</v>
      </c>
    </row>
    <row r="4628" spans="1:13" x14ac:dyDescent="0.35">
      <c r="A4628" t="s">
        <v>1985</v>
      </c>
      <c r="B4628" t="s">
        <v>1452</v>
      </c>
      <c r="C4628" t="s">
        <v>1527</v>
      </c>
      <c r="D4628" t="s">
        <v>1528</v>
      </c>
      <c r="E4628" t="s">
        <v>201</v>
      </c>
      <c r="F4628" t="s">
        <v>1455</v>
      </c>
      <c r="G4628" t="s">
        <v>1462</v>
      </c>
      <c r="H4628" t="s">
        <v>1448</v>
      </c>
      <c r="I4628" t="s">
        <v>1449</v>
      </c>
      <c r="J4628">
        <v>77.55</v>
      </c>
      <c r="K4628">
        <v>5</v>
      </c>
      <c r="L4628">
        <v>0</v>
      </c>
      <c r="M4628">
        <v>20.163000000000004</v>
      </c>
    </row>
    <row r="4629" spans="1:13" x14ac:dyDescent="0.35">
      <c r="A4629" t="s">
        <v>1985</v>
      </c>
      <c r="B4629" t="s">
        <v>1452</v>
      </c>
      <c r="C4629" t="s">
        <v>1527</v>
      </c>
      <c r="D4629" t="s">
        <v>1528</v>
      </c>
      <c r="E4629" t="s">
        <v>201</v>
      </c>
      <c r="F4629" t="s">
        <v>1455</v>
      </c>
      <c r="G4629" t="s">
        <v>1462</v>
      </c>
      <c r="H4629" t="s">
        <v>1463</v>
      </c>
      <c r="I4629" t="s">
        <v>1457</v>
      </c>
      <c r="J4629">
        <v>24.88</v>
      </c>
      <c r="K4629">
        <v>2</v>
      </c>
      <c r="L4629">
        <v>0</v>
      </c>
      <c r="M4629">
        <v>6.9664000000000001</v>
      </c>
    </row>
    <row r="4630" spans="1:13" x14ac:dyDescent="0.35">
      <c r="A4630" t="s">
        <v>1985</v>
      </c>
      <c r="B4630" t="s">
        <v>1452</v>
      </c>
      <c r="C4630" t="s">
        <v>1527</v>
      </c>
      <c r="D4630" t="s">
        <v>1528</v>
      </c>
      <c r="E4630" t="s">
        <v>201</v>
      </c>
      <c r="F4630" t="s">
        <v>1455</v>
      </c>
      <c r="G4630" t="s">
        <v>1467</v>
      </c>
      <c r="H4630" t="s">
        <v>1448</v>
      </c>
      <c r="I4630" t="s">
        <v>1449</v>
      </c>
      <c r="J4630">
        <v>140.75</v>
      </c>
      <c r="K4630">
        <v>5</v>
      </c>
      <c r="L4630">
        <v>0</v>
      </c>
      <c r="M4630">
        <v>39.410000000000011</v>
      </c>
    </row>
    <row r="4631" spans="1:13" x14ac:dyDescent="0.35">
      <c r="A4631" t="s">
        <v>1985</v>
      </c>
      <c r="B4631" t="s">
        <v>1452</v>
      </c>
      <c r="C4631" t="s">
        <v>1527</v>
      </c>
      <c r="D4631" t="s">
        <v>1528</v>
      </c>
      <c r="E4631" t="s">
        <v>201</v>
      </c>
      <c r="F4631" t="s">
        <v>1455</v>
      </c>
      <c r="G4631" t="s">
        <v>1462</v>
      </c>
      <c r="H4631" t="s">
        <v>1448</v>
      </c>
      <c r="I4631" t="s">
        <v>1464</v>
      </c>
      <c r="J4631">
        <v>36.630000000000003</v>
      </c>
      <c r="K4631">
        <v>3</v>
      </c>
      <c r="L4631">
        <v>0</v>
      </c>
      <c r="M4631">
        <v>9.8901000000000039</v>
      </c>
    </row>
    <row r="4632" spans="1:13" x14ac:dyDescent="0.35">
      <c r="A4632" t="s">
        <v>1983</v>
      </c>
      <c r="B4632" t="s">
        <v>1443</v>
      </c>
      <c r="C4632" t="s">
        <v>2527</v>
      </c>
      <c r="D4632" t="s">
        <v>1519</v>
      </c>
      <c r="E4632" t="s">
        <v>1482</v>
      </c>
      <c r="F4632" t="s">
        <v>1446</v>
      </c>
      <c r="G4632" t="s">
        <v>1466</v>
      </c>
      <c r="H4632" t="s">
        <v>1448</v>
      </c>
      <c r="I4632" t="s">
        <v>1449</v>
      </c>
      <c r="J4632">
        <v>17.14</v>
      </c>
      <c r="K4632">
        <v>2</v>
      </c>
      <c r="L4632">
        <v>0</v>
      </c>
      <c r="M4632">
        <v>6.1704000000000008</v>
      </c>
    </row>
    <row r="4633" spans="1:13" x14ac:dyDescent="0.35">
      <c r="A4633" t="s">
        <v>1867</v>
      </c>
      <c r="B4633" t="s">
        <v>1443</v>
      </c>
      <c r="C4633" t="s">
        <v>1490</v>
      </c>
      <c r="D4633" t="s">
        <v>1454</v>
      </c>
      <c r="E4633" t="s">
        <v>232</v>
      </c>
      <c r="F4633" t="s">
        <v>1455</v>
      </c>
      <c r="G4633" t="s">
        <v>1456</v>
      </c>
      <c r="H4633" t="s">
        <v>1448</v>
      </c>
      <c r="I4633" t="s">
        <v>1449</v>
      </c>
      <c r="J4633">
        <v>51.75</v>
      </c>
      <c r="K4633">
        <v>5</v>
      </c>
      <c r="L4633">
        <v>0</v>
      </c>
      <c r="M4633">
        <v>24.84</v>
      </c>
    </row>
    <row r="4634" spans="1:13" x14ac:dyDescent="0.35">
      <c r="A4634" t="s">
        <v>1867</v>
      </c>
      <c r="B4634" t="s">
        <v>1443</v>
      </c>
      <c r="C4634" t="s">
        <v>1490</v>
      </c>
      <c r="D4634" t="s">
        <v>1454</v>
      </c>
      <c r="E4634" t="s">
        <v>232</v>
      </c>
      <c r="F4634" t="s">
        <v>1446</v>
      </c>
      <c r="G4634" t="s">
        <v>1466</v>
      </c>
      <c r="H4634" t="s">
        <v>1463</v>
      </c>
      <c r="I4634" t="s">
        <v>1457</v>
      </c>
      <c r="J4634">
        <v>123.96000000000001</v>
      </c>
      <c r="K4634">
        <v>3</v>
      </c>
      <c r="L4634">
        <v>0</v>
      </c>
      <c r="M4634">
        <v>11.156400000000005</v>
      </c>
    </row>
    <row r="4635" spans="1:13" x14ac:dyDescent="0.35">
      <c r="A4635" t="s">
        <v>1669</v>
      </c>
      <c r="B4635" t="s">
        <v>1452</v>
      </c>
      <c r="C4635" t="s">
        <v>1490</v>
      </c>
      <c r="D4635" t="s">
        <v>1454</v>
      </c>
      <c r="E4635" t="s">
        <v>232</v>
      </c>
      <c r="F4635" t="s">
        <v>1446</v>
      </c>
      <c r="G4635" t="s">
        <v>1447</v>
      </c>
      <c r="H4635" t="s">
        <v>1448</v>
      </c>
      <c r="I4635" t="s">
        <v>1449</v>
      </c>
      <c r="J4635">
        <v>586.39800000000002</v>
      </c>
      <c r="K4635">
        <v>6</v>
      </c>
      <c r="L4635">
        <v>0.15</v>
      </c>
      <c r="M4635">
        <v>34.493999999999971</v>
      </c>
    </row>
    <row r="4636" spans="1:13" x14ac:dyDescent="0.35">
      <c r="A4636" t="s">
        <v>1669</v>
      </c>
      <c r="B4636" t="s">
        <v>1452</v>
      </c>
      <c r="C4636" t="s">
        <v>1490</v>
      </c>
      <c r="D4636" t="s">
        <v>1454</v>
      </c>
      <c r="E4636" t="s">
        <v>232</v>
      </c>
      <c r="F4636" t="s">
        <v>1455</v>
      </c>
      <c r="G4636" t="s">
        <v>1462</v>
      </c>
      <c r="H4636" t="s">
        <v>1448</v>
      </c>
      <c r="I4636" t="s">
        <v>1464</v>
      </c>
      <c r="J4636">
        <v>80.98</v>
      </c>
      <c r="K4636">
        <v>1</v>
      </c>
      <c r="L4636">
        <v>0</v>
      </c>
      <c r="M4636">
        <v>3.2391999999999967</v>
      </c>
    </row>
    <row r="4637" spans="1:13" x14ac:dyDescent="0.35">
      <c r="A4637" t="s">
        <v>2262</v>
      </c>
      <c r="B4637" t="s">
        <v>1452</v>
      </c>
      <c r="C4637" t="s">
        <v>1490</v>
      </c>
      <c r="D4637" t="s">
        <v>1454</v>
      </c>
      <c r="E4637" t="s">
        <v>232</v>
      </c>
      <c r="F4637" t="s">
        <v>1455</v>
      </c>
      <c r="G4637" t="s">
        <v>1462</v>
      </c>
      <c r="H4637" t="s">
        <v>1448</v>
      </c>
      <c r="I4637" t="s">
        <v>1449</v>
      </c>
      <c r="J4637">
        <v>242.94</v>
      </c>
      <c r="K4637">
        <v>3</v>
      </c>
      <c r="L4637">
        <v>0</v>
      </c>
      <c r="M4637">
        <v>9.7175999999999902</v>
      </c>
    </row>
    <row r="4638" spans="1:13" x14ac:dyDescent="0.35">
      <c r="A4638" t="s">
        <v>1927</v>
      </c>
      <c r="B4638" t="s">
        <v>1443</v>
      </c>
      <c r="C4638" t="s">
        <v>1453</v>
      </c>
      <c r="D4638" t="s">
        <v>1454</v>
      </c>
      <c r="E4638" t="s">
        <v>232</v>
      </c>
      <c r="F4638" t="s">
        <v>1455</v>
      </c>
      <c r="G4638" t="s">
        <v>1467</v>
      </c>
      <c r="H4638" t="s">
        <v>1448</v>
      </c>
      <c r="I4638" t="s">
        <v>1449</v>
      </c>
      <c r="J4638">
        <v>123.92</v>
      </c>
      <c r="K4638">
        <v>4</v>
      </c>
      <c r="L4638">
        <v>0</v>
      </c>
      <c r="M4638">
        <v>33.458399999999997</v>
      </c>
    </row>
    <row r="4639" spans="1:13" x14ac:dyDescent="0.35">
      <c r="A4639" t="s">
        <v>1927</v>
      </c>
      <c r="B4639" t="s">
        <v>1443</v>
      </c>
      <c r="C4639" t="s">
        <v>1453</v>
      </c>
      <c r="D4639" t="s">
        <v>1454</v>
      </c>
      <c r="E4639" t="s">
        <v>232</v>
      </c>
      <c r="F4639" t="s">
        <v>1455</v>
      </c>
      <c r="G4639" t="s">
        <v>1467</v>
      </c>
      <c r="H4639" t="s">
        <v>1463</v>
      </c>
      <c r="I4639" t="s">
        <v>1457</v>
      </c>
      <c r="J4639">
        <v>12.39</v>
      </c>
      <c r="K4639">
        <v>3</v>
      </c>
      <c r="L4639">
        <v>0</v>
      </c>
      <c r="M4639">
        <v>5.6993999999999998</v>
      </c>
    </row>
    <row r="4640" spans="1:13" x14ac:dyDescent="0.35">
      <c r="A4640" t="s">
        <v>1927</v>
      </c>
      <c r="B4640" t="s">
        <v>1443</v>
      </c>
      <c r="C4640" t="s">
        <v>1453</v>
      </c>
      <c r="D4640" t="s">
        <v>1454</v>
      </c>
      <c r="E4640" t="s">
        <v>232</v>
      </c>
      <c r="F4640" t="s">
        <v>1455</v>
      </c>
      <c r="G4640" t="s">
        <v>1467</v>
      </c>
      <c r="H4640" t="s">
        <v>1448</v>
      </c>
      <c r="I4640" t="s">
        <v>1449</v>
      </c>
      <c r="J4640">
        <v>47.3</v>
      </c>
      <c r="K4640">
        <v>2</v>
      </c>
      <c r="L4640">
        <v>0</v>
      </c>
      <c r="M4640">
        <v>12.298000000000002</v>
      </c>
    </row>
    <row r="4641" spans="1:13" x14ac:dyDescent="0.35">
      <c r="A4641" t="s">
        <v>2297</v>
      </c>
      <c r="B4641" t="s">
        <v>1443</v>
      </c>
      <c r="C4641" t="s">
        <v>2444</v>
      </c>
      <c r="D4641" t="s">
        <v>1540</v>
      </c>
      <c r="E4641" t="s">
        <v>229</v>
      </c>
      <c r="F4641" t="s">
        <v>1468</v>
      </c>
      <c r="G4641" t="s">
        <v>1729</v>
      </c>
      <c r="H4641" t="s">
        <v>1448</v>
      </c>
      <c r="I4641" t="s">
        <v>1464</v>
      </c>
      <c r="J4641">
        <v>1599.92</v>
      </c>
      <c r="K4641">
        <v>8</v>
      </c>
      <c r="L4641">
        <v>0</v>
      </c>
      <c r="M4641">
        <v>751.9624</v>
      </c>
    </row>
    <row r="4642" spans="1:13" x14ac:dyDescent="0.35">
      <c r="A4642" t="s">
        <v>2297</v>
      </c>
      <c r="B4642" t="s">
        <v>1443</v>
      </c>
      <c r="C4642" t="s">
        <v>2444</v>
      </c>
      <c r="D4642" t="s">
        <v>1540</v>
      </c>
      <c r="E4642" t="s">
        <v>229</v>
      </c>
      <c r="F4642" t="s">
        <v>1455</v>
      </c>
      <c r="G4642" t="s">
        <v>1502</v>
      </c>
      <c r="H4642" t="s">
        <v>1448</v>
      </c>
      <c r="I4642" t="s">
        <v>1449</v>
      </c>
      <c r="J4642">
        <v>11.09</v>
      </c>
      <c r="K4642">
        <v>1</v>
      </c>
      <c r="L4642">
        <v>0</v>
      </c>
      <c r="M4642">
        <v>5.4340999999999999</v>
      </c>
    </row>
    <row r="4643" spans="1:13" x14ac:dyDescent="0.35">
      <c r="A4643" t="s">
        <v>2181</v>
      </c>
      <c r="B4643" t="s">
        <v>1443</v>
      </c>
      <c r="C4643" t="s">
        <v>2421</v>
      </c>
      <c r="D4643" t="s">
        <v>1573</v>
      </c>
      <c r="E4643" t="s">
        <v>232</v>
      </c>
      <c r="F4643" t="s">
        <v>1455</v>
      </c>
      <c r="G4643" t="s">
        <v>1469</v>
      </c>
      <c r="H4643" t="s">
        <v>1448</v>
      </c>
      <c r="I4643" t="s">
        <v>1449</v>
      </c>
      <c r="J4643">
        <v>3.1680000000000006</v>
      </c>
      <c r="K4643">
        <v>4</v>
      </c>
      <c r="L4643">
        <v>0.7</v>
      </c>
      <c r="M4643">
        <v>-2.5343999999999998</v>
      </c>
    </row>
    <row r="4644" spans="1:13" x14ac:dyDescent="0.35">
      <c r="A4644" t="s">
        <v>2181</v>
      </c>
      <c r="B4644" t="s">
        <v>1443</v>
      </c>
      <c r="C4644" t="s">
        <v>2421</v>
      </c>
      <c r="D4644" t="s">
        <v>1573</v>
      </c>
      <c r="E4644" t="s">
        <v>232</v>
      </c>
      <c r="F4644" t="s">
        <v>1446</v>
      </c>
      <c r="G4644" t="s">
        <v>1450</v>
      </c>
      <c r="H4644" t="s">
        <v>1463</v>
      </c>
      <c r="I4644" t="s">
        <v>1457</v>
      </c>
      <c r="J4644">
        <v>579.13599999999997</v>
      </c>
      <c r="K4644">
        <v>4</v>
      </c>
      <c r="L4644">
        <v>0.2</v>
      </c>
      <c r="M4644">
        <v>-28.95679999999993</v>
      </c>
    </row>
    <row r="4645" spans="1:13" x14ac:dyDescent="0.35">
      <c r="A4645" t="s">
        <v>2210</v>
      </c>
      <c r="B4645" t="s">
        <v>1443</v>
      </c>
      <c r="C4645" t="s">
        <v>1476</v>
      </c>
      <c r="D4645" t="s">
        <v>1477</v>
      </c>
      <c r="E4645" t="s">
        <v>232</v>
      </c>
      <c r="F4645" t="s">
        <v>1455</v>
      </c>
      <c r="G4645" t="s">
        <v>1469</v>
      </c>
      <c r="H4645" t="s">
        <v>1448</v>
      </c>
      <c r="I4645" t="s">
        <v>1449</v>
      </c>
      <c r="J4645">
        <v>6.3680000000000003</v>
      </c>
      <c r="K4645">
        <v>2</v>
      </c>
      <c r="L4645">
        <v>0.2</v>
      </c>
      <c r="M4645">
        <v>2.1492</v>
      </c>
    </row>
    <row r="4646" spans="1:13" x14ac:dyDescent="0.35">
      <c r="A4646" t="s">
        <v>2210</v>
      </c>
      <c r="B4646" t="s">
        <v>1443</v>
      </c>
      <c r="C4646" t="s">
        <v>1476</v>
      </c>
      <c r="D4646" t="s">
        <v>1477</v>
      </c>
      <c r="E4646" t="s">
        <v>232</v>
      </c>
      <c r="F4646" t="s">
        <v>1468</v>
      </c>
      <c r="G4646" t="s">
        <v>1628</v>
      </c>
      <c r="H4646" t="s">
        <v>1448</v>
      </c>
      <c r="I4646" t="s">
        <v>1464</v>
      </c>
      <c r="J4646">
        <v>558.4</v>
      </c>
      <c r="K4646">
        <v>2</v>
      </c>
      <c r="L4646">
        <v>0.2</v>
      </c>
      <c r="M4646">
        <v>41.880000000000024</v>
      </c>
    </row>
    <row r="4647" spans="1:13" x14ac:dyDescent="0.35">
      <c r="A4647" t="s">
        <v>2415</v>
      </c>
      <c r="B4647" t="s">
        <v>1479</v>
      </c>
      <c r="C4647" t="s">
        <v>1527</v>
      </c>
      <c r="D4647" t="s">
        <v>1528</v>
      </c>
      <c r="E4647" t="s">
        <v>201</v>
      </c>
      <c r="F4647" t="s">
        <v>1446</v>
      </c>
      <c r="G4647" t="s">
        <v>1450</v>
      </c>
      <c r="H4647" t="s">
        <v>1448</v>
      </c>
      <c r="I4647" t="s">
        <v>1449</v>
      </c>
      <c r="J4647">
        <v>145.76400000000001</v>
      </c>
      <c r="K4647">
        <v>2</v>
      </c>
      <c r="L4647">
        <v>0.1</v>
      </c>
      <c r="M4647">
        <v>-8.0980000000000167</v>
      </c>
    </row>
    <row r="4648" spans="1:13" x14ac:dyDescent="0.35">
      <c r="A4648" t="s">
        <v>1859</v>
      </c>
      <c r="B4648" t="s">
        <v>1452</v>
      </c>
      <c r="C4648" t="s">
        <v>1779</v>
      </c>
      <c r="D4648" t="s">
        <v>1540</v>
      </c>
      <c r="E4648" t="s">
        <v>229</v>
      </c>
      <c r="F4648" t="s">
        <v>1455</v>
      </c>
      <c r="G4648" t="s">
        <v>1474</v>
      </c>
      <c r="H4648" t="s">
        <v>1448</v>
      </c>
      <c r="I4648" t="s">
        <v>1449</v>
      </c>
      <c r="J4648">
        <v>13.620000000000001</v>
      </c>
      <c r="K4648">
        <v>3</v>
      </c>
      <c r="L4648">
        <v>0</v>
      </c>
      <c r="M4648">
        <v>6.1289999999999996</v>
      </c>
    </row>
    <row r="4649" spans="1:13" x14ac:dyDescent="0.35">
      <c r="A4649" t="s">
        <v>2679</v>
      </c>
      <c r="B4649" t="s">
        <v>1479</v>
      </c>
      <c r="C4649" t="s">
        <v>1527</v>
      </c>
      <c r="D4649" t="s">
        <v>1528</v>
      </c>
      <c r="E4649" t="s">
        <v>201</v>
      </c>
      <c r="F4649" t="s">
        <v>1446</v>
      </c>
      <c r="G4649" t="s">
        <v>1450</v>
      </c>
      <c r="H4649" t="s">
        <v>1463</v>
      </c>
      <c r="I4649" t="s">
        <v>1457</v>
      </c>
      <c r="J4649">
        <v>434.64600000000002</v>
      </c>
      <c r="K4649">
        <v>3</v>
      </c>
      <c r="L4649">
        <v>0.1</v>
      </c>
      <c r="M4649">
        <v>62.782199999999975</v>
      </c>
    </row>
    <row r="4650" spans="1:13" x14ac:dyDescent="0.35">
      <c r="A4650" t="s">
        <v>1491</v>
      </c>
      <c r="B4650" t="s">
        <v>1452</v>
      </c>
      <c r="C4650" t="s">
        <v>1476</v>
      </c>
      <c r="D4650" t="s">
        <v>1477</v>
      </c>
      <c r="E4650" t="s">
        <v>232</v>
      </c>
      <c r="F4650" t="s">
        <v>1455</v>
      </c>
      <c r="G4650" t="s">
        <v>1474</v>
      </c>
      <c r="H4650" t="s">
        <v>1448</v>
      </c>
      <c r="I4650" t="s">
        <v>1449</v>
      </c>
      <c r="J4650">
        <v>440.18999999999994</v>
      </c>
      <c r="K4650">
        <v>9</v>
      </c>
      <c r="L4650">
        <v>0</v>
      </c>
      <c r="M4650">
        <v>206.88929999999996</v>
      </c>
    </row>
    <row r="4651" spans="1:13" x14ac:dyDescent="0.35">
      <c r="A4651" t="s">
        <v>1491</v>
      </c>
      <c r="B4651" t="s">
        <v>1452</v>
      </c>
      <c r="C4651" t="s">
        <v>1476</v>
      </c>
      <c r="D4651" t="s">
        <v>1477</v>
      </c>
      <c r="E4651" t="s">
        <v>232</v>
      </c>
      <c r="F4651" t="s">
        <v>1455</v>
      </c>
      <c r="G4651" t="s">
        <v>1599</v>
      </c>
      <c r="H4651" t="s">
        <v>1448</v>
      </c>
      <c r="I4651" t="s">
        <v>1464</v>
      </c>
      <c r="J4651">
        <v>64.400000000000006</v>
      </c>
      <c r="K4651">
        <v>5</v>
      </c>
      <c r="L4651">
        <v>0</v>
      </c>
      <c r="M4651">
        <v>1.9320000000000004</v>
      </c>
    </row>
    <row r="4652" spans="1:13" x14ac:dyDescent="0.35">
      <c r="A4652" t="s">
        <v>2361</v>
      </c>
      <c r="B4652" t="s">
        <v>1479</v>
      </c>
      <c r="C4652" t="s">
        <v>1490</v>
      </c>
      <c r="D4652" t="s">
        <v>1454</v>
      </c>
      <c r="E4652" t="s">
        <v>232</v>
      </c>
      <c r="F4652" t="s">
        <v>1455</v>
      </c>
      <c r="G4652" t="s">
        <v>1474</v>
      </c>
      <c r="H4652" t="s">
        <v>1448</v>
      </c>
      <c r="I4652" t="s">
        <v>1449</v>
      </c>
      <c r="J4652">
        <v>244.54999999999998</v>
      </c>
      <c r="K4652">
        <v>5</v>
      </c>
      <c r="L4652">
        <v>0</v>
      </c>
      <c r="M4652">
        <v>114.93849999999998</v>
      </c>
    </row>
    <row r="4653" spans="1:13" x14ac:dyDescent="0.35">
      <c r="A4653" t="s">
        <v>2361</v>
      </c>
      <c r="B4653" t="s">
        <v>1479</v>
      </c>
      <c r="C4653" t="s">
        <v>1490</v>
      </c>
      <c r="D4653" t="s">
        <v>1454</v>
      </c>
      <c r="E4653" t="s">
        <v>232</v>
      </c>
      <c r="F4653" t="s">
        <v>1455</v>
      </c>
      <c r="G4653" t="s">
        <v>1474</v>
      </c>
      <c r="H4653" t="s">
        <v>1448</v>
      </c>
      <c r="I4653" t="s">
        <v>1449</v>
      </c>
      <c r="J4653">
        <v>195.76</v>
      </c>
      <c r="K4653">
        <v>4</v>
      </c>
      <c r="L4653">
        <v>0</v>
      </c>
      <c r="M4653">
        <v>97.88</v>
      </c>
    </row>
    <row r="4654" spans="1:13" x14ac:dyDescent="0.35">
      <c r="A4654" t="s">
        <v>2554</v>
      </c>
      <c r="B4654" t="s">
        <v>1479</v>
      </c>
      <c r="C4654" t="s">
        <v>2352</v>
      </c>
      <c r="D4654" t="s">
        <v>1650</v>
      </c>
      <c r="E4654" t="s">
        <v>201</v>
      </c>
      <c r="F4654" t="s">
        <v>1455</v>
      </c>
      <c r="G4654" t="s">
        <v>1474</v>
      </c>
      <c r="H4654" t="s">
        <v>1463</v>
      </c>
      <c r="I4654" t="s">
        <v>1457</v>
      </c>
      <c r="J4654">
        <v>11.76</v>
      </c>
      <c r="K4654">
        <v>2</v>
      </c>
      <c r="L4654">
        <v>0</v>
      </c>
      <c r="M4654">
        <v>5.7623999999999995</v>
      </c>
    </row>
    <row r="4655" spans="1:13" x14ac:dyDescent="0.35">
      <c r="A4655" t="s">
        <v>2554</v>
      </c>
      <c r="B4655" t="s">
        <v>1479</v>
      </c>
      <c r="C4655" t="s">
        <v>2352</v>
      </c>
      <c r="D4655" t="s">
        <v>1650</v>
      </c>
      <c r="E4655" t="s">
        <v>201</v>
      </c>
      <c r="F4655" t="s">
        <v>1455</v>
      </c>
      <c r="G4655" t="s">
        <v>1462</v>
      </c>
      <c r="H4655" t="s">
        <v>1448</v>
      </c>
      <c r="I4655" t="s">
        <v>1449</v>
      </c>
      <c r="J4655">
        <v>166.45</v>
      </c>
      <c r="K4655">
        <v>5</v>
      </c>
      <c r="L4655">
        <v>0</v>
      </c>
      <c r="M4655">
        <v>39.947999999999993</v>
      </c>
    </row>
    <row r="4656" spans="1:13" x14ac:dyDescent="0.35">
      <c r="A4656" t="s">
        <v>2117</v>
      </c>
      <c r="B4656" t="s">
        <v>1443</v>
      </c>
      <c r="C4656" t="s">
        <v>1490</v>
      </c>
      <c r="D4656" t="s">
        <v>1454</v>
      </c>
      <c r="E4656" t="s">
        <v>232</v>
      </c>
      <c r="F4656" t="s">
        <v>1455</v>
      </c>
      <c r="G4656" t="s">
        <v>1529</v>
      </c>
      <c r="H4656" t="s">
        <v>1448</v>
      </c>
      <c r="I4656" t="s">
        <v>1464</v>
      </c>
      <c r="J4656">
        <v>2.88</v>
      </c>
      <c r="K4656">
        <v>1</v>
      </c>
      <c r="L4656">
        <v>0</v>
      </c>
      <c r="M4656">
        <v>1.3535999999999999</v>
      </c>
    </row>
    <row r="4657" spans="1:13" x14ac:dyDescent="0.35">
      <c r="A4657" t="s">
        <v>2309</v>
      </c>
      <c r="B4657" t="s">
        <v>1452</v>
      </c>
      <c r="C4657" t="s">
        <v>2163</v>
      </c>
      <c r="D4657" t="s">
        <v>1510</v>
      </c>
      <c r="E4657" t="s">
        <v>1482</v>
      </c>
      <c r="F4657" t="s">
        <v>1455</v>
      </c>
      <c r="G4657" t="s">
        <v>1462</v>
      </c>
      <c r="H4657" t="s">
        <v>1448</v>
      </c>
      <c r="I4657" t="s">
        <v>1449</v>
      </c>
      <c r="J4657">
        <v>45.248000000000005</v>
      </c>
      <c r="K4657">
        <v>2</v>
      </c>
      <c r="L4657">
        <v>0.2</v>
      </c>
      <c r="M4657">
        <v>3.9591999999999992</v>
      </c>
    </row>
    <row r="4658" spans="1:13" x14ac:dyDescent="0.35">
      <c r="A4658" t="s">
        <v>2484</v>
      </c>
      <c r="B4658" t="s">
        <v>1443</v>
      </c>
      <c r="C4658" t="s">
        <v>1495</v>
      </c>
      <c r="D4658" t="s">
        <v>1496</v>
      </c>
      <c r="E4658" t="s">
        <v>201</v>
      </c>
      <c r="F4658" t="s">
        <v>1455</v>
      </c>
      <c r="G4658" t="s">
        <v>1467</v>
      </c>
      <c r="H4658" t="s">
        <v>1448</v>
      </c>
      <c r="I4658" t="s">
        <v>1449</v>
      </c>
      <c r="J4658">
        <v>59.903999999999996</v>
      </c>
      <c r="K4658">
        <v>2</v>
      </c>
      <c r="L4658">
        <v>0.2</v>
      </c>
      <c r="M4658">
        <v>14.227200000000003</v>
      </c>
    </row>
    <row r="4659" spans="1:13" x14ac:dyDescent="0.35">
      <c r="A4659" t="s">
        <v>2484</v>
      </c>
      <c r="B4659" t="s">
        <v>1443</v>
      </c>
      <c r="C4659" t="s">
        <v>1495</v>
      </c>
      <c r="D4659" t="s">
        <v>1496</v>
      </c>
      <c r="E4659" t="s">
        <v>201</v>
      </c>
      <c r="F4659" t="s">
        <v>1455</v>
      </c>
      <c r="G4659" t="s">
        <v>1470</v>
      </c>
      <c r="H4659" t="s">
        <v>1463</v>
      </c>
      <c r="I4659" t="s">
        <v>1457</v>
      </c>
      <c r="J4659">
        <v>23.696000000000002</v>
      </c>
      <c r="K4659">
        <v>2</v>
      </c>
      <c r="L4659">
        <v>0.2</v>
      </c>
      <c r="M4659">
        <v>6.5164</v>
      </c>
    </row>
    <row r="4660" spans="1:13" x14ac:dyDescent="0.35">
      <c r="A4660" t="s">
        <v>2484</v>
      </c>
      <c r="B4660" t="s">
        <v>1443</v>
      </c>
      <c r="C4660" t="s">
        <v>1495</v>
      </c>
      <c r="D4660" t="s">
        <v>1496</v>
      </c>
      <c r="E4660" t="s">
        <v>201</v>
      </c>
      <c r="F4660" t="s">
        <v>1455</v>
      </c>
      <c r="G4660" t="s">
        <v>1474</v>
      </c>
      <c r="H4660" t="s">
        <v>1448</v>
      </c>
      <c r="I4660" t="s">
        <v>1449</v>
      </c>
      <c r="J4660">
        <v>7.9680000000000009</v>
      </c>
      <c r="K4660">
        <v>2</v>
      </c>
      <c r="L4660">
        <v>0.2</v>
      </c>
      <c r="M4660">
        <v>2.8884000000000007</v>
      </c>
    </row>
    <row r="4661" spans="1:13" x14ac:dyDescent="0.35">
      <c r="A4661" t="s">
        <v>2484</v>
      </c>
      <c r="B4661" t="s">
        <v>1443</v>
      </c>
      <c r="C4661" t="s">
        <v>1495</v>
      </c>
      <c r="D4661" t="s">
        <v>1496</v>
      </c>
      <c r="E4661" t="s">
        <v>201</v>
      </c>
      <c r="F4661" t="s">
        <v>1455</v>
      </c>
      <c r="G4661" t="s">
        <v>1470</v>
      </c>
      <c r="H4661" t="s">
        <v>1448</v>
      </c>
      <c r="I4661" t="s">
        <v>1464</v>
      </c>
      <c r="J4661">
        <v>18.2</v>
      </c>
      <c r="K4661">
        <v>7</v>
      </c>
      <c r="L4661">
        <v>0.2</v>
      </c>
      <c r="M4661">
        <v>2.0474999999999994</v>
      </c>
    </row>
    <row r="4662" spans="1:13" x14ac:dyDescent="0.35">
      <c r="A4662" t="s">
        <v>2484</v>
      </c>
      <c r="B4662" t="s">
        <v>1443</v>
      </c>
      <c r="C4662" t="s">
        <v>1495</v>
      </c>
      <c r="D4662" t="s">
        <v>1496</v>
      </c>
      <c r="E4662" t="s">
        <v>201</v>
      </c>
      <c r="F4662" t="s">
        <v>1468</v>
      </c>
      <c r="G4662" t="s">
        <v>1500</v>
      </c>
      <c r="H4662" t="s">
        <v>1448</v>
      </c>
      <c r="I4662" t="s">
        <v>1449</v>
      </c>
      <c r="J4662">
        <v>27.552000000000003</v>
      </c>
      <c r="K4662">
        <v>3</v>
      </c>
      <c r="L4662">
        <v>0.2</v>
      </c>
      <c r="M4662">
        <v>-0.3444000000000047</v>
      </c>
    </row>
    <row r="4663" spans="1:13" x14ac:dyDescent="0.35">
      <c r="A4663" t="s">
        <v>2484</v>
      </c>
      <c r="B4663" t="s">
        <v>1443</v>
      </c>
      <c r="C4663" t="s">
        <v>1495</v>
      </c>
      <c r="D4663" t="s">
        <v>1496</v>
      </c>
      <c r="E4663" t="s">
        <v>201</v>
      </c>
      <c r="F4663" t="s">
        <v>1446</v>
      </c>
      <c r="G4663" t="s">
        <v>1450</v>
      </c>
      <c r="H4663" t="s">
        <v>1448</v>
      </c>
      <c r="I4663" t="s">
        <v>1449</v>
      </c>
      <c r="J4663">
        <v>844.11599999999987</v>
      </c>
      <c r="K4663">
        <v>6</v>
      </c>
      <c r="L4663">
        <v>0.3</v>
      </c>
      <c r="M4663">
        <v>-36.176400000000001</v>
      </c>
    </row>
    <row r="4664" spans="1:13" x14ac:dyDescent="0.35">
      <c r="A4664" t="s">
        <v>2484</v>
      </c>
      <c r="B4664" t="s">
        <v>1443</v>
      </c>
      <c r="C4664" t="s">
        <v>1495</v>
      </c>
      <c r="D4664" t="s">
        <v>1496</v>
      </c>
      <c r="E4664" t="s">
        <v>201</v>
      </c>
      <c r="F4664" t="s">
        <v>1455</v>
      </c>
      <c r="G4664" t="s">
        <v>1462</v>
      </c>
      <c r="H4664" t="s">
        <v>1463</v>
      </c>
      <c r="I4664" t="s">
        <v>1457</v>
      </c>
      <c r="J4664">
        <v>76.75200000000001</v>
      </c>
      <c r="K4664">
        <v>3</v>
      </c>
      <c r="L4664">
        <v>0.2</v>
      </c>
      <c r="M4664">
        <v>-9.5940000000000012</v>
      </c>
    </row>
    <row r="4665" spans="1:13" x14ac:dyDescent="0.35">
      <c r="A4665" t="s">
        <v>1726</v>
      </c>
      <c r="B4665" t="s">
        <v>1443</v>
      </c>
      <c r="C4665" t="s">
        <v>1792</v>
      </c>
      <c r="D4665" t="s">
        <v>1460</v>
      </c>
      <c r="E4665" t="s">
        <v>229</v>
      </c>
      <c r="F4665" t="s">
        <v>1455</v>
      </c>
      <c r="G4665" t="s">
        <v>1456</v>
      </c>
      <c r="H4665" t="s">
        <v>1448</v>
      </c>
      <c r="I4665" t="s">
        <v>1449</v>
      </c>
      <c r="J4665">
        <v>3</v>
      </c>
      <c r="K4665">
        <v>1</v>
      </c>
      <c r="L4665">
        <v>0.2</v>
      </c>
      <c r="M4665">
        <v>1.0499999999999998</v>
      </c>
    </row>
    <row r="4666" spans="1:13" x14ac:dyDescent="0.35">
      <c r="A4666" t="s">
        <v>2324</v>
      </c>
      <c r="B4666" t="s">
        <v>1443</v>
      </c>
      <c r="C4666" t="s">
        <v>1756</v>
      </c>
      <c r="D4666" t="s">
        <v>1460</v>
      </c>
      <c r="E4666" t="s">
        <v>229</v>
      </c>
      <c r="F4666" t="s">
        <v>1455</v>
      </c>
      <c r="G4666" t="s">
        <v>1469</v>
      </c>
      <c r="H4666" t="s">
        <v>1448</v>
      </c>
      <c r="I4666" t="s">
        <v>1464</v>
      </c>
      <c r="J4666">
        <v>7.5060000000000002</v>
      </c>
      <c r="K4666">
        <v>9</v>
      </c>
      <c r="L4666">
        <v>0.7</v>
      </c>
      <c r="M4666">
        <v>-6.0047999999999977</v>
      </c>
    </row>
    <row r="4667" spans="1:13" x14ac:dyDescent="0.35">
      <c r="A4667" t="s">
        <v>2324</v>
      </c>
      <c r="B4667" t="s">
        <v>1443</v>
      </c>
      <c r="C4667" t="s">
        <v>1756</v>
      </c>
      <c r="D4667" t="s">
        <v>1460</v>
      </c>
      <c r="E4667" t="s">
        <v>229</v>
      </c>
      <c r="F4667" t="s">
        <v>1455</v>
      </c>
      <c r="G4667" t="s">
        <v>1456</v>
      </c>
      <c r="H4667" t="s">
        <v>1448</v>
      </c>
      <c r="I4667" t="s">
        <v>1449</v>
      </c>
      <c r="J4667">
        <v>16.559999999999999</v>
      </c>
      <c r="K4667">
        <v>2</v>
      </c>
      <c r="L4667">
        <v>0.2</v>
      </c>
      <c r="M4667">
        <v>5.7960000000000003</v>
      </c>
    </row>
    <row r="4668" spans="1:13" x14ac:dyDescent="0.35">
      <c r="A4668" t="s">
        <v>1491</v>
      </c>
      <c r="B4668" t="s">
        <v>1452</v>
      </c>
      <c r="C4668" t="s">
        <v>1476</v>
      </c>
      <c r="D4668" t="s">
        <v>1477</v>
      </c>
      <c r="E4668" t="s">
        <v>232</v>
      </c>
      <c r="F4668" t="s">
        <v>1446</v>
      </c>
      <c r="G4668" t="s">
        <v>1466</v>
      </c>
      <c r="H4668" t="s">
        <v>1448</v>
      </c>
      <c r="I4668" t="s">
        <v>1449</v>
      </c>
      <c r="J4668">
        <v>79.92</v>
      </c>
      <c r="K4668">
        <v>4</v>
      </c>
      <c r="L4668">
        <v>0</v>
      </c>
      <c r="M4668">
        <v>34.365600000000008</v>
      </c>
    </row>
    <row r="4669" spans="1:13" x14ac:dyDescent="0.35">
      <c r="A4669" t="s">
        <v>1491</v>
      </c>
      <c r="B4669" t="s">
        <v>1452</v>
      </c>
      <c r="C4669" t="s">
        <v>1476</v>
      </c>
      <c r="D4669" t="s">
        <v>1477</v>
      </c>
      <c r="E4669" t="s">
        <v>232</v>
      </c>
      <c r="F4669" t="s">
        <v>1468</v>
      </c>
      <c r="G4669" t="s">
        <v>1500</v>
      </c>
      <c r="H4669" t="s">
        <v>1463</v>
      </c>
      <c r="I4669" t="s">
        <v>1457</v>
      </c>
      <c r="J4669">
        <v>69.98</v>
      </c>
      <c r="K4669">
        <v>2</v>
      </c>
      <c r="L4669">
        <v>0</v>
      </c>
      <c r="M4669">
        <v>13.296199999999999</v>
      </c>
    </row>
    <row r="4670" spans="1:13" x14ac:dyDescent="0.35">
      <c r="A4670" t="s">
        <v>2390</v>
      </c>
      <c r="B4670" t="s">
        <v>1452</v>
      </c>
      <c r="C4670" t="s">
        <v>1480</v>
      </c>
      <c r="D4670" t="s">
        <v>1481</v>
      </c>
      <c r="E4670" t="s">
        <v>1482</v>
      </c>
      <c r="F4670" t="s">
        <v>1455</v>
      </c>
      <c r="G4670" t="s">
        <v>1469</v>
      </c>
      <c r="H4670" t="s">
        <v>1448</v>
      </c>
      <c r="I4670" t="s">
        <v>1449</v>
      </c>
      <c r="J4670">
        <v>11.059999999999999</v>
      </c>
      <c r="K4670">
        <v>10</v>
      </c>
      <c r="L4670">
        <v>0.8</v>
      </c>
      <c r="M4670">
        <v>-18.802</v>
      </c>
    </row>
    <row r="4671" spans="1:13" x14ac:dyDescent="0.35">
      <c r="A4671" t="s">
        <v>2390</v>
      </c>
      <c r="B4671" t="s">
        <v>1452</v>
      </c>
      <c r="C4671" t="s">
        <v>1480</v>
      </c>
      <c r="D4671" t="s">
        <v>1481</v>
      </c>
      <c r="E4671" t="s">
        <v>1482</v>
      </c>
      <c r="F4671" t="s">
        <v>1446</v>
      </c>
      <c r="G4671" t="s">
        <v>1447</v>
      </c>
      <c r="H4671" t="s">
        <v>1448</v>
      </c>
      <c r="I4671" t="s">
        <v>1464</v>
      </c>
      <c r="J4671">
        <v>623.46479999999997</v>
      </c>
      <c r="K4671">
        <v>7</v>
      </c>
      <c r="L4671">
        <v>0.32</v>
      </c>
      <c r="M4671">
        <v>-119.19180000000006</v>
      </c>
    </row>
    <row r="4672" spans="1:13" x14ac:dyDescent="0.35">
      <c r="A4672" t="s">
        <v>2390</v>
      </c>
      <c r="B4672" t="s">
        <v>1452</v>
      </c>
      <c r="C4672" t="s">
        <v>1480</v>
      </c>
      <c r="D4672" t="s">
        <v>1481</v>
      </c>
      <c r="E4672" t="s">
        <v>1482</v>
      </c>
      <c r="F4672" t="s">
        <v>1455</v>
      </c>
      <c r="G4672" t="s">
        <v>1462</v>
      </c>
      <c r="H4672" t="s">
        <v>1448</v>
      </c>
      <c r="I4672" t="s">
        <v>1449</v>
      </c>
      <c r="J4672">
        <v>772.68000000000006</v>
      </c>
      <c r="K4672">
        <v>5</v>
      </c>
      <c r="L4672">
        <v>0.2</v>
      </c>
      <c r="M4672">
        <v>-57.950999999999993</v>
      </c>
    </row>
    <row r="4673" spans="1:13" x14ac:dyDescent="0.35">
      <c r="A4673" t="s">
        <v>1676</v>
      </c>
      <c r="B4673" t="s">
        <v>1443</v>
      </c>
      <c r="C4673" t="s">
        <v>1670</v>
      </c>
      <c r="D4673" t="s">
        <v>1519</v>
      </c>
      <c r="E4673" t="s">
        <v>1482</v>
      </c>
      <c r="F4673" t="s">
        <v>1455</v>
      </c>
      <c r="G4673" t="s">
        <v>1470</v>
      </c>
      <c r="H4673" t="s">
        <v>1448</v>
      </c>
      <c r="I4673" t="s">
        <v>1449</v>
      </c>
      <c r="J4673">
        <v>283.14000000000004</v>
      </c>
      <c r="K4673">
        <v>4</v>
      </c>
      <c r="L4673">
        <v>0.1</v>
      </c>
      <c r="M4673">
        <v>72.357999999999976</v>
      </c>
    </row>
    <row r="4674" spans="1:13" x14ac:dyDescent="0.35">
      <c r="A4674" t="s">
        <v>1676</v>
      </c>
      <c r="B4674" t="s">
        <v>1443</v>
      </c>
      <c r="C4674" t="s">
        <v>1670</v>
      </c>
      <c r="D4674" t="s">
        <v>1519</v>
      </c>
      <c r="E4674" t="s">
        <v>1482</v>
      </c>
      <c r="F4674" t="s">
        <v>1468</v>
      </c>
      <c r="G4674" t="s">
        <v>206</v>
      </c>
      <c r="H4674" t="s">
        <v>1463</v>
      </c>
      <c r="I4674" t="s">
        <v>1457</v>
      </c>
      <c r="J4674">
        <v>635.96</v>
      </c>
      <c r="K4674">
        <v>4</v>
      </c>
      <c r="L4674">
        <v>0</v>
      </c>
      <c r="M4674">
        <v>165.34960000000001</v>
      </c>
    </row>
    <row r="4675" spans="1:13" x14ac:dyDescent="0.35">
      <c r="A4675" t="s">
        <v>1676</v>
      </c>
      <c r="B4675" t="s">
        <v>1443</v>
      </c>
      <c r="C4675" t="s">
        <v>1670</v>
      </c>
      <c r="D4675" t="s">
        <v>1519</v>
      </c>
      <c r="E4675" t="s">
        <v>1482</v>
      </c>
      <c r="F4675" t="s">
        <v>1468</v>
      </c>
      <c r="G4675" t="s">
        <v>206</v>
      </c>
      <c r="H4675" t="s">
        <v>1448</v>
      </c>
      <c r="I4675" t="s">
        <v>1449</v>
      </c>
      <c r="J4675">
        <v>118.99</v>
      </c>
      <c r="K4675">
        <v>1</v>
      </c>
      <c r="L4675">
        <v>0</v>
      </c>
      <c r="M4675">
        <v>33.3172</v>
      </c>
    </row>
    <row r="4676" spans="1:13" x14ac:dyDescent="0.35">
      <c r="A4676" t="s">
        <v>1676</v>
      </c>
      <c r="B4676" t="s">
        <v>1443</v>
      </c>
      <c r="C4676" t="s">
        <v>1670</v>
      </c>
      <c r="D4676" t="s">
        <v>1519</v>
      </c>
      <c r="E4676" t="s">
        <v>1482</v>
      </c>
      <c r="F4676" t="s">
        <v>1446</v>
      </c>
      <c r="G4676" t="s">
        <v>1466</v>
      </c>
      <c r="H4676" t="s">
        <v>1448</v>
      </c>
      <c r="I4676" t="s">
        <v>1464</v>
      </c>
      <c r="J4676">
        <v>272.94</v>
      </c>
      <c r="K4676">
        <v>3</v>
      </c>
      <c r="L4676">
        <v>0</v>
      </c>
      <c r="M4676">
        <v>30.023400000000009</v>
      </c>
    </row>
    <row r="4677" spans="1:13" x14ac:dyDescent="0.35">
      <c r="A4677" t="s">
        <v>1486</v>
      </c>
      <c r="B4677" t="s">
        <v>1443</v>
      </c>
      <c r="C4677" t="s">
        <v>1495</v>
      </c>
      <c r="D4677" t="s">
        <v>1496</v>
      </c>
      <c r="E4677" t="s">
        <v>201</v>
      </c>
      <c r="F4677" t="s">
        <v>1446</v>
      </c>
      <c r="G4677" t="s">
        <v>1466</v>
      </c>
      <c r="H4677" t="s">
        <v>1448</v>
      </c>
      <c r="I4677" t="s">
        <v>1449</v>
      </c>
      <c r="J4677">
        <v>15.008000000000003</v>
      </c>
      <c r="K4677">
        <v>2</v>
      </c>
      <c r="L4677">
        <v>0.2</v>
      </c>
      <c r="M4677">
        <v>1.5007999999999999</v>
      </c>
    </row>
    <row r="4678" spans="1:13" x14ac:dyDescent="0.35">
      <c r="A4678" t="s">
        <v>2475</v>
      </c>
      <c r="B4678" t="s">
        <v>1443</v>
      </c>
      <c r="C4678" t="s">
        <v>2680</v>
      </c>
      <c r="D4678" t="s">
        <v>1488</v>
      </c>
      <c r="E4678" t="s">
        <v>232</v>
      </c>
      <c r="F4678" t="s">
        <v>1455</v>
      </c>
      <c r="G4678" t="s">
        <v>1469</v>
      </c>
      <c r="H4678" t="s">
        <v>1448</v>
      </c>
      <c r="I4678" t="s">
        <v>1449</v>
      </c>
      <c r="J4678">
        <v>33.088000000000001</v>
      </c>
      <c r="K4678">
        <v>4</v>
      </c>
      <c r="L4678">
        <v>0.2</v>
      </c>
      <c r="M4678">
        <v>11.167199999999999</v>
      </c>
    </row>
    <row r="4679" spans="1:13" x14ac:dyDescent="0.35">
      <c r="A4679" t="s">
        <v>2475</v>
      </c>
      <c r="B4679" t="s">
        <v>1443</v>
      </c>
      <c r="C4679" t="s">
        <v>2680</v>
      </c>
      <c r="D4679" t="s">
        <v>1488</v>
      </c>
      <c r="E4679" t="s">
        <v>232</v>
      </c>
      <c r="F4679" t="s">
        <v>1455</v>
      </c>
      <c r="G4679" t="s">
        <v>1462</v>
      </c>
      <c r="H4679" t="s">
        <v>1463</v>
      </c>
      <c r="I4679" t="s">
        <v>1457</v>
      </c>
      <c r="J4679">
        <v>80.98</v>
      </c>
      <c r="K4679">
        <v>1</v>
      </c>
      <c r="L4679">
        <v>0</v>
      </c>
      <c r="M4679">
        <v>3.2391999999999967</v>
      </c>
    </row>
    <row r="4680" spans="1:13" x14ac:dyDescent="0.35">
      <c r="A4680" t="s">
        <v>2475</v>
      </c>
      <c r="B4680" t="s">
        <v>1443</v>
      </c>
      <c r="C4680" t="s">
        <v>2680</v>
      </c>
      <c r="D4680" t="s">
        <v>1488</v>
      </c>
      <c r="E4680" t="s">
        <v>232</v>
      </c>
      <c r="F4680" t="s">
        <v>1468</v>
      </c>
      <c r="G4680" t="s">
        <v>1500</v>
      </c>
      <c r="H4680" t="s">
        <v>1448</v>
      </c>
      <c r="I4680" t="s">
        <v>1449</v>
      </c>
      <c r="J4680">
        <v>82.800000000000011</v>
      </c>
      <c r="K4680">
        <v>12</v>
      </c>
      <c r="L4680">
        <v>0</v>
      </c>
      <c r="M4680">
        <v>6.6239999999999952</v>
      </c>
    </row>
    <row r="4681" spans="1:13" x14ac:dyDescent="0.35">
      <c r="A4681" t="s">
        <v>2475</v>
      </c>
      <c r="B4681" t="s">
        <v>1443</v>
      </c>
      <c r="C4681" t="s">
        <v>2680</v>
      </c>
      <c r="D4681" t="s">
        <v>1488</v>
      </c>
      <c r="E4681" t="s">
        <v>232</v>
      </c>
      <c r="F4681" t="s">
        <v>1455</v>
      </c>
      <c r="G4681" t="s">
        <v>1462</v>
      </c>
      <c r="H4681" t="s">
        <v>1448</v>
      </c>
      <c r="I4681" t="s">
        <v>1464</v>
      </c>
      <c r="J4681">
        <v>21.36</v>
      </c>
      <c r="K4681">
        <v>2</v>
      </c>
      <c r="L4681">
        <v>0</v>
      </c>
      <c r="M4681">
        <v>5.7672000000000008</v>
      </c>
    </row>
    <row r="4682" spans="1:13" x14ac:dyDescent="0.35">
      <c r="A4682" t="s">
        <v>2475</v>
      </c>
      <c r="B4682" t="s">
        <v>1443</v>
      </c>
      <c r="C4682" t="s">
        <v>2680</v>
      </c>
      <c r="D4682" t="s">
        <v>1488</v>
      </c>
      <c r="E4682" t="s">
        <v>232</v>
      </c>
      <c r="F4682" t="s">
        <v>1455</v>
      </c>
      <c r="G4682" t="s">
        <v>1469</v>
      </c>
      <c r="H4682" t="s">
        <v>1448</v>
      </c>
      <c r="I4682" t="s">
        <v>1449</v>
      </c>
      <c r="J4682">
        <v>62.048000000000002</v>
      </c>
      <c r="K4682">
        <v>2</v>
      </c>
      <c r="L4682">
        <v>0.2</v>
      </c>
      <c r="M4682">
        <v>20.165599999999998</v>
      </c>
    </row>
    <row r="4683" spans="1:13" x14ac:dyDescent="0.35">
      <c r="A4683" t="s">
        <v>2544</v>
      </c>
      <c r="B4683" t="s">
        <v>1443</v>
      </c>
      <c r="C4683" t="s">
        <v>1797</v>
      </c>
      <c r="D4683" t="s">
        <v>1528</v>
      </c>
      <c r="E4683" t="s">
        <v>201</v>
      </c>
      <c r="F4683" t="s">
        <v>1455</v>
      </c>
      <c r="G4683" t="s">
        <v>1529</v>
      </c>
      <c r="H4683" t="s">
        <v>1448</v>
      </c>
      <c r="I4683" t="s">
        <v>1449</v>
      </c>
      <c r="J4683">
        <v>29.61</v>
      </c>
      <c r="K4683">
        <v>9</v>
      </c>
      <c r="L4683">
        <v>0</v>
      </c>
      <c r="M4683">
        <v>13.324499999999999</v>
      </c>
    </row>
    <row r="4684" spans="1:13" x14ac:dyDescent="0.35">
      <c r="A4684" t="s">
        <v>1759</v>
      </c>
      <c r="B4684" t="s">
        <v>1443</v>
      </c>
      <c r="C4684" t="s">
        <v>2304</v>
      </c>
      <c r="D4684" t="s">
        <v>1473</v>
      </c>
      <c r="E4684" t="s">
        <v>229</v>
      </c>
      <c r="F4684" t="s">
        <v>1468</v>
      </c>
      <c r="G4684" t="s">
        <v>206</v>
      </c>
      <c r="H4684" t="s">
        <v>1463</v>
      </c>
      <c r="I4684" t="s">
        <v>1457</v>
      </c>
      <c r="J4684">
        <v>863.928</v>
      </c>
      <c r="K4684">
        <v>9</v>
      </c>
      <c r="L4684">
        <v>0.2</v>
      </c>
      <c r="M4684">
        <v>86.392799999999994</v>
      </c>
    </row>
    <row r="4685" spans="1:13" x14ac:dyDescent="0.35">
      <c r="A4685" t="s">
        <v>2008</v>
      </c>
      <c r="B4685" t="s">
        <v>1452</v>
      </c>
      <c r="C4685" t="s">
        <v>1495</v>
      </c>
      <c r="D4685" t="s">
        <v>1496</v>
      </c>
      <c r="E4685" t="s">
        <v>201</v>
      </c>
      <c r="F4685" t="s">
        <v>1446</v>
      </c>
      <c r="G4685" t="s">
        <v>1461</v>
      </c>
      <c r="H4685" t="s">
        <v>1448</v>
      </c>
      <c r="I4685" t="s">
        <v>1449</v>
      </c>
      <c r="J4685">
        <v>241.92</v>
      </c>
      <c r="K4685">
        <v>4</v>
      </c>
      <c r="L4685">
        <v>0.4</v>
      </c>
      <c r="M4685">
        <v>-56.448000000000008</v>
      </c>
    </row>
    <row r="4686" spans="1:13" x14ac:dyDescent="0.35">
      <c r="A4686" t="s">
        <v>2008</v>
      </c>
      <c r="B4686" t="s">
        <v>1452</v>
      </c>
      <c r="C4686" t="s">
        <v>1495</v>
      </c>
      <c r="D4686" t="s">
        <v>1496</v>
      </c>
      <c r="E4686" t="s">
        <v>201</v>
      </c>
      <c r="F4686" t="s">
        <v>1446</v>
      </c>
      <c r="G4686" t="s">
        <v>1447</v>
      </c>
      <c r="H4686" t="s">
        <v>1448</v>
      </c>
      <c r="I4686" t="s">
        <v>1464</v>
      </c>
      <c r="J4686">
        <v>163.88</v>
      </c>
      <c r="K4686">
        <v>4</v>
      </c>
      <c r="L4686">
        <v>0.5</v>
      </c>
      <c r="M4686">
        <v>-81.94</v>
      </c>
    </row>
    <row r="4687" spans="1:13" x14ac:dyDescent="0.35">
      <c r="A4687" t="s">
        <v>2008</v>
      </c>
      <c r="B4687" t="s">
        <v>1452</v>
      </c>
      <c r="C4687" t="s">
        <v>1495</v>
      </c>
      <c r="D4687" t="s">
        <v>1496</v>
      </c>
      <c r="E4687" t="s">
        <v>201</v>
      </c>
      <c r="F4687" t="s">
        <v>1455</v>
      </c>
      <c r="G4687" t="s">
        <v>1469</v>
      </c>
      <c r="H4687" t="s">
        <v>1448</v>
      </c>
      <c r="I4687" t="s">
        <v>1449</v>
      </c>
      <c r="J4687">
        <v>3.4860000000000002</v>
      </c>
      <c r="K4687">
        <v>2</v>
      </c>
      <c r="L4687">
        <v>0.7</v>
      </c>
      <c r="M4687">
        <v>-2.7887999999999993</v>
      </c>
    </row>
    <row r="4688" spans="1:13" x14ac:dyDescent="0.35">
      <c r="A4688" t="s">
        <v>2008</v>
      </c>
      <c r="B4688" t="s">
        <v>1452</v>
      </c>
      <c r="C4688" t="s">
        <v>1495</v>
      </c>
      <c r="D4688" t="s">
        <v>1496</v>
      </c>
      <c r="E4688" t="s">
        <v>201</v>
      </c>
      <c r="F4688" t="s">
        <v>1455</v>
      </c>
      <c r="G4688" t="s">
        <v>1529</v>
      </c>
      <c r="H4688" t="s">
        <v>1448</v>
      </c>
      <c r="I4688" t="s">
        <v>1449</v>
      </c>
      <c r="J4688">
        <v>10.584</v>
      </c>
      <c r="K4688">
        <v>7</v>
      </c>
      <c r="L4688">
        <v>0.2</v>
      </c>
      <c r="M4688">
        <v>-2.3813999999999993</v>
      </c>
    </row>
    <row r="4689" spans="1:13" x14ac:dyDescent="0.35">
      <c r="A4689" t="s">
        <v>2006</v>
      </c>
      <c r="B4689" t="s">
        <v>1443</v>
      </c>
      <c r="C4689" t="s">
        <v>1779</v>
      </c>
      <c r="D4689" t="s">
        <v>1525</v>
      </c>
      <c r="E4689" t="s">
        <v>1482</v>
      </c>
      <c r="F4689" t="s">
        <v>1468</v>
      </c>
      <c r="G4689" t="s">
        <v>206</v>
      </c>
      <c r="H4689" t="s">
        <v>1463</v>
      </c>
      <c r="I4689" t="s">
        <v>1457</v>
      </c>
      <c r="J4689">
        <v>440.91</v>
      </c>
      <c r="K4689">
        <v>9</v>
      </c>
      <c r="L4689">
        <v>0</v>
      </c>
      <c r="M4689">
        <v>123.45480000000005</v>
      </c>
    </row>
    <row r="4690" spans="1:13" x14ac:dyDescent="0.35">
      <c r="A4690" t="s">
        <v>2522</v>
      </c>
      <c r="B4690" t="s">
        <v>1443</v>
      </c>
      <c r="C4690" t="s">
        <v>1959</v>
      </c>
      <c r="D4690" t="s">
        <v>1496</v>
      </c>
      <c r="E4690" t="s">
        <v>201</v>
      </c>
      <c r="F4690" t="s">
        <v>1455</v>
      </c>
      <c r="G4690" t="s">
        <v>1469</v>
      </c>
      <c r="H4690" t="s">
        <v>1448</v>
      </c>
      <c r="I4690" t="s">
        <v>1449</v>
      </c>
      <c r="J4690">
        <v>5.7150000000000016</v>
      </c>
      <c r="K4690">
        <v>5</v>
      </c>
      <c r="L4690">
        <v>0.7</v>
      </c>
      <c r="M4690">
        <v>-4.7625000000000011</v>
      </c>
    </row>
    <row r="4691" spans="1:13" x14ac:dyDescent="0.35">
      <c r="A4691" t="s">
        <v>2349</v>
      </c>
      <c r="B4691" t="s">
        <v>1443</v>
      </c>
      <c r="C4691" t="s">
        <v>1748</v>
      </c>
      <c r="D4691" t="s">
        <v>1537</v>
      </c>
      <c r="E4691" t="s">
        <v>232</v>
      </c>
      <c r="F4691" t="s">
        <v>1446</v>
      </c>
      <c r="G4691" t="s">
        <v>1466</v>
      </c>
      <c r="H4691" t="s">
        <v>1448</v>
      </c>
      <c r="I4691" t="s">
        <v>1464</v>
      </c>
      <c r="J4691">
        <v>51.967999999999996</v>
      </c>
      <c r="K4691">
        <v>2</v>
      </c>
      <c r="L4691">
        <v>0.2</v>
      </c>
      <c r="M4691">
        <v>10.393599999999998</v>
      </c>
    </row>
    <row r="4692" spans="1:13" x14ac:dyDescent="0.35">
      <c r="A4692" t="s">
        <v>2349</v>
      </c>
      <c r="B4692" t="s">
        <v>1443</v>
      </c>
      <c r="C4692" t="s">
        <v>1748</v>
      </c>
      <c r="D4692" t="s">
        <v>1537</v>
      </c>
      <c r="E4692" t="s">
        <v>232</v>
      </c>
      <c r="F4692" t="s">
        <v>1468</v>
      </c>
      <c r="G4692" t="s">
        <v>1500</v>
      </c>
      <c r="H4692" t="s">
        <v>1448</v>
      </c>
      <c r="I4692" t="s">
        <v>1449</v>
      </c>
      <c r="J4692">
        <v>71.975999999999999</v>
      </c>
      <c r="K4692">
        <v>3</v>
      </c>
      <c r="L4692">
        <v>0.2</v>
      </c>
      <c r="M4692">
        <v>21.592800000000011</v>
      </c>
    </row>
    <row r="4693" spans="1:13" x14ac:dyDescent="0.35">
      <c r="A4693" t="s">
        <v>2349</v>
      </c>
      <c r="B4693" t="s">
        <v>1443</v>
      </c>
      <c r="C4693" t="s">
        <v>1748</v>
      </c>
      <c r="D4693" t="s">
        <v>1537</v>
      </c>
      <c r="E4693" t="s">
        <v>232</v>
      </c>
      <c r="F4693" t="s">
        <v>1446</v>
      </c>
      <c r="G4693" t="s">
        <v>1450</v>
      </c>
      <c r="H4693" t="s">
        <v>1448</v>
      </c>
      <c r="I4693" t="s">
        <v>1449</v>
      </c>
      <c r="J4693">
        <v>242.35200000000003</v>
      </c>
      <c r="K4693">
        <v>3</v>
      </c>
      <c r="L4693">
        <v>0.2</v>
      </c>
      <c r="M4693">
        <v>-42.411600000000035</v>
      </c>
    </row>
    <row r="4694" spans="1:13" x14ac:dyDescent="0.35">
      <c r="A4694" t="s">
        <v>2349</v>
      </c>
      <c r="B4694" t="s">
        <v>1443</v>
      </c>
      <c r="C4694" t="s">
        <v>1748</v>
      </c>
      <c r="D4694" t="s">
        <v>1537</v>
      </c>
      <c r="E4694" t="s">
        <v>232</v>
      </c>
      <c r="F4694" t="s">
        <v>1455</v>
      </c>
      <c r="G4694" t="s">
        <v>1474</v>
      </c>
      <c r="H4694" t="s">
        <v>1463</v>
      </c>
      <c r="I4694" t="s">
        <v>1457</v>
      </c>
      <c r="J4694">
        <v>221.92000000000002</v>
      </c>
      <c r="K4694">
        <v>5</v>
      </c>
      <c r="L4694">
        <v>0.2</v>
      </c>
      <c r="M4694">
        <v>77.671999999999983</v>
      </c>
    </row>
    <row r="4695" spans="1:13" x14ac:dyDescent="0.35">
      <c r="A4695" t="s">
        <v>2349</v>
      </c>
      <c r="B4695" t="s">
        <v>1443</v>
      </c>
      <c r="C4695" t="s">
        <v>1748</v>
      </c>
      <c r="D4695" t="s">
        <v>1537</v>
      </c>
      <c r="E4695" t="s">
        <v>232</v>
      </c>
      <c r="F4695" t="s">
        <v>1455</v>
      </c>
      <c r="G4695" t="s">
        <v>1474</v>
      </c>
      <c r="H4695" t="s">
        <v>1448</v>
      </c>
      <c r="I4695" t="s">
        <v>1449</v>
      </c>
      <c r="J4695">
        <v>8.4480000000000004</v>
      </c>
      <c r="K4695">
        <v>2</v>
      </c>
      <c r="L4695">
        <v>0.2</v>
      </c>
      <c r="M4695">
        <v>2.6399999999999997</v>
      </c>
    </row>
    <row r="4696" spans="1:13" x14ac:dyDescent="0.35">
      <c r="A4696" t="s">
        <v>1893</v>
      </c>
      <c r="B4696" t="s">
        <v>1443</v>
      </c>
      <c r="C4696" t="s">
        <v>1670</v>
      </c>
      <c r="D4696" t="s">
        <v>1519</v>
      </c>
      <c r="E4696" t="s">
        <v>1482</v>
      </c>
      <c r="F4696" t="s">
        <v>1455</v>
      </c>
      <c r="G4696" t="s">
        <v>1469</v>
      </c>
      <c r="H4696" t="s">
        <v>1448</v>
      </c>
      <c r="I4696" t="s">
        <v>1464</v>
      </c>
      <c r="J4696">
        <v>29.52</v>
      </c>
      <c r="K4696">
        <v>4</v>
      </c>
      <c r="L4696">
        <v>0</v>
      </c>
      <c r="M4696">
        <v>14.4648</v>
      </c>
    </row>
    <row r="4697" spans="1:13" x14ac:dyDescent="0.35">
      <c r="A4697" t="s">
        <v>1893</v>
      </c>
      <c r="B4697" t="s">
        <v>1443</v>
      </c>
      <c r="C4697" t="s">
        <v>1670</v>
      </c>
      <c r="D4697" t="s">
        <v>1519</v>
      </c>
      <c r="E4697" t="s">
        <v>1482</v>
      </c>
      <c r="F4697" t="s">
        <v>1446</v>
      </c>
      <c r="G4697" t="s">
        <v>1450</v>
      </c>
      <c r="H4697" t="s">
        <v>1448</v>
      </c>
      <c r="I4697" t="s">
        <v>1449</v>
      </c>
      <c r="J4697">
        <v>302.94</v>
      </c>
      <c r="K4697">
        <v>3</v>
      </c>
      <c r="L4697">
        <v>0</v>
      </c>
      <c r="M4697">
        <v>48.470400000000012</v>
      </c>
    </row>
    <row r="4698" spans="1:13" x14ac:dyDescent="0.35">
      <c r="A4698" t="s">
        <v>1893</v>
      </c>
      <c r="B4698" t="s">
        <v>1443</v>
      </c>
      <c r="C4698" t="s">
        <v>1670</v>
      </c>
      <c r="D4698" t="s">
        <v>1519</v>
      </c>
      <c r="E4698" t="s">
        <v>1482</v>
      </c>
      <c r="F4698" t="s">
        <v>1446</v>
      </c>
      <c r="G4698" t="s">
        <v>1450</v>
      </c>
      <c r="H4698" t="s">
        <v>1448</v>
      </c>
      <c r="I4698" t="s">
        <v>1449</v>
      </c>
      <c r="J4698">
        <v>142.36000000000001</v>
      </c>
      <c r="K4698">
        <v>2</v>
      </c>
      <c r="L4698">
        <v>0</v>
      </c>
      <c r="M4698">
        <v>38.437200000000004</v>
      </c>
    </row>
    <row r="4699" spans="1:13" x14ac:dyDescent="0.35">
      <c r="A4699" t="s">
        <v>1893</v>
      </c>
      <c r="B4699" t="s">
        <v>1443</v>
      </c>
      <c r="C4699" t="s">
        <v>1670</v>
      </c>
      <c r="D4699" t="s">
        <v>1519</v>
      </c>
      <c r="E4699" t="s">
        <v>1482</v>
      </c>
      <c r="F4699" t="s">
        <v>1446</v>
      </c>
      <c r="G4699" t="s">
        <v>1450</v>
      </c>
      <c r="H4699" t="s">
        <v>1463</v>
      </c>
      <c r="I4699" t="s">
        <v>1457</v>
      </c>
      <c r="J4699">
        <v>546.66</v>
      </c>
      <c r="K4699">
        <v>9</v>
      </c>
      <c r="L4699">
        <v>0</v>
      </c>
      <c r="M4699">
        <v>136.66500000000002</v>
      </c>
    </row>
    <row r="4700" spans="1:13" x14ac:dyDescent="0.35">
      <c r="A4700" t="s">
        <v>1893</v>
      </c>
      <c r="B4700" t="s">
        <v>1443</v>
      </c>
      <c r="C4700" t="s">
        <v>1670</v>
      </c>
      <c r="D4700" t="s">
        <v>1519</v>
      </c>
      <c r="E4700" t="s">
        <v>1482</v>
      </c>
      <c r="F4700" t="s">
        <v>1446</v>
      </c>
      <c r="G4700" t="s">
        <v>1466</v>
      </c>
      <c r="H4700" t="s">
        <v>1448</v>
      </c>
      <c r="I4700" t="s">
        <v>1449</v>
      </c>
      <c r="J4700">
        <v>212.13</v>
      </c>
      <c r="K4700">
        <v>3</v>
      </c>
      <c r="L4700">
        <v>0</v>
      </c>
      <c r="M4700">
        <v>14.849099999999979</v>
      </c>
    </row>
    <row r="4701" spans="1:13" x14ac:dyDescent="0.35">
      <c r="A4701" t="s">
        <v>2175</v>
      </c>
      <c r="B4701" t="s">
        <v>1479</v>
      </c>
      <c r="C4701" t="s">
        <v>1732</v>
      </c>
      <c r="D4701" t="s">
        <v>1481</v>
      </c>
      <c r="E4701" t="s">
        <v>1482</v>
      </c>
      <c r="F4701" t="s">
        <v>1455</v>
      </c>
      <c r="G4701" t="s">
        <v>1467</v>
      </c>
      <c r="H4701" t="s">
        <v>1448</v>
      </c>
      <c r="I4701" t="s">
        <v>1464</v>
      </c>
      <c r="J4701">
        <v>5.2480000000000002</v>
      </c>
      <c r="K4701">
        <v>2</v>
      </c>
      <c r="L4701">
        <v>0.2</v>
      </c>
      <c r="M4701">
        <v>0.59039999999999915</v>
      </c>
    </row>
    <row r="4702" spans="1:13" x14ac:dyDescent="0.35">
      <c r="A4702" t="s">
        <v>2175</v>
      </c>
      <c r="B4702" t="s">
        <v>1479</v>
      </c>
      <c r="C4702" t="s">
        <v>1732</v>
      </c>
      <c r="D4702" t="s">
        <v>1481</v>
      </c>
      <c r="E4702" t="s">
        <v>1482</v>
      </c>
      <c r="F4702" t="s">
        <v>1455</v>
      </c>
      <c r="G4702" t="s">
        <v>1462</v>
      </c>
      <c r="H4702" t="s">
        <v>1448</v>
      </c>
      <c r="I4702" t="s">
        <v>1449</v>
      </c>
      <c r="J4702">
        <v>74.415999999999997</v>
      </c>
      <c r="K4702">
        <v>2</v>
      </c>
      <c r="L4702">
        <v>0.2</v>
      </c>
      <c r="M4702">
        <v>-14.883200000000002</v>
      </c>
    </row>
    <row r="4703" spans="1:13" x14ac:dyDescent="0.35">
      <c r="A4703" t="s">
        <v>2175</v>
      </c>
      <c r="B4703" t="s">
        <v>1479</v>
      </c>
      <c r="C4703" t="s">
        <v>1732</v>
      </c>
      <c r="D4703" t="s">
        <v>1481</v>
      </c>
      <c r="E4703" t="s">
        <v>1482</v>
      </c>
      <c r="F4703" t="s">
        <v>1455</v>
      </c>
      <c r="G4703" t="s">
        <v>1474</v>
      </c>
      <c r="H4703" t="s">
        <v>1448</v>
      </c>
      <c r="I4703" t="s">
        <v>1449</v>
      </c>
      <c r="J4703">
        <v>6.8480000000000008</v>
      </c>
      <c r="K4703">
        <v>2</v>
      </c>
      <c r="L4703">
        <v>0.2</v>
      </c>
      <c r="M4703">
        <v>2.1399999999999992</v>
      </c>
    </row>
    <row r="4704" spans="1:13" x14ac:dyDescent="0.35">
      <c r="A4704" t="s">
        <v>2175</v>
      </c>
      <c r="B4704" t="s">
        <v>1479</v>
      </c>
      <c r="C4704" t="s">
        <v>1732</v>
      </c>
      <c r="D4704" t="s">
        <v>1481</v>
      </c>
      <c r="E4704" t="s">
        <v>1482</v>
      </c>
      <c r="F4704" t="s">
        <v>1446</v>
      </c>
      <c r="G4704" t="s">
        <v>1466</v>
      </c>
      <c r="H4704" t="s">
        <v>1463</v>
      </c>
      <c r="I4704" t="s">
        <v>1457</v>
      </c>
      <c r="J4704">
        <v>7.9959999999999996</v>
      </c>
      <c r="K4704">
        <v>1</v>
      </c>
      <c r="L4704">
        <v>0.6</v>
      </c>
      <c r="M4704">
        <v>-6.9964999999999993</v>
      </c>
    </row>
    <row r="4705" spans="1:13" x14ac:dyDescent="0.35">
      <c r="A4705" t="s">
        <v>2580</v>
      </c>
      <c r="B4705" t="s">
        <v>1452</v>
      </c>
      <c r="C4705" t="s">
        <v>1504</v>
      </c>
      <c r="D4705" t="s">
        <v>1481</v>
      </c>
      <c r="E4705" t="s">
        <v>1482</v>
      </c>
      <c r="F4705" t="s">
        <v>1455</v>
      </c>
      <c r="G4705" t="s">
        <v>1470</v>
      </c>
      <c r="H4705" t="s">
        <v>1448</v>
      </c>
      <c r="I4705" t="s">
        <v>1449</v>
      </c>
      <c r="J4705">
        <v>8.711999999999998</v>
      </c>
      <c r="K4705">
        <v>2</v>
      </c>
      <c r="L4705">
        <v>0.8</v>
      </c>
      <c r="M4705">
        <v>-19.602000000000007</v>
      </c>
    </row>
    <row r="4706" spans="1:13" x14ac:dyDescent="0.35">
      <c r="A4706" t="s">
        <v>1747</v>
      </c>
      <c r="B4706" t="s">
        <v>1443</v>
      </c>
      <c r="C4706" t="s">
        <v>2681</v>
      </c>
      <c r="D4706" t="s">
        <v>1639</v>
      </c>
      <c r="E4706" t="s">
        <v>201</v>
      </c>
      <c r="F4706" t="s">
        <v>1455</v>
      </c>
      <c r="G4706" t="s">
        <v>1599</v>
      </c>
      <c r="H4706" t="s">
        <v>1448</v>
      </c>
      <c r="I4706" t="s">
        <v>1464</v>
      </c>
      <c r="J4706">
        <v>65.17</v>
      </c>
      <c r="K4706">
        <v>7</v>
      </c>
      <c r="L4706">
        <v>0</v>
      </c>
      <c r="M4706">
        <v>18.899299999999997</v>
      </c>
    </row>
    <row r="4707" spans="1:13" x14ac:dyDescent="0.35">
      <c r="A4707" t="s">
        <v>1747</v>
      </c>
      <c r="B4707" t="s">
        <v>1443</v>
      </c>
      <c r="C4707" t="s">
        <v>2681</v>
      </c>
      <c r="D4707" t="s">
        <v>1639</v>
      </c>
      <c r="E4707" t="s">
        <v>201</v>
      </c>
      <c r="F4707" t="s">
        <v>1455</v>
      </c>
      <c r="G4707" t="s">
        <v>1456</v>
      </c>
      <c r="H4707" t="s">
        <v>1448</v>
      </c>
      <c r="I4707" t="s">
        <v>1449</v>
      </c>
      <c r="J4707">
        <v>14.62</v>
      </c>
      <c r="K4707">
        <v>2</v>
      </c>
      <c r="L4707">
        <v>0</v>
      </c>
      <c r="M4707">
        <v>6.8713999999999995</v>
      </c>
    </row>
    <row r="4708" spans="1:13" x14ac:dyDescent="0.35">
      <c r="A4708" t="s">
        <v>1747</v>
      </c>
      <c r="B4708" t="s">
        <v>1443</v>
      </c>
      <c r="C4708" t="s">
        <v>2681</v>
      </c>
      <c r="D4708" t="s">
        <v>1639</v>
      </c>
      <c r="E4708" t="s">
        <v>201</v>
      </c>
      <c r="F4708" t="s">
        <v>1446</v>
      </c>
      <c r="G4708" t="s">
        <v>1466</v>
      </c>
      <c r="H4708" t="s">
        <v>1448</v>
      </c>
      <c r="I4708" t="s">
        <v>1449</v>
      </c>
      <c r="J4708">
        <v>173.24</v>
      </c>
      <c r="K4708">
        <v>4</v>
      </c>
      <c r="L4708">
        <v>0</v>
      </c>
      <c r="M4708">
        <v>17.323999999999984</v>
      </c>
    </row>
    <row r="4709" spans="1:13" x14ac:dyDescent="0.35">
      <c r="A4709" t="s">
        <v>2370</v>
      </c>
      <c r="B4709" t="s">
        <v>1443</v>
      </c>
      <c r="C4709" t="s">
        <v>1453</v>
      </c>
      <c r="D4709" t="s">
        <v>1454</v>
      </c>
      <c r="E4709" t="s">
        <v>232</v>
      </c>
      <c r="F4709" t="s">
        <v>1455</v>
      </c>
      <c r="G4709" t="s">
        <v>1469</v>
      </c>
      <c r="H4709" t="s">
        <v>1463</v>
      </c>
      <c r="I4709" t="s">
        <v>1457</v>
      </c>
      <c r="J4709">
        <v>895.92</v>
      </c>
      <c r="K4709">
        <v>5</v>
      </c>
      <c r="L4709">
        <v>0.2</v>
      </c>
      <c r="M4709">
        <v>302.37299999999993</v>
      </c>
    </row>
    <row r="4710" spans="1:13" x14ac:dyDescent="0.35">
      <c r="A4710" t="s">
        <v>2370</v>
      </c>
      <c r="B4710" t="s">
        <v>1443</v>
      </c>
      <c r="C4710" t="s">
        <v>1453</v>
      </c>
      <c r="D4710" t="s">
        <v>1454</v>
      </c>
      <c r="E4710" t="s">
        <v>232</v>
      </c>
      <c r="F4710" t="s">
        <v>1455</v>
      </c>
      <c r="G4710" t="s">
        <v>1462</v>
      </c>
      <c r="H4710" t="s">
        <v>1448</v>
      </c>
      <c r="I4710" t="s">
        <v>1449</v>
      </c>
      <c r="J4710">
        <v>130.71</v>
      </c>
      <c r="K4710">
        <v>3</v>
      </c>
      <c r="L4710">
        <v>0</v>
      </c>
      <c r="M4710">
        <v>39.212999999999994</v>
      </c>
    </row>
    <row r="4711" spans="1:13" x14ac:dyDescent="0.35">
      <c r="A4711" t="s">
        <v>2370</v>
      </c>
      <c r="B4711" t="s">
        <v>1443</v>
      </c>
      <c r="C4711" t="s">
        <v>1453</v>
      </c>
      <c r="D4711" t="s">
        <v>1454</v>
      </c>
      <c r="E4711" t="s">
        <v>232</v>
      </c>
      <c r="F4711" t="s">
        <v>1455</v>
      </c>
      <c r="G4711" t="s">
        <v>1467</v>
      </c>
      <c r="H4711" t="s">
        <v>1448</v>
      </c>
      <c r="I4711" t="s">
        <v>1464</v>
      </c>
      <c r="J4711">
        <v>11.68</v>
      </c>
      <c r="K4711">
        <v>2</v>
      </c>
      <c r="L4711">
        <v>0</v>
      </c>
      <c r="M4711">
        <v>3.0367999999999995</v>
      </c>
    </row>
    <row r="4712" spans="1:13" x14ac:dyDescent="0.35">
      <c r="A4712" t="s">
        <v>2370</v>
      </c>
      <c r="B4712" t="s">
        <v>1443</v>
      </c>
      <c r="C4712" t="s">
        <v>1453</v>
      </c>
      <c r="D4712" t="s">
        <v>1454</v>
      </c>
      <c r="E4712" t="s">
        <v>232</v>
      </c>
      <c r="F4712" t="s">
        <v>1468</v>
      </c>
      <c r="G4712" t="s">
        <v>1500</v>
      </c>
      <c r="H4712" t="s">
        <v>1448</v>
      </c>
      <c r="I4712" t="s">
        <v>1449</v>
      </c>
      <c r="J4712">
        <v>62.31</v>
      </c>
      <c r="K4712">
        <v>3</v>
      </c>
      <c r="L4712">
        <v>0</v>
      </c>
      <c r="M4712">
        <v>22.4316</v>
      </c>
    </row>
    <row r="4713" spans="1:13" x14ac:dyDescent="0.35">
      <c r="A4713" t="s">
        <v>1699</v>
      </c>
      <c r="B4713" t="s">
        <v>1443</v>
      </c>
      <c r="C4713" t="s">
        <v>1495</v>
      </c>
      <c r="D4713" t="s">
        <v>1496</v>
      </c>
      <c r="E4713" t="s">
        <v>201</v>
      </c>
      <c r="F4713" t="s">
        <v>1455</v>
      </c>
      <c r="G4713" t="s">
        <v>1469</v>
      </c>
      <c r="H4713" t="s">
        <v>1448</v>
      </c>
      <c r="I4713" t="s">
        <v>1449</v>
      </c>
      <c r="J4713">
        <v>0.85200000000000009</v>
      </c>
      <c r="K4713">
        <v>1</v>
      </c>
      <c r="L4713">
        <v>0.7</v>
      </c>
      <c r="M4713">
        <v>-0.59639999999999982</v>
      </c>
    </row>
    <row r="4714" spans="1:13" x14ac:dyDescent="0.35">
      <c r="A4714" t="s">
        <v>2611</v>
      </c>
      <c r="B4714" t="s">
        <v>1443</v>
      </c>
      <c r="C4714" t="s">
        <v>1815</v>
      </c>
      <c r="D4714" t="s">
        <v>1481</v>
      </c>
      <c r="E4714" t="s">
        <v>1482</v>
      </c>
      <c r="F4714" t="s">
        <v>1455</v>
      </c>
      <c r="G4714" t="s">
        <v>1474</v>
      </c>
      <c r="H4714" t="s">
        <v>1463</v>
      </c>
      <c r="I4714" t="s">
        <v>1457</v>
      </c>
      <c r="J4714">
        <v>36.288000000000011</v>
      </c>
      <c r="K4714">
        <v>7</v>
      </c>
      <c r="L4714">
        <v>0.2</v>
      </c>
      <c r="M4714">
        <v>12.700800000000001</v>
      </c>
    </row>
    <row r="4715" spans="1:13" x14ac:dyDescent="0.35">
      <c r="A4715" t="s">
        <v>2611</v>
      </c>
      <c r="B4715" t="s">
        <v>1443</v>
      </c>
      <c r="C4715" t="s">
        <v>1815</v>
      </c>
      <c r="D4715" t="s">
        <v>1481</v>
      </c>
      <c r="E4715" t="s">
        <v>1482</v>
      </c>
      <c r="F4715" t="s">
        <v>1446</v>
      </c>
      <c r="G4715" t="s">
        <v>1466</v>
      </c>
      <c r="H4715" t="s">
        <v>1448</v>
      </c>
      <c r="I4715" t="s">
        <v>1449</v>
      </c>
      <c r="J4715">
        <v>56.567999999999998</v>
      </c>
      <c r="K4715">
        <v>2</v>
      </c>
      <c r="L4715">
        <v>0.6</v>
      </c>
      <c r="M4715">
        <v>-74.952600000000004</v>
      </c>
    </row>
    <row r="4716" spans="1:13" x14ac:dyDescent="0.35">
      <c r="A4716" t="s">
        <v>2180</v>
      </c>
      <c r="B4716" t="s">
        <v>1443</v>
      </c>
      <c r="C4716" t="s">
        <v>1563</v>
      </c>
      <c r="D4716" t="s">
        <v>1564</v>
      </c>
      <c r="E4716" t="s">
        <v>232</v>
      </c>
      <c r="F4716" t="s">
        <v>1468</v>
      </c>
      <c r="G4716" t="s">
        <v>206</v>
      </c>
      <c r="H4716" t="s">
        <v>1448</v>
      </c>
      <c r="I4716" t="s">
        <v>1464</v>
      </c>
      <c r="J4716">
        <v>344.70400000000001</v>
      </c>
      <c r="K4716">
        <v>2</v>
      </c>
      <c r="L4716">
        <v>0.2</v>
      </c>
      <c r="M4716">
        <v>38.779199999999989</v>
      </c>
    </row>
    <row r="4717" spans="1:13" x14ac:dyDescent="0.35">
      <c r="A4717" t="s">
        <v>2102</v>
      </c>
      <c r="B4717" t="s">
        <v>1443</v>
      </c>
      <c r="C4717" t="s">
        <v>1780</v>
      </c>
      <c r="D4717" t="s">
        <v>1573</v>
      </c>
      <c r="E4717" t="s">
        <v>232</v>
      </c>
      <c r="F4717" t="s">
        <v>1468</v>
      </c>
      <c r="G4717" t="s">
        <v>206</v>
      </c>
      <c r="H4717" t="s">
        <v>1448</v>
      </c>
      <c r="I4717" t="s">
        <v>1449</v>
      </c>
      <c r="J4717">
        <v>201.584</v>
      </c>
      <c r="K4717">
        <v>2</v>
      </c>
      <c r="L4717">
        <v>0.2</v>
      </c>
      <c r="M4717">
        <v>20.158400000000015</v>
      </c>
    </row>
    <row r="4718" spans="1:13" x14ac:dyDescent="0.35">
      <c r="A4718" t="s">
        <v>2209</v>
      </c>
      <c r="B4718" t="s">
        <v>1479</v>
      </c>
      <c r="C4718" t="s">
        <v>1476</v>
      </c>
      <c r="D4718" t="s">
        <v>1477</v>
      </c>
      <c r="E4718" t="s">
        <v>232</v>
      </c>
      <c r="F4718" t="s">
        <v>1446</v>
      </c>
      <c r="G4718" t="s">
        <v>1461</v>
      </c>
      <c r="H4718" t="s">
        <v>1448</v>
      </c>
      <c r="I4718" t="s">
        <v>1449</v>
      </c>
      <c r="J4718">
        <v>521.96</v>
      </c>
      <c r="K4718">
        <v>2</v>
      </c>
      <c r="L4718">
        <v>0</v>
      </c>
      <c r="M4718">
        <v>88.733199999999954</v>
      </c>
    </row>
    <row r="4719" spans="1:13" x14ac:dyDescent="0.35">
      <c r="A4719" t="s">
        <v>1621</v>
      </c>
      <c r="B4719" t="s">
        <v>1443</v>
      </c>
      <c r="C4719" t="s">
        <v>2289</v>
      </c>
      <c r="D4719" t="s">
        <v>2004</v>
      </c>
      <c r="E4719" t="s">
        <v>201</v>
      </c>
      <c r="F4719" t="s">
        <v>1455</v>
      </c>
      <c r="G4719" t="s">
        <v>1467</v>
      </c>
      <c r="H4719" t="s">
        <v>1463</v>
      </c>
      <c r="I4719" t="s">
        <v>1457</v>
      </c>
      <c r="J4719">
        <v>8.2200000000000006</v>
      </c>
      <c r="K4719">
        <v>3</v>
      </c>
      <c r="L4719">
        <v>0</v>
      </c>
      <c r="M4719">
        <v>2.2194000000000007</v>
      </c>
    </row>
    <row r="4720" spans="1:13" x14ac:dyDescent="0.35">
      <c r="A4720" t="s">
        <v>1888</v>
      </c>
      <c r="B4720" t="s">
        <v>1452</v>
      </c>
      <c r="C4720" t="s">
        <v>1490</v>
      </c>
      <c r="D4720" t="s">
        <v>1454</v>
      </c>
      <c r="E4720" t="s">
        <v>232</v>
      </c>
      <c r="F4720" t="s">
        <v>1455</v>
      </c>
      <c r="G4720" t="s">
        <v>1474</v>
      </c>
      <c r="H4720" t="s">
        <v>1448</v>
      </c>
      <c r="I4720" t="s">
        <v>1449</v>
      </c>
      <c r="J4720">
        <v>45.36</v>
      </c>
      <c r="K4720">
        <v>7</v>
      </c>
      <c r="L4720">
        <v>0</v>
      </c>
      <c r="M4720">
        <v>21.772800000000004</v>
      </c>
    </row>
    <row r="4721" spans="1:13" x14ac:dyDescent="0.35">
      <c r="A4721" t="s">
        <v>2055</v>
      </c>
      <c r="B4721" t="s">
        <v>1479</v>
      </c>
      <c r="C4721" t="s">
        <v>1453</v>
      </c>
      <c r="D4721" t="s">
        <v>1454</v>
      </c>
      <c r="E4721" t="s">
        <v>232</v>
      </c>
      <c r="F4721" t="s">
        <v>1455</v>
      </c>
      <c r="G4721" t="s">
        <v>1462</v>
      </c>
      <c r="H4721" t="s">
        <v>1448</v>
      </c>
      <c r="I4721" t="s">
        <v>1464</v>
      </c>
      <c r="J4721">
        <v>947.17000000000007</v>
      </c>
      <c r="K4721">
        <v>7</v>
      </c>
      <c r="L4721">
        <v>0</v>
      </c>
      <c r="M4721">
        <v>9.4717000000000837</v>
      </c>
    </row>
    <row r="4722" spans="1:13" x14ac:dyDescent="0.35">
      <c r="A4722" t="s">
        <v>2055</v>
      </c>
      <c r="B4722" t="s">
        <v>1479</v>
      </c>
      <c r="C4722" t="s">
        <v>1453</v>
      </c>
      <c r="D4722" t="s">
        <v>1454</v>
      </c>
      <c r="E4722" t="s">
        <v>232</v>
      </c>
      <c r="F4722" t="s">
        <v>1455</v>
      </c>
      <c r="G4722" t="s">
        <v>1474</v>
      </c>
      <c r="H4722" t="s">
        <v>1448</v>
      </c>
      <c r="I4722" t="s">
        <v>1449</v>
      </c>
      <c r="J4722">
        <v>61.96</v>
      </c>
      <c r="K4722">
        <v>2</v>
      </c>
      <c r="L4722">
        <v>0</v>
      </c>
      <c r="M4722">
        <v>27.881999999999998</v>
      </c>
    </row>
    <row r="4723" spans="1:13" x14ac:dyDescent="0.35">
      <c r="A4723" t="s">
        <v>2682</v>
      </c>
      <c r="B4723" t="s">
        <v>1443</v>
      </c>
      <c r="C4723" t="s">
        <v>1572</v>
      </c>
      <c r="D4723" t="s">
        <v>1510</v>
      </c>
      <c r="E4723" t="s">
        <v>1482</v>
      </c>
      <c r="F4723" t="s">
        <v>1446</v>
      </c>
      <c r="G4723" t="s">
        <v>1461</v>
      </c>
      <c r="H4723" t="s">
        <v>1448</v>
      </c>
      <c r="I4723" t="s">
        <v>1449</v>
      </c>
      <c r="J4723">
        <v>268.935</v>
      </c>
      <c r="K4723">
        <v>3</v>
      </c>
      <c r="L4723">
        <v>0.5</v>
      </c>
      <c r="M4723">
        <v>-209.76929999999999</v>
      </c>
    </row>
    <row r="4724" spans="1:13" x14ac:dyDescent="0.35">
      <c r="A4724" t="s">
        <v>1932</v>
      </c>
      <c r="B4724" t="s">
        <v>1479</v>
      </c>
      <c r="C4724" t="s">
        <v>1476</v>
      </c>
      <c r="D4724" t="s">
        <v>1477</v>
      </c>
      <c r="E4724" t="s">
        <v>232</v>
      </c>
      <c r="F4724" t="s">
        <v>1455</v>
      </c>
      <c r="G4724" t="s">
        <v>1467</v>
      </c>
      <c r="H4724" t="s">
        <v>1463</v>
      </c>
      <c r="I4724" t="s">
        <v>1457</v>
      </c>
      <c r="J4724">
        <v>7.58</v>
      </c>
      <c r="K4724">
        <v>1</v>
      </c>
      <c r="L4724">
        <v>0</v>
      </c>
      <c r="M4724">
        <v>2.9561999999999999</v>
      </c>
    </row>
    <row r="4725" spans="1:13" x14ac:dyDescent="0.35">
      <c r="A4725" t="s">
        <v>1857</v>
      </c>
      <c r="B4725" t="s">
        <v>1443</v>
      </c>
      <c r="C4725" t="s">
        <v>2683</v>
      </c>
      <c r="D4725" t="s">
        <v>1740</v>
      </c>
      <c r="E4725" t="s">
        <v>229</v>
      </c>
      <c r="F4725" t="s">
        <v>1455</v>
      </c>
      <c r="G4725" t="s">
        <v>1456</v>
      </c>
      <c r="H4725" t="s">
        <v>1448</v>
      </c>
      <c r="I4725" t="s">
        <v>1449</v>
      </c>
      <c r="J4725">
        <v>14.73</v>
      </c>
      <c r="K4725">
        <v>3</v>
      </c>
      <c r="L4725">
        <v>0</v>
      </c>
      <c r="M4725">
        <v>7.2176999999999998</v>
      </c>
    </row>
    <row r="4726" spans="1:13" x14ac:dyDescent="0.35">
      <c r="A4726" t="s">
        <v>2567</v>
      </c>
      <c r="B4726" t="s">
        <v>1479</v>
      </c>
      <c r="C4726" t="s">
        <v>2326</v>
      </c>
      <c r="D4726" t="s">
        <v>1460</v>
      </c>
      <c r="E4726" t="s">
        <v>229</v>
      </c>
      <c r="F4726" t="s">
        <v>1455</v>
      </c>
      <c r="G4726" t="s">
        <v>1469</v>
      </c>
      <c r="H4726" t="s">
        <v>1448</v>
      </c>
      <c r="I4726" t="s">
        <v>1464</v>
      </c>
      <c r="J4726">
        <v>9.8880000000000017</v>
      </c>
      <c r="K4726">
        <v>2</v>
      </c>
      <c r="L4726">
        <v>0.7</v>
      </c>
      <c r="M4726">
        <v>-6.921599999999998</v>
      </c>
    </row>
    <row r="4727" spans="1:13" x14ac:dyDescent="0.35">
      <c r="A4727" t="s">
        <v>2567</v>
      </c>
      <c r="B4727" t="s">
        <v>1479</v>
      </c>
      <c r="C4727" t="s">
        <v>2326</v>
      </c>
      <c r="D4727" t="s">
        <v>1460</v>
      </c>
      <c r="E4727" t="s">
        <v>229</v>
      </c>
      <c r="F4727" t="s">
        <v>1455</v>
      </c>
      <c r="G4727" t="s">
        <v>1470</v>
      </c>
      <c r="H4727" t="s">
        <v>1448</v>
      </c>
      <c r="I4727" t="s">
        <v>1449</v>
      </c>
      <c r="J4727">
        <v>671.5440000000001</v>
      </c>
      <c r="K4727">
        <v>3</v>
      </c>
      <c r="L4727">
        <v>0.2</v>
      </c>
      <c r="M4727">
        <v>50.36579999999995</v>
      </c>
    </row>
    <row r="4728" spans="1:13" x14ac:dyDescent="0.35">
      <c r="A4728" t="s">
        <v>2225</v>
      </c>
      <c r="B4728" t="s">
        <v>1479</v>
      </c>
      <c r="C4728" t="s">
        <v>1527</v>
      </c>
      <c r="D4728" t="s">
        <v>1528</v>
      </c>
      <c r="E4728" t="s">
        <v>201</v>
      </c>
      <c r="F4728" t="s">
        <v>1455</v>
      </c>
      <c r="G4728" t="s">
        <v>1462</v>
      </c>
      <c r="H4728" t="s">
        <v>1448</v>
      </c>
      <c r="I4728" t="s">
        <v>1449</v>
      </c>
      <c r="J4728">
        <v>1117.92</v>
      </c>
      <c r="K4728">
        <v>4</v>
      </c>
      <c r="L4728">
        <v>0</v>
      </c>
      <c r="M4728">
        <v>55.895999999999958</v>
      </c>
    </row>
    <row r="4729" spans="1:13" x14ac:dyDescent="0.35">
      <c r="A4729" t="s">
        <v>2225</v>
      </c>
      <c r="B4729" t="s">
        <v>1479</v>
      </c>
      <c r="C4729" t="s">
        <v>1527</v>
      </c>
      <c r="D4729" t="s">
        <v>1528</v>
      </c>
      <c r="E4729" t="s">
        <v>201</v>
      </c>
      <c r="F4729" t="s">
        <v>1446</v>
      </c>
      <c r="G4729" t="s">
        <v>1447</v>
      </c>
      <c r="H4729" t="s">
        <v>1463</v>
      </c>
      <c r="I4729" t="s">
        <v>1457</v>
      </c>
      <c r="J4729">
        <v>275.952</v>
      </c>
      <c r="K4729">
        <v>3</v>
      </c>
      <c r="L4729">
        <v>0.2</v>
      </c>
      <c r="M4729">
        <v>-37.943400000000025</v>
      </c>
    </row>
    <row r="4730" spans="1:13" x14ac:dyDescent="0.35">
      <c r="A4730" t="s">
        <v>1520</v>
      </c>
      <c r="B4730" t="s">
        <v>1443</v>
      </c>
      <c r="C4730" t="s">
        <v>1490</v>
      </c>
      <c r="D4730" t="s">
        <v>1454</v>
      </c>
      <c r="E4730" t="s">
        <v>232</v>
      </c>
      <c r="F4730" t="s">
        <v>1455</v>
      </c>
      <c r="G4730" t="s">
        <v>1469</v>
      </c>
      <c r="H4730" t="s">
        <v>1448</v>
      </c>
      <c r="I4730" t="s">
        <v>1449</v>
      </c>
      <c r="J4730">
        <v>123.14399999999999</v>
      </c>
      <c r="K4730">
        <v>7</v>
      </c>
      <c r="L4730">
        <v>0.2</v>
      </c>
      <c r="M4730">
        <v>46.178999999999988</v>
      </c>
    </row>
    <row r="4731" spans="1:13" x14ac:dyDescent="0.35">
      <c r="A4731" t="s">
        <v>2414</v>
      </c>
      <c r="B4731" t="s">
        <v>1443</v>
      </c>
      <c r="C4731" t="s">
        <v>1657</v>
      </c>
      <c r="D4731" t="s">
        <v>1481</v>
      </c>
      <c r="E4731" t="s">
        <v>1482</v>
      </c>
      <c r="F4731" t="s">
        <v>1468</v>
      </c>
      <c r="G4731" t="s">
        <v>1500</v>
      </c>
      <c r="H4731" t="s">
        <v>1448</v>
      </c>
      <c r="I4731" t="s">
        <v>1464</v>
      </c>
      <c r="J4731">
        <v>15.576000000000001</v>
      </c>
      <c r="K4731">
        <v>3</v>
      </c>
      <c r="L4731">
        <v>0.2</v>
      </c>
      <c r="M4731">
        <v>3.3098999999999998</v>
      </c>
    </row>
    <row r="4732" spans="1:13" x14ac:dyDescent="0.35">
      <c r="A4732" t="s">
        <v>2375</v>
      </c>
      <c r="B4732" t="s">
        <v>1443</v>
      </c>
      <c r="C4732" t="s">
        <v>1681</v>
      </c>
      <c r="D4732" t="s">
        <v>1454</v>
      </c>
      <c r="E4732" t="s">
        <v>232</v>
      </c>
      <c r="F4732" t="s">
        <v>1455</v>
      </c>
      <c r="G4732" t="s">
        <v>1474</v>
      </c>
      <c r="H4732" t="s">
        <v>1448</v>
      </c>
      <c r="I4732" t="s">
        <v>1449</v>
      </c>
      <c r="J4732">
        <v>212.64</v>
      </c>
      <c r="K4732">
        <v>6</v>
      </c>
      <c r="L4732">
        <v>0</v>
      </c>
      <c r="M4732">
        <v>99.940799999999982</v>
      </c>
    </row>
    <row r="4733" spans="1:13" x14ac:dyDescent="0.35">
      <c r="A4733" t="s">
        <v>2375</v>
      </c>
      <c r="B4733" t="s">
        <v>1443</v>
      </c>
      <c r="C4733" t="s">
        <v>1681</v>
      </c>
      <c r="D4733" t="s">
        <v>1454</v>
      </c>
      <c r="E4733" t="s">
        <v>232</v>
      </c>
      <c r="F4733" t="s">
        <v>1455</v>
      </c>
      <c r="G4733" t="s">
        <v>1474</v>
      </c>
      <c r="H4733" t="s">
        <v>1448</v>
      </c>
      <c r="I4733" t="s">
        <v>1449</v>
      </c>
      <c r="J4733">
        <v>9.870000000000001</v>
      </c>
      <c r="K4733">
        <v>3</v>
      </c>
      <c r="L4733">
        <v>0</v>
      </c>
      <c r="M4733">
        <v>4.5401999999999996</v>
      </c>
    </row>
    <row r="4734" spans="1:13" x14ac:dyDescent="0.35">
      <c r="A4734" t="s">
        <v>2375</v>
      </c>
      <c r="B4734" t="s">
        <v>1443</v>
      </c>
      <c r="C4734" t="s">
        <v>1681</v>
      </c>
      <c r="D4734" t="s">
        <v>1454</v>
      </c>
      <c r="E4734" t="s">
        <v>232</v>
      </c>
      <c r="F4734" t="s">
        <v>1468</v>
      </c>
      <c r="G4734" t="s">
        <v>1500</v>
      </c>
      <c r="H4734" t="s">
        <v>1463</v>
      </c>
      <c r="I4734" t="s">
        <v>1457</v>
      </c>
      <c r="J4734">
        <v>53.25</v>
      </c>
      <c r="K4734">
        <v>3</v>
      </c>
      <c r="L4734">
        <v>0</v>
      </c>
      <c r="M4734">
        <v>20.767499999999998</v>
      </c>
    </row>
    <row r="4735" spans="1:13" x14ac:dyDescent="0.35">
      <c r="A4735" t="s">
        <v>2375</v>
      </c>
      <c r="B4735" t="s">
        <v>1443</v>
      </c>
      <c r="C4735" t="s">
        <v>1681</v>
      </c>
      <c r="D4735" t="s">
        <v>1454</v>
      </c>
      <c r="E4735" t="s">
        <v>232</v>
      </c>
      <c r="F4735" t="s">
        <v>1446</v>
      </c>
      <c r="G4735" t="s">
        <v>1466</v>
      </c>
      <c r="H4735" t="s">
        <v>1448</v>
      </c>
      <c r="I4735" t="s">
        <v>1449</v>
      </c>
      <c r="J4735">
        <v>19.919999999999998</v>
      </c>
      <c r="K4735">
        <v>3</v>
      </c>
      <c r="L4735">
        <v>0</v>
      </c>
      <c r="M4735">
        <v>9.5615999999999985</v>
      </c>
    </row>
    <row r="4736" spans="1:13" x14ac:dyDescent="0.35">
      <c r="A4736" t="s">
        <v>1685</v>
      </c>
      <c r="B4736" t="s">
        <v>1452</v>
      </c>
      <c r="C4736" t="s">
        <v>1527</v>
      </c>
      <c r="D4736" t="s">
        <v>1528</v>
      </c>
      <c r="E4736" t="s">
        <v>201</v>
      </c>
      <c r="F4736" t="s">
        <v>1446</v>
      </c>
      <c r="G4736" t="s">
        <v>1450</v>
      </c>
      <c r="H4736" t="s">
        <v>1448</v>
      </c>
      <c r="I4736" t="s">
        <v>1464</v>
      </c>
      <c r="J4736">
        <v>658.74599999999998</v>
      </c>
      <c r="K4736">
        <v>3</v>
      </c>
      <c r="L4736">
        <v>0.1</v>
      </c>
      <c r="M4736">
        <v>146.38799999999998</v>
      </c>
    </row>
    <row r="4737" spans="1:13" x14ac:dyDescent="0.35">
      <c r="A4737" t="s">
        <v>2084</v>
      </c>
      <c r="B4737" t="s">
        <v>1479</v>
      </c>
      <c r="C4737" t="s">
        <v>2675</v>
      </c>
      <c r="D4737" t="s">
        <v>2402</v>
      </c>
      <c r="E4737" t="s">
        <v>201</v>
      </c>
      <c r="F4737" t="s">
        <v>1455</v>
      </c>
      <c r="G4737" t="s">
        <v>1469</v>
      </c>
      <c r="H4737" t="s">
        <v>1448</v>
      </c>
      <c r="I4737" t="s">
        <v>1449</v>
      </c>
      <c r="J4737">
        <v>8.26</v>
      </c>
      <c r="K4737">
        <v>2</v>
      </c>
      <c r="L4737">
        <v>0</v>
      </c>
      <c r="M4737">
        <v>3.8822000000000001</v>
      </c>
    </row>
    <row r="4738" spans="1:13" x14ac:dyDescent="0.35">
      <c r="A4738" t="s">
        <v>2084</v>
      </c>
      <c r="B4738" t="s">
        <v>1479</v>
      </c>
      <c r="C4738" t="s">
        <v>2675</v>
      </c>
      <c r="D4738" t="s">
        <v>2402</v>
      </c>
      <c r="E4738" t="s">
        <v>201</v>
      </c>
      <c r="F4738" t="s">
        <v>1455</v>
      </c>
      <c r="G4738" t="s">
        <v>1469</v>
      </c>
      <c r="H4738" t="s">
        <v>1448</v>
      </c>
      <c r="I4738" t="s">
        <v>1449</v>
      </c>
      <c r="J4738">
        <v>29.84</v>
      </c>
      <c r="K4738">
        <v>2</v>
      </c>
      <c r="L4738">
        <v>0</v>
      </c>
      <c r="M4738">
        <v>13.427999999999997</v>
      </c>
    </row>
    <row r="4739" spans="1:13" x14ac:dyDescent="0.35">
      <c r="A4739" t="s">
        <v>2084</v>
      </c>
      <c r="B4739" t="s">
        <v>1479</v>
      </c>
      <c r="C4739" t="s">
        <v>2675</v>
      </c>
      <c r="D4739" t="s">
        <v>2402</v>
      </c>
      <c r="E4739" t="s">
        <v>201</v>
      </c>
      <c r="F4739" t="s">
        <v>1468</v>
      </c>
      <c r="G4739" t="s">
        <v>1500</v>
      </c>
      <c r="H4739" t="s">
        <v>1463</v>
      </c>
      <c r="I4739" t="s">
        <v>1457</v>
      </c>
      <c r="J4739">
        <v>67.98</v>
      </c>
      <c r="K4739">
        <v>2</v>
      </c>
      <c r="L4739">
        <v>0</v>
      </c>
      <c r="M4739">
        <v>14.955599999999997</v>
      </c>
    </row>
    <row r="4740" spans="1:13" x14ac:dyDescent="0.35">
      <c r="A4740" t="s">
        <v>1745</v>
      </c>
      <c r="B4740" t="s">
        <v>1443</v>
      </c>
      <c r="C4740" t="s">
        <v>1721</v>
      </c>
      <c r="D4740" t="s">
        <v>1454</v>
      </c>
      <c r="E4740" t="s">
        <v>232</v>
      </c>
      <c r="F4740" t="s">
        <v>1455</v>
      </c>
      <c r="G4740" t="s">
        <v>1456</v>
      </c>
      <c r="H4740" t="s">
        <v>1448</v>
      </c>
      <c r="I4740" t="s">
        <v>1449</v>
      </c>
      <c r="J4740">
        <v>61.06</v>
      </c>
      <c r="K4740">
        <v>2</v>
      </c>
      <c r="L4740">
        <v>0</v>
      </c>
      <c r="M4740">
        <v>28.087600000000002</v>
      </c>
    </row>
    <row r="4741" spans="1:13" x14ac:dyDescent="0.35">
      <c r="A4741" t="s">
        <v>1745</v>
      </c>
      <c r="B4741" t="s">
        <v>1443</v>
      </c>
      <c r="C4741" t="s">
        <v>1721</v>
      </c>
      <c r="D4741" t="s">
        <v>1454</v>
      </c>
      <c r="E4741" t="s">
        <v>232</v>
      </c>
      <c r="F4741" t="s">
        <v>1446</v>
      </c>
      <c r="G4741" t="s">
        <v>1461</v>
      </c>
      <c r="H4741" t="s">
        <v>1448</v>
      </c>
      <c r="I4741" t="s">
        <v>1464</v>
      </c>
      <c r="J4741">
        <v>35.544000000000004</v>
      </c>
      <c r="K4741">
        <v>1</v>
      </c>
      <c r="L4741">
        <v>0.2</v>
      </c>
      <c r="M4741">
        <v>-0.88860000000000205</v>
      </c>
    </row>
    <row r="4742" spans="1:13" x14ac:dyDescent="0.35">
      <c r="A4742" t="s">
        <v>2089</v>
      </c>
      <c r="B4742" t="s">
        <v>1443</v>
      </c>
      <c r="C4742" t="s">
        <v>1476</v>
      </c>
      <c r="D4742" t="s">
        <v>1477</v>
      </c>
      <c r="E4742" t="s">
        <v>232</v>
      </c>
      <c r="F4742" t="s">
        <v>1455</v>
      </c>
      <c r="G4742" t="s">
        <v>1456</v>
      </c>
      <c r="H4742" t="s">
        <v>1448</v>
      </c>
      <c r="I4742" t="s">
        <v>1449</v>
      </c>
      <c r="J4742">
        <v>9.9600000000000009</v>
      </c>
      <c r="K4742">
        <v>2</v>
      </c>
      <c r="L4742">
        <v>0</v>
      </c>
      <c r="M4742">
        <v>4.5815999999999999</v>
      </c>
    </row>
    <row r="4743" spans="1:13" x14ac:dyDescent="0.35">
      <c r="A4743" t="s">
        <v>2089</v>
      </c>
      <c r="B4743" t="s">
        <v>1443</v>
      </c>
      <c r="C4743" t="s">
        <v>1476</v>
      </c>
      <c r="D4743" t="s">
        <v>1477</v>
      </c>
      <c r="E4743" t="s">
        <v>232</v>
      </c>
      <c r="F4743" t="s">
        <v>1455</v>
      </c>
      <c r="G4743" t="s">
        <v>1467</v>
      </c>
      <c r="H4743" t="s">
        <v>1448</v>
      </c>
      <c r="I4743" t="s">
        <v>1449</v>
      </c>
      <c r="J4743">
        <v>9.2099999999999991</v>
      </c>
      <c r="K4743">
        <v>3</v>
      </c>
      <c r="L4743">
        <v>0</v>
      </c>
      <c r="M4743">
        <v>2.3025000000000002</v>
      </c>
    </row>
    <row r="4744" spans="1:13" x14ac:dyDescent="0.35">
      <c r="A4744" t="s">
        <v>2089</v>
      </c>
      <c r="B4744" t="s">
        <v>1443</v>
      </c>
      <c r="C4744" t="s">
        <v>1476</v>
      </c>
      <c r="D4744" t="s">
        <v>1477</v>
      </c>
      <c r="E4744" t="s">
        <v>232</v>
      </c>
      <c r="F4744" t="s">
        <v>1455</v>
      </c>
      <c r="G4744" t="s">
        <v>1599</v>
      </c>
      <c r="H4744" t="s">
        <v>1463</v>
      </c>
      <c r="I4744" t="s">
        <v>1457</v>
      </c>
      <c r="J4744">
        <v>27.93</v>
      </c>
      <c r="K4744">
        <v>3</v>
      </c>
      <c r="L4744">
        <v>0</v>
      </c>
      <c r="M4744">
        <v>8.0996999999999986</v>
      </c>
    </row>
    <row r="4745" spans="1:13" x14ac:dyDescent="0.35">
      <c r="A4745" t="s">
        <v>1742</v>
      </c>
      <c r="B4745" t="s">
        <v>1443</v>
      </c>
      <c r="C4745" t="s">
        <v>1557</v>
      </c>
      <c r="D4745" t="s">
        <v>1516</v>
      </c>
      <c r="E4745" t="s">
        <v>1482</v>
      </c>
      <c r="F4745" t="s">
        <v>1455</v>
      </c>
      <c r="G4745" t="s">
        <v>1529</v>
      </c>
      <c r="H4745" t="s">
        <v>1448</v>
      </c>
      <c r="I4745" t="s">
        <v>1449</v>
      </c>
      <c r="J4745">
        <v>7.9</v>
      </c>
      <c r="K4745">
        <v>2</v>
      </c>
      <c r="L4745">
        <v>0</v>
      </c>
      <c r="M4745">
        <v>2.5279999999999996</v>
      </c>
    </row>
    <row r="4746" spans="1:13" x14ac:dyDescent="0.35">
      <c r="A4746" t="s">
        <v>1742</v>
      </c>
      <c r="B4746" t="s">
        <v>1443</v>
      </c>
      <c r="C4746" t="s">
        <v>1557</v>
      </c>
      <c r="D4746" t="s">
        <v>1516</v>
      </c>
      <c r="E4746" t="s">
        <v>1482</v>
      </c>
      <c r="F4746" t="s">
        <v>1455</v>
      </c>
      <c r="G4746" t="s">
        <v>1462</v>
      </c>
      <c r="H4746" t="s">
        <v>1448</v>
      </c>
      <c r="I4746" t="s">
        <v>1464</v>
      </c>
      <c r="J4746">
        <v>221.16</v>
      </c>
      <c r="K4746">
        <v>4</v>
      </c>
      <c r="L4746">
        <v>0</v>
      </c>
      <c r="M4746">
        <v>57.501599999999996</v>
      </c>
    </row>
    <row r="4747" spans="1:13" x14ac:dyDescent="0.35">
      <c r="A4747" t="s">
        <v>1742</v>
      </c>
      <c r="B4747" t="s">
        <v>1443</v>
      </c>
      <c r="C4747" t="s">
        <v>1557</v>
      </c>
      <c r="D4747" t="s">
        <v>1516</v>
      </c>
      <c r="E4747" t="s">
        <v>1482</v>
      </c>
      <c r="F4747" t="s">
        <v>1455</v>
      </c>
      <c r="G4747" t="s">
        <v>1469</v>
      </c>
      <c r="H4747" t="s">
        <v>1448</v>
      </c>
      <c r="I4747" t="s">
        <v>1449</v>
      </c>
      <c r="J4747">
        <v>127.96</v>
      </c>
      <c r="K4747">
        <v>2</v>
      </c>
      <c r="L4747">
        <v>0</v>
      </c>
      <c r="M4747">
        <v>62.700400000000002</v>
      </c>
    </row>
    <row r="4748" spans="1:13" x14ac:dyDescent="0.35">
      <c r="A4748" t="s">
        <v>1742</v>
      </c>
      <c r="B4748" t="s">
        <v>1443</v>
      </c>
      <c r="C4748" t="s">
        <v>1557</v>
      </c>
      <c r="D4748" t="s">
        <v>1516</v>
      </c>
      <c r="E4748" t="s">
        <v>1482</v>
      </c>
      <c r="F4748" t="s">
        <v>1455</v>
      </c>
      <c r="G4748" t="s">
        <v>1469</v>
      </c>
      <c r="H4748" t="s">
        <v>1448</v>
      </c>
      <c r="I4748" t="s">
        <v>1449</v>
      </c>
      <c r="J4748">
        <v>18.690000000000001</v>
      </c>
      <c r="K4748">
        <v>3</v>
      </c>
      <c r="L4748">
        <v>0</v>
      </c>
      <c r="M4748">
        <v>9.158100000000001</v>
      </c>
    </row>
    <row r="4749" spans="1:13" x14ac:dyDescent="0.35">
      <c r="A4749" t="s">
        <v>2068</v>
      </c>
      <c r="B4749" t="s">
        <v>1452</v>
      </c>
      <c r="C4749" t="s">
        <v>1490</v>
      </c>
      <c r="D4749" t="s">
        <v>1454</v>
      </c>
      <c r="E4749" t="s">
        <v>232</v>
      </c>
      <c r="F4749" t="s">
        <v>1455</v>
      </c>
      <c r="G4749" t="s">
        <v>1599</v>
      </c>
      <c r="H4749" t="s">
        <v>1463</v>
      </c>
      <c r="I4749" t="s">
        <v>1457</v>
      </c>
      <c r="J4749">
        <v>25.349999999999998</v>
      </c>
      <c r="K4749">
        <v>3</v>
      </c>
      <c r="L4749">
        <v>0</v>
      </c>
      <c r="M4749">
        <v>7.6049999999999978</v>
      </c>
    </row>
    <row r="4750" spans="1:13" x14ac:dyDescent="0.35">
      <c r="A4750" t="s">
        <v>2068</v>
      </c>
      <c r="B4750" t="s">
        <v>1452</v>
      </c>
      <c r="C4750" t="s">
        <v>1490</v>
      </c>
      <c r="D4750" t="s">
        <v>1454</v>
      </c>
      <c r="E4750" t="s">
        <v>232</v>
      </c>
      <c r="F4750" t="s">
        <v>1446</v>
      </c>
      <c r="G4750" t="s">
        <v>1466</v>
      </c>
      <c r="H4750" t="s">
        <v>1448</v>
      </c>
      <c r="I4750" t="s">
        <v>1449</v>
      </c>
      <c r="J4750">
        <v>35.28</v>
      </c>
      <c r="K4750">
        <v>3</v>
      </c>
      <c r="L4750">
        <v>0</v>
      </c>
      <c r="M4750">
        <v>11.995199999999997</v>
      </c>
    </row>
    <row r="4751" spans="1:13" x14ac:dyDescent="0.35">
      <c r="A4751" t="s">
        <v>1956</v>
      </c>
      <c r="B4751" t="s">
        <v>1452</v>
      </c>
      <c r="C4751" t="s">
        <v>1476</v>
      </c>
      <c r="D4751" t="s">
        <v>1477</v>
      </c>
      <c r="E4751" t="s">
        <v>232</v>
      </c>
      <c r="F4751" t="s">
        <v>1455</v>
      </c>
      <c r="G4751" t="s">
        <v>1474</v>
      </c>
      <c r="H4751" t="s">
        <v>1448</v>
      </c>
      <c r="I4751" t="s">
        <v>1464</v>
      </c>
      <c r="J4751">
        <v>33.4</v>
      </c>
      <c r="K4751">
        <v>5</v>
      </c>
      <c r="L4751">
        <v>0</v>
      </c>
      <c r="M4751">
        <v>16.032</v>
      </c>
    </row>
    <row r="4752" spans="1:13" x14ac:dyDescent="0.35">
      <c r="A4752" t="s">
        <v>2088</v>
      </c>
      <c r="B4752" t="s">
        <v>1452</v>
      </c>
      <c r="C4752" t="s">
        <v>2316</v>
      </c>
      <c r="D4752" t="s">
        <v>1477</v>
      </c>
      <c r="E4752" t="s">
        <v>232</v>
      </c>
      <c r="F4752" t="s">
        <v>1468</v>
      </c>
      <c r="G4752" t="s">
        <v>1628</v>
      </c>
      <c r="H4752" t="s">
        <v>1448</v>
      </c>
      <c r="I4752" t="s">
        <v>1449</v>
      </c>
      <c r="J4752">
        <v>837.59999999999991</v>
      </c>
      <c r="K4752">
        <v>3</v>
      </c>
      <c r="L4752">
        <v>0.2</v>
      </c>
      <c r="M4752">
        <v>62.82000000000005</v>
      </c>
    </row>
    <row r="4753" spans="1:13" x14ac:dyDescent="0.35">
      <c r="A4753" t="s">
        <v>1497</v>
      </c>
      <c r="B4753" t="s">
        <v>1443</v>
      </c>
      <c r="C4753" t="s">
        <v>1610</v>
      </c>
      <c r="D4753" t="s">
        <v>1545</v>
      </c>
      <c r="E4753" t="s">
        <v>229</v>
      </c>
      <c r="F4753" t="s">
        <v>1468</v>
      </c>
      <c r="G4753" t="s">
        <v>206</v>
      </c>
      <c r="H4753" t="s">
        <v>1448</v>
      </c>
      <c r="I4753" t="s">
        <v>1449</v>
      </c>
      <c r="J4753">
        <v>40.68</v>
      </c>
      <c r="K4753">
        <v>3</v>
      </c>
      <c r="L4753">
        <v>0.2</v>
      </c>
      <c r="M4753">
        <v>-9.153000000000004</v>
      </c>
    </row>
    <row r="4754" spans="1:13" x14ac:dyDescent="0.35">
      <c r="A4754" t="s">
        <v>1963</v>
      </c>
      <c r="B4754" t="s">
        <v>1443</v>
      </c>
      <c r="C4754" t="s">
        <v>1542</v>
      </c>
      <c r="D4754" t="s">
        <v>1545</v>
      </c>
      <c r="E4754" t="s">
        <v>229</v>
      </c>
      <c r="F4754" t="s">
        <v>1446</v>
      </c>
      <c r="G4754" t="s">
        <v>1450</v>
      </c>
      <c r="H4754" t="s">
        <v>1463</v>
      </c>
      <c r="I4754" t="s">
        <v>1457</v>
      </c>
      <c r="J4754">
        <v>209.56799999999998</v>
      </c>
      <c r="K4754">
        <v>2</v>
      </c>
      <c r="L4754">
        <v>0.2</v>
      </c>
      <c r="M4754">
        <v>-23.576400000000007</v>
      </c>
    </row>
    <row r="4755" spans="1:13" x14ac:dyDescent="0.35">
      <c r="A4755" t="s">
        <v>1667</v>
      </c>
      <c r="B4755" t="s">
        <v>1443</v>
      </c>
      <c r="C4755" t="s">
        <v>1732</v>
      </c>
      <c r="D4755" t="s">
        <v>1481</v>
      </c>
      <c r="E4755" t="s">
        <v>1482</v>
      </c>
      <c r="F4755" t="s">
        <v>1468</v>
      </c>
      <c r="G4755" t="s">
        <v>1500</v>
      </c>
      <c r="H4755" t="s">
        <v>1448</v>
      </c>
      <c r="I4755" t="s">
        <v>1449</v>
      </c>
      <c r="J4755">
        <v>22.368000000000002</v>
      </c>
      <c r="K4755">
        <v>4</v>
      </c>
      <c r="L4755">
        <v>0.2</v>
      </c>
      <c r="M4755">
        <v>6.4308000000000014</v>
      </c>
    </row>
    <row r="4756" spans="1:13" x14ac:dyDescent="0.35">
      <c r="A4756" t="s">
        <v>2443</v>
      </c>
      <c r="B4756" t="s">
        <v>1443</v>
      </c>
      <c r="C4756" t="s">
        <v>1756</v>
      </c>
      <c r="D4756" t="s">
        <v>1460</v>
      </c>
      <c r="E4756" t="s">
        <v>229</v>
      </c>
      <c r="F4756" t="s">
        <v>1455</v>
      </c>
      <c r="G4756" t="s">
        <v>1469</v>
      </c>
      <c r="H4756" t="s">
        <v>1448</v>
      </c>
      <c r="I4756" t="s">
        <v>1464</v>
      </c>
      <c r="J4756">
        <v>3.8820000000000006</v>
      </c>
      <c r="K4756">
        <v>2</v>
      </c>
      <c r="L4756">
        <v>0.7</v>
      </c>
      <c r="M4756">
        <v>-2.5880000000000001</v>
      </c>
    </row>
    <row r="4757" spans="1:13" x14ac:dyDescent="0.35">
      <c r="A4757" t="s">
        <v>2443</v>
      </c>
      <c r="B4757" t="s">
        <v>1443</v>
      </c>
      <c r="C4757" t="s">
        <v>1756</v>
      </c>
      <c r="D4757" t="s">
        <v>1460</v>
      </c>
      <c r="E4757" t="s">
        <v>229</v>
      </c>
      <c r="F4757" t="s">
        <v>1455</v>
      </c>
      <c r="G4757" t="s">
        <v>1474</v>
      </c>
      <c r="H4757" t="s">
        <v>1448</v>
      </c>
      <c r="I4757" t="s">
        <v>1449</v>
      </c>
      <c r="J4757">
        <v>115.29600000000001</v>
      </c>
      <c r="K4757">
        <v>3</v>
      </c>
      <c r="L4757">
        <v>0.2</v>
      </c>
      <c r="M4757">
        <v>40.353599999999986</v>
      </c>
    </row>
    <row r="4758" spans="1:13" x14ac:dyDescent="0.35">
      <c r="A4758" t="s">
        <v>1497</v>
      </c>
      <c r="B4758" t="s">
        <v>1443</v>
      </c>
      <c r="C4758" t="s">
        <v>1495</v>
      </c>
      <c r="D4758" t="s">
        <v>1496</v>
      </c>
      <c r="E4758" t="s">
        <v>201</v>
      </c>
      <c r="F4758" t="s">
        <v>1455</v>
      </c>
      <c r="G4758" t="s">
        <v>1469</v>
      </c>
      <c r="H4758" t="s">
        <v>1448</v>
      </c>
      <c r="I4758" t="s">
        <v>1449</v>
      </c>
      <c r="J4758">
        <v>1.9080000000000004</v>
      </c>
      <c r="K4758">
        <v>2</v>
      </c>
      <c r="L4758">
        <v>0.7</v>
      </c>
      <c r="M4758">
        <v>-1.5264000000000002</v>
      </c>
    </row>
    <row r="4759" spans="1:13" x14ac:dyDescent="0.35">
      <c r="A4759" t="s">
        <v>2540</v>
      </c>
      <c r="B4759" t="s">
        <v>1479</v>
      </c>
      <c r="C4759" t="s">
        <v>2678</v>
      </c>
      <c r="D4759" t="s">
        <v>1510</v>
      </c>
      <c r="E4759" t="s">
        <v>1482</v>
      </c>
      <c r="F4759" t="s">
        <v>1455</v>
      </c>
      <c r="G4759" t="s">
        <v>1469</v>
      </c>
      <c r="H4759" t="s">
        <v>1463</v>
      </c>
      <c r="I4759" t="s">
        <v>1457</v>
      </c>
      <c r="J4759">
        <v>43.371999999999993</v>
      </c>
      <c r="K4759">
        <v>7</v>
      </c>
      <c r="L4759">
        <v>0.8</v>
      </c>
      <c r="M4759">
        <v>-69.395200000000031</v>
      </c>
    </row>
    <row r="4760" spans="1:13" x14ac:dyDescent="0.35">
      <c r="A4760" t="s">
        <v>2428</v>
      </c>
      <c r="B4760" t="s">
        <v>1443</v>
      </c>
      <c r="C4760" t="s">
        <v>1527</v>
      </c>
      <c r="D4760" t="s">
        <v>1528</v>
      </c>
      <c r="E4760" t="s">
        <v>201</v>
      </c>
      <c r="F4760" t="s">
        <v>1468</v>
      </c>
      <c r="G4760" t="s">
        <v>206</v>
      </c>
      <c r="H4760" t="s">
        <v>1448</v>
      </c>
      <c r="I4760" t="s">
        <v>1449</v>
      </c>
      <c r="J4760">
        <v>783.96</v>
      </c>
      <c r="K4760">
        <v>4</v>
      </c>
      <c r="L4760">
        <v>0</v>
      </c>
      <c r="M4760">
        <v>219.50880000000006</v>
      </c>
    </row>
    <row r="4761" spans="1:13" x14ac:dyDescent="0.35">
      <c r="A4761" t="s">
        <v>2428</v>
      </c>
      <c r="B4761" t="s">
        <v>1443</v>
      </c>
      <c r="C4761" t="s">
        <v>1527</v>
      </c>
      <c r="D4761" t="s">
        <v>1528</v>
      </c>
      <c r="E4761" t="s">
        <v>201</v>
      </c>
      <c r="F4761" t="s">
        <v>1455</v>
      </c>
      <c r="G4761" t="s">
        <v>1469</v>
      </c>
      <c r="H4761" t="s">
        <v>1448</v>
      </c>
      <c r="I4761" t="s">
        <v>1464</v>
      </c>
      <c r="J4761">
        <v>48.896000000000001</v>
      </c>
      <c r="K4761">
        <v>2</v>
      </c>
      <c r="L4761">
        <v>0.2</v>
      </c>
      <c r="M4761">
        <v>18.335999999999999</v>
      </c>
    </row>
    <row r="4762" spans="1:13" x14ac:dyDescent="0.35">
      <c r="A4762" t="s">
        <v>2428</v>
      </c>
      <c r="B4762" t="s">
        <v>1443</v>
      </c>
      <c r="C4762" t="s">
        <v>1527</v>
      </c>
      <c r="D4762" t="s">
        <v>1528</v>
      </c>
      <c r="E4762" t="s">
        <v>201</v>
      </c>
      <c r="F4762" t="s">
        <v>1455</v>
      </c>
      <c r="G4762" t="s">
        <v>1469</v>
      </c>
      <c r="H4762" t="s">
        <v>1448</v>
      </c>
      <c r="I4762" t="s">
        <v>1449</v>
      </c>
      <c r="J4762">
        <v>7.8560000000000008</v>
      </c>
      <c r="K4762">
        <v>2</v>
      </c>
      <c r="L4762">
        <v>0.2</v>
      </c>
      <c r="M4762">
        <v>2.8477999999999994</v>
      </c>
    </row>
    <row r="4763" spans="1:13" x14ac:dyDescent="0.35">
      <c r="A4763" t="s">
        <v>1958</v>
      </c>
      <c r="B4763" t="s">
        <v>1443</v>
      </c>
      <c r="C4763" t="s">
        <v>1583</v>
      </c>
      <c r="D4763" t="s">
        <v>1584</v>
      </c>
      <c r="E4763" t="s">
        <v>201</v>
      </c>
      <c r="F4763" t="s">
        <v>1455</v>
      </c>
      <c r="G4763" t="s">
        <v>1456</v>
      </c>
      <c r="H4763" t="s">
        <v>1448</v>
      </c>
      <c r="I4763" t="s">
        <v>1449</v>
      </c>
      <c r="J4763">
        <v>5.9039999999999999</v>
      </c>
      <c r="K4763">
        <v>2</v>
      </c>
      <c r="L4763">
        <v>0.2</v>
      </c>
      <c r="M4763">
        <v>1.9925999999999999</v>
      </c>
    </row>
    <row r="4764" spans="1:13" x14ac:dyDescent="0.35">
      <c r="A4764" t="s">
        <v>1958</v>
      </c>
      <c r="B4764" t="s">
        <v>1443</v>
      </c>
      <c r="C4764" t="s">
        <v>1583</v>
      </c>
      <c r="D4764" t="s">
        <v>1584</v>
      </c>
      <c r="E4764" t="s">
        <v>201</v>
      </c>
      <c r="F4764" t="s">
        <v>1455</v>
      </c>
      <c r="G4764" t="s">
        <v>1599</v>
      </c>
      <c r="H4764" t="s">
        <v>1463</v>
      </c>
      <c r="I4764" t="s">
        <v>1457</v>
      </c>
      <c r="J4764">
        <v>13.712000000000002</v>
      </c>
      <c r="K4764">
        <v>2</v>
      </c>
      <c r="L4764">
        <v>0.2</v>
      </c>
      <c r="M4764">
        <v>1.0284</v>
      </c>
    </row>
    <row r="4765" spans="1:13" x14ac:dyDescent="0.35">
      <c r="A4765" t="s">
        <v>2682</v>
      </c>
      <c r="B4765" t="s">
        <v>1443</v>
      </c>
      <c r="C4765" t="s">
        <v>2608</v>
      </c>
      <c r="D4765" t="s">
        <v>1454</v>
      </c>
      <c r="E4765" t="s">
        <v>232</v>
      </c>
      <c r="F4765" t="s">
        <v>1455</v>
      </c>
      <c r="G4765" t="s">
        <v>1502</v>
      </c>
      <c r="H4765" t="s">
        <v>1448</v>
      </c>
      <c r="I4765" t="s">
        <v>1449</v>
      </c>
      <c r="J4765">
        <v>182.94</v>
      </c>
      <c r="K4765">
        <v>3</v>
      </c>
      <c r="L4765">
        <v>0</v>
      </c>
      <c r="M4765">
        <v>85.981799999999993</v>
      </c>
    </row>
    <row r="4766" spans="1:13" x14ac:dyDescent="0.35">
      <c r="A4766" t="s">
        <v>1977</v>
      </c>
      <c r="B4766" t="s">
        <v>1443</v>
      </c>
      <c r="C4766" t="s">
        <v>1490</v>
      </c>
      <c r="D4766" t="s">
        <v>1454</v>
      </c>
      <c r="E4766" t="s">
        <v>232</v>
      </c>
      <c r="F4766" t="s">
        <v>1455</v>
      </c>
      <c r="G4766" t="s">
        <v>1467</v>
      </c>
      <c r="H4766" t="s">
        <v>1448</v>
      </c>
      <c r="I4766" t="s">
        <v>1464</v>
      </c>
      <c r="J4766">
        <v>27.76</v>
      </c>
      <c r="K4766">
        <v>4</v>
      </c>
      <c r="L4766">
        <v>0</v>
      </c>
      <c r="M4766">
        <v>9.9936000000000007</v>
      </c>
    </row>
    <row r="4767" spans="1:13" x14ac:dyDescent="0.35">
      <c r="A4767" t="s">
        <v>2231</v>
      </c>
      <c r="B4767" t="s">
        <v>1479</v>
      </c>
      <c r="C4767" t="s">
        <v>1527</v>
      </c>
      <c r="D4767" t="s">
        <v>1528</v>
      </c>
      <c r="E4767" t="s">
        <v>201</v>
      </c>
      <c r="F4767" t="s">
        <v>1455</v>
      </c>
      <c r="G4767" t="s">
        <v>1467</v>
      </c>
      <c r="H4767" t="s">
        <v>1448</v>
      </c>
      <c r="I4767" t="s">
        <v>1449</v>
      </c>
      <c r="J4767">
        <v>25.99</v>
      </c>
      <c r="K4767">
        <v>1</v>
      </c>
      <c r="L4767">
        <v>0</v>
      </c>
      <c r="M4767">
        <v>7.5370999999999988</v>
      </c>
    </row>
    <row r="4768" spans="1:13" x14ac:dyDescent="0.35">
      <c r="A4768" t="s">
        <v>2063</v>
      </c>
      <c r="B4768" t="s">
        <v>1452</v>
      </c>
      <c r="C4768" t="s">
        <v>1627</v>
      </c>
      <c r="D4768" t="s">
        <v>1481</v>
      </c>
      <c r="E4768" t="s">
        <v>1482</v>
      </c>
      <c r="F4768" t="s">
        <v>1468</v>
      </c>
      <c r="G4768" t="s">
        <v>1500</v>
      </c>
      <c r="H4768" t="s">
        <v>1448</v>
      </c>
      <c r="I4768" t="s">
        <v>1449</v>
      </c>
      <c r="J4768">
        <v>113.52000000000001</v>
      </c>
      <c r="K4768">
        <v>5</v>
      </c>
      <c r="L4768">
        <v>0.2</v>
      </c>
      <c r="M4768">
        <v>29.798999999999999</v>
      </c>
    </row>
    <row r="4769" spans="1:13" x14ac:dyDescent="0.35">
      <c r="A4769" t="s">
        <v>2063</v>
      </c>
      <c r="B4769" t="s">
        <v>1452</v>
      </c>
      <c r="C4769" t="s">
        <v>1627</v>
      </c>
      <c r="D4769" t="s">
        <v>1481</v>
      </c>
      <c r="E4769" t="s">
        <v>1482</v>
      </c>
      <c r="F4769" t="s">
        <v>1468</v>
      </c>
      <c r="G4769" t="s">
        <v>206</v>
      </c>
      <c r="H4769" t="s">
        <v>1463</v>
      </c>
      <c r="I4769" t="s">
        <v>1457</v>
      </c>
      <c r="J4769">
        <v>359.88</v>
      </c>
      <c r="K4769">
        <v>3</v>
      </c>
      <c r="L4769">
        <v>0.2</v>
      </c>
      <c r="M4769">
        <v>22.492499999999993</v>
      </c>
    </row>
    <row r="4770" spans="1:13" x14ac:dyDescent="0.35">
      <c r="A4770" t="s">
        <v>2684</v>
      </c>
      <c r="B4770" t="s">
        <v>1443</v>
      </c>
      <c r="C4770" t="s">
        <v>1792</v>
      </c>
      <c r="D4770" t="s">
        <v>1473</v>
      </c>
      <c r="E4770" t="s">
        <v>229</v>
      </c>
      <c r="F4770" t="s">
        <v>1455</v>
      </c>
      <c r="G4770" t="s">
        <v>1474</v>
      </c>
      <c r="H4770" t="s">
        <v>1448</v>
      </c>
      <c r="I4770" t="s">
        <v>1449</v>
      </c>
      <c r="J4770">
        <v>25.344000000000001</v>
      </c>
      <c r="K4770">
        <v>4</v>
      </c>
      <c r="L4770">
        <v>0.2</v>
      </c>
      <c r="M4770">
        <v>9.1871999999999989</v>
      </c>
    </row>
    <row r="4771" spans="1:13" x14ac:dyDescent="0.35">
      <c r="A4771" t="s">
        <v>1898</v>
      </c>
      <c r="B4771" t="s">
        <v>1479</v>
      </c>
      <c r="C4771" t="s">
        <v>1490</v>
      </c>
      <c r="D4771" t="s">
        <v>1454</v>
      </c>
      <c r="E4771" t="s">
        <v>232</v>
      </c>
      <c r="F4771" t="s">
        <v>1455</v>
      </c>
      <c r="G4771" t="s">
        <v>1469</v>
      </c>
      <c r="H4771" t="s">
        <v>1448</v>
      </c>
      <c r="I4771" t="s">
        <v>1464</v>
      </c>
      <c r="J4771">
        <v>11.952000000000002</v>
      </c>
      <c r="K4771">
        <v>3</v>
      </c>
      <c r="L4771">
        <v>0.2</v>
      </c>
      <c r="M4771">
        <v>4.1832000000000003</v>
      </c>
    </row>
    <row r="4772" spans="1:13" x14ac:dyDescent="0.35">
      <c r="A4772" t="s">
        <v>1898</v>
      </c>
      <c r="B4772" t="s">
        <v>1479</v>
      </c>
      <c r="C4772" t="s">
        <v>1490</v>
      </c>
      <c r="D4772" t="s">
        <v>1454</v>
      </c>
      <c r="E4772" t="s">
        <v>232</v>
      </c>
      <c r="F4772" t="s">
        <v>1455</v>
      </c>
      <c r="G4772" t="s">
        <v>1599</v>
      </c>
      <c r="H4772" t="s">
        <v>1448</v>
      </c>
      <c r="I4772" t="s">
        <v>1449</v>
      </c>
      <c r="J4772">
        <v>6.24</v>
      </c>
      <c r="K4772">
        <v>3</v>
      </c>
      <c r="L4772">
        <v>0</v>
      </c>
      <c r="M4772">
        <v>1.8719999999999997</v>
      </c>
    </row>
    <row r="4773" spans="1:13" x14ac:dyDescent="0.35">
      <c r="A4773" t="s">
        <v>2324</v>
      </c>
      <c r="B4773" t="s">
        <v>1443</v>
      </c>
      <c r="C4773" t="s">
        <v>2685</v>
      </c>
      <c r="D4773" t="s">
        <v>1537</v>
      </c>
      <c r="E4773" t="s">
        <v>232</v>
      </c>
      <c r="F4773" t="s">
        <v>1468</v>
      </c>
      <c r="G4773" t="s">
        <v>206</v>
      </c>
      <c r="H4773" t="s">
        <v>1448</v>
      </c>
      <c r="I4773" t="s">
        <v>1449</v>
      </c>
      <c r="J4773">
        <v>742.33600000000001</v>
      </c>
      <c r="K4773">
        <v>8</v>
      </c>
      <c r="L4773">
        <v>0.2</v>
      </c>
      <c r="M4773">
        <v>83.512799999999913</v>
      </c>
    </row>
    <row r="4774" spans="1:13" x14ac:dyDescent="0.35">
      <c r="A4774" t="s">
        <v>1825</v>
      </c>
      <c r="B4774" t="s">
        <v>1443</v>
      </c>
      <c r="C4774" t="s">
        <v>1534</v>
      </c>
      <c r="D4774" t="s">
        <v>1510</v>
      </c>
      <c r="E4774" t="s">
        <v>1482</v>
      </c>
      <c r="F4774" t="s">
        <v>1446</v>
      </c>
      <c r="G4774" t="s">
        <v>1466</v>
      </c>
      <c r="H4774" t="s">
        <v>1463</v>
      </c>
      <c r="I4774" t="s">
        <v>1457</v>
      </c>
      <c r="J4774">
        <v>6.4640000000000004</v>
      </c>
      <c r="K4774">
        <v>1</v>
      </c>
      <c r="L4774">
        <v>0.6</v>
      </c>
      <c r="M4774">
        <v>-4.0400000000000009</v>
      </c>
    </row>
    <row r="4775" spans="1:13" x14ac:dyDescent="0.35">
      <c r="A4775" t="s">
        <v>1825</v>
      </c>
      <c r="B4775" t="s">
        <v>1443</v>
      </c>
      <c r="C4775" t="s">
        <v>1534</v>
      </c>
      <c r="D4775" t="s">
        <v>1510</v>
      </c>
      <c r="E4775" t="s">
        <v>1482</v>
      </c>
      <c r="F4775" t="s">
        <v>1455</v>
      </c>
      <c r="G4775" t="s">
        <v>1456</v>
      </c>
      <c r="H4775" t="s">
        <v>1448</v>
      </c>
      <c r="I4775" t="s">
        <v>1449</v>
      </c>
      <c r="J4775">
        <v>11.52</v>
      </c>
      <c r="K4775">
        <v>5</v>
      </c>
      <c r="L4775">
        <v>0.2</v>
      </c>
      <c r="M4775">
        <v>4.1760000000000002</v>
      </c>
    </row>
    <row r="4776" spans="1:13" x14ac:dyDescent="0.35">
      <c r="A4776" t="s">
        <v>1825</v>
      </c>
      <c r="B4776" t="s">
        <v>1443</v>
      </c>
      <c r="C4776" t="s">
        <v>1534</v>
      </c>
      <c r="D4776" t="s">
        <v>1510</v>
      </c>
      <c r="E4776" t="s">
        <v>1482</v>
      </c>
      <c r="F4776" t="s">
        <v>1468</v>
      </c>
      <c r="G4776" t="s">
        <v>206</v>
      </c>
      <c r="H4776" t="s">
        <v>1448</v>
      </c>
      <c r="I4776" t="s">
        <v>1464</v>
      </c>
      <c r="J4776">
        <v>222.38400000000001</v>
      </c>
      <c r="K4776">
        <v>2</v>
      </c>
      <c r="L4776">
        <v>0.2</v>
      </c>
      <c r="M4776">
        <v>16.678799999999995</v>
      </c>
    </row>
    <row r="4777" spans="1:13" x14ac:dyDescent="0.35">
      <c r="A4777" t="s">
        <v>2642</v>
      </c>
      <c r="B4777" t="s">
        <v>1479</v>
      </c>
      <c r="C4777" t="s">
        <v>2103</v>
      </c>
      <c r="D4777" t="s">
        <v>1454</v>
      </c>
      <c r="E4777" t="s">
        <v>232</v>
      </c>
      <c r="F4777" t="s">
        <v>1455</v>
      </c>
      <c r="G4777" t="s">
        <v>1467</v>
      </c>
      <c r="H4777" t="s">
        <v>1448</v>
      </c>
      <c r="I4777" t="s">
        <v>1449</v>
      </c>
      <c r="J4777">
        <v>23.36</v>
      </c>
      <c r="K4777">
        <v>4</v>
      </c>
      <c r="L4777">
        <v>0</v>
      </c>
      <c r="M4777">
        <v>6.073599999999999</v>
      </c>
    </row>
    <row r="4778" spans="1:13" x14ac:dyDescent="0.35">
      <c r="A4778" t="s">
        <v>1985</v>
      </c>
      <c r="B4778" t="s">
        <v>1452</v>
      </c>
      <c r="C4778" t="s">
        <v>1721</v>
      </c>
      <c r="D4778" t="s">
        <v>1528</v>
      </c>
      <c r="E4778" t="s">
        <v>201</v>
      </c>
      <c r="F4778" t="s">
        <v>1455</v>
      </c>
      <c r="G4778" t="s">
        <v>1456</v>
      </c>
      <c r="H4778" t="s">
        <v>1448</v>
      </c>
      <c r="I4778" t="s">
        <v>1449</v>
      </c>
      <c r="J4778">
        <v>8.67</v>
      </c>
      <c r="K4778">
        <v>3</v>
      </c>
      <c r="L4778">
        <v>0</v>
      </c>
      <c r="M4778">
        <v>4.0749000000000004</v>
      </c>
    </row>
    <row r="4779" spans="1:13" x14ac:dyDescent="0.35">
      <c r="A4779" t="s">
        <v>1985</v>
      </c>
      <c r="B4779" t="s">
        <v>1452</v>
      </c>
      <c r="C4779" t="s">
        <v>1721</v>
      </c>
      <c r="D4779" t="s">
        <v>1528</v>
      </c>
      <c r="E4779" t="s">
        <v>201</v>
      </c>
      <c r="F4779" t="s">
        <v>1455</v>
      </c>
      <c r="G4779" t="s">
        <v>1599</v>
      </c>
      <c r="H4779" t="s">
        <v>1463</v>
      </c>
      <c r="I4779" t="s">
        <v>1457</v>
      </c>
      <c r="J4779">
        <v>25.71</v>
      </c>
      <c r="K4779">
        <v>3</v>
      </c>
      <c r="L4779">
        <v>0</v>
      </c>
      <c r="M4779">
        <v>6.6846000000000005</v>
      </c>
    </row>
    <row r="4780" spans="1:13" x14ac:dyDescent="0.35">
      <c r="A4780" t="s">
        <v>1483</v>
      </c>
      <c r="B4780" t="s">
        <v>1443</v>
      </c>
      <c r="C4780" t="s">
        <v>1608</v>
      </c>
      <c r="D4780" t="s">
        <v>1522</v>
      </c>
      <c r="E4780" t="s">
        <v>201</v>
      </c>
      <c r="F4780" t="s">
        <v>1455</v>
      </c>
      <c r="G4780" t="s">
        <v>1470</v>
      </c>
      <c r="H4780" t="s">
        <v>1448</v>
      </c>
      <c r="I4780" t="s">
        <v>1449</v>
      </c>
      <c r="J4780">
        <v>100.94</v>
      </c>
      <c r="K4780">
        <v>7</v>
      </c>
      <c r="L4780">
        <v>0</v>
      </c>
      <c r="M4780">
        <v>33.310199999999995</v>
      </c>
    </row>
    <row r="4781" spans="1:13" x14ac:dyDescent="0.35">
      <c r="A4781" t="s">
        <v>2506</v>
      </c>
      <c r="B4781" t="s">
        <v>1443</v>
      </c>
      <c r="C4781" t="s">
        <v>2118</v>
      </c>
      <c r="D4781" t="s">
        <v>1528</v>
      </c>
      <c r="E4781" t="s">
        <v>201</v>
      </c>
      <c r="F4781" t="s">
        <v>1446</v>
      </c>
      <c r="G4781" t="s">
        <v>1450</v>
      </c>
      <c r="H4781" t="s">
        <v>1448</v>
      </c>
      <c r="I4781" t="s">
        <v>1464</v>
      </c>
      <c r="J4781">
        <v>63.882000000000005</v>
      </c>
      <c r="K4781">
        <v>1</v>
      </c>
      <c r="L4781">
        <v>0.1</v>
      </c>
      <c r="M4781">
        <v>10.647000000000004</v>
      </c>
    </row>
    <row r="4782" spans="1:13" x14ac:dyDescent="0.35">
      <c r="A4782" t="s">
        <v>1588</v>
      </c>
      <c r="B4782" t="s">
        <v>1443</v>
      </c>
      <c r="C4782" t="s">
        <v>1504</v>
      </c>
      <c r="D4782" t="s">
        <v>1481</v>
      </c>
      <c r="E4782" t="s">
        <v>1482</v>
      </c>
      <c r="F4782" t="s">
        <v>1446</v>
      </c>
      <c r="G4782" t="s">
        <v>1450</v>
      </c>
      <c r="H4782" t="s">
        <v>1448</v>
      </c>
      <c r="I4782" t="s">
        <v>1449</v>
      </c>
      <c r="J4782">
        <v>683.14399999999989</v>
      </c>
      <c r="K4782">
        <v>4</v>
      </c>
      <c r="L4782">
        <v>0.3</v>
      </c>
      <c r="M4782">
        <v>0</v>
      </c>
    </row>
    <row r="4783" spans="1:13" x14ac:dyDescent="0.35">
      <c r="A4783" t="s">
        <v>1588</v>
      </c>
      <c r="B4783" t="s">
        <v>1443</v>
      </c>
      <c r="C4783" t="s">
        <v>1504</v>
      </c>
      <c r="D4783" t="s">
        <v>1481</v>
      </c>
      <c r="E4783" t="s">
        <v>1482</v>
      </c>
      <c r="F4783" t="s">
        <v>1455</v>
      </c>
      <c r="G4783" t="s">
        <v>1469</v>
      </c>
      <c r="H4783" t="s">
        <v>1448</v>
      </c>
      <c r="I4783" t="s">
        <v>1449</v>
      </c>
      <c r="J4783">
        <v>1.4759999999999995</v>
      </c>
      <c r="K4783">
        <v>3</v>
      </c>
      <c r="L4783">
        <v>0.8</v>
      </c>
      <c r="M4783">
        <v>-2.214</v>
      </c>
    </row>
    <row r="4784" spans="1:13" x14ac:dyDescent="0.35">
      <c r="A4784" t="s">
        <v>1588</v>
      </c>
      <c r="B4784" t="s">
        <v>1443</v>
      </c>
      <c r="C4784" t="s">
        <v>1504</v>
      </c>
      <c r="D4784" t="s">
        <v>1481</v>
      </c>
      <c r="E4784" t="s">
        <v>1482</v>
      </c>
      <c r="F4784" t="s">
        <v>1455</v>
      </c>
      <c r="G4784" t="s">
        <v>1599</v>
      </c>
      <c r="H4784" t="s">
        <v>1463</v>
      </c>
      <c r="I4784" t="s">
        <v>1457</v>
      </c>
      <c r="J4784">
        <v>40.711999999999996</v>
      </c>
      <c r="K4784">
        <v>7</v>
      </c>
      <c r="L4784">
        <v>0.2</v>
      </c>
      <c r="M4784">
        <v>3.5623000000000022</v>
      </c>
    </row>
    <row r="4785" spans="1:13" x14ac:dyDescent="0.35">
      <c r="A4785" t="s">
        <v>2528</v>
      </c>
      <c r="B4785" t="s">
        <v>1443</v>
      </c>
      <c r="C4785" t="s">
        <v>2639</v>
      </c>
      <c r="D4785" t="s">
        <v>2296</v>
      </c>
      <c r="E4785" t="s">
        <v>1482</v>
      </c>
      <c r="F4785" t="s">
        <v>1455</v>
      </c>
      <c r="G4785" t="s">
        <v>1474</v>
      </c>
      <c r="H4785" t="s">
        <v>1448</v>
      </c>
      <c r="I4785" t="s">
        <v>1449</v>
      </c>
      <c r="J4785">
        <v>279.89999999999998</v>
      </c>
      <c r="K4785">
        <v>5</v>
      </c>
      <c r="L4785">
        <v>0</v>
      </c>
      <c r="M4785">
        <v>137.15100000000001</v>
      </c>
    </row>
    <row r="4786" spans="1:13" x14ac:dyDescent="0.35">
      <c r="A4786" t="s">
        <v>1475</v>
      </c>
      <c r="B4786" t="s">
        <v>1443</v>
      </c>
      <c r="C4786" t="s">
        <v>1704</v>
      </c>
      <c r="D4786" t="s">
        <v>1573</v>
      </c>
      <c r="E4786" t="s">
        <v>232</v>
      </c>
      <c r="F4786" t="s">
        <v>1455</v>
      </c>
      <c r="G4786" t="s">
        <v>1467</v>
      </c>
      <c r="H4786" t="s">
        <v>1448</v>
      </c>
      <c r="I4786" t="s">
        <v>1464</v>
      </c>
      <c r="J4786">
        <v>13.120000000000001</v>
      </c>
      <c r="K4786">
        <v>5</v>
      </c>
      <c r="L4786">
        <v>0.2</v>
      </c>
      <c r="M4786">
        <v>1.1480000000000006</v>
      </c>
    </row>
    <row r="4787" spans="1:13" x14ac:dyDescent="0.35">
      <c r="A4787" t="s">
        <v>1475</v>
      </c>
      <c r="B4787" t="s">
        <v>1443</v>
      </c>
      <c r="C4787" t="s">
        <v>1704</v>
      </c>
      <c r="D4787" t="s">
        <v>1573</v>
      </c>
      <c r="E4787" t="s">
        <v>232</v>
      </c>
      <c r="F4787" t="s">
        <v>1446</v>
      </c>
      <c r="G4787" t="s">
        <v>1447</v>
      </c>
      <c r="H4787" t="s">
        <v>1448</v>
      </c>
      <c r="I4787" t="s">
        <v>1449</v>
      </c>
      <c r="J4787">
        <v>69.576000000000008</v>
      </c>
      <c r="K4787">
        <v>4</v>
      </c>
      <c r="L4787">
        <v>0.7</v>
      </c>
      <c r="M4787">
        <v>-143.79040000000001</v>
      </c>
    </row>
    <row r="4788" spans="1:13" x14ac:dyDescent="0.35">
      <c r="A4788" t="s">
        <v>1475</v>
      </c>
      <c r="B4788" t="s">
        <v>1443</v>
      </c>
      <c r="C4788" t="s">
        <v>1704</v>
      </c>
      <c r="D4788" t="s">
        <v>1573</v>
      </c>
      <c r="E4788" t="s">
        <v>232</v>
      </c>
      <c r="F4788" t="s">
        <v>1455</v>
      </c>
      <c r="G4788" t="s">
        <v>1467</v>
      </c>
      <c r="H4788" t="s">
        <v>1448</v>
      </c>
      <c r="I4788" t="s">
        <v>1449</v>
      </c>
      <c r="J4788">
        <v>4.2240000000000002</v>
      </c>
      <c r="K4788">
        <v>3</v>
      </c>
      <c r="L4788">
        <v>0.2</v>
      </c>
      <c r="M4788">
        <v>0.47519999999999984</v>
      </c>
    </row>
    <row r="4789" spans="1:13" x14ac:dyDescent="0.35">
      <c r="A4789" t="s">
        <v>1475</v>
      </c>
      <c r="B4789" t="s">
        <v>1443</v>
      </c>
      <c r="C4789" t="s">
        <v>1704</v>
      </c>
      <c r="D4789" t="s">
        <v>1573</v>
      </c>
      <c r="E4789" t="s">
        <v>232</v>
      </c>
      <c r="F4789" t="s">
        <v>1468</v>
      </c>
      <c r="G4789" t="s">
        <v>1500</v>
      </c>
      <c r="H4789" t="s">
        <v>1463</v>
      </c>
      <c r="I4789" t="s">
        <v>1457</v>
      </c>
      <c r="J4789">
        <v>58.08</v>
      </c>
      <c r="K4789">
        <v>4</v>
      </c>
      <c r="L4789">
        <v>0.2</v>
      </c>
      <c r="M4789">
        <v>-6.5339999999999954</v>
      </c>
    </row>
    <row r="4790" spans="1:13" x14ac:dyDescent="0.35">
      <c r="A4790" t="s">
        <v>1475</v>
      </c>
      <c r="B4790" t="s">
        <v>1443</v>
      </c>
      <c r="C4790" t="s">
        <v>1704</v>
      </c>
      <c r="D4790" t="s">
        <v>1573</v>
      </c>
      <c r="E4790" t="s">
        <v>232</v>
      </c>
      <c r="F4790" t="s">
        <v>1446</v>
      </c>
      <c r="G4790" t="s">
        <v>1466</v>
      </c>
      <c r="H4790" t="s">
        <v>1448</v>
      </c>
      <c r="I4790" t="s">
        <v>1449</v>
      </c>
      <c r="J4790">
        <v>52.416000000000004</v>
      </c>
      <c r="K4790">
        <v>9</v>
      </c>
      <c r="L4790">
        <v>0.2</v>
      </c>
      <c r="M4790">
        <v>15.069600000000007</v>
      </c>
    </row>
    <row r="4791" spans="1:13" x14ac:dyDescent="0.35">
      <c r="A4791" t="s">
        <v>1475</v>
      </c>
      <c r="B4791" t="s">
        <v>1443</v>
      </c>
      <c r="C4791" t="s">
        <v>1704</v>
      </c>
      <c r="D4791" t="s">
        <v>1573</v>
      </c>
      <c r="E4791" t="s">
        <v>232</v>
      </c>
      <c r="F4791" t="s">
        <v>1446</v>
      </c>
      <c r="G4791" t="s">
        <v>1466</v>
      </c>
      <c r="H4791" t="s">
        <v>1448</v>
      </c>
      <c r="I4791" t="s">
        <v>1464</v>
      </c>
      <c r="J4791">
        <v>54.920000000000009</v>
      </c>
      <c r="K4791">
        <v>5</v>
      </c>
      <c r="L4791">
        <v>0.2</v>
      </c>
      <c r="M4791">
        <v>10.983999999999996</v>
      </c>
    </row>
    <row r="4792" spans="1:13" x14ac:dyDescent="0.35">
      <c r="A4792" t="s">
        <v>1475</v>
      </c>
      <c r="B4792" t="s">
        <v>1443</v>
      </c>
      <c r="C4792" t="s">
        <v>1704</v>
      </c>
      <c r="D4792" t="s">
        <v>1573</v>
      </c>
      <c r="E4792" t="s">
        <v>232</v>
      </c>
      <c r="F4792" t="s">
        <v>1446</v>
      </c>
      <c r="G4792" t="s">
        <v>1461</v>
      </c>
      <c r="H4792" t="s">
        <v>1448</v>
      </c>
      <c r="I4792" t="s">
        <v>1449</v>
      </c>
      <c r="J4792">
        <v>364.95</v>
      </c>
      <c r="K4792">
        <v>5</v>
      </c>
      <c r="L4792">
        <v>0.5</v>
      </c>
      <c r="M4792">
        <v>-248.16599999999994</v>
      </c>
    </row>
    <row r="4793" spans="1:13" x14ac:dyDescent="0.35">
      <c r="A4793" t="s">
        <v>1475</v>
      </c>
      <c r="B4793" t="s">
        <v>1443</v>
      </c>
      <c r="C4793" t="s">
        <v>1704</v>
      </c>
      <c r="D4793" t="s">
        <v>1573</v>
      </c>
      <c r="E4793" t="s">
        <v>232</v>
      </c>
      <c r="F4793" t="s">
        <v>1455</v>
      </c>
      <c r="G4793" t="s">
        <v>1474</v>
      </c>
      <c r="H4793" t="s">
        <v>1448</v>
      </c>
      <c r="I4793" t="s">
        <v>1449</v>
      </c>
      <c r="J4793">
        <v>85.055999999999997</v>
      </c>
      <c r="K4793">
        <v>3</v>
      </c>
      <c r="L4793">
        <v>0.2</v>
      </c>
      <c r="M4793">
        <v>28.706399999999991</v>
      </c>
    </row>
    <row r="4794" spans="1:13" x14ac:dyDescent="0.35">
      <c r="A4794" t="s">
        <v>1475</v>
      </c>
      <c r="B4794" t="s">
        <v>1443</v>
      </c>
      <c r="C4794" t="s">
        <v>1704</v>
      </c>
      <c r="D4794" t="s">
        <v>1573</v>
      </c>
      <c r="E4794" t="s">
        <v>232</v>
      </c>
      <c r="F4794" t="s">
        <v>1455</v>
      </c>
      <c r="G4794" t="s">
        <v>1474</v>
      </c>
      <c r="H4794" t="s">
        <v>1463</v>
      </c>
      <c r="I4794" t="s">
        <v>1457</v>
      </c>
      <c r="J4794">
        <v>27.695999999999998</v>
      </c>
      <c r="K4794">
        <v>3</v>
      </c>
      <c r="L4794">
        <v>0.2</v>
      </c>
      <c r="M4794">
        <v>9.6935999999999964</v>
      </c>
    </row>
    <row r="4795" spans="1:13" x14ac:dyDescent="0.35">
      <c r="A4795" t="s">
        <v>2267</v>
      </c>
      <c r="B4795" t="s">
        <v>1443</v>
      </c>
      <c r="C4795" t="s">
        <v>1527</v>
      </c>
      <c r="D4795" t="s">
        <v>1528</v>
      </c>
      <c r="E4795" t="s">
        <v>201</v>
      </c>
      <c r="F4795" t="s">
        <v>1455</v>
      </c>
      <c r="G4795" t="s">
        <v>1474</v>
      </c>
      <c r="H4795" t="s">
        <v>1448</v>
      </c>
      <c r="I4795" t="s">
        <v>1449</v>
      </c>
      <c r="J4795">
        <v>24.96</v>
      </c>
      <c r="K4795">
        <v>4</v>
      </c>
      <c r="L4795">
        <v>0</v>
      </c>
      <c r="M4795">
        <v>11.231999999999999</v>
      </c>
    </row>
    <row r="4796" spans="1:13" x14ac:dyDescent="0.35">
      <c r="A4796" t="s">
        <v>2686</v>
      </c>
      <c r="B4796" t="s">
        <v>1452</v>
      </c>
      <c r="C4796" t="s">
        <v>1453</v>
      </c>
      <c r="D4796" t="s">
        <v>1454</v>
      </c>
      <c r="E4796" t="s">
        <v>232</v>
      </c>
      <c r="F4796" t="s">
        <v>1446</v>
      </c>
      <c r="G4796" t="s">
        <v>1466</v>
      </c>
      <c r="H4796" t="s">
        <v>1448</v>
      </c>
      <c r="I4796" t="s">
        <v>1464</v>
      </c>
      <c r="J4796">
        <v>43.13</v>
      </c>
      <c r="K4796">
        <v>1</v>
      </c>
      <c r="L4796">
        <v>0</v>
      </c>
      <c r="M4796">
        <v>18.114600000000003</v>
      </c>
    </row>
    <row r="4797" spans="1:13" x14ac:dyDescent="0.35">
      <c r="A4797" t="s">
        <v>1879</v>
      </c>
      <c r="B4797" t="s">
        <v>1443</v>
      </c>
      <c r="C4797" t="s">
        <v>2687</v>
      </c>
      <c r="D4797" t="s">
        <v>1740</v>
      </c>
      <c r="E4797" t="s">
        <v>229</v>
      </c>
      <c r="F4797" t="s">
        <v>1455</v>
      </c>
      <c r="G4797" t="s">
        <v>1469</v>
      </c>
      <c r="H4797" t="s">
        <v>1448</v>
      </c>
      <c r="I4797" t="s">
        <v>1449</v>
      </c>
      <c r="J4797">
        <v>5.64</v>
      </c>
      <c r="K4797">
        <v>3</v>
      </c>
      <c r="L4797">
        <v>0</v>
      </c>
      <c r="M4797">
        <v>2.7071999999999994</v>
      </c>
    </row>
    <row r="4798" spans="1:13" x14ac:dyDescent="0.35">
      <c r="A4798" t="s">
        <v>1743</v>
      </c>
      <c r="B4798" t="s">
        <v>1452</v>
      </c>
      <c r="C4798" t="s">
        <v>1792</v>
      </c>
      <c r="D4798" t="s">
        <v>1460</v>
      </c>
      <c r="E4798" t="s">
        <v>229</v>
      </c>
      <c r="F4798" t="s">
        <v>1455</v>
      </c>
      <c r="G4798" t="s">
        <v>1469</v>
      </c>
      <c r="H4798" t="s">
        <v>1448</v>
      </c>
      <c r="I4798" t="s">
        <v>1449</v>
      </c>
      <c r="J4798">
        <v>57.582000000000008</v>
      </c>
      <c r="K4798">
        <v>3</v>
      </c>
      <c r="L4798">
        <v>0.7</v>
      </c>
      <c r="M4798">
        <v>-44.146199999999979</v>
      </c>
    </row>
    <row r="4799" spans="1:13" x14ac:dyDescent="0.35">
      <c r="A4799" t="s">
        <v>1743</v>
      </c>
      <c r="B4799" t="s">
        <v>1452</v>
      </c>
      <c r="C4799" t="s">
        <v>1792</v>
      </c>
      <c r="D4799" t="s">
        <v>1460</v>
      </c>
      <c r="E4799" t="s">
        <v>229</v>
      </c>
      <c r="F4799" t="s">
        <v>1455</v>
      </c>
      <c r="G4799" t="s">
        <v>1474</v>
      </c>
      <c r="H4799" t="s">
        <v>1463</v>
      </c>
      <c r="I4799" t="s">
        <v>1457</v>
      </c>
      <c r="J4799">
        <v>31.104000000000006</v>
      </c>
      <c r="K4799">
        <v>6</v>
      </c>
      <c r="L4799">
        <v>0.2</v>
      </c>
      <c r="M4799">
        <v>10.8864</v>
      </c>
    </row>
    <row r="4800" spans="1:13" x14ac:dyDescent="0.35">
      <c r="A4800" t="s">
        <v>1743</v>
      </c>
      <c r="B4800" t="s">
        <v>1452</v>
      </c>
      <c r="C4800" t="s">
        <v>1792</v>
      </c>
      <c r="D4800" t="s">
        <v>1460</v>
      </c>
      <c r="E4800" t="s">
        <v>229</v>
      </c>
      <c r="F4800" t="s">
        <v>1446</v>
      </c>
      <c r="G4800" t="s">
        <v>1466</v>
      </c>
      <c r="H4800" t="s">
        <v>1448</v>
      </c>
      <c r="I4800" t="s">
        <v>1449</v>
      </c>
      <c r="J4800">
        <v>30.192</v>
      </c>
      <c r="K4800">
        <v>3</v>
      </c>
      <c r="L4800">
        <v>0.2</v>
      </c>
      <c r="M4800">
        <v>8.3028000000000031</v>
      </c>
    </row>
    <row r="4801" spans="1:13" x14ac:dyDescent="0.35">
      <c r="A4801" t="s">
        <v>1743</v>
      </c>
      <c r="B4801" t="s">
        <v>1452</v>
      </c>
      <c r="C4801" t="s">
        <v>1792</v>
      </c>
      <c r="D4801" t="s">
        <v>1460</v>
      </c>
      <c r="E4801" t="s">
        <v>229</v>
      </c>
      <c r="F4801" t="s">
        <v>1468</v>
      </c>
      <c r="G4801" t="s">
        <v>206</v>
      </c>
      <c r="H4801" t="s">
        <v>1448</v>
      </c>
      <c r="I4801" t="s">
        <v>1464</v>
      </c>
      <c r="J4801">
        <v>43.6</v>
      </c>
      <c r="K4801">
        <v>5</v>
      </c>
      <c r="L4801">
        <v>0.2</v>
      </c>
      <c r="M4801">
        <v>4.3600000000000012</v>
      </c>
    </row>
    <row r="4802" spans="1:13" x14ac:dyDescent="0.35">
      <c r="A4802" t="s">
        <v>1743</v>
      </c>
      <c r="B4802" t="s">
        <v>1452</v>
      </c>
      <c r="C4802" t="s">
        <v>1792</v>
      </c>
      <c r="D4802" t="s">
        <v>1460</v>
      </c>
      <c r="E4802" t="s">
        <v>229</v>
      </c>
      <c r="F4802" t="s">
        <v>1455</v>
      </c>
      <c r="G4802" t="s">
        <v>1467</v>
      </c>
      <c r="H4802" t="s">
        <v>1448</v>
      </c>
      <c r="I4802" t="s">
        <v>1449</v>
      </c>
      <c r="J4802">
        <v>4.7679999999999998</v>
      </c>
      <c r="K4802">
        <v>2</v>
      </c>
      <c r="L4802">
        <v>0.2</v>
      </c>
      <c r="M4802">
        <v>0.41720000000000046</v>
      </c>
    </row>
    <row r="4803" spans="1:13" x14ac:dyDescent="0.35">
      <c r="A4803" t="s">
        <v>1743</v>
      </c>
      <c r="B4803" t="s">
        <v>1452</v>
      </c>
      <c r="C4803" t="s">
        <v>1792</v>
      </c>
      <c r="D4803" t="s">
        <v>1460</v>
      </c>
      <c r="E4803" t="s">
        <v>229</v>
      </c>
      <c r="F4803" t="s">
        <v>1455</v>
      </c>
      <c r="G4803" t="s">
        <v>1469</v>
      </c>
      <c r="H4803" t="s">
        <v>1448</v>
      </c>
      <c r="I4803" t="s">
        <v>1449</v>
      </c>
      <c r="J4803">
        <v>10.380000000000003</v>
      </c>
      <c r="K4803">
        <v>2</v>
      </c>
      <c r="L4803">
        <v>0.7</v>
      </c>
      <c r="M4803">
        <v>-7.6119999999999983</v>
      </c>
    </row>
    <row r="4804" spans="1:13" x14ac:dyDescent="0.35">
      <c r="A4804" t="s">
        <v>1743</v>
      </c>
      <c r="B4804" t="s">
        <v>1452</v>
      </c>
      <c r="C4804" t="s">
        <v>1792</v>
      </c>
      <c r="D4804" t="s">
        <v>1460</v>
      </c>
      <c r="E4804" t="s">
        <v>229</v>
      </c>
      <c r="F4804" t="s">
        <v>1455</v>
      </c>
      <c r="G4804" t="s">
        <v>1469</v>
      </c>
      <c r="H4804" t="s">
        <v>1463</v>
      </c>
      <c r="I4804" t="s">
        <v>1457</v>
      </c>
      <c r="J4804">
        <v>13.392000000000003</v>
      </c>
      <c r="K4804">
        <v>8</v>
      </c>
      <c r="L4804">
        <v>0.7</v>
      </c>
      <c r="M4804">
        <v>-9.8207999999999984</v>
      </c>
    </row>
    <row r="4805" spans="1:13" x14ac:dyDescent="0.35">
      <c r="A4805" t="s">
        <v>2586</v>
      </c>
      <c r="B4805" t="s">
        <v>1443</v>
      </c>
      <c r="C4805" t="s">
        <v>1495</v>
      </c>
      <c r="D4805" t="s">
        <v>1496</v>
      </c>
      <c r="E4805" t="s">
        <v>201</v>
      </c>
      <c r="F4805" t="s">
        <v>1468</v>
      </c>
      <c r="G4805" t="s">
        <v>206</v>
      </c>
      <c r="H4805" t="s">
        <v>1448</v>
      </c>
      <c r="I4805" t="s">
        <v>1449</v>
      </c>
      <c r="J4805">
        <v>39.593999999999994</v>
      </c>
      <c r="K4805">
        <v>1</v>
      </c>
      <c r="L4805">
        <v>0.4</v>
      </c>
      <c r="M4805">
        <v>-7.2589000000000041</v>
      </c>
    </row>
    <row r="4806" spans="1:13" x14ac:dyDescent="0.35">
      <c r="A4806" t="s">
        <v>2586</v>
      </c>
      <c r="B4806" t="s">
        <v>1443</v>
      </c>
      <c r="C4806" t="s">
        <v>1495</v>
      </c>
      <c r="D4806" t="s">
        <v>1496</v>
      </c>
      <c r="E4806" t="s">
        <v>201</v>
      </c>
      <c r="F4806" t="s">
        <v>1446</v>
      </c>
      <c r="G4806" t="s">
        <v>1466</v>
      </c>
      <c r="H4806" t="s">
        <v>1448</v>
      </c>
      <c r="I4806" t="s">
        <v>1464</v>
      </c>
      <c r="J4806">
        <v>91.00800000000001</v>
      </c>
      <c r="K4806">
        <v>9</v>
      </c>
      <c r="L4806">
        <v>0.2</v>
      </c>
      <c r="M4806">
        <v>19.339199999999998</v>
      </c>
    </row>
    <row r="4807" spans="1:13" x14ac:dyDescent="0.35">
      <c r="A4807" t="s">
        <v>1758</v>
      </c>
      <c r="B4807" t="s">
        <v>1443</v>
      </c>
      <c r="C4807" t="s">
        <v>1453</v>
      </c>
      <c r="D4807" t="s">
        <v>1454</v>
      </c>
      <c r="E4807" t="s">
        <v>232</v>
      </c>
      <c r="F4807" t="s">
        <v>1455</v>
      </c>
      <c r="G4807" t="s">
        <v>1474</v>
      </c>
      <c r="H4807" t="s">
        <v>1448</v>
      </c>
      <c r="I4807" t="s">
        <v>1449</v>
      </c>
      <c r="J4807">
        <v>37.94</v>
      </c>
      <c r="K4807">
        <v>2</v>
      </c>
      <c r="L4807">
        <v>0</v>
      </c>
      <c r="M4807">
        <v>18.211199999999998</v>
      </c>
    </row>
    <row r="4808" spans="1:13" x14ac:dyDescent="0.35">
      <c r="A4808" t="s">
        <v>1758</v>
      </c>
      <c r="B4808" t="s">
        <v>1443</v>
      </c>
      <c r="C4808" t="s">
        <v>1453</v>
      </c>
      <c r="D4808" t="s">
        <v>1454</v>
      </c>
      <c r="E4808" t="s">
        <v>232</v>
      </c>
      <c r="F4808" t="s">
        <v>1455</v>
      </c>
      <c r="G4808" t="s">
        <v>1474</v>
      </c>
      <c r="H4808" t="s">
        <v>1448</v>
      </c>
      <c r="I4808" t="s">
        <v>1449</v>
      </c>
      <c r="J4808">
        <v>42.800000000000004</v>
      </c>
      <c r="K4808">
        <v>10</v>
      </c>
      <c r="L4808">
        <v>0</v>
      </c>
      <c r="M4808">
        <v>19.259999999999998</v>
      </c>
    </row>
    <row r="4809" spans="1:13" x14ac:dyDescent="0.35">
      <c r="A4809" t="s">
        <v>1758</v>
      </c>
      <c r="B4809" t="s">
        <v>1443</v>
      </c>
      <c r="C4809" t="s">
        <v>1453</v>
      </c>
      <c r="D4809" t="s">
        <v>1454</v>
      </c>
      <c r="E4809" t="s">
        <v>232</v>
      </c>
      <c r="F4809" t="s">
        <v>1455</v>
      </c>
      <c r="G4809" t="s">
        <v>1462</v>
      </c>
      <c r="H4809" t="s">
        <v>1463</v>
      </c>
      <c r="I4809" t="s">
        <v>1457</v>
      </c>
      <c r="J4809">
        <v>33.630000000000003</v>
      </c>
      <c r="K4809">
        <v>3</v>
      </c>
      <c r="L4809">
        <v>0</v>
      </c>
      <c r="M4809">
        <v>10.088999999999999</v>
      </c>
    </row>
    <row r="4810" spans="1:13" x14ac:dyDescent="0.35">
      <c r="A4810" t="s">
        <v>2298</v>
      </c>
      <c r="B4810" t="s">
        <v>1452</v>
      </c>
      <c r="C4810" t="s">
        <v>1495</v>
      </c>
      <c r="D4810" t="s">
        <v>1496</v>
      </c>
      <c r="E4810" t="s">
        <v>201</v>
      </c>
      <c r="F4810" t="s">
        <v>1455</v>
      </c>
      <c r="G4810" t="s">
        <v>1502</v>
      </c>
      <c r="H4810" t="s">
        <v>1448</v>
      </c>
      <c r="I4810" t="s">
        <v>1449</v>
      </c>
      <c r="J4810">
        <v>62.808000000000007</v>
      </c>
      <c r="K4810">
        <v>3</v>
      </c>
      <c r="L4810">
        <v>0.2</v>
      </c>
      <c r="M4810">
        <v>21.197700000000001</v>
      </c>
    </row>
    <row r="4811" spans="1:13" x14ac:dyDescent="0.35">
      <c r="A4811" t="s">
        <v>2544</v>
      </c>
      <c r="B4811" t="s">
        <v>1443</v>
      </c>
      <c r="C4811" t="s">
        <v>2532</v>
      </c>
      <c r="D4811" t="s">
        <v>1485</v>
      </c>
      <c r="E4811" t="s">
        <v>1482</v>
      </c>
      <c r="F4811" t="s">
        <v>1455</v>
      </c>
      <c r="G4811" t="s">
        <v>1474</v>
      </c>
      <c r="H4811" t="s">
        <v>1448</v>
      </c>
      <c r="I4811" t="s">
        <v>1464</v>
      </c>
      <c r="J4811">
        <v>195.64</v>
      </c>
      <c r="K4811">
        <v>4</v>
      </c>
      <c r="L4811">
        <v>0</v>
      </c>
      <c r="M4811">
        <v>91.950799999999987</v>
      </c>
    </row>
    <row r="4812" spans="1:13" x14ac:dyDescent="0.35">
      <c r="A4812" t="s">
        <v>2544</v>
      </c>
      <c r="B4812" t="s">
        <v>1443</v>
      </c>
      <c r="C4812" t="s">
        <v>2532</v>
      </c>
      <c r="D4812" t="s">
        <v>1485</v>
      </c>
      <c r="E4812" t="s">
        <v>1482</v>
      </c>
      <c r="F4812" t="s">
        <v>1468</v>
      </c>
      <c r="G4812" t="s">
        <v>206</v>
      </c>
      <c r="H4812" t="s">
        <v>1448</v>
      </c>
      <c r="I4812" t="s">
        <v>1449</v>
      </c>
      <c r="J4812">
        <v>239.9</v>
      </c>
      <c r="K4812">
        <v>2</v>
      </c>
      <c r="L4812">
        <v>0</v>
      </c>
      <c r="M4812">
        <v>71.97</v>
      </c>
    </row>
    <row r="4813" spans="1:13" x14ac:dyDescent="0.35">
      <c r="A4813" t="s">
        <v>2550</v>
      </c>
      <c r="B4813" t="s">
        <v>1443</v>
      </c>
      <c r="C4813" t="s">
        <v>1495</v>
      </c>
      <c r="D4813" t="s">
        <v>1496</v>
      </c>
      <c r="E4813" t="s">
        <v>201</v>
      </c>
      <c r="F4813" t="s">
        <v>1446</v>
      </c>
      <c r="G4813" t="s">
        <v>1450</v>
      </c>
      <c r="H4813" t="s">
        <v>1448</v>
      </c>
      <c r="I4813" t="s">
        <v>1449</v>
      </c>
      <c r="J4813">
        <v>380.05799999999994</v>
      </c>
      <c r="K4813">
        <v>3</v>
      </c>
      <c r="L4813">
        <v>0.3</v>
      </c>
      <c r="M4813">
        <v>-21.717600000000004</v>
      </c>
    </row>
    <row r="4814" spans="1:13" x14ac:dyDescent="0.35">
      <c r="A4814" t="s">
        <v>2550</v>
      </c>
      <c r="B4814" t="s">
        <v>1443</v>
      </c>
      <c r="C4814" t="s">
        <v>1495</v>
      </c>
      <c r="D4814" t="s">
        <v>1496</v>
      </c>
      <c r="E4814" t="s">
        <v>201</v>
      </c>
      <c r="F4814" t="s">
        <v>1468</v>
      </c>
      <c r="G4814" t="s">
        <v>1729</v>
      </c>
      <c r="H4814" t="s">
        <v>1463</v>
      </c>
      <c r="I4814" t="s">
        <v>1457</v>
      </c>
      <c r="J4814">
        <v>1199.9759999999999</v>
      </c>
      <c r="K4814">
        <v>4</v>
      </c>
      <c r="L4814">
        <v>0.4</v>
      </c>
      <c r="M4814">
        <v>179.99639999999999</v>
      </c>
    </row>
    <row r="4815" spans="1:13" x14ac:dyDescent="0.35">
      <c r="A4815" t="s">
        <v>2550</v>
      </c>
      <c r="B4815" t="s">
        <v>1443</v>
      </c>
      <c r="C4815" t="s">
        <v>1495</v>
      </c>
      <c r="D4815" t="s">
        <v>1496</v>
      </c>
      <c r="E4815" t="s">
        <v>201</v>
      </c>
      <c r="F4815" t="s">
        <v>1446</v>
      </c>
      <c r="G4815" t="s">
        <v>1466</v>
      </c>
      <c r="H4815" t="s">
        <v>1448</v>
      </c>
      <c r="I4815" t="s">
        <v>1449</v>
      </c>
      <c r="J4815">
        <v>48.576000000000001</v>
      </c>
      <c r="K4815">
        <v>3</v>
      </c>
      <c r="L4815">
        <v>0.2</v>
      </c>
      <c r="M4815">
        <v>9.7151999999999941</v>
      </c>
    </row>
    <row r="4816" spans="1:13" x14ac:dyDescent="0.35">
      <c r="A4816" t="s">
        <v>2371</v>
      </c>
      <c r="B4816" t="s">
        <v>1443</v>
      </c>
      <c r="C4816" t="s">
        <v>1453</v>
      </c>
      <c r="D4816" t="s">
        <v>1454</v>
      </c>
      <c r="E4816" t="s">
        <v>232</v>
      </c>
      <c r="F4816" t="s">
        <v>1455</v>
      </c>
      <c r="G4816" t="s">
        <v>1474</v>
      </c>
      <c r="H4816" t="s">
        <v>1448</v>
      </c>
      <c r="I4816" t="s">
        <v>1464</v>
      </c>
      <c r="J4816">
        <v>17.940000000000001</v>
      </c>
      <c r="K4816">
        <v>3</v>
      </c>
      <c r="L4816">
        <v>0</v>
      </c>
      <c r="M4816">
        <v>8.0730000000000004</v>
      </c>
    </row>
    <row r="4817" spans="1:13" x14ac:dyDescent="0.35">
      <c r="A4817" t="s">
        <v>2624</v>
      </c>
      <c r="B4817" t="s">
        <v>1443</v>
      </c>
      <c r="C4817" t="s">
        <v>1495</v>
      </c>
      <c r="D4817" t="s">
        <v>1496</v>
      </c>
      <c r="E4817" t="s">
        <v>201</v>
      </c>
      <c r="F4817" t="s">
        <v>1455</v>
      </c>
      <c r="G4817" t="s">
        <v>1474</v>
      </c>
      <c r="H4817" t="s">
        <v>1448</v>
      </c>
      <c r="I4817" t="s">
        <v>1449</v>
      </c>
      <c r="J4817">
        <v>18.264000000000003</v>
      </c>
      <c r="K4817">
        <v>3</v>
      </c>
      <c r="L4817">
        <v>0.2</v>
      </c>
      <c r="M4817">
        <v>6.1640999999999995</v>
      </c>
    </row>
    <row r="4818" spans="1:13" x14ac:dyDescent="0.35">
      <c r="A4818" t="s">
        <v>2624</v>
      </c>
      <c r="B4818" t="s">
        <v>1443</v>
      </c>
      <c r="C4818" t="s">
        <v>1495</v>
      </c>
      <c r="D4818" t="s">
        <v>1496</v>
      </c>
      <c r="E4818" t="s">
        <v>201</v>
      </c>
      <c r="F4818" t="s">
        <v>1455</v>
      </c>
      <c r="G4818" t="s">
        <v>1470</v>
      </c>
      <c r="H4818" t="s">
        <v>1448</v>
      </c>
      <c r="I4818" t="s">
        <v>1449</v>
      </c>
      <c r="J4818">
        <v>34.655999999999999</v>
      </c>
      <c r="K4818">
        <v>2</v>
      </c>
      <c r="L4818">
        <v>0.2</v>
      </c>
      <c r="M4818">
        <v>5.6315999999999971</v>
      </c>
    </row>
    <row r="4819" spans="1:13" x14ac:dyDescent="0.35">
      <c r="A4819" t="s">
        <v>2624</v>
      </c>
      <c r="B4819" t="s">
        <v>1443</v>
      </c>
      <c r="C4819" t="s">
        <v>1495</v>
      </c>
      <c r="D4819" t="s">
        <v>1496</v>
      </c>
      <c r="E4819" t="s">
        <v>201</v>
      </c>
      <c r="F4819" t="s">
        <v>1455</v>
      </c>
      <c r="G4819" t="s">
        <v>1470</v>
      </c>
      <c r="H4819" t="s">
        <v>1463</v>
      </c>
      <c r="I4819" t="s">
        <v>1457</v>
      </c>
      <c r="J4819">
        <v>81.552000000000007</v>
      </c>
      <c r="K4819">
        <v>2</v>
      </c>
      <c r="L4819">
        <v>0.2</v>
      </c>
      <c r="M4819">
        <v>8.1551999999999971</v>
      </c>
    </row>
    <row r="4820" spans="1:13" x14ac:dyDescent="0.35">
      <c r="A4820" t="s">
        <v>2624</v>
      </c>
      <c r="B4820" t="s">
        <v>1443</v>
      </c>
      <c r="C4820" t="s">
        <v>1495</v>
      </c>
      <c r="D4820" t="s">
        <v>1496</v>
      </c>
      <c r="E4820" t="s">
        <v>201</v>
      </c>
      <c r="F4820" t="s">
        <v>1455</v>
      </c>
      <c r="G4820" t="s">
        <v>1462</v>
      </c>
      <c r="H4820" t="s">
        <v>1448</v>
      </c>
      <c r="I4820" t="s">
        <v>1449</v>
      </c>
      <c r="J4820">
        <v>227.13600000000002</v>
      </c>
      <c r="K4820">
        <v>4</v>
      </c>
      <c r="L4820">
        <v>0.2</v>
      </c>
      <c r="M4820">
        <v>-42.588000000000036</v>
      </c>
    </row>
    <row r="4821" spans="1:13" x14ac:dyDescent="0.35">
      <c r="A4821" t="s">
        <v>2688</v>
      </c>
      <c r="B4821" t="s">
        <v>1443</v>
      </c>
      <c r="C4821" t="s">
        <v>2013</v>
      </c>
      <c r="D4821" t="s">
        <v>1639</v>
      </c>
      <c r="E4821" t="s">
        <v>201</v>
      </c>
      <c r="F4821" t="s">
        <v>1455</v>
      </c>
      <c r="G4821" t="s">
        <v>1469</v>
      </c>
      <c r="H4821" t="s">
        <v>1448</v>
      </c>
      <c r="I4821" t="s">
        <v>1464</v>
      </c>
      <c r="J4821">
        <v>10.36</v>
      </c>
      <c r="K4821">
        <v>2</v>
      </c>
      <c r="L4821">
        <v>0</v>
      </c>
      <c r="M4821">
        <v>5.0763999999999996</v>
      </c>
    </row>
    <row r="4822" spans="1:13" x14ac:dyDescent="0.35">
      <c r="A4822" t="s">
        <v>2618</v>
      </c>
      <c r="B4822" t="s">
        <v>1443</v>
      </c>
      <c r="C4822" t="s">
        <v>1627</v>
      </c>
      <c r="D4822" t="s">
        <v>1481</v>
      </c>
      <c r="E4822" t="s">
        <v>1482</v>
      </c>
      <c r="F4822" t="s">
        <v>1455</v>
      </c>
      <c r="G4822" t="s">
        <v>1470</v>
      </c>
      <c r="H4822" t="s">
        <v>1448</v>
      </c>
      <c r="I4822" t="s">
        <v>1449</v>
      </c>
      <c r="J4822">
        <v>463.24799999999988</v>
      </c>
      <c r="K4822">
        <v>8</v>
      </c>
      <c r="L4822">
        <v>0.8</v>
      </c>
      <c r="M4822">
        <v>-1181.2824000000003</v>
      </c>
    </row>
    <row r="4823" spans="1:13" x14ac:dyDescent="0.35">
      <c r="A4823" t="s">
        <v>2618</v>
      </c>
      <c r="B4823" t="s">
        <v>1443</v>
      </c>
      <c r="C4823" t="s">
        <v>1627</v>
      </c>
      <c r="D4823" t="s">
        <v>1481</v>
      </c>
      <c r="E4823" t="s">
        <v>1482</v>
      </c>
      <c r="F4823" t="s">
        <v>1468</v>
      </c>
      <c r="G4823" t="s">
        <v>1500</v>
      </c>
      <c r="H4823" t="s">
        <v>1448</v>
      </c>
      <c r="I4823" t="s">
        <v>1449</v>
      </c>
      <c r="J4823">
        <v>383.952</v>
      </c>
      <c r="K4823">
        <v>6</v>
      </c>
      <c r="L4823">
        <v>0.2</v>
      </c>
      <c r="M4823">
        <v>47.993999999999971</v>
      </c>
    </row>
    <row r="4824" spans="1:13" x14ac:dyDescent="0.35">
      <c r="A4824" t="s">
        <v>1702</v>
      </c>
      <c r="B4824" t="s">
        <v>1479</v>
      </c>
      <c r="C4824" t="s">
        <v>2689</v>
      </c>
      <c r="D4824" t="s">
        <v>1537</v>
      </c>
      <c r="E4824" t="s">
        <v>232</v>
      </c>
      <c r="F4824" t="s">
        <v>1455</v>
      </c>
      <c r="G4824" t="s">
        <v>1469</v>
      </c>
      <c r="H4824" t="s">
        <v>1463</v>
      </c>
      <c r="I4824" t="s">
        <v>1457</v>
      </c>
      <c r="J4824">
        <v>44.856000000000009</v>
      </c>
      <c r="K4824">
        <v>6</v>
      </c>
      <c r="L4824">
        <v>0.7</v>
      </c>
      <c r="M4824">
        <v>-35.884799999999984</v>
      </c>
    </row>
    <row r="4825" spans="1:13" x14ac:dyDescent="0.35">
      <c r="A4825" t="s">
        <v>1874</v>
      </c>
      <c r="B4825" t="s">
        <v>1443</v>
      </c>
      <c r="C4825" t="s">
        <v>1583</v>
      </c>
      <c r="D4825" t="s">
        <v>1584</v>
      </c>
      <c r="E4825" t="s">
        <v>201</v>
      </c>
      <c r="F4825" t="s">
        <v>1468</v>
      </c>
      <c r="G4825" t="s">
        <v>1628</v>
      </c>
      <c r="H4825" t="s">
        <v>1448</v>
      </c>
      <c r="I4825" t="s">
        <v>1449</v>
      </c>
      <c r="J4825">
        <v>30.345000000000006</v>
      </c>
      <c r="K4825">
        <v>7</v>
      </c>
      <c r="L4825">
        <v>0.7</v>
      </c>
      <c r="M4825">
        <v>-24.275999999999996</v>
      </c>
    </row>
    <row r="4826" spans="1:13" x14ac:dyDescent="0.35">
      <c r="A4826" t="s">
        <v>1874</v>
      </c>
      <c r="B4826" t="s">
        <v>1443</v>
      </c>
      <c r="C4826" t="s">
        <v>1583</v>
      </c>
      <c r="D4826" t="s">
        <v>1584</v>
      </c>
      <c r="E4826" t="s">
        <v>201</v>
      </c>
      <c r="F4826" t="s">
        <v>1446</v>
      </c>
      <c r="G4826" t="s">
        <v>1450</v>
      </c>
      <c r="H4826" t="s">
        <v>1448</v>
      </c>
      <c r="I4826" t="s">
        <v>1464</v>
      </c>
      <c r="J4826">
        <v>127.554</v>
      </c>
      <c r="K4826">
        <v>3</v>
      </c>
      <c r="L4826">
        <v>0.3</v>
      </c>
      <c r="M4826">
        <v>-9.1109999999999971</v>
      </c>
    </row>
    <row r="4827" spans="1:13" x14ac:dyDescent="0.35">
      <c r="A4827" t="s">
        <v>1874</v>
      </c>
      <c r="B4827" t="s">
        <v>1443</v>
      </c>
      <c r="C4827" t="s">
        <v>1583</v>
      </c>
      <c r="D4827" t="s">
        <v>1584</v>
      </c>
      <c r="E4827" t="s">
        <v>201</v>
      </c>
      <c r="F4827" t="s">
        <v>1446</v>
      </c>
      <c r="G4827" t="s">
        <v>1466</v>
      </c>
      <c r="H4827" t="s">
        <v>1448</v>
      </c>
      <c r="I4827" t="s">
        <v>1449</v>
      </c>
      <c r="J4827">
        <v>77.951999999999998</v>
      </c>
      <c r="K4827">
        <v>3</v>
      </c>
      <c r="L4827">
        <v>0.2</v>
      </c>
      <c r="M4827">
        <v>15.590399999999995</v>
      </c>
    </row>
    <row r="4828" spans="1:13" x14ac:dyDescent="0.35">
      <c r="A4828" t="s">
        <v>2290</v>
      </c>
      <c r="B4828" t="s">
        <v>1452</v>
      </c>
      <c r="C4828" t="s">
        <v>1453</v>
      </c>
      <c r="D4828" t="s">
        <v>1454</v>
      </c>
      <c r="E4828" t="s">
        <v>232</v>
      </c>
      <c r="F4828" t="s">
        <v>1455</v>
      </c>
      <c r="G4828" t="s">
        <v>1469</v>
      </c>
      <c r="H4828" t="s">
        <v>1448</v>
      </c>
      <c r="I4828" t="s">
        <v>1449</v>
      </c>
      <c r="J4828">
        <v>14.016</v>
      </c>
      <c r="K4828">
        <v>4</v>
      </c>
      <c r="L4828">
        <v>0.2</v>
      </c>
      <c r="M4828">
        <v>4.9055999999999997</v>
      </c>
    </row>
    <row r="4829" spans="1:13" x14ac:dyDescent="0.35">
      <c r="A4829" t="s">
        <v>2583</v>
      </c>
      <c r="B4829" t="s">
        <v>1452</v>
      </c>
      <c r="C4829" t="s">
        <v>1779</v>
      </c>
      <c r="D4829" t="s">
        <v>1445</v>
      </c>
      <c r="E4829" t="s">
        <v>229</v>
      </c>
      <c r="F4829" t="s">
        <v>1455</v>
      </c>
      <c r="G4829" t="s">
        <v>1462</v>
      </c>
      <c r="H4829" t="s">
        <v>1463</v>
      </c>
      <c r="I4829" t="s">
        <v>1457</v>
      </c>
      <c r="J4829">
        <v>69.52</v>
      </c>
      <c r="K4829">
        <v>2</v>
      </c>
      <c r="L4829">
        <v>0</v>
      </c>
      <c r="M4829">
        <v>19.465600000000002</v>
      </c>
    </row>
    <row r="4830" spans="1:13" x14ac:dyDescent="0.35">
      <c r="A4830" t="s">
        <v>2583</v>
      </c>
      <c r="B4830" t="s">
        <v>1452</v>
      </c>
      <c r="C4830" t="s">
        <v>1779</v>
      </c>
      <c r="D4830" t="s">
        <v>1445</v>
      </c>
      <c r="E4830" t="s">
        <v>229</v>
      </c>
      <c r="F4830" t="s">
        <v>1455</v>
      </c>
      <c r="G4830" t="s">
        <v>1467</v>
      </c>
      <c r="H4830" t="s">
        <v>1448</v>
      </c>
      <c r="I4830" t="s">
        <v>1449</v>
      </c>
      <c r="J4830">
        <v>5.64</v>
      </c>
      <c r="K4830">
        <v>3</v>
      </c>
      <c r="L4830">
        <v>0</v>
      </c>
      <c r="M4830">
        <v>1.6355999999999997</v>
      </c>
    </row>
    <row r="4831" spans="1:13" x14ac:dyDescent="0.35">
      <c r="A4831" t="s">
        <v>2455</v>
      </c>
      <c r="B4831" t="s">
        <v>1443</v>
      </c>
      <c r="C4831" t="s">
        <v>1527</v>
      </c>
      <c r="D4831" t="s">
        <v>1528</v>
      </c>
      <c r="E4831" t="s">
        <v>201</v>
      </c>
      <c r="F4831" t="s">
        <v>1455</v>
      </c>
      <c r="G4831" t="s">
        <v>1469</v>
      </c>
      <c r="H4831" t="s">
        <v>1448</v>
      </c>
      <c r="I4831" t="s">
        <v>1464</v>
      </c>
      <c r="J4831">
        <v>13.776000000000002</v>
      </c>
      <c r="K4831">
        <v>3</v>
      </c>
      <c r="L4831">
        <v>0.2</v>
      </c>
      <c r="M4831">
        <v>4.4771999999999998</v>
      </c>
    </row>
    <row r="4832" spans="1:13" x14ac:dyDescent="0.35">
      <c r="A4832" t="s">
        <v>2007</v>
      </c>
      <c r="B4832" t="s">
        <v>1443</v>
      </c>
      <c r="C4832" t="s">
        <v>2690</v>
      </c>
      <c r="D4832" t="s">
        <v>1485</v>
      </c>
      <c r="E4832" t="s">
        <v>1482</v>
      </c>
      <c r="F4832" t="s">
        <v>1455</v>
      </c>
      <c r="G4832" t="s">
        <v>1470</v>
      </c>
      <c r="H4832" t="s">
        <v>1448</v>
      </c>
      <c r="I4832" t="s">
        <v>1449</v>
      </c>
      <c r="J4832">
        <v>245.88</v>
      </c>
      <c r="K4832">
        <v>6</v>
      </c>
      <c r="L4832">
        <v>0</v>
      </c>
      <c r="M4832">
        <v>68.846399999999988</v>
      </c>
    </row>
    <row r="4833" spans="1:13" x14ac:dyDescent="0.35">
      <c r="A4833" t="s">
        <v>2007</v>
      </c>
      <c r="B4833" t="s">
        <v>1443</v>
      </c>
      <c r="C4833" t="s">
        <v>2690</v>
      </c>
      <c r="D4833" t="s">
        <v>1485</v>
      </c>
      <c r="E4833" t="s">
        <v>1482</v>
      </c>
      <c r="F4833" t="s">
        <v>1455</v>
      </c>
      <c r="G4833" t="s">
        <v>1462</v>
      </c>
      <c r="H4833" t="s">
        <v>1448</v>
      </c>
      <c r="I4833" t="s">
        <v>1449</v>
      </c>
      <c r="J4833">
        <v>36.630000000000003</v>
      </c>
      <c r="K4833">
        <v>3</v>
      </c>
      <c r="L4833">
        <v>0</v>
      </c>
      <c r="M4833">
        <v>9.8901000000000039</v>
      </c>
    </row>
    <row r="4834" spans="1:13" x14ac:dyDescent="0.35">
      <c r="A4834" t="s">
        <v>2007</v>
      </c>
      <c r="B4834" t="s">
        <v>1443</v>
      </c>
      <c r="C4834" t="s">
        <v>2690</v>
      </c>
      <c r="D4834" t="s">
        <v>1485</v>
      </c>
      <c r="E4834" t="s">
        <v>1482</v>
      </c>
      <c r="F4834" t="s">
        <v>1455</v>
      </c>
      <c r="G4834" t="s">
        <v>1462</v>
      </c>
      <c r="H4834" t="s">
        <v>1463</v>
      </c>
      <c r="I4834" t="s">
        <v>1457</v>
      </c>
      <c r="J4834">
        <v>22.58</v>
      </c>
      <c r="K4834">
        <v>2</v>
      </c>
      <c r="L4834">
        <v>0</v>
      </c>
      <c r="M4834">
        <v>5.8707999999999991</v>
      </c>
    </row>
    <row r="4835" spans="1:13" x14ac:dyDescent="0.35">
      <c r="A4835" t="s">
        <v>2007</v>
      </c>
      <c r="B4835" t="s">
        <v>1443</v>
      </c>
      <c r="C4835" t="s">
        <v>2690</v>
      </c>
      <c r="D4835" t="s">
        <v>1485</v>
      </c>
      <c r="E4835" t="s">
        <v>1482</v>
      </c>
      <c r="F4835" t="s">
        <v>1455</v>
      </c>
      <c r="G4835" t="s">
        <v>1469</v>
      </c>
      <c r="H4835" t="s">
        <v>1448</v>
      </c>
      <c r="I4835" t="s">
        <v>1449</v>
      </c>
      <c r="J4835">
        <v>12.39</v>
      </c>
      <c r="K4835">
        <v>3</v>
      </c>
      <c r="L4835">
        <v>0</v>
      </c>
      <c r="M4835">
        <v>5.8232999999999997</v>
      </c>
    </row>
    <row r="4836" spans="1:13" x14ac:dyDescent="0.35">
      <c r="A4836" t="s">
        <v>2225</v>
      </c>
      <c r="B4836" t="s">
        <v>1479</v>
      </c>
      <c r="C4836" t="s">
        <v>1490</v>
      </c>
      <c r="D4836" t="s">
        <v>1454</v>
      </c>
      <c r="E4836" t="s">
        <v>232</v>
      </c>
      <c r="F4836" t="s">
        <v>1455</v>
      </c>
      <c r="G4836" t="s">
        <v>1469</v>
      </c>
      <c r="H4836" t="s">
        <v>1448</v>
      </c>
      <c r="I4836" t="s">
        <v>1464</v>
      </c>
      <c r="J4836">
        <v>39.92</v>
      </c>
      <c r="K4836">
        <v>5</v>
      </c>
      <c r="L4836">
        <v>0.2</v>
      </c>
      <c r="M4836">
        <v>13.472999999999999</v>
      </c>
    </row>
    <row r="4837" spans="1:13" x14ac:dyDescent="0.35">
      <c r="A4837" t="s">
        <v>2225</v>
      </c>
      <c r="B4837" t="s">
        <v>1479</v>
      </c>
      <c r="C4837" t="s">
        <v>1490</v>
      </c>
      <c r="D4837" t="s">
        <v>1454</v>
      </c>
      <c r="E4837" t="s">
        <v>232</v>
      </c>
      <c r="F4837" t="s">
        <v>1455</v>
      </c>
      <c r="G4837" t="s">
        <v>1474</v>
      </c>
      <c r="H4837" t="s">
        <v>1448</v>
      </c>
      <c r="I4837" t="s">
        <v>1449</v>
      </c>
      <c r="J4837">
        <v>61.96</v>
      </c>
      <c r="K4837">
        <v>2</v>
      </c>
      <c r="L4837">
        <v>0</v>
      </c>
      <c r="M4837">
        <v>27.881999999999998</v>
      </c>
    </row>
    <row r="4838" spans="1:13" x14ac:dyDescent="0.35">
      <c r="A4838" t="s">
        <v>2225</v>
      </c>
      <c r="B4838" t="s">
        <v>1479</v>
      </c>
      <c r="C4838" t="s">
        <v>1490</v>
      </c>
      <c r="D4838" t="s">
        <v>1454</v>
      </c>
      <c r="E4838" t="s">
        <v>232</v>
      </c>
      <c r="F4838" t="s">
        <v>1455</v>
      </c>
      <c r="G4838" t="s">
        <v>1469</v>
      </c>
      <c r="H4838" t="s">
        <v>1448</v>
      </c>
      <c r="I4838" t="s">
        <v>1449</v>
      </c>
      <c r="J4838">
        <v>19.936000000000003</v>
      </c>
      <c r="K4838">
        <v>4</v>
      </c>
      <c r="L4838">
        <v>0.2</v>
      </c>
      <c r="M4838">
        <v>7.2267999999999999</v>
      </c>
    </row>
    <row r="4839" spans="1:13" x14ac:dyDescent="0.35">
      <c r="A4839" t="s">
        <v>2489</v>
      </c>
      <c r="B4839" t="s">
        <v>1443</v>
      </c>
      <c r="C4839" t="s">
        <v>1668</v>
      </c>
      <c r="D4839" t="s">
        <v>1584</v>
      </c>
      <c r="E4839" t="s">
        <v>201</v>
      </c>
      <c r="F4839" t="s">
        <v>1455</v>
      </c>
      <c r="G4839" t="s">
        <v>1469</v>
      </c>
      <c r="H4839" t="s">
        <v>1463</v>
      </c>
      <c r="I4839" t="s">
        <v>1457</v>
      </c>
      <c r="J4839">
        <v>3.7980000000000005</v>
      </c>
      <c r="K4839">
        <v>2</v>
      </c>
      <c r="L4839">
        <v>0.7</v>
      </c>
      <c r="M4839">
        <v>-2.6585999999999999</v>
      </c>
    </row>
    <row r="4840" spans="1:13" x14ac:dyDescent="0.35">
      <c r="A4840" t="s">
        <v>2489</v>
      </c>
      <c r="B4840" t="s">
        <v>1443</v>
      </c>
      <c r="C4840" t="s">
        <v>1668</v>
      </c>
      <c r="D4840" t="s">
        <v>1584</v>
      </c>
      <c r="E4840" t="s">
        <v>201</v>
      </c>
      <c r="F4840" t="s">
        <v>1455</v>
      </c>
      <c r="G4840" t="s">
        <v>1474</v>
      </c>
      <c r="H4840" t="s">
        <v>1448</v>
      </c>
      <c r="I4840" t="s">
        <v>1449</v>
      </c>
      <c r="J4840">
        <v>27.744000000000003</v>
      </c>
      <c r="K4840">
        <v>6</v>
      </c>
      <c r="L4840">
        <v>0.2</v>
      </c>
      <c r="M4840">
        <v>10.057200000000002</v>
      </c>
    </row>
    <row r="4841" spans="1:13" x14ac:dyDescent="0.35">
      <c r="A4841" t="s">
        <v>2489</v>
      </c>
      <c r="B4841" t="s">
        <v>1443</v>
      </c>
      <c r="C4841" t="s">
        <v>1668</v>
      </c>
      <c r="D4841" t="s">
        <v>1584</v>
      </c>
      <c r="E4841" t="s">
        <v>201</v>
      </c>
      <c r="F4841" t="s">
        <v>1468</v>
      </c>
      <c r="G4841" t="s">
        <v>206</v>
      </c>
      <c r="H4841" t="s">
        <v>1448</v>
      </c>
      <c r="I4841" t="s">
        <v>1464</v>
      </c>
      <c r="J4841">
        <v>158.37599999999998</v>
      </c>
      <c r="K4841">
        <v>4</v>
      </c>
      <c r="L4841">
        <v>0.4</v>
      </c>
      <c r="M4841">
        <v>-34.314799999999991</v>
      </c>
    </row>
    <row r="4842" spans="1:13" x14ac:dyDescent="0.35">
      <c r="A4842" t="s">
        <v>2012</v>
      </c>
      <c r="B4842" t="s">
        <v>1479</v>
      </c>
      <c r="C4842" t="s">
        <v>1444</v>
      </c>
      <c r="D4842" t="s">
        <v>1445</v>
      </c>
      <c r="E4842" t="s">
        <v>229</v>
      </c>
      <c r="F4842" t="s">
        <v>1446</v>
      </c>
      <c r="G4842" t="s">
        <v>1466</v>
      </c>
      <c r="H4842" t="s">
        <v>1448</v>
      </c>
      <c r="I4842" t="s">
        <v>1449</v>
      </c>
      <c r="J4842">
        <v>27.58</v>
      </c>
      <c r="K4842">
        <v>2</v>
      </c>
      <c r="L4842">
        <v>0</v>
      </c>
      <c r="M4842">
        <v>11.583600000000001</v>
      </c>
    </row>
    <row r="4843" spans="1:13" x14ac:dyDescent="0.35">
      <c r="A4843" t="s">
        <v>2086</v>
      </c>
      <c r="B4843" t="s">
        <v>1443</v>
      </c>
      <c r="C4843" t="s">
        <v>2310</v>
      </c>
      <c r="D4843" t="s">
        <v>1584</v>
      </c>
      <c r="E4843" t="s">
        <v>201</v>
      </c>
      <c r="F4843" t="s">
        <v>1455</v>
      </c>
      <c r="G4843" t="s">
        <v>1469</v>
      </c>
      <c r="H4843" t="s">
        <v>1448</v>
      </c>
      <c r="I4843" t="s">
        <v>1449</v>
      </c>
      <c r="J4843">
        <v>5.5530000000000008</v>
      </c>
      <c r="K4843">
        <v>3</v>
      </c>
      <c r="L4843">
        <v>0.7</v>
      </c>
      <c r="M4843">
        <v>-4.0722000000000023</v>
      </c>
    </row>
    <row r="4844" spans="1:13" x14ac:dyDescent="0.35">
      <c r="A4844" t="s">
        <v>1699</v>
      </c>
      <c r="B4844" t="s">
        <v>1443</v>
      </c>
      <c r="C4844" t="s">
        <v>1544</v>
      </c>
      <c r="D4844" t="s">
        <v>1545</v>
      </c>
      <c r="E4844" t="s">
        <v>229</v>
      </c>
      <c r="F4844" t="s">
        <v>1455</v>
      </c>
      <c r="G4844" t="s">
        <v>1462</v>
      </c>
      <c r="H4844" t="s">
        <v>1463</v>
      </c>
      <c r="I4844" t="s">
        <v>1457</v>
      </c>
      <c r="J4844">
        <v>243.92</v>
      </c>
      <c r="K4844">
        <v>5</v>
      </c>
      <c r="L4844">
        <v>0.2</v>
      </c>
      <c r="M4844">
        <v>-54.881999999999998</v>
      </c>
    </row>
    <row r="4845" spans="1:13" x14ac:dyDescent="0.35">
      <c r="A4845" t="s">
        <v>2562</v>
      </c>
      <c r="B4845" t="s">
        <v>1443</v>
      </c>
      <c r="C4845" t="s">
        <v>1709</v>
      </c>
      <c r="D4845" t="s">
        <v>1650</v>
      </c>
      <c r="E4845" t="s">
        <v>201</v>
      </c>
      <c r="F4845" t="s">
        <v>1455</v>
      </c>
      <c r="G4845" t="s">
        <v>1529</v>
      </c>
      <c r="H4845" t="s">
        <v>1448</v>
      </c>
      <c r="I4845" t="s">
        <v>1449</v>
      </c>
      <c r="J4845">
        <v>14.96</v>
      </c>
      <c r="K4845">
        <v>4</v>
      </c>
      <c r="L4845">
        <v>0</v>
      </c>
      <c r="M4845">
        <v>0.2992000000000008</v>
      </c>
    </row>
    <row r="4846" spans="1:13" x14ac:dyDescent="0.35">
      <c r="A4846" t="s">
        <v>1644</v>
      </c>
      <c r="B4846" t="s">
        <v>1452</v>
      </c>
      <c r="C4846" t="s">
        <v>1453</v>
      </c>
      <c r="D4846" t="s">
        <v>1454</v>
      </c>
      <c r="E4846" t="s">
        <v>232</v>
      </c>
      <c r="F4846" t="s">
        <v>1455</v>
      </c>
      <c r="G4846" t="s">
        <v>1469</v>
      </c>
      <c r="H4846" t="s">
        <v>1448</v>
      </c>
      <c r="I4846" t="s">
        <v>1464</v>
      </c>
      <c r="J4846">
        <v>7.1840000000000011</v>
      </c>
      <c r="K4846">
        <v>2</v>
      </c>
      <c r="L4846">
        <v>0.2</v>
      </c>
      <c r="M4846">
        <v>2.2449999999999992</v>
      </c>
    </row>
    <row r="4847" spans="1:13" x14ac:dyDescent="0.35">
      <c r="A4847" t="s">
        <v>1870</v>
      </c>
      <c r="B4847" t="s">
        <v>1443</v>
      </c>
      <c r="C4847" t="s">
        <v>1557</v>
      </c>
      <c r="D4847" t="s">
        <v>1528</v>
      </c>
      <c r="E4847" t="s">
        <v>201</v>
      </c>
      <c r="F4847" t="s">
        <v>1455</v>
      </c>
      <c r="G4847" t="s">
        <v>1469</v>
      </c>
      <c r="H4847" t="s">
        <v>1448</v>
      </c>
      <c r="I4847" t="s">
        <v>1449</v>
      </c>
      <c r="J4847">
        <v>10.512</v>
      </c>
      <c r="K4847">
        <v>3</v>
      </c>
      <c r="L4847">
        <v>0.2</v>
      </c>
      <c r="M4847">
        <v>3.6791999999999998</v>
      </c>
    </row>
    <row r="4848" spans="1:13" x14ac:dyDescent="0.35">
      <c r="A4848" t="s">
        <v>1722</v>
      </c>
      <c r="B4848" t="s">
        <v>1452</v>
      </c>
      <c r="C4848" t="s">
        <v>1869</v>
      </c>
      <c r="D4848" t="s">
        <v>1564</v>
      </c>
      <c r="E4848" t="s">
        <v>232</v>
      </c>
      <c r="F4848" t="s">
        <v>1468</v>
      </c>
      <c r="G4848" t="s">
        <v>206</v>
      </c>
      <c r="H4848" t="s">
        <v>1448</v>
      </c>
      <c r="I4848" t="s">
        <v>1449</v>
      </c>
      <c r="J4848">
        <v>263.96000000000004</v>
      </c>
      <c r="K4848">
        <v>5</v>
      </c>
      <c r="L4848">
        <v>0.2</v>
      </c>
      <c r="M4848">
        <v>19.796999999999997</v>
      </c>
    </row>
    <row r="4849" spans="1:13" x14ac:dyDescent="0.35">
      <c r="A4849" t="s">
        <v>1722</v>
      </c>
      <c r="B4849" t="s">
        <v>1452</v>
      </c>
      <c r="C4849" t="s">
        <v>1869</v>
      </c>
      <c r="D4849" t="s">
        <v>1564</v>
      </c>
      <c r="E4849" t="s">
        <v>232</v>
      </c>
      <c r="F4849" t="s">
        <v>1455</v>
      </c>
      <c r="G4849" t="s">
        <v>1467</v>
      </c>
      <c r="H4849" t="s">
        <v>1463</v>
      </c>
      <c r="I4849" t="s">
        <v>1457</v>
      </c>
      <c r="J4849">
        <v>71.632000000000005</v>
      </c>
      <c r="K4849">
        <v>11</v>
      </c>
      <c r="L4849">
        <v>0.2</v>
      </c>
      <c r="M4849">
        <v>17.908000000000001</v>
      </c>
    </row>
    <row r="4850" spans="1:13" x14ac:dyDescent="0.35">
      <c r="A4850" t="s">
        <v>1722</v>
      </c>
      <c r="B4850" t="s">
        <v>1452</v>
      </c>
      <c r="C4850" t="s">
        <v>1869</v>
      </c>
      <c r="D4850" t="s">
        <v>1564</v>
      </c>
      <c r="E4850" t="s">
        <v>232</v>
      </c>
      <c r="F4850" t="s">
        <v>1455</v>
      </c>
      <c r="G4850" t="s">
        <v>1467</v>
      </c>
      <c r="H4850" t="s">
        <v>1448</v>
      </c>
      <c r="I4850" t="s">
        <v>1449</v>
      </c>
      <c r="J4850">
        <v>9.3280000000000012</v>
      </c>
      <c r="K4850">
        <v>1</v>
      </c>
      <c r="L4850">
        <v>0.2</v>
      </c>
      <c r="M4850">
        <v>0.8162000000000007</v>
      </c>
    </row>
    <row r="4851" spans="1:13" x14ac:dyDescent="0.35">
      <c r="A4851" t="s">
        <v>2257</v>
      </c>
      <c r="B4851" t="s">
        <v>1443</v>
      </c>
      <c r="C4851" t="s">
        <v>2691</v>
      </c>
      <c r="D4851" t="s">
        <v>1477</v>
      </c>
      <c r="E4851" t="s">
        <v>232</v>
      </c>
      <c r="F4851" t="s">
        <v>1455</v>
      </c>
      <c r="G4851" t="s">
        <v>1467</v>
      </c>
      <c r="H4851" t="s">
        <v>1448</v>
      </c>
      <c r="I4851" t="s">
        <v>1464</v>
      </c>
      <c r="J4851">
        <v>5.88</v>
      </c>
      <c r="K4851">
        <v>2</v>
      </c>
      <c r="L4851">
        <v>0</v>
      </c>
      <c r="M4851">
        <v>2.6459999999999999</v>
      </c>
    </row>
    <row r="4852" spans="1:13" x14ac:dyDescent="0.35">
      <c r="A4852" t="s">
        <v>2257</v>
      </c>
      <c r="B4852" t="s">
        <v>1443</v>
      </c>
      <c r="C4852" t="s">
        <v>2691</v>
      </c>
      <c r="D4852" t="s">
        <v>1477</v>
      </c>
      <c r="E4852" t="s">
        <v>232</v>
      </c>
      <c r="F4852" t="s">
        <v>1446</v>
      </c>
      <c r="G4852" t="s">
        <v>1450</v>
      </c>
      <c r="H4852" t="s">
        <v>1448</v>
      </c>
      <c r="I4852" t="s">
        <v>1449</v>
      </c>
      <c r="J4852">
        <v>975.92</v>
      </c>
      <c r="K4852">
        <v>5</v>
      </c>
      <c r="L4852">
        <v>0.2</v>
      </c>
      <c r="M4852">
        <v>121.98999999999992</v>
      </c>
    </row>
    <row r="4853" spans="1:13" x14ac:dyDescent="0.35">
      <c r="A4853" t="s">
        <v>2257</v>
      </c>
      <c r="B4853" t="s">
        <v>1443</v>
      </c>
      <c r="C4853" t="s">
        <v>2691</v>
      </c>
      <c r="D4853" t="s">
        <v>1477</v>
      </c>
      <c r="E4853" t="s">
        <v>232</v>
      </c>
      <c r="F4853" t="s">
        <v>1455</v>
      </c>
      <c r="G4853" t="s">
        <v>1467</v>
      </c>
      <c r="H4853" t="s">
        <v>1448</v>
      </c>
      <c r="I4853" t="s">
        <v>1449</v>
      </c>
      <c r="J4853">
        <v>303.83999999999997</v>
      </c>
      <c r="K4853">
        <v>8</v>
      </c>
      <c r="L4853">
        <v>0</v>
      </c>
      <c r="M4853">
        <v>91.151999999999958</v>
      </c>
    </row>
    <row r="4854" spans="1:13" x14ac:dyDescent="0.35">
      <c r="A4854" t="s">
        <v>2257</v>
      </c>
      <c r="B4854" t="s">
        <v>1443</v>
      </c>
      <c r="C4854" t="s">
        <v>2691</v>
      </c>
      <c r="D4854" t="s">
        <v>1477</v>
      </c>
      <c r="E4854" t="s">
        <v>232</v>
      </c>
      <c r="F4854" t="s">
        <v>1455</v>
      </c>
      <c r="G4854" t="s">
        <v>1462</v>
      </c>
      <c r="H4854" t="s">
        <v>1463</v>
      </c>
      <c r="I4854" t="s">
        <v>1457</v>
      </c>
      <c r="J4854">
        <v>485.88</v>
      </c>
      <c r="K4854">
        <v>6</v>
      </c>
      <c r="L4854">
        <v>0</v>
      </c>
      <c r="M4854">
        <v>19.43519999999998</v>
      </c>
    </row>
    <row r="4855" spans="1:13" x14ac:dyDescent="0.35">
      <c r="A4855" t="s">
        <v>1679</v>
      </c>
      <c r="B4855" t="s">
        <v>1443</v>
      </c>
      <c r="C4855" t="s">
        <v>2081</v>
      </c>
      <c r="D4855" t="s">
        <v>1454</v>
      </c>
      <c r="E4855" t="s">
        <v>232</v>
      </c>
      <c r="F4855" t="s">
        <v>1446</v>
      </c>
      <c r="G4855" t="s">
        <v>1466</v>
      </c>
      <c r="H4855" t="s">
        <v>1448</v>
      </c>
      <c r="I4855" t="s">
        <v>1449</v>
      </c>
      <c r="J4855">
        <v>12.54</v>
      </c>
      <c r="K4855">
        <v>3</v>
      </c>
      <c r="L4855">
        <v>0</v>
      </c>
      <c r="M4855">
        <v>4.5144000000000002</v>
      </c>
    </row>
    <row r="4856" spans="1:13" x14ac:dyDescent="0.35">
      <c r="A4856" t="s">
        <v>1679</v>
      </c>
      <c r="B4856" t="s">
        <v>1443</v>
      </c>
      <c r="C4856" t="s">
        <v>2081</v>
      </c>
      <c r="D4856" t="s">
        <v>1454</v>
      </c>
      <c r="E4856" t="s">
        <v>232</v>
      </c>
      <c r="F4856" t="s">
        <v>1455</v>
      </c>
      <c r="G4856" t="s">
        <v>1462</v>
      </c>
      <c r="H4856" t="s">
        <v>1448</v>
      </c>
      <c r="I4856" t="s">
        <v>1464</v>
      </c>
      <c r="J4856">
        <v>8.94</v>
      </c>
      <c r="K4856">
        <v>3</v>
      </c>
      <c r="L4856">
        <v>0</v>
      </c>
      <c r="M4856">
        <v>0.62579999999999902</v>
      </c>
    </row>
    <row r="4857" spans="1:13" x14ac:dyDescent="0.35">
      <c r="A4857" t="s">
        <v>1679</v>
      </c>
      <c r="B4857" t="s">
        <v>1443</v>
      </c>
      <c r="C4857" t="s">
        <v>2081</v>
      </c>
      <c r="D4857" t="s">
        <v>1454</v>
      </c>
      <c r="E4857" t="s">
        <v>232</v>
      </c>
      <c r="F4857" t="s">
        <v>1446</v>
      </c>
      <c r="G4857" t="s">
        <v>1466</v>
      </c>
      <c r="H4857" t="s">
        <v>1448</v>
      </c>
      <c r="I4857" t="s">
        <v>1449</v>
      </c>
      <c r="J4857">
        <v>9.24</v>
      </c>
      <c r="K4857">
        <v>3</v>
      </c>
      <c r="L4857">
        <v>0</v>
      </c>
      <c r="M4857">
        <v>4.4352</v>
      </c>
    </row>
    <row r="4858" spans="1:13" x14ac:dyDescent="0.35">
      <c r="A4858" t="s">
        <v>1778</v>
      </c>
      <c r="B4858" t="s">
        <v>1443</v>
      </c>
      <c r="C4858" t="s">
        <v>1453</v>
      </c>
      <c r="D4858" t="s">
        <v>1454</v>
      </c>
      <c r="E4858" t="s">
        <v>232</v>
      </c>
      <c r="F4858" t="s">
        <v>1455</v>
      </c>
      <c r="G4858" t="s">
        <v>1469</v>
      </c>
      <c r="H4858" t="s">
        <v>1448</v>
      </c>
      <c r="I4858" t="s">
        <v>1449</v>
      </c>
      <c r="J4858">
        <v>70.00800000000001</v>
      </c>
      <c r="K4858">
        <v>3</v>
      </c>
      <c r="L4858">
        <v>0.2</v>
      </c>
      <c r="M4858">
        <v>24.502800000000001</v>
      </c>
    </row>
    <row r="4859" spans="1:13" x14ac:dyDescent="0.35">
      <c r="A4859" t="s">
        <v>1778</v>
      </c>
      <c r="B4859" t="s">
        <v>1443</v>
      </c>
      <c r="C4859" t="s">
        <v>1453</v>
      </c>
      <c r="D4859" t="s">
        <v>1454</v>
      </c>
      <c r="E4859" t="s">
        <v>232</v>
      </c>
      <c r="F4859" t="s">
        <v>1446</v>
      </c>
      <c r="G4859" t="s">
        <v>1466</v>
      </c>
      <c r="H4859" t="s">
        <v>1463</v>
      </c>
      <c r="I4859" t="s">
        <v>1457</v>
      </c>
      <c r="J4859">
        <v>77.599999999999994</v>
      </c>
      <c r="K4859">
        <v>4</v>
      </c>
      <c r="L4859">
        <v>0</v>
      </c>
      <c r="M4859">
        <v>38.023999999999994</v>
      </c>
    </row>
    <row r="4860" spans="1:13" x14ac:dyDescent="0.35">
      <c r="A4860" t="s">
        <v>1778</v>
      </c>
      <c r="B4860" t="s">
        <v>1443</v>
      </c>
      <c r="C4860" t="s">
        <v>1453</v>
      </c>
      <c r="D4860" t="s">
        <v>1454</v>
      </c>
      <c r="E4860" t="s">
        <v>232</v>
      </c>
      <c r="F4860" t="s">
        <v>1446</v>
      </c>
      <c r="G4860" t="s">
        <v>1466</v>
      </c>
      <c r="H4860" t="s">
        <v>1448</v>
      </c>
      <c r="I4860" t="s">
        <v>1449</v>
      </c>
      <c r="J4860">
        <v>464.84999999999997</v>
      </c>
      <c r="K4860">
        <v>9</v>
      </c>
      <c r="L4860">
        <v>0</v>
      </c>
      <c r="M4860">
        <v>92.969999999999985</v>
      </c>
    </row>
    <row r="4861" spans="1:13" x14ac:dyDescent="0.35">
      <c r="A4861" t="s">
        <v>1767</v>
      </c>
      <c r="B4861" t="s">
        <v>1452</v>
      </c>
      <c r="C4861" t="s">
        <v>2692</v>
      </c>
      <c r="D4861" t="s">
        <v>1510</v>
      </c>
      <c r="E4861" t="s">
        <v>1482</v>
      </c>
      <c r="F4861" t="s">
        <v>1455</v>
      </c>
      <c r="G4861" t="s">
        <v>1467</v>
      </c>
      <c r="H4861" t="s">
        <v>1448</v>
      </c>
      <c r="I4861" t="s">
        <v>1464</v>
      </c>
      <c r="J4861">
        <v>10.192000000000002</v>
      </c>
      <c r="K4861">
        <v>7</v>
      </c>
      <c r="L4861">
        <v>0.2</v>
      </c>
      <c r="M4861">
        <v>1.0192000000000001</v>
      </c>
    </row>
    <row r="4862" spans="1:13" x14ac:dyDescent="0.35">
      <c r="A4862" t="s">
        <v>1722</v>
      </c>
      <c r="B4862" t="s">
        <v>1452</v>
      </c>
      <c r="C4862" t="s">
        <v>1692</v>
      </c>
      <c r="D4862" t="s">
        <v>1650</v>
      </c>
      <c r="E4862" t="s">
        <v>201</v>
      </c>
      <c r="F4862" t="s">
        <v>1455</v>
      </c>
      <c r="G4862" t="s">
        <v>1469</v>
      </c>
      <c r="H4862" t="s">
        <v>1448</v>
      </c>
      <c r="I4862" t="s">
        <v>1449</v>
      </c>
      <c r="J4862">
        <v>1793.98</v>
      </c>
      <c r="K4862">
        <v>2</v>
      </c>
      <c r="L4862">
        <v>0</v>
      </c>
      <c r="M4862">
        <v>843.17059999999992</v>
      </c>
    </row>
    <row r="4863" spans="1:13" x14ac:dyDescent="0.35">
      <c r="A4863" t="s">
        <v>1558</v>
      </c>
      <c r="B4863" t="s">
        <v>1479</v>
      </c>
      <c r="C4863" t="s">
        <v>1732</v>
      </c>
      <c r="D4863" t="s">
        <v>1481</v>
      </c>
      <c r="E4863" t="s">
        <v>1482</v>
      </c>
      <c r="F4863" t="s">
        <v>1468</v>
      </c>
      <c r="G4863" t="s">
        <v>206</v>
      </c>
      <c r="H4863" t="s">
        <v>1448</v>
      </c>
      <c r="I4863" t="s">
        <v>1449</v>
      </c>
      <c r="J4863">
        <v>758.35200000000009</v>
      </c>
      <c r="K4863">
        <v>6</v>
      </c>
      <c r="L4863">
        <v>0.2</v>
      </c>
      <c r="M4863">
        <v>265.42320000000001</v>
      </c>
    </row>
    <row r="4864" spans="1:13" x14ac:dyDescent="0.35">
      <c r="A4864" t="s">
        <v>1601</v>
      </c>
      <c r="B4864" t="s">
        <v>1452</v>
      </c>
      <c r="C4864" t="s">
        <v>1527</v>
      </c>
      <c r="D4864" t="s">
        <v>1528</v>
      </c>
      <c r="E4864" t="s">
        <v>201</v>
      </c>
      <c r="F4864" t="s">
        <v>1455</v>
      </c>
      <c r="G4864" t="s">
        <v>1469</v>
      </c>
      <c r="H4864" t="s">
        <v>1463</v>
      </c>
      <c r="I4864" t="s">
        <v>1457</v>
      </c>
      <c r="J4864">
        <v>20.368000000000002</v>
      </c>
      <c r="K4864">
        <v>1</v>
      </c>
      <c r="L4864">
        <v>0.2</v>
      </c>
      <c r="M4864">
        <v>7.3834</v>
      </c>
    </row>
    <row r="4865" spans="1:13" x14ac:dyDescent="0.35">
      <c r="A4865" t="s">
        <v>1601</v>
      </c>
      <c r="B4865" t="s">
        <v>1452</v>
      </c>
      <c r="C4865" t="s">
        <v>1527</v>
      </c>
      <c r="D4865" t="s">
        <v>1528</v>
      </c>
      <c r="E4865" t="s">
        <v>201</v>
      </c>
      <c r="F4865" t="s">
        <v>1455</v>
      </c>
      <c r="G4865" t="s">
        <v>1469</v>
      </c>
      <c r="H4865" t="s">
        <v>1448</v>
      </c>
      <c r="I4865" t="s">
        <v>1449</v>
      </c>
      <c r="J4865">
        <v>49.847999999999999</v>
      </c>
      <c r="K4865">
        <v>3</v>
      </c>
      <c r="L4865">
        <v>0.2</v>
      </c>
      <c r="M4865">
        <v>16.823699999999999</v>
      </c>
    </row>
    <row r="4866" spans="1:13" x14ac:dyDescent="0.35">
      <c r="A4866" t="s">
        <v>1588</v>
      </c>
      <c r="B4866" t="s">
        <v>1443</v>
      </c>
      <c r="C4866" t="s">
        <v>1527</v>
      </c>
      <c r="D4866" t="s">
        <v>1528</v>
      </c>
      <c r="E4866" t="s">
        <v>201</v>
      </c>
      <c r="F4866" t="s">
        <v>1468</v>
      </c>
      <c r="G4866" t="s">
        <v>206</v>
      </c>
      <c r="H4866" t="s">
        <v>1448</v>
      </c>
      <c r="I4866" t="s">
        <v>1464</v>
      </c>
      <c r="J4866">
        <v>239.96999999999997</v>
      </c>
      <c r="K4866">
        <v>3</v>
      </c>
      <c r="L4866">
        <v>0</v>
      </c>
      <c r="M4866">
        <v>67.191599999999994</v>
      </c>
    </row>
    <row r="4867" spans="1:13" x14ac:dyDescent="0.35">
      <c r="A4867" t="s">
        <v>1620</v>
      </c>
      <c r="B4867" t="s">
        <v>1443</v>
      </c>
      <c r="C4867" t="s">
        <v>1476</v>
      </c>
      <c r="D4867" t="s">
        <v>1477</v>
      </c>
      <c r="E4867" t="s">
        <v>232</v>
      </c>
      <c r="F4867" t="s">
        <v>1446</v>
      </c>
      <c r="G4867" t="s">
        <v>1450</v>
      </c>
      <c r="H4867" t="s">
        <v>1448</v>
      </c>
      <c r="I4867" t="s">
        <v>1449</v>
      </c>
      <c r="J4867">
        <v>2404.7040000000002</v>
      </c>
      <c r="K4867">
        <v>6</v>
      </c>
      <c r="L4867">
        <v>0.2</v>
      </c>
      <c r="M4867">
        <v>150.29399999999998</v>
      </c>
    </row>
    <row r="4868" spans="1:13" x14ac:dyDescent="0.35">
      <c r="A4868" t="s">
        <v>1620</v>
      </c>
      <c r="B4868" t="s">
        <v>1443</v>
      </c>
      <c r="C4868" t="s">
        <v>1476</v>
      </c>
      <c r="D4868" t="s">
        <v>1477</v>
      </c>
      <c r="E4868" t="s">
        <v>232</v>
      </c>
      <c r="F4868" t="s">
        <v>1455</v>
      </c>
      <c r="G4868" t="s">
        <v>1469</v>
      </c>
      <c r="H4868" t="s">
        <v>1448</v>
      </c>
      <c r="I4868" t="s">
        <v>1449</v>
      </c>
      <c r="J4868">
        <v>563.024</v>
      </c>
      <c r="K4868">
        <v>11</v>
      </c>
      <c r="L4868">
        <v>0.2</v>
      </c>
      <c r="M4868">
        <v>190.02059999999997</v>
      </c>
    </row>
    <row r="4869" spans="1:13" x14ac:dyDescent="0.35">
      <c r="A4869" t="s">
        <v>1620</v>
      </c>
      <c r="B4869" t="s">
        <v>1443</v>
      </c>
      <c r="C4869" t="s">
        <v>1476</v>
      </c>
      <c r="D4869" t="s">
        <v>1477</v>
      </c>
      <c r="E4869" t="s">
        <v>232</v>
      </c>
      <c r="F4869" t="s">
        <v>1455</v>
      </c>
      <c r="G4869" t="s">
        <v>1462</v>
      </c>
      <c r="H4869" t="s">
        <v>1463</v>
      </c>
      <c r="I4869" t="s">
        <v>1457</v>
      </c>
      <c r="J4869">
        <v>344.90999999999997</v>
      </c>
      <c r="K4869">
        <v>3</v>
      </c>
      <c r="L4869">
        <v>0</v>
      </c>
      <c r="M4869">
        <v>10.347300000000004</v>
      </c>
    </row>
    <row r="4870" spans="1:13" x14ac:dyDescent="0.35">
      <c r="A4870" t="s">
        <v>1620</v>
      </c>
      <c r="B4870" t="s">
        <v>1443</v>
      </c>
      <c r="C4870" t="s">
        <v>1476</v>
      </c>
      <c r="D4870" t="s">
        <v>1477</v>
      </c>
      <c r="E4870" t="s">
        <v>232</v>
      </c>
      <c r="F4870" t="s">
        <v>1455</v>
      </c>
      <c r="G4870" t="s">
        <v>1456</v>
      </c>
      <c r="H4870" t="s">
        <v>1448</v>
      </c>
      <c r="I4870" t="s">
        <v>1449</v>
      </c>
      <c r="J4870">
        <v>8.64</v>
      </c>
      <c r="K4870">
        <v>3</v>
      </c>
      <c r="L4870">
        <v>0</v>
      </c>
      <c r="M4870">
        <v>4.2336</v>
      </c>
    </row>
    <row r="4871" spans="1:13" x14ac:dyDescent="0.35">
      <c r="A4871" t="s">
        <v>2190</v>
      </c>
      <c r="B4871" t="s">
        <v>1452</v>
      </c>
      <c r="C4871" t="s">
        <v>1959</v>
      </c>
      <c r="D4871" t="s">
        <v>1496</v>
      </c>
      <c r="E4871" t="s">
        <v>201</v>
      </c>
      <c r="F4871" t="s">
        <v>1468</v>
      </c>
      <c r="G4871" t="s">
        <v>206</v>
      </c>
      <c r="H4871" t="s">
        <v>1448</v>
      </c>
      <c r="I4871" t="s">
        <v>1464</v>
      </c>
      <c r="J4871">
        <v>89.987999999999985</v>
      </c>
      <c r="K4871">
        <v>2</v>
      </c>
      <c r="L4871">
        <v>0.4</v>
      </c>
      <c r="M4871">
        <v>-14.998000000000012</v>
      </c>
    </row>
    <row r="4872" spans="1:13" x14ac:dyDescent="0.35">
      <c r="A4872" t="s">
        <v>2190</v>
      </c>
      <c r="B4872" t="s">
        <v>1452</v>
      </c>
      <c r="C4872" t="s">
        <v>1959</v>
      </c>
      <c r="D4872" t="s">
        <v>1496</v>
      </c>
      <c r="E4872" t="s">
        <v>201</v>
      </c>
      <c r="F4872" t="s">
        <v>1455</v>
      </c>
      <c r="G4872" t="s">
        <v>1474</v>
      </c>
      <c r="H4872" t="s">
        <v>1448</v>
      </c>
      <c r="I4872" t="s">
        <v>1449</v>
      </c>
      <c r="J4872">
        <v>229.54400000000001</v>
      </c>
      <c r="K4872">
        <v>7</v>
      </c>
      <c r="L4872">
        <v>0.2</v>
      </c>
      <c r="M4872">
        <v>83.209699999999998</v>
      </c>
    </row>
    <row r="4873" spans="1:13" x14ac:dyDescent="0.35">
      <c r="A4873" t="s">
        <v>1676</v>
      </c>
      <c r="B4873" t="s">
        <v>1443</v>
      </c>
      <c r="C4873" t="s">
        <v>1504</v>
      </c>
      <c r="D4873" t="s">
        <v>1481</v>
      </c>
      <c r="E4873" t="s">
        <v>1482</v>
      </c>
      <c r="F4873" t="s">
        <v>1455</v>
      </c>
      <c r="G4873" t="s">
        <v>1529</v>
      </c>
      <c r="H4873" t="s">
        <v>1448</v>
      </c>
      <c r="I4873" t="s">
        <v>1449</v>
      </c>
      <c r="J4873">
        <v>1.8239999999999998</v>
      </c>
      <c r="K4873">
        <v>2</v>
      </c>
      <c r="L4873">
        <v>0.2</v>
      </c>
      <c r="M4873">
        <v>0.61559999999999993</v>
      </c>
    </row>
    <row r="4874" spans="1:13" x14ac:dyDescent="0.35">
      <c r="A4874" t="s">
        <v>1676</v>
      </c>
      <c r="B4874" t="s">
        <v>1443</v>
      </c>
      <c r="C4874" t="s">
        <v>1504</v>
      </c>
      <c r="D4874" t="s">
        <v>1481</v>
      </c>
      <c r="E4874" t="s">
        <v>1482</v>
      </c>
      <c r="F4874" t="s">
        <v>1455</v>
      </c>
      <c r="G4874" t="s">
        <v>1470</v>
      </c>
      <c r="H4874" t="s">
        <v>1463</v>
      </c>
      <c r="I4874" t="s">
        <v>1457</v>
      </c>
      <c r="J4874">
        <v>18.319999999999997</v>
      </c>
      <c r="K4874">
        <v>5</v>
      </c>
      <c r="L4874">
        <v>0.8</v>
      </c>
      <c r="M4874">
        <v>-46.716000000000008</v>
      </c>
    </row>
    <row r="4875" spans="1:13" x14ac:dyDescent="0.35">
      <c r="A4875" t="s">
        <v>1676</v>
      </c>
      <c r="B4875" t="s">
        <v>1443</v>
      </c>
      <c r="C4875" t="s">
        <v>1504</v>
      </c>
      <c r="D4875" t="s">
        <v>1481</v>
      </c>
      <c r="E4875" t="s">
        <v>1482</v>
      </c>
      <c r="F4875" t="s">
        <v>1455</v>
      </c>
      <c r="G4875" t="s">
        <v>1462</v>
      </c>
      <c r="H4875" t="s">
        <v>1448</v>
      </c>
      <c r="I4875" t="s">
        <v>1449</v>
      </c>
      <c r="J4875">
        <v>48.816000000000003</v>
      </c>
      <c r="K4875">
        <v>3</v>
      </c>
      <c r="L4875">
        <v>0.2</v>
      </c>
      <c r="M4875">
        <v>-11.593800000000005</v>
      </c>
    </row>
    <row r="4876" spans="1:13" x14ac:dyDescent="0.35">
      <c r="A4876" t="s">
        <v>1676</v>
      </c>
      <c r="B4876" t="s">
        <v>1443</v>
      </c>
      <c r="C4876" t="s">
        <v>1504</v>
      </c>
      <c r="D4876" t="s">
        <v>1481</v>
      </c>
      <c r="E4876" t="s">
        <v>1482</v>
      </c>
      <c r="F4876" t="s">
        <v>1455</v>
      </c>
      <c r="G4876" t="s">
        <v>1469</v>
      </c>
      <c r="H4876" t="s">
        <v>1448</v>
      </c>
      <c r="I4876" t="s">
        <v>1464</v>
      </c>
      <c r="J4876">
        <v>1.1879999999999997</v>
      </c>
      <c r="K4876">
        <v>1</v>
      </c>
      <c r="L4876">
        <v>0.8</v>
      </c>
      <c r="M4876">
        <v>-1.9602000000000008</v>
      </c>
    </row>
    <row r="4877" spans="1:13" x14ac:dyDescent="0.35">
      <c r="A4877" t="s">
        <v>2202</v>
      </c>
      <c r="B4877" t="s">
        <v>1452</v>
      </c>
      <c r="C4877" t="s">
        <v>1583</v>
      </c>
      <c r="D4877" t="s">
        <v>1584</v>
      </c>
      <c r="E4877" t="s">
        <v>201</v>
      </c>
      <c r="F4877" t="s">
        <v>1468</v>
      </c>
      <c r="G4877" t="s">
        <v>1500</v>
      </c>
      <c r="H4877" t="s">
        <v>1448</v>
      </c>
      <c r="I4877" t="s">
        <v>1449</v>
      </c>
      <c r="J4877">
        <v>119.80000000000001</v>
      </c>
      <c r="K4877">
        <v>5</v>
      </c>
      <c r="L4877">
        <v>0.2</v>
      </c>
      <c r="M4877">
        <v>29.950000000000003</v>
      </c>
    </row>
    <row r="4878" spans="1:13" x14ac:dyDescent="0.35">
      <c r="A4878" t="s">
        <v>2042</v>
      </c>
      <c r="B4878" t="s">
        <v>1479</v>
      </c>
      <c r="C4878" t="s">
        <v>1552</v>
      </c>
      <c r="D4878" t="s">
        <v>1473</v>
      </c>
      <c r="E4878" t="s">
        <v>229</v>
      </c>
      <c r="F4878" t="s">
        <v>1455</v>
      </c>
      <c r="G4878" t="s">
        <v>1462</v>
      </c>
      <c r="H4878" t="s">
        <v>1448</v>
      </c>
      <c r="I4878" t="s">
        <v>1449</v>
      </c>
      <c r="J4878">
        <v>61.567999999999998</v>
      </c>
      <c r="K4878">
        <v>2</v>
      </c>
      <c r="L4878">
        <v>0.2</v>
      </c>
      <c r="M4878">
        <v>4.6175999999999995</v>
      </c>
    </row>
    <row r="4879" spans="1:13" x14ac:dyDescent="0.35">
      <c r="A4879" t="s">
        <v>2042</v>
      </c>
      <c r="B4879" t="s">
        <v>1479</v>
      </c>
      <c r="C4879" t="s">
        <v>1552</v>
      </c>
      <c r="D4879" t="s">
        <v>1473</v>
      </c>
      <c r="E4879" t="s">
        <v>229</v>
      </c>
      <c r="F4879" t="s">
        <v>1455</v>
      </c>
      <c r="G4879" t="s">
        <v>1467</v>
      </c>
      <c r="H4879" t="s">
        <v>1463</v>
      </c>
      <c r="I4879" t="s">
        <v>1457</v>
      </c>
      <c r="J4879">
        <v>6.1920000000000002</v>
      </c>
      <c r="K4879">
        <v>3</v>
      </c>
      <c r="L4879">
        <v>0.2</v>
      </c>
      <c r="M4879">
        <v>0.46440000000000037</v>
      </c>
    </row>
    <row r="4880" spans="1:13" x14ac:dyDescent="0.35">
      <c r="A4880" t="s">
        <v>2440</v>
      </c>
      <c r="B4880" t="s">
        <v>1443</v>
      </c>
      <c r="C4880" t="s">
        <v>2693</v>
      </c>
      <c r="D4880" t="s">
        <v>1460</v>
      </c>
      <c r="E4880" t="s">
        <v>229</v>
      </c>
      <c r="F4880" t="s">
        <v>1455</v>
      </c>
      <c r="G4880" t="s">
        <v>1469</v>
      </c>
      <c r="H4880" t="s">
        <v>1448</v>
      </c>
      <c r="I4880" t="s">
        <v>1449</v>
      </c>
      <c r="J4880">
        <v>2.2140000000000004</v>
      </c>
      <c r="K4880">
        <v>3</v>
      </c>
      <c r="L4880">
        <v>0.7</v>
      </c>
      <c r="M4880">
        <v>-1.4760000000000004</v>
      </c>
    </row>
    <row r="4881" spans="1:13" x14ac:dyDescent="0.35">
      <c r="A4881" t="s">
        <v>2293</v>
      </c>
      <c r="B4881" t="s">
        <v>1452</v>
      </c>
      <c r="C4881" t="s">
        <v>1444</v>
      </c>
      <c r="D4881" t="s">
        <v>1445</v>
      </c>
      <c r="E4881" t="s">
        <v>229</v>
      </c>
      <c r="F4881" t="s">
        <v>1455</v>
      </c>
      <c r="G4881" t="s">
        <v>1502</v>
      </c>
      <c r="H4881" t="s">
        <v>1448</v>
      </c>
      <c r="I4881" t="s">
        <v>1464</v>
      </c>
      <c r="J4881">
        <v>5.32</v>
      </c>
      <c r="K4881">
        <v>2</v>
      </c>
      <c r="L4881">
        <v>0</v>
      </c>
      <c r="M4881">
        <v>2.6068000000000002</v>
      </c>
    </row>
    <row r="4882" spans="1:13" x14ac:dyDescent="0.35">
      <c r="A4882" t="s">
        <v>2293</v>
      </c>
      <c r="B4882" t="s">
        <v>1452</v>
      </c>
      <c r="C4882" t="s">
        <v>1444</v>
      </c>
      <c r="D4882" t="s">
        <v>1445</v>
      </c>
      <c r="E4882" t="s">
        <v>229</v>
      </c>
      <c r="F4882" t="s">
        <v>1446</v>
      </c>
      <c r="G4882" t="s">
        <v>1450</v>
      </c>
      <c r="H4882" t="s">
        <v>1448</v>
      </c>
      <c r="I4882" t="s">
        <v>1449</v>
      </c>
      <c r="J4882">
        <v>975.92</v>
      </c>
      <c r="K4882">
        <v>4</v>
      </c>
      <c r="L4882">
        <v>0</v>
      </c>
      <c r="M4882">
        <v>292.77599999999995</v>
      </c>
    </row>
    <row r="4883" spans="1:13" x14ac:dyDescent="0.35">
      <c r="A4883" t="s">
        <v>2293</v>
      </c>
      <c r="B4883" t="s">
        <v>1452</v>
      </c>
      <c r="C4883" t="s">
        <v>1444</v>
      </c>
      <c r="D4883" t="s">
        <v>1445</v>
      </c>
      <c r="E4883" t="s">
        <v>229</v>
      </c>
      <c r="F4883" t="s">
        <v>1468</v>
      </c>
      <c r="G4883" t="s">
        <v>1500</v>
      </c>
      <c r="H4883" t="s">
        <v>1448</v>
      </c>
      <c r="I4883" t="s">
        <v>1449</v>
      </c>
      <c r="J4883">
        <v>2249.91</v>
      </c>
      <c r="K4883">
        <v>9</v>
      </c>
      <c r="L4883">
        <v>0</v>
      </c>
      <c r="M4883">
        <v>517.47930000000008</v>
      </c>
    </row>
    <row r="4884" spans="1:13" x14ac:dyDescent="0.35">
      <c r="A4884" t="s">
        <v>2293</v>
      </c>
      <c r="B4884" t="s">
        <v>1452</v>
      </c>
      <c r="C4884" t="s">
        <v>1444</v>
      </c>
      <c r="D4884" t="s">
        <v>1445</v>
      </c>
      <c r="E4884" t="s">
        <v>229</v>
      </c>
      <c r="F4884" t="s">
        <v>1455</v>
      </c>
      <c r="G4884" t="s">
        <v>1462</v>
      </c>
      <c r="H4884" t="s">
        <v>1463</v>
      </c>
      <c r="I4884" t="s">
        <v>1457</v>
      </c>
      <c r="J4884">
        <v>59.92</v>
      </c>
      <c r="K4884">
        <v>4</v>
      </c>
      <c r="L4884">
        <v>0</v>
      </c>
      <c r="M4884">
        <v>16.7776</v>
      </c>
    </row>
    <row r="4885" spans="1:13" x14ac:dyDescent="0.35">
      <c r="A4885" t="s">
        <v>1688</v>
      </c>
      <c r="B4885" t="s">
        <v>1443</v>
      </c>
      <c r="C4885" t="s">
        <v>1852</v>
      </c>
      <c r="D4885" t="s">
        <v>1454</v>
      </c>
      <c r="E4885" t="s">
        <v>232</v>
      </c>
      <c r="F4885" t="s">
        <v>1455</v>
      </c>
      <c r="G4885" t="s">
        <v>1469</v>
      </c>
      <c r="H4885" t="s">
        <v>1448</v>
      </c>
      <c r="I4885" t="s">
        <v>1449</v>
      </c>
      <c r="J4885">
        <v>171.20000000000002</v>
      </c>
      <c r="K4885">
        <v>5</v>
      </c>
      <c r="L4885">
        <v>0.2</v>
      </c>
      <c r="M4885">
        <v>64.199999999999989</v>
      </c>
    </row>
    <row r="4886" spans="1:13" x14ac:dyDescent="0.35">
      <c r="A4886" t="s">
        <v>1688</v>
      </c>
      <c r="B4886" t="s">
        <v>1443</v>
      </c>
      <c r="C4886" t="s">
        <v>1852</v>
      </c>
      <c r="D4886" t="s">
        <v>1454</v>
      </c>
      <c r="E4886" t="s">
        <v>232</v>
      </c>
      <c r="F4886" t="s">
        <v>1455</v>
      </c>
      <c r="G4886" t="s">
        <v>1467</v>
      </c>
      <c r="H4886" t="s">
        <v>1448</v>
      </c>
      <c r="I4886" t="s">
        <v>1464</v>
      </c>
      <c r="J4886">
        <v>3.36</v>
      </c>
      <c r="K4886">
        <v>2</v>
      </c>
      <c r="L4886">
        <v>0</v>
      </c>
      <c r="M4886">
        <v>0.87360000000000015</v>
      </c>
    </row>
    <row r="4887" spans="1:13" x14ac:dyDescent="0.35">
      <c r="A4887" t="s">
        <v>1935</v>
      </c>
      <c r="B4887" t="s">
        <v>1452</v>
      </c>
      <c r="C4887" t="s">
        <v>1670</v>
      </c>
      <c r="D4887" t="s">
        <v>1519</v>
      </c>
      <c r="E4887" t="s">
        <v>1482</v>
      </c>
      <c r="F4887" t="s">
        <v>1455</v>
      </c>
      <c r="G4887" t="s">
        <v>1474</v>
      </c>
      <c r="H4887" t="s">
        <v>1448</v>
      </c>
      <c r="I4887" t="s">
        <v>1449</v>
      </c>
      <c r="J4887">
        <v>114.2</v>
      </c>
      <c r="K4887">
        <v>5</v>
      </c>
      <c r="L4887">
        <v>0</v>
      </c>
      <c r="M4887">
        <v>52.531999999999996</v>
      </c>
    </row>
    <row r="4888" spans="1:13" x14ac:dyDescent="0.35">
      <c r="A4888" t="s">
        <v>2369</v>
      </c>
      <c r="B4888" t="s">
        <v>1452</v>
      </c>
      <c r="C4888" t="s">
        <v>2687</v>
      </c>
      <c r="D4888" t="s">
        <v>1740</v>
      </c>
      <c r="E4888" t="s">
        <v>229</v>
      </c>
      <c r="F4888" t="s">
        <v>1446</v>
      </c>
      <c r="G4888" t="s">
        <v>1450</v>
      </c>
      <c r="H4888" t="s">
        <v>1448</v>
      </c>
      <c r="I4888" t="s">
        <v>1449</v>
      </c>
      <c r="J4888">
        <v>182.67000000000002</v>
      </c>
      <c r="K4888">
        <v>3</v>
      </c>
      <c r="L4888">
        <v>0</v>
      </c>
      <c r="M4888">
        <v>52.974299999999992</v>
      </c>
    </row>
    <row r="4889" spans="1:13" x14ac:dyDescent="0.35">
      <c r="A4889" t="s">
        <v>2369</v>
      </c>
      <c r="B4889" t="s">
        <v>1452</v>
      </c>
      <c r="C4889" t="s">
        <v>2687</v>
      </c>
      <c r="D4889" t="s">
        <v>1740</v>
      </c>
      <c r="E4889" t="s">
        <v>229</v>
      </c>
      <c r="F4889" t="s">
        <v>1468</v>
      </c>
      <c r="G4889" t="s">
        <v>1500</v>
      </c>
      <c r="H4889" t="s">
        <v>1463</v>
      </c>
      <c r="I4889" t="s">
        <v>1457</v>
      </c>
      <c r="J4889">
        <v>101.69999999999999</v>
      </c>
      <c r="K4889">
        <v>6</v>
      </c>
      <c r="L4889">
        <v>0</v>
      </c>
      <c r="M4889">
        <v>6.1019999999999968</v>
      </c>
    </row>
    <row r="4890" spans="1:13" x14ac:dyDescent="0.35">
      <c r="A4890" t="s">
        <v>2369</v>
      </c>
      <c r="B4890" t="s">
        <v>1452</v>
      </c>
      <c r="C4890" t="s">
        <v>2687</v>
      </c>
      <c r="D4890" t="s">
        <v>1740</v>
      </c>
      <c r="E4890" t="s">
        <v>229</v>
      </c>
      <c r="F4890" t="s">
        <v>1455</v>
      </c>
      <c r="G4890" t="s">
        <v>1462</v>
      </c>
      <c r="H4890" t="s">
        <v>1448</v>
      </c>
      <c r="I4890" t="s">
        <v>1449</v>
      </c>
      <c r="J4890">
        <v>1126.02</v>
      </c>
      <c r="K4890">
        <v>3</v>
      </c>
      <c r="L4890">
        <v>0</v>
      </c>
      <c r="M4890">
        <v>56.300999999999988</v>
      </c>
    </row>
    <row r="4891" spans="1:13" x14ac:dyDescent="0.35">
      <c r="A4891" t="s">
        <v>2369</v>
      </c>
      <c r="B4891" t="s">
        <v>1452</v>
      </c>
      <c r="C4891" t="s">
        <v>2687</v>
      </c>
      <c r="D4891" t="s">
        <v>1740</v>
      </c>
      <c r="E4891" t="s">
        <v>229</v>
      </c>
      <c r="F4891" t="s">
        <v>1455</v>
      </c>
      <c r="G4891" t="s">
        <v>1462</v>
      </c>
      <c r="H4891" t="s">
        <v>1448</v>
      </c>
      <c r="I4891" t="s">
        <v>1464</v>
      </c>
      <c r="J4891">
        <v>1263.3000000000002</v>
      </c>
      <c r="K4891">
        <v>6</v>
      </c>
      <c r="L4891">
        <v>0</v>
      </c>
      <c r="M4891">
        <v>315.82499999999993</v>
      </c>
    </row>
    <row r="4892" spans="1:13" x14ac:dyDescent="0.35">
      <c r="A4892" t="s">
        <v>2329</v>
      </c>
      <c r="B4892" t="s">
        <v>1452</v>
      </c>
      <c r="C4892" t="s">
        <v>1476</v>
      </c>
      <c r="D4892" t="s">
        <v>1477</v>
      </c>
      <c r="E4892" t="s">
        <v>232</v>
      </c>
      <c r="F4892" t="s">
        <v>1455</v>
      </c>
      <c r="G4892" t="s">
        <v>1467</v>
      </c>
      <c r="H4892" t="s">
        <v>1448</v>
      </c>
      <c r="I4892" t="s">
        <v>1449</v>
      </c>
      <c r="J4892">
        <v>8.82</v>
      </c>
      <c r="K4892">
        <v>3</v>
      </c>
      <c r="L4892">
        <v>0</v>
      </c>
      <c r="M4892">
        <v>2.5577999999999994</v>
      </c>
    </row>
    <row r="4893" spans="1:13" x14ac:dyDescent="0.35">
      <c r="A4893" t="s">
        <v>2329</v>
      </c>
      <c r="B4893" t="s">
        <v>1452</v>
      </c>
      <c r="C4893" t="s">
        <v>1476</v>
      </c>
      <c r="D4893" t="s">
        <v>1477</v>
      </c>
      <c r="E4893" t="s">
        <v>232</v>
      </c>
      <c r="F4893" t="s">
        <v>1455</v>
      </c>
      <c r="G4893" t="s">
        <v>1474</v>
      </c>
      <c r="H4893" t="s">
        <v>1448</v>
      </c>
      <c r="I4893" t="s">
        <v>1449</v>
      </c>
      <c r="J4893">
        <v>37.94</v>
      </c>
      <c r="K4893">
        <v>2</v>
      </c>
      <c r="L4893">
        <v>0</v>
      </c>
      <c r="M4893">
        <v>18.211199999999998</v>
      </c>
    </row>
    <row r="4894" spans="1:13" x14ac:dyDescent="0.35">
      <c r="A4894" t="s">
        <v>2329</v>
      </c>
      <c r="B4894" t="s">
        <v>1452</v>
      </c>
      <c r="C4894" t="s">
        <v>1476</v>
      </c>
      <c r="D4894" t="s">
        <v>1477</v>
      </c>
      <c r="E4894" t="s">
        <v>232</v>
      </c>
      <c r="F4894" t="s">
        <v>1455</v>
      </c>
      <c r="G4894" t="s">
        <v>1467</v>
      </c>
      <c r="H4894" t="s">
        <v>1463</v>
      </c>
      <c r="I4894" t="s">
        <v>1457</v>
      </c>
      <c r="J4894">
        <v>4.2</v>
      </c>
      <c r="K4894">
        <v>2</v>
      </c>
      <c r="L4894">
        <v>0</v>
      </c>
      <c r="M4894">
        <v>1.1760000000000002</v>
      </c>
    </row>
    <row r="4895" spans="1:13" x14ac:dyDescent="0.35">
      <c r="A4895" t="s">
        <v>2329</v>
      </c>
      <c r="B4895" t="s">
        <v>1452</v>
      </c>
      <c r="C4895" t="s">
        <v>1476</v>
      </c>
      <c r="D4895" t="s">
        <v>1477</v>
      </c>
      <c r="E4895" t="s">
        <v>232</v>
      </c>
      <c r="F4895" t="s">
        <v>1455</v>
      </c>
      <c r="G4895" t="s">
        <v>1462</v>
      </c>
      <c r="H4895" t="s">
        <v>1448</v>
      </c>
      <c r="I4895" t="s">
        <v>1449</v>
      </c>
      <c r="J4895">
        <v>227.28</v>
      </c>
      <c r="K4895">
        <v>2</v>
      </c>
      <c r="L4895">
        <v>0</v>
      </c>
      <c r="M4895">
        <v>2.2727999999999895</v>
      </c>
    </row>
    <row r="4896" spans="1:13" x14ac:dyDescent="0.35">
      <c r="A4896" t="s">
        <v>2329</v>
      </c>
      <c r="B4896" t="s">
        <v>1452</v>
      </c>
      <c r="C4896" t="s">
        <v>1476</v>
      </c>
      <c r="D4896" t="s">
        <v>1477</v>
      </c>
      <c r="E4896" t="s">
        <v>232</v>
      </c>
      <c r="F4896" t="s">
        <v>1455</v>
      </c>
      <c r="G4896" t="s">
        <v>1474</v>
      </c>
      <c r="H4896" t="s">
        <v>1448</v>
      </c>
      <c r="I4896" t="s">
        <v>1464</v>
      </c>
      <c r="J4896">
        <v>47.9</v>
      </c>
      <c r="K4896">
        <v>1</v>
      </c>
      <c r="L4896">
        <v>0</v>
      </c>
      <c r="M4896">
        <v>22.991999999999997</v>
      </c>
    </row>
    <row r="4897" spans="1:13" x14ac:dyDescent="0.35">
      <c r="A4897" t="s">
        <v>2329</v>
      </c>
      <c r="B4897" t="s">
        <v>1452</v>
      </c>
      <c r="C4897" t="s">
        <v>1476</v>
      </c>
      <c r="D4897" t="s">
        <v>1477</v>
      </c>
      <c r="E4897" t="s">
        <v>232</v>
      </c>
      <c r="F4897" t="s">
        <v>1455</v>
      </c>
      <c r="G4897" t="s">
        <v>1502</v>
      </c>
      <c r="H4897" t="s">
        <v>1448</v>
      </c>
      <c r="I4897" t="s">
        <v>1449</v>
      </c>
      <c r="J4897">
        <v>61.96</v>
      </c>
      <c r="K4897">
        <v>2</v>
      </c>
      <c r="L4897">
        <v>0</v>
      </c>
      <c r="M4897">
        <v>30.360399999999998</v>
      </c>
    </row>
    <row r="4898" spans="1:13" x14ac:dyDescent="0.35">
      <c r="A4898" t="s">
        <v>2329</v>
      </c>
      <c r="B4898" t="s">
        <v>1452</v>
      </c>
      <c r="C4898" t="s">
        <v>1476</v>
      </c>
      <c r="D4898" t="s">
        <v>1477</v>
      </c>
      <c r="E4898" t="s">
        <v>232</v>
      </c>
      <c r="F4898" t="s">
        <v>1455</v>
      </c>
      <c r="G4898" t="s">
        <v>1462</v>
      </c>
      <c r="H4898" t="s">
        <v>1448</v>
      </c>
      <c r="I4898" t="s">
        <v>1449</v>
      </c>
      <c r="J4898">
        <v>1117.92</v>
      </c>
      <c r="K4898">
        <v>4</v>
      </c>
      <c r="L4898">
        <v>0</v>
      </c>
      <c r="M4898">
        <v>55.895999999999958</v>
      </c>
    </row>
    <row r="4899" spans="1:13" x14ac:dyDescent="0.35">
      <c r="A4899" t="s">
        <v>2510</v>
      </c>
      <c r="B4899" t="s">
        <v>1443</v>
      </c>
      <c r="C4899" t="s">
        <v>2187</v>
      </c>
      <c r="D4899" t="s">
        <v>1584</v>
      </c>
      <c r="E4899" t="s">
        <v>201</v>
      </c>
      <c r="F4899" t="s">
        <v>1446</v>
      </c>
      <c r="G4899" t="s">
        <v>1450</v>
      </c>
      <c r="H4899" t="s">
        <v>1463</v>
      </c>
      <c r="I4899" t="s">
        <v>1457</v>
      </c>
      <c r="J4899">
        <v>183.37199999999999</v>
      </c>
      <c r="K4899">
        <v>2</v>
      </c>
      <c r="L4899">
        <v>0.3</v>
      </c>
      <c r="M4899">
        <v>-7.8588000000000022</v>
      </c>
    </row>
    <row r="4900" spans="1:13" x14ac:dyDescent="0.35">
      <c r="A4900" t="s">
        <v>2510</v>
      </c>
      <c r="B4900" t="s">
        <v>1443</v>
      </c>
      <c r="C4900" t="s">
        <v>2187</v>
      </c>
      <c r="D4900" t="s">
        <v>1584</v>
      </c>
      <c r="E4900" t="s">
        <v>201</v>
      </c>
      <c r="F4900" t="s">
        <v>1455</v>
      </c>
      <c r="G4900" t="s">
        <v>1474</v>
      </c>
      <c r="H4900" t="s">
        <v>1448</v>
      </c>
      <c r="I4900" t="s">
        <v>1449</v>
      </c>
      <c r="J4900">
        <v>7.9680000000000009</v>
      </c>
      <c r="K4900">
        <v>2</v>
      </c>
      <c r="L4900">
        <v>0.2</v>
      </c>
      <c r="M4900">
        <v>2.8884000000000007</v>
      </c>
    </row>
    <row r="4901" spans="1:13" x14ac:dyDescent="0.35">
      <c r="A4901" t="s">
        <v>2240</v>
      </c>
      <c r="B4901" t="s">
        <v>1443</v>
      </c>
      <c r="C4901" t="s">
        <v>2537</v>
      </c>
      <c r="D4901" t="s">
        <v>1564</v>
      </c>
      <c r="E4901" t="s">
        <v>232</v>
      </c>
      <c r="F4901" t="s">
        <v>1455</v>
      </c>
      <c r="G4901" t="s">
        <v>1469</v>
      </c>
      <c r="H4901" t="s">
        <v>1448</v>
      </c>
      <c r="I4901" t="s">
        <v>1464</v>
      </c>
      <c r="J4901">
        <v>26.352000000000004</v>
      </c>
      <c r="K4901">
        <v>8</v>
      </c>
      <c r="L4901">
        <v>0.7</v>
      </c>
      <c r="M4901">
        <v>-18.446399999999997</v>
      </c>
    </row>
    <row r="4902" spans="1:13" x14ac:dyDescent="0.35">
      <c r="A4902" t="s">
        <v>1693</v>
      </c>
      <c r="B4902" t="s">
        <v>1452</v>
      </c>
      <c r="C4902" t="s">
        <v>1852</v>
      </c>
      <c r="D4902" t="s">
        <v>1454</v>
      </c>
      <c r="E4902" t="s">
        <v>232</v>
      </c>
      <c r="F4902" t="s">
        <v>1455</v>
      </c>
      <c r="G4902" t="s">
        <v>1462</v>
      </c>
      <c r="H4902" t="s">
        <v>1448</v>
      </c>
      <c r="I4902" t="s">
        <v>1449</v>
      </c>
      <c r="J4902">
        <v>481.32</v>
      </c>
      <c r="K4902">
        <v>4</v>
      </c>
      <c r="L4902">
        <v>0</v>
      </c>
      <c r="M4902">
        <v>125.14319999999998</v>
      </c>
    </row>
    <row r="4903" spans="1:13" x14ac:dyDescent="0.35">
      <c r="A4903" t="s">
        <v>1693</v>
      </c>
      <c r="B4903" t="s">
        <v>1452</v>
      </c>
      <c r="C4903" t="s">
        <v>1852</v>
      </c>
      <c r="D4903" t="s">
        <v>1454</v>
      </c>
      <c r="E4903" t="s">
        <v>232</v>
      </c>
      <c r="F4903" t="s">
        <v>1455</v>
      </c>
      <c r="G4903" t="s">
        <v>1599</v>
      </c>
      <c r="H4903" t="s">
        <v>1448</v>
      </c>
      <c r="I4903" t="s">
        <v>1449</v>
      </c>
      <c r="J4903">
        <v>13.98</v>
      </c>
      <c r="K4903">
        <v>1</v>
      </c>
      <c r="L4903">
        <v>0</v>
      </c>
      <c r="M4903">
        <v>3.6348000000000003</v>
      </c>
    </row>
    <row r="4904" spans="1:13" x14ac:dyDescent="0.35">
      <c r="A4904" t="s">
        <v>1710</v>
      </c>
      <c r="B4904" t="s">
        <v>1443</v>
      </c>
      <c r="C4904" t="s">
        <v>1527</v>
      </c>
      <c r="D4904" t="s">
        <v>1528</v>
      </c>
      <c r="E4904" t="s">
        <v>201</v>
      </c>
      <c r="F4904" t="s">
        <v>1455</v>
      </c>
      <c r="G4904" t="s">
        <v>1469</v>
      </c>
      <c r="H4904" t="s">
        <v>1463</v>
      </c>
      <c r="I4904" t="s">
        <v>1457</v>
      </c>
      <c r="J4904">
        <v>25.92</v>
      </c>
      <c r="K4904">
        <v>6</v>
      </c>
      <c r="L4904">
        <v>0.2</v>
      </c>
      <c r="M4904">
        <v>9.0719999999999992</v>
      </c>
    </row>
    <row r="4905" spans="1:13" x14ac:dyDescent="0.35">
      <c r="A4905" t="s">
        <v>1710</v>
      </c>
      <c r="B4905" t="s">
        <v>1443</v>
      </c>
      <c r="C4905" t="s">
        <v>1527</v>
      </c>
      <c r="D4905" t="s">
        <v>1528</v>
      </c>
      <c r="E4905" t="s">
        <v>201</v>
      </c>
      <c r="F4905" t="s">
        <v>1455</v>
      </c>
      <c r="G4905" t="s">
        <v>1456</v>
      </c>
      <c r="H4905" t="s">
        <v>1448</v>
      </c>
      <c r="I4905" t="s">
        <v>1449</v>
      </c>
      <c r="J4905">
        <v>91.59</v>
      </c>
      <c r="K4905">
        <v>3</v>
      </c>
      <c r="L4905">
        <v>0</v>
      </c>
      <c r="M4905">
        <v>42.131399999999999</v>
      </c>
    </row>
    <row r="4906" spans="1:13" x14ac:dyDescent="0.35">
      <c r="A4906" t="s">
        <v>1833</v>
      </c>
      <c r="B4906" t="s">
        <v>1452</v>
      </c>
      <c r="C4906" t="s">
        <v>1504</v>
      </c>
      <c r="D4906" t="s">
        <v>1481</v>
      </c>
      <c r="E4906" t="s">
        <v>1482</v>
      </c>
      <c r="F4906" t="s">
        <v>1446</v>
      </c>
      <c r="G4906" t="s">
        <v>1450</v>
      </c>
      <c r="H4906" t="s">
        <v>1448</v>
      </c>
      <c r="I4906" t="s">
        <v>1464</v>
      </c>
      <c r="J4906">
        <v>674.05799999999999</v>
      </c>
      <c r="K4906">
        <v>3</v>
      </c>
      <c r="L4906">
        <v>0.3</v>
      </c>
      <c r="M4906">
        <v>-19.258800000000008</v>
      </c>
    </row>
    <row r="4907" spans="1:13" x14ac:dyDescent="0.35">
      <c r="A4907" t="s">
        <v>2290</v>
      </c>
      <c r="B4907" t="s">
        <v>1452</v>
      </c>
      <c r="C4907" t="s">
        <v>1472</v>
      </c>
      <c r="D4907" t="s">
        <v>1997</v>
      </c>
      <c r="E4907" t="s">
        <v>201</v>
      </c>
      <c r="F4907" t="s">
        <v>1455</v>
      </c>
      <c r="G4907" t="s">
        <v>1469</v>
      </c>
      <c r="H4907" t="s">
        <v>1448</v>
      </c>
      <c r="I4907" t="s">
        <v>1449</v>
      </c>
      <c r="J4907">
        <v>22.92</v>
      </c>
      <c r="K4907">
        <v>4</v>
      </c>
      <c r="L4907">
        <v>0</v>
      </c>
      <c r="M4907">
        <v>11.0016</v>
      </c>
    </row>
    <row r="4908" spans="1:13" x14ac:dyDescent="0.35">
      <c r="A4908" t="s">
        <v>2290</v>
      </c>
      <c r="B4908" t="s">
        <v>1452</v>
      </c>
      <c r="C4908" t="s">
        <v>1472</v>
      </c>
      <c r="D4908" t="s">
        <v>1997</v>
      </c>
      <c r="E4908" t="s">
        <v>201</v>
      </c>
      <c r="F4908" t="s">
        <v>1455</v>
      </c>
      <c r="G4908" t="s">
        <v>1462</v>
      </c>
      <c r="H4908" t="s">
        <v>1448</v>
      </c>
      <c r="I4908" t="s">
        <v>1449</v>
      </c>
      <c r="J4908">
        <v>269.89999999999998</v>
      </c>
      <c r="K4908">
        <v>5</v>
      </c>
      <c r="L4908">
        <v>0</v>
      </c>
      <c r="M4908">
        <v>16.193999999999988</v>
      </c>
    </row>
    <row r="4909" spans="1:13" x14ac:dyDescent="0.35">
      <c r="A4909" t="s">
        <v>2492</v>
      </c>
      <c r="B4909" t="s">
        <v>1443</v>
      </c>
      <c r="C4909" t="s">
        <v>1638</v>
      </c>
      <c r="D4909" t="s">
        <v>1584</v>
      </c>
      <c r="E4909" t="s">
        <v>201</v>
      </c>
      <c r="F4909" t="s">
        <v>1455</v>
      </c>
      <c r="G4909" t="s">
        <v>1469</v>
      </c>
      <c r="H4909" t="s">
        <v>1463</v>
      </c>
      <c r="I4909" t="s">
        <v>1457</v>
      </c>
      <c r="J4909">
        <v>11.808000000000002</v>
      </c>
      <c r="K4909">
        <v>8</v>
      </c>
      <c r="L4909">
        <v>0.7</v>
      </c>
      <c r="M4909">
        <v>-8.659200000000002</v>
      </c>
    </row>
    <row r="4910" spans="1:13" x14ac:dyDescent="0.35">
      <c r="A4910" t="s">
        <v>2492</v>
      </c>
      <c r="B4910" t="s">
        <v>1443</v>
      </c>
      <c r="C4910" t="s">
        <v>1638</v>
      </c>
      <c r="D4910" t="s">
        <v>1584</v>
      </c>
      <c r="E4910" t="s">
        <v>201</v>
      </c>
      <c r="F4910" t="s">
        <v>1468</v>
      </c>
      <c r="G4910" t="s">
        <v>206</v>
      </c>
      <c r="H4910" t="s">
        <v>1448</v>
      </c>
      <c r="I4910" t="s">
        <v>1449</v>
      </c>
      <c r="J4910">
        <v>9.5879999999999992</v>
      </c>
      <c r="K4910">
        <v>2</v>
      </c>
      <c r="L4910">
        <v>0.4</v>
      </c>
      <c r="M4910">
        <v>-2.0773999999999999</v>
      </c>
    </row>
    <row r="4911" spans="1:13" x14ac:dyDescent="0.35">
      <c r="A4911" t="s">
        <v>1465</v>
      </c>
      <c r="B4911" t="s">
        <v>1443</v>
      </c>
      <c r="C4911" t="s">
        <v>2343</v>
      </c>
      <c r="D4911" t="s">
        <v>1545</v>
      </c>
      <c r="E4911" t="s">
        <v>229</v>
      </c>
      <c r="F4911" t="s">
        <v>1455</v>
      </c>
      <c r="G4911" t="s">
        <v>1502</v>
      </c>
      <c r="H4911" t="s">
        <v>1448</v>
      </c>
      <c r="I4911" t="s">
        <v>1464</v>
      </c>
      <c r="J4911">
        <v>18.335999999999999</v>
      </c>
      <c r="K4911">
        <v>3</v>
      </c>
      <c r="L4911">
        <v>0.2</v>
      </c>
      <c r="M4911">
        <v>6.6467999999999989</v>
      </c>
    </row>
    <row r="4912" spans="1:13" x14ac:dyDescent="0.35">
      <c r="A4912" t="s">
        <v>1465</v>
      </c>
      <c r="B4912" t="s">
        <v>1443</v>
      </c>
      <c r="C4912" t="s">
        <v>2343</v>
      </c>
      <c r="D4912" t="s">
        <v>1545</v>
      </c>
      <c r="E4912" t="s">
        <v>229</v>
      </c>
      <c r="F4912" t="s">
        <v>1455</v>
      </c>
      <c r="G4912" t="s">
        <v>1474</v>
      </c>
      <c r="H4912" t="s">
        <v>1448</v>
      </c>
      <c r="I4912" t="s">
        <v>1449</v>
      </c>
      <c r="J4912">
        <v>36.288000000000011</v>
      </c>
      <c r="K4912">
        <v>7</v>
      </c>
      <c r="L4912">
        <v>0.2</v>
      </c>
      <c r="M4912">
        <v>12.700800000000001</v>
      </c>
    </row>
    <row r="4913" spans="1:13" x14ac:dyDescent="0.35">
      <c r="A4913" t="s">
        <v>1465</v>
      </c>
      <c r="B4913" t="s">
        <v>1443</v>
      </c>
      <c r="C4913" t="s">
        <v>2343</v>
      </c>
      <c r="D4913" t="s">
        <v>1545</v>
      </c>
      <c r="E4913" t="s">
        <v>229</v>
      </c>
      <c r="F4913" t="s">
        <v>1468</v>
      </c>
      <c r="G4913" t="s">
        <v>206</v>
      </c>
      <c r="H4913" t="s">
        <v>1448</v>
      </c>
      <c r="I4913" t="s">
        <v>1449</v>
      </c>
      <c r="J4913">
        <v>111.98399999999999</v>
      </c>
      <c r="K4913">
        <v>2</v>
      </c>
      <c r="L4913">
        <v>0.2</v>
      </c>
      <c r="M4913">
        <v>6.9990000000000059</v>
      </c>
    </row>
    <row r="4914" spans="1:13" x14ac:dyDescent="0.35">
      <c r="A4914" t="s">
        <v>1465</v>
      </c>
      <c r="B4914" t="s">
        <v>1443</v>
      </c>
      <c r="C4914" t="s">
        <v>2343</v>
      </c>
      <c r="D4914" t="s">
        <v>1545</v>
      </c>
      <c r="E4914" t="s">
        <v>229</v>
      </c>
      <c r="F4914" t="s">
        <v>1455</v>
      </c>
      <c r="G4914" t="s">
        <v>1469</v>
      </c>
      <c r="H4914" t="s">
        <v>1463</v>
      </c>
      <c r="I4914" t="s">
        <v>1457</v>
      </c>
      <c r="J4914">
        <v>5.9700000000000006</v>
      </c>
      <c r="K4914">
        <v>5</v>
      </c>
      <c r="L4914">
        <v>0.7</v>
      </c>
      <c r="M4914">
        <v>-4.577</v>
      </c>
    </row>
    <row r="4915" spans="1:13" x14ac:dyDescent="0.35">
      <c r="A4915" t="s">
        <v>1465</v>
      </c>
      <c r="B4915" t="s">
        <v>1443</v>
      </c>
      <c r="C4915" t="s">
        <v>2343</v>
      </c>
      <c r="D4915" t="s">
        <v>1545</v>
      </c>
      <c r="E4915" t="s">
        <v>229</v>
      </c>
      <c r="F4915" t="s">
        <v>1455</v>
      </c>
      <c r="G4915" t="s">
        <v>1469</v>
      </c>
      <c r="H4915" t="s">
        <v>1448</v>
      </c>
      <c r="I4915" t="s">
        <v>1449</v>
      </c>
      <c r="J4915">
        <v>2.508</v>
      </c>
      <c r="K4915">
        <v>2</v>
      </c>
      <c r="L4915">
        <v>0.7</v>
      </c>
      <c r="M4915">
        <v>-1.8391999999999999</v>
      </c>
    </row>
    <row r="4916" spans="1:13" x14ac:dyDescent="0.35">
      <c r="A4916" t="s">
        <v>1890</v>
      </c>
      <c r="B4916" t="s">
        <v>1443</v>
      </c>
      <c r="C4916" t="s">
        <v>1476</v>
      </c>
      <c r="D4916" t="s">
        <v>1477</v>
      </c>
      <c r="E4916" t="s">
        <v>232</v>
      </c>
      <c r="F4916" t="s">
        <v>1455</v>
      </c>
      <c r="G4916" t="s">
        <v>1467</v>
      </c>
      <c r="H4916" t="s">
        <v>1448</v>
      </c>
      <c r="I4916" t="s">
        <v>1464</v>
      </c>
      <c r="J4916">
        <v>35.96</v>
      </c>
      <c r="K4916">
        <v>2</v>
      </c>
      <c r="L4916">
        <v>0</v>
      </c>
      <c r="M4916">
        <v>10.428399999999996</v>
      </c>
    </row>
    <row r="4917" spans="1:13" x14ac:dyDescent="0.35">
      <c r="A4917" t="s">
        <v>1890</v>
      </c>
      <c r="B4917" t="s">
        <v>1443</v>
      </c>
      <c r="C4917" t="s">
        <v>1476</v>
      </c>
      <c r="D4917" t="s">
        <v>1477</v>
      </c>
      <c r="E4917" t="s">
        <v>232</v>
      </c>
      <c r="F4917" t="s">
        <v>1455</v>
      </c>
      <c r="G4917" t="s">
        <v>1469</v>
      </c>
      <c r="H4917" t="s">
        <v>1448</v>
      </c>
      <c r="I4917" t="s">
        <v>1449</v>
      </c>
      <c r="J4917">
        <v>14.952000000000002</v>
      </c>
      <c r="K4917">
        <v>3</v>
      </c>
      <c r="L4917">
        <v>0.2</v>
      </c>
      <c r="M4917">
        <v>5.4201000000000006</v>
      </c>
    </row>
    <row r="4918" spans="1:13" x14ac:dyDescent="0.35">
      <c r="A4918" t="s">
        <v>1652</v>
      </c>
      <c r="B4918" t="s">
        <v>1443</v>
      </c>
      <c r="C4918" t="s">
        <v>2694</v>
      </c>
      <c r="D4918" t="s">
        <v>1481</v>
      </c>
      <c r="E4918" t="s">
        <v>1482</v>
      </c>
      <c r="F4918" t="s">
        <v>1455</v>
      </c>
      <c r="G4918" t="s">
        <v>1467</v>
      </c>
      <c r="H4918" t="s">
        <v>1448</v>
      </c>
      <c r="I4918" t="s">
        <v>1449</v>
      </c>
      <c r="J4918">
        <v>67.144000000000005</v>
      </c>
      <c r="K4918">
        <v>7</v>
      </c>
      <c r="L4918">
        <v>0.2</v>
      </c>
      <c r="M4918">
        <v>5.8750999999999962</v>
      </c>
    </row>
    <row r="4919" spans="1:13" x14ac:dyDescent="0.35">
      <c r="A4919" t="s">
        <v>1652</v>
      </c>
      <c r="B4919" t="s">
        <v>1443</v>
      </c>
      <c r="C4919" t="s">
        <v>2694</v>
      </c>
      <c r="D4919" t="s">
        <v>1481</v>
      </c>
      <c r="E4919" t="s">
        <v>1482</v>
      </c>
      <c r="F4919" t="s">
        <v>1446</v>
      </c>
      <c r="G4919" t="s">
        <v>1450</v>
      </c>
      <c r="H4919" t="s">
        <v>1463</v>
      </c>
      <c r="I4919" t="s">
        <v>1457</v>
      </c>
      <c r="J4919">
        <v>254.05799999999999</v>
      </c>
      <c r="K4919">
        <v>3</v>
      </c>
      <c r="L4919">
        <v>0.3</v>
      </c>
      <c r="M4919">
        <v>-32.664599999999993</v>
      </c>
    </row>
    <row r="4920" spans="1:13" x14ac:dyDescent="0.35">
      <c r="A4920" t="s">
        <v>2419</v>
      </c>
      <c r="B4920" t="s">
        <v>1452</v>
      </c>
      <c r="C4920" t="s">
        <v>2695</v>
      </c>
      <c r="D4920" t="s">
        <v>2004</v>
      </c>
      <c r="E4920" t="s">
        <v>201</v>
      </c>
      <c r="F4920" t="s">
        <v>1446</v>
      </c>
      <c r="G4920" t="s">
        <v>1447</v>
      </c>
      <c r="H4920" t="s">
        <v>1448</v>
      </c>
      <c r="I4920" t="s">
        <v>1449</v>
      </c>
      <c r="J4920">
        <v>173.94</v>
      </c>
      <c r="K4920">
        <v>3</v>
      </c>
      <c r="L4920">
        <v>0</v>
      </c>
      <c r="M4920">
        <v>38.266800000000003</v>
      </c>
    </row>
    <row r="4921" spans="1:13" x14ac:dyDescent="0.35">
      <c r="A4921" t="s">
        <v>2419</v>
      </c>
      <c r="B4921" t="s">
        <v>1452</v>
      </c>
      <c r="C4921" t="s">
        <v>2695</v>
      </c>
      <c r="D4921" t="s">
        <v>2004</v>
      </c>
      <c r="E4921" t="s">
        <v>201</v>
      </c>
      <c r="F4921" t="s">
        <v>1468</v>
      </c>
      <c r="G4921" t="s">
        <v>206</v>
      </c>
      <c r="H4921" t="s">
        <v>1448</v>
      </c>
      <c r="I4921" t="s">
        <v>1464</v>
      </c>
      <c r="J4921">
        <v>231.98</v>
      </c>
      <c r="K4921">
        <v>2</v>
      </c>
      <c r="L4921">
        <v>0</v>
      </c>
      <c r="M4921">
        <v>67.274199999999979</v>
      </c>
    </row>
    <row r="4922" spans="1:13" x14ac:dyDescent="0.35">
      <c r="A4922" t="s">
        <v>2450</v>
      </c>
      <c r="B4922" t="s">
        <v>1443</v>
      </c>
      <c r="C4922" t="s">
        <v>1534</v>
      </c>
      <c r="D4922" t="s">
        <v>1510</v>
      </c>
      <c r="E4922" t="s">
        <v>1482</v>
      </c>
      <c r="F4922" t="s">
        <v>1455</v>
      </c>
      <c r="G4922" t="s">
        <v>1469</v>
      </c>
      <c r="H4922" t="s">
        <v>1448</v>
      </c>
      <c r="I4922" t="s">
        <v>1449</v>
      </c>
      <c r="J4922">
        <v>2.2959999999999994</v>
      </c>
      <c r="K4922">
        <v>2</v>
      </c>
      <c r="L4922">
        <v>0.8</v>
      </c>
      <c r="M4922">
        <v>-3.9032000000000009</v>
      </c>
    </row>
    <row r="4923" spans="1:13" x14ac:dyDescent="0.35">
      <c r="A4923" t="s">
        <v>2126</v>
      </c>
      <c r="B4923" t="s">
        <v>1479</v>
      </c>
      <c r="C4923" t="s">
        <v>1815</v>
      </c>
      <c r="D4923" t="s">
        <v>1549</v>
      </c>
      <c r="E4923" t="s">
        <v>229</v>
      </c>
      <c r="F4923" t="s">
        <v>1455</v>
      </c>
      <c r="G4923" t="s">
        <v>1474</v>
      </c>
      <c r="H4923" t="s">
        <v>1448</v>
      </c>
      <c r="I4923" t="s">
        <v>1449</v>
      </c>
      <c r="J4923">
        <v>96.08</v>
      </c>
      <c r="K4923">
        <v>2</v>
      </c>
      <c r="L4923">
        <v>0</v>
      </c>
      <c r="M4923">
        <v>46.118399999999994</v>
      </c>
    </row>
    <row r="4924" spans="1:13" x14ac:dyDescent="0.35">
      <c r="A4924" t="s">
        <v>2126</v>
      </c>
      <c r="B4924" t="s">
        <v>1479</v>
      </c>
      <c r="C4924" t="s">
        <v>1815</v>
      </c>
      <c r="D4924" t="s">
        <v>1549</v>
      </c>
      <c r="E4924" t="s">
        <v>229</v>
      </c>
      <c r="F4924" t="s">
        <v>1455</v>
      </c>
      <c r="G4924" t="s">
        <v>1529</v>
      </c>
      <c r="H4924" t="s">
        <v>1463</v>
      </c>
      <c r="I4924" t="s">
        <v>1457</v>
      </c>
      <c r="J4924">
        <v>3.62</v>
      </c>
      <c r="K4924">
        <v>2</v>
      </c>
      <c r="L4924">
        <v>0</v>
      </c>
      <c r="M4924">
        <v>1.1945999999999999</v>
      </c>
    </row>
    <row r="4925" spans="1:13" x14ac:dyDescent="0.35">
      <c r="A4925" t="s">
        <v>2126</v>
      </c>
      <c r="B4925" t="s">
        <v>1479</v>
      </c>
      <c r="C4925" t="s">
        <v>1815</v>
      </c>
      <c r="D4925" t="s">
        <v>1549</v>
      </c>
      <c r="E4925" t="s">
        <v>229</v>
      </c>
      <c r="F4925" t="s">
        <v>1455</v>
      </c>
      <c r="G4925" t="s">
        <v>1474</v>
      </c>
      <c r="H4925" t="s">
        <v>1448</v>
      </c>
      <c r="I4925" t="s">
        <v>1449</v>
      </c>
      <c r="J4925">
        <v>629.09999999999991</v>
      </c>
      <c r="K4925">
        <v>6</v>
      </c>
      <c r="L4925">
        <v>0</v>
      </c>
      <c r="M4925">
        <v>301.96799999999996</v>
      </c>
    </row>
    <row r="4926" spans="1:13" x14ac:dyDescent="0.35">
      <c r="A4926" t="s">
        <v>2126</v>
      </c>
      <c r="B4926" t="s">
        <v>1479</v>
      </c>
      <c r="C4926" t="s">
        <v>1815</v>
      </c>
      <c r="D4926" t="s">
        <v>1549</v>
      </c>
      <c r="E4926" t="s">
        <v>229</v>
      </c>
      <c r="F4926" t="s">
        <v>1468</v>
      </c>
      <c r="G4926" t="s">
        <v>206</v>
      </c>
      <c r="H4926" t="s">
        <v>1448</v>
      </c>
      <c r="I4926" t="s">
        <v>1464</v>
      </c>
      <c r="J4926">
        <v>90.48</v>
      </c>
      <c r="K4926">
        <v>2</v>
      </c>
      <c r="L4926">
        <v>0</v>
      </c>
      <c r="M4926">
        <v>23.524799999999999</v>
      </c>
    </row>
    <row r="4927" spans="1:13" x14ac:dyDescent="0.35">
      <c r="A4927" t="s">
        <v>2696</v>
      </c>
      <c r="B4927" t="s">
        <v>1452</v>
      </c>
      <c r="C4927" t="s">
        <v>1782</v>
      </c>
      <c r="D4927" t="s">
        <v>1736</v>
      </c>
      <c r="E4927" t="s">
        <v>201</v>
      </c>
      <c r="F4927" t="s">
        <v>1455</v>
      </c>
      <c r="G4927" t="s">
        <v>1467</v>
      </c>
      <c r="H4927" t="s">
        <v>1448</v>
      </c>
      <c r="I4927" t="s">
        <v>1449</v>
      </c>
      <c r="J4927">
        <v>14.88</v>
      </c>
      <c r="K4927">
        <v>2</v>
      </c>
      <c r="L4927">
        <v>0</v>
      </c>
      <c r="M4927">
        <v>3.7200000000000006</v>
      </c>
    </row>
    <row r="4928" spans="1:13" x14ac:dyDescent="0.35">
      <c r="A4928" t="s">
        <v>2062</v>
      </c>
      <c r="B4928" t="s">
        <v>1443</v>
      </c>
      <c r="C4928" t="s">
        <v>1534</v>
      </c>
      <c r="D4928" t="s">
        <v>1510</v>
      </c>
      <c r="E4928" t="s">
        <v>1482</v>
      </c>
      <c r="F4928" t="s">
        <v>1446</v>
      </c>
      <c r="G4928" t="s">
        <v>1461</v>
      </c>
      <c r="H4928" t="s">
        <v>1448</v>
      </c>
      <c r="I4928" t="s">
        <v>1449</v>
      </c>
      <c r="J4928">
        <v>91.275000000000006</v>
      </c>
      <c r="K4928">
        <v>1</v>
      </c>
      <c r="L4928">
        <v>0.5</v>
      </c>
      <c r="M4928">
        <v>-67.543499999999995</v>
      </c>
    </row>
    <row r="4929" spans="1:13" x14ac:dyDescent="0.35">
      <c r="A4929" t="s">
        <v>1590</v>
      </c>
      <c r="B4929" t="s">
        <v>1479</v>
      </c>
      <c r="C4929" t="s">
        <v>1638</v>
      </c>
      <c r="D4929" t="s">
        <v>1639</v>
      </c>
      <c r="E4929" t="s">
        <v>201</v>
      </c>
      <c r="F4929" t="s">
        <v>1455</v>
      </c>
      <c r="G4929" t="s">
        <v>1474</v>
      </c>
      <c r="H4929" t="s">
        <v>1463</v>
      </c>
      <c r="I4929" t="s">
        <v>1457</v>
      </c>
      <c r="J4929">
        <v>19.440000000000001</v>
      </c>
      <c r="K4929">
        <v>3</v>
      </c>
      <c r="L4929">
        <v>0</v>
      </c>
      <c r="M4929">
        <v>9.3312000000000008</v>
      </c>
    </row>
    <row r="4930" spans="1:13" x14ac:dyDescent="0.35">
      <c r="A4930" t="s">
        <v>1590</v>
      </c>
      <c r="B4930" t="s">
        <v>1479</v>
      </c>
      <c r="C4930" t="s">
        <v>1638</v>
      </c>
      <c r="D4930" t="s">
        <v>1639</v>
      </c>
      <c r="E4930" t="s">
        <v>201</v>
      </c>
      <c r="F4930" t="s">
        <v>1446</v>
      </c>
      <c r="G4930" t="s">
        <v>1450</v>
      </c>
      <c r="H4930" t="s">
        <v>1448</v>
      </c>
      <c r="I4930" t="s">
        <v>1449</v>
      </c>
      <c r="J4930">
        <v>897.15000000000009</v>
      </c>
      <c r="K4930">
        <v>3</v>
      </c>
      <c r="L4930">
        <v>0</v>
      </c>
      <c r="M4930">
        <v>251.20200000000003</v>
      </c>
    </row>
    <row r="4931" spans="1:13" x14ac:dyDescent="0.35">
      <c r="A4931" t="s">
        <v>1566</v>
      </c>
      <c r="B4931" t="s">
        <v>1443</v>
      </c>
      <c r="C4931" t="s">
        <v>1527</v>
      </c>
      <c r="D4931" t="s">
        <v>1528</v>
      </c>
      <c r="E4931" t="s">
        <v>201</v>
      </c>
      <c r="F4931" t="s">
        <v>1455</v>
      </c>
      <c r="G4931" t="s">
        <v>1467</v>
      </c>
      <c r="H4931" t="s">
        <v>1448</v>
      </c>
      <c r="I4931" t="s">
        <v>1464</v>
      </c>
      <c r="J4931">
        <v>57.75</v>
      </c>
      <c r="K4931">
        <v>5</v>
      </c>
      <c r="L4931">
        <v>0</v>
      </c>
      <c r="M4931">
        <v>16.170000000000002</v>
      </c>
    </row>
    <row r="4932" spans="1:13" x14ac:dyDescent="0.35">
      <c r="A4932" t="s">
        <v>1566</v>
      </c>
      <c r="B4932" t="s">
        <v>1443</v>
      </c>
      <c r="C4932" t="s">
        <v>1527</v>
      </c>
      <c r="D4932" t="s">
        <v>1528</v>
      </c>
      <c r="E4932" t="s">
        <v>201</v>
      </c>
      <c r="F4932" t="s">
        <v>1455</v>
      </c>
      <c r="G4932" t="s">
        <v>1474</v>
      </c>
      <c r="H4932" t="s">
        <v>1448</v>
      </c>
      <c r="I4932" t="s">
        <v>1449</v>
      </c>
      <c r="J4932">
        <v>14.940000000000001</v>
      </c>
      <c r="K4932">
        <v>3</v>
      </c>
      <c r="L4932">
        <v>0</v>
      </c>
      <c r="M4932">
        <v>7.0218000000000007</v>
      </c>
    </row>
    <row r="4933" spans="1:13" x14ac:dyDescent="0.35">
      <c r="A4933" t="s">
        <v>2281</v>
      </c>
      <c r="B4933" t="s">
        <v>1452</v>
      </c>
      <c r="C4933" t="s">
        <v>1476</v>
      </c>
      <c r="D4933" t="s">
        <v>1477</v>
      </c>
      <c r="E4933" t="s">
        <v>232</v>
      </c>
      <c r="F4933" t="s">
        <v>1455</v>
      </c>
      <c r="G4933" t="s">
        <v>1467</v>
      </c>
      <c r="H4933" t="s">
        <v>1448</v>
      </c>
      <c r="I4933" t="s">
        <v>1449</v>
      </c>
      <c r="J4933">
        <v>23.1</v>
      </c>
      <c r="K4933">
        <v>2</v>
      </c>
      <c r="L4933">
        <v>0</v>
      </c>
      <c r="M4933">
        <v>6.93</v>
      </c>
    </row>
    <row r="4934" spans="1:13" x14ac:dyDescent="0.35">
      <c r="A4934" t="s">
        <v>1868</v>
      </c>
      <c r="B4934" t="s">
        <v>1443</v>
      </c>
      <c r="C4934" t="s">
        <v>1572</v>
      </c>
      <c r="D4934" t="s">
        <v>1573</v>
      </c>
      <c r="E4934" t="s">
        <v>232</v>
      </c>
      <c r="F4934" t="s">
        <v>1455</v>
      </c>
      <c r="G4934" t="s">
        <v>1502</v>
      </c>
      <c r="H4934" t="s">
        <v>1463</v>
      </c>
      <c r="I4934" t="s">
        <v>1457</v>
      </c>
      <c r="J4934">
        <v>12.536000000000001</v>
      </c>
      <c r="K4934">
        <v>1</v>
      </c>
      <c r="L4934">
        <v>0.2</v>
      </c>
      <c r="M4934">
        <v>4.2308999999999983</v>
      </c>
    </row>
    <row r="4935" spans="1:13" x14ac:dyDescent="0.35">
      <c r="A4935" t="s">
        <v>1868</v>
      </c>
      <c r="B4935" t="s">
        <v>1443</v>
      </c>
      <c r="C4935" t="s">
        <v>1572</v>
      </c>
      <c r="D4935" t="s">
        <v>1573</v>
      </c>
      <c r="E4935" t="s">
        <v>232</v>
      </c>
      <c r="F4935" t="s">
        <v>1455</v>
      </c>
      <c r="G4935" t="s">
        <v>1469</v>
      </c>
      <c r="H4935" t="s">
        <v>1448</v>
      </c>
      <c r="I4935" t="s">
        <v>1449</v>
      </c>
      <c r="J4935">
        <v>1.0800000000000003</v>
      </c>
      <c r="K4935">
        <v>2</v>
      </c>
      <c r="L4935">
        <v>0.7</v>
      </c>
      <c r="M4935">
        <v>-0.79200000000000004</v>
      </c>
    </row>
    <row r="4936" spans="1:13" x14ac:dyDescent="0.35">
      <c r="A4936" t="s">
        <v>1868</v>
      </c>
      <c r="B4936" t="s">
        <v>1443</v>
      </c>
      <c r="C4936" t="s">
        <v>1572</v>
      </c>
      <c r="D4936" t="s">
        <v>1573</v>
      </c>
      <c r="E4936" t="s">
        <v>232</v>
      </c>
      <c r="F4936" t="s">
        <v>1455</v>
      </c>
      <c r="G4936" t="s">
        <v>1529</v>
      </c>
      <c r="H4936" t="s">
        <v>1448</v>
      </c>
      <c r="I4936" t="s">
        <v>1464</v>
      </c>
      <c r="J4936">
        <v>4.5120000000000005</v>
      </c>
      <c r="K4936">
        <v>3</v>
      </c>
      <c r="L4936">
        <v>0.2</v>
      </c>
      <c r="M4936">
        <v>0.84599999999999964</v>
      </c>
    </row>
    <row r="4937" spans="1:13" x14ac:dyDescent="0.35">
      <c r="A4937" t="s">
        <v>2697</v>
      </c>
      <c r="B4937" t="s">
        <v>1452</v>
      </c>
      <c r="C4937" t="s">
        <v>2698</v>
      </c>
      <c r="D4937" t="s">
        <v>1488</v>
      </c>
      <c r="E4937" t="s">
        <v>232</v>
      </c>
      <c r="F4937" t="s">
        <v>1468</v>
      </c>
      <c r="G4937" t="s">
        <v>206</v>
      </c>
      <c r="H4937" t="s">
        <v>1448</v>
      </c>
      <c r="I4937" t="s">
        <v>1449</v>
      </c>
      <c r="J4937">
        <v>16.776000000000003</v>
      </c>
      <c r="K4937">
        <v>3</v>
      </c>
      <c r="L4937">
        <v>0.2</v>
      </c>
      <c r="M4937">
        <v>1.6776</v>
      </c>
    </row>
    <row r="4938" spans="1:13" x14ac:dyDescent="0.35">
      <c r="A4938" t="s">
        <v>2251</v>
      </c>
      <c r="B4938" t="s">
        <v>1479</v>
      </c>
      <c r="C4938" t="s">
        <v>2699</v>
      </c>
      <c r="D4938" t="s">
        <v>1549</v>
      </c>
      <c r="E4938" t="s">
        <v>229</v>
      </c>
      <c r="F4938" t="s">
        <v>1455</v>
      </c>
      <c r="G4938" t="s">
        <v>1469</v>
      </c>
      <c r="H4938" t="s">
        <v>1448</v>
      </c>
      <c r="I4938" t="s">
        <v>1449</v>
      </c>
      <c r="J4938">
        <v>33.74</v>
      </c>
      <c r="K4938">
        <v>7</v>
      </c>
      <c r="L4938">
        <v>0</v>
      </c>
      <c r="M4938">
        <v>15.5204</v>
      </c>
    </row>
    <row r="4939" spans="1:13" x14ac:dyDescent="0.35">
      <c r="A4939" t="s">
        <v>1834</v>
      </c>
      <c r="B4939" t="s">
        <v>1443</v>
      </c>
      <c r="C4939" t="s">
        <v>1490</v>
      </c>
      <c r="D4939" t="s">
        <v>1454</v>
      </c>
      <c r="E4939" t="s">
        <v>232</v>
      </c>
      <c r="F4939" t="s">
        <v>1455</v>
      </c>
      <c r="G4939" t="s">
        <v>1462</v>
      </c>
      <c r="H4939" t="s">
        <v>1463</v>
      </c>
      <c r="I4939" t="s">
        <v>1457</v>
      </c>
      <c r="J4939">
        <v>1325.8500000000001</v>
      </c>
      <c r="K4939">
        <v>5</v>
      </c>
      <c r="L4939">
        <v>0</v>
      </c>
      <c r="M4939">
        <v>238.65299999999991</v>
      </c>
    </row>
    <row r="4940" spans="1:13" x14ac:dyDescent="0.35">
      <c r="A4940" t="s">
        <v>1834</v>
      </c>
      <c r="B4940" t="s">
        <v>1443</v>
      </c>
      <c r="C4940" t="s">
        <v>1490</v>
      </c>
      <c r="D4940" t="s">
        <v>1454</v>
      </c>
      <c r="E4940" t="s">
        <v>232</v>
      </c>
      <c r="F4940" t="s">
        <v>1446</v>
      </c>
      <c r="G4940" t="s">
        <v>1447</v>
      </c>
      <c r="H4940" t="s">
        <v>1448</v>
      </c>
      <c r="I4940" t="s">
        <v>1449</v>
      </c>
      <c r="J4940">
        <v>333.99899999999997</v>
      </c>
      <c r="K4940">
        <v>3</v>
      </c>
      <c r="L4940">
        <v>0.15</v>
      </c>
      <c r="M4940">
        <v>3.9294000000000082</v>
      </c>
    </row>
    <row r="4941" spans="1:13" x14ac:dyDescent="0.35">
      <c r="A4941" t="s">
        <v>1834</v>
      </c>
      <c r="B4941" t="s">
        <v>1443</v>
      </c>
      <c r="C4941" t="s">
        <v>1490</v>
      </c>
      <c r="D4941" t="s">
        <v>1454</v>
      </c>
      <c r="E4941" t="s">
        <v>232</v>
      </c>
      <c r="F4941" t="s">
        <v>1455</v>
      </c>
      <c r="G4941" t="s">
        <v>1467</v>
      </c>
      <c r="H4941" t="s">
        <v>1448</v>
      </c>
      <c r="I4941" t="s">
        <v>1464</v>
      </c>
      <c r="J4941">
        <v>19.899999999999999</v>
      </c>
      <c r="K4941">
        <v>5</v>
      </c>
      <c r="L4941">
        <v>0</v>
      </c>
      <c r="M4941">
        <v>6.5669999999999984</v>
      </c>
    </row>
    <row r="4942" spans="1:13" x14ac:dyDescent="0.35">
      <c r="A4942" t="s">
        <v>2381</v>
      </c>
      <c r="B4942" t="s">
        <v>1443</v>
      </c>
      <c r="C4942" t="s">
        <v>1589</v>
      </c>
      <c r="D4942" t="s">
        <v>1522</v>
      </c>
      <c r="E4942" t="s">
        <v>201</v>
      </c>
      <c r="F4942" t="s">
        <v>1446</v>
      </c>
      <c r="G4942" t="s">
        <v>1450</v>
      </c>
      <c r="H4942" t="s">
        <v>1448</v>
      </c>
      <c r="I4942" t="s">
        <v>1449</v>
      </c>
      <c r="J4942">
        <v>1268.82</v>
      </c>
      <c r="K4942">
        <v>9</v>
      </c>
      <c r="L4942">
        <v>0</v>
      </c>
      <c r="M4942">
        <v>266.45219999999989</v>
      </c>
    </row>
    <row r="4943" spans="1:13" x14ac:dyDescent="0.35">
      <c r="A4943" t="s">
        <v>2381</v>
      </c>
      <c r="B4943" t="s">
        <v>1443</v>
      </c>
      <c r="C4943" t="s">
        <v>1589</v>
      </c>
      <c r="D4943" t="s">
        <v>1522</v>
      </c>
      <c r="E4943" t="s">
        <v>201</v>
      </c>
      <c r="F4943" t="s">
        <v>1446</v>
      </c>
      <c r="G4943" t="s">
        <v>1447</v>
      </c>
      <c r="H4943" t="s">
        <v>1448</v>
      </c>
      <c r="I4943" t="s">
        <v>1449</v>
      </c>
      <c r="J4943">
        <v>283.92</v>
      </c>
      <c r="K4943">
        <v>4</v>
      </c>
      <c r="L4943">
        <v>0</v>
      </c>
      <c r="M4943">
        <v>82.336799999999982</v>
      </c>
    </row>
    <row r="4944" spans="1:13" x14ac:dyDescent="0.35">
      <c r="A4944" t="s">
        <v>2381</v>
      </c>
      <c r="B4944" t="s">
        <v>1443</v>
      </c>
      <c r="C4944" t="s">
        <v>1589</v>
      </c>
      <c r="D4944" t="s">
        <v>1522</v>
      </c>
      <c r="E4944" t="s">
        <v>201</v>
      </c>
      <c r="F4944" t="s">
        <v>1455</v>
      </c>
      <c r="G4944" t="s">
        <v>1467</v>
      </c>
      <c r="H4944" t="s">
        <v>1463</v>
      </c>
      <c r="I4944" t="s">
        <v>1457</v>
      </c>
      <c r="J4944">
        <v>5.68</v>
      </c>
      <c r="K4944">
        <v>2</v>
      </c>
      <c r="L4944">
        <v>0</v>
      </c>
      <c r="M4944">
        <v>1.7607999999999997</v>
      </c>
    </row>
    <row r="4945" spans="1:13" x14ac:dyDescent="0.35">
      <c r="A4945" t="s">
        <v>2149</v>
      </c>
      <c r="B4945" t="s">
        <v>1443</v>
      </c>
      <c r="C4945" t="s">
        <v>2258</v>
      </c>
      <c r="D4945" t="s">
        <v>1525</v>
      </c>
      <c r="E4945" t="s">
        <v>1482</v>
      </c>
      <c r="F4945" t="s">
        <v>1455</v>
      </c>
      <c r="G4945" t="s">
        <v>1462</v>
      </c>
      <c r="H4945" t="s">
        <v>1448</v>
      </c>
      <c r="I4945" t="s">
        <v>1449</v>
      </c>
      <c r="J4945">
        <v>375.34</v>
      </c>
      <c r="K4945">
        <v>1</v>
      </c>
      <c r="L4945">
        <v>0</v>
      </c>
      <c r="M4945">
        <v>18.766999999999996</v>
      </c>
    </row>
    <row r="4946" spans="1:13" x14ac:dyDescent="0.35">
      <c r="A4946" t="s">
        <v>1661</v>
      </c>
      <c r="B4946" t="s">
        <v>1443</v>
      </c>
      <c r="C4946" t="s">
        <v>2504</v>
      </c>
      <c r="D4946" t="s">
        <v>1454</v>
      </c>
      <c r="E4946" t="s">
        <v>232</v>
      </c>
      <c r="F4946" t="s">
        <v>1455</v>
      </c>
      <c r="G4946" t="s">
        <v>1474</v>
      </c>
      <c r="H4946" t="s">
        <v>1448</v>
      </c>
      <c r="I4946" t="s">
        <v>1464</v>
      </c>
      <c r="J4946">
        <v>96.08</v>
      </c>
      <c r="K4946">
        <v>2</v>
      </c>
      <c r="L4946">
        <v>0</v>
      </c>
      <c r="M4946">
        <v>46.118399999999994</v>
      </c>
    </row>
    <row r="4947" spans="1:13" x14ac:dyDescent="0.35">
      <c r="A4947" t="s">
        <v>1661</v>
      </c>
      <c r="B4947" t="s">
        <v>1443</v>
      </c>
      <c r="C4947" t="s">
        <v>2504</v>
      </c>
      <c r="D4947" t="s">
        <v>1454</v>
      </c>
      <c r="E4947" t="s">
        <v>232</v>
      </c>
      <c r="F4947" t="s">
        <v>1455</v>
      </c>
      <c r="G4947" t="s">
        <v>1469</v>
      </c>
      <c r="H4947" t="s">
        <v>1448</v>
      </c>
      <c r="I4947" t="s">
        <v>1449</v>
      </c>
      <c r="J4947">
        <v>11.68</v>
      </c>
      <c r="K4947">
        <v>2</v>
      </c>
      <c r="L4947">
        <v>0.2</v>
      </c>
      <c r="M4947">
        <v>3.9419999999999993</v>
      </c>
    </row>
    <row r="4948" spans="1:13" x14ac:dyDescent="0.35">
      <c r="A4948" t="s">
        <v>1661</v>
      </c>
      <c r="B4948" t="s">
        <v>1443</v>
      </c>
      <c r="C4948" t="s">
        <v>2504</v>
      </c>
      <c r="D4948" t="s">
        <v>1454</v>
      </c>
      <c r="E4948" t="s">
        <v>232</v>
      </c>
      <c r="F4948" t="s">
        <v>1455</v>
      </c>
      <c r="G4948" t="s">
        <v>1529</v>
      </c>
      <c r="H4948" t="s">
        <v>1448</v>
      </c>
      <c r="I4948" t="s">
        <v>1449</v>
      </c>
      <c r="J4948">
        <v>4.3600000000000003</v>
      </c>
      <c r="K4948">
        <v>2</v>
      </c>
      <c r="L4948">
        <v>0</v>
      </c>
      <c r="M4948">
        <v>1.7876000000000003</v>
      </c>
    </row>
    <row r="4949" spans="1:13" x14ac:dyDescent="0.35">
      <c r="A4949" t="s">
        <v>2336</v>
      </c>
      <c r="B4949" t="s">
        <v>1443</v>
      </c>
      <c r="C4949" t="s">
        <v>1476</v>
      </c>
      <c r="D4949" t="s">
        <v>1477</v>
      </c>
      <c r="E4949" t="s">
        <v>232</v>
      </c>
      <c r="F4949" t="s">
        <v>1455</v>
      </c>
      <c r="G4949" t="s">
        <v>1456</v>
      </c>
      <c r="H4949" t="s">
        <v>1463</v>
      </c>
      <c r="I4949" t="s">
        <v>1457</v>
      </c>
      <c r="J4949">
        <v>29.24</v>
      </c>
      <c r="K4949">
        <v>4</v>
      </c>
      <c r="L4949">
        <v>0</v>
      </c>
      <c r="M4949">
        <v>13.742799999999999</v>
      </c>
    </row>
    <row r="4950" spans="1:13" x14ac:dyDescent="0.35">
      <c r="A4950" t="s">
        <v>1850</v>
      </c>
      <c r="B4950" t="s">
        <v>1443</v>
      </c>
      <c r="C4950" t="s">
        <v>1453</v>
      </c>
      <c r="D4950" t="s">
        <v>1454</v>
      </c>
      <c r="E4950" t="s">
        <v>232</v>
      </c>
      <c r="F4950" t="s">
        <v>1455</v>
      </c>
      <c r="G4950" t="s">
        <v>1469</v>
      </c>
      <c r="H4950" t="s">
        <v>1448</v>
      </c>
      <c r="I4950" t="s">
        <v>1449</v>
      </c>
      <c r="J4950">
        <v>117.48800000000001</v>
      </c>
      <c r="K4950">
        <v>7</v>
      </c>
      <c r="L4950">
        <v>0.2</v>
      </c>
      <c r="M4950">
        <v>41.120799999999988</v>
      </c>
    </row>
    <row r="4951" spans="1:13" x14ac:dyDescent="0.35">
      <c r="A4951" t="s">
        <v>1850</v>
      </c>
      <c r="B4951" t="s">
        <v>1443</v>
      </c>
      <c r="C4951" t="s">
        <v>1453</v>
      </c>
      <c r="D4951" t="s">
        <v>1454</v>
      </c>
      <c r="E4951" t="s">
        <v>232</v>
      </c>
      <c r="F4951" t="s">
        <v>1446</v>
      </c>
      <c r="G4951" t="s">
        <v>1466</v>
      </c>
      <c r="H4951" t="s">
        <v>1448</v>
      </c>
      <c r="I4951" t="s">
        <v>1464</v>
      </c>
      <c r="J4951">
        <v>18.84</v>
      </c>
      <c r="K4951">
        <v>3</v>
      </c>
      <c r="L4951">
        <v>0</v>
      </c>
      <c r="M4951">
        <v>6.0287999999999995</v>
      </c>
    </row>
    <row r="4952" spans="1:13" x14ac:dyDescent="0.35">
      <c r="A4952" t="s">
        <v>2505</v>
      </c>
      <c r="B4952" t="s">
        <v>1443</v>
      </c>
      <c r="C4952" t="s">
        <v>1527</v>
      </c>
      <c r="D4952" t="s">
        <v>1528</v>
      </c>
      <c r="E4952" t="s">
        <v>201</v>
      </c>
      <c r="F4952" t="s">
        <v>1455</v>
      </c>
      <c r="G4952" t="s">
        <v>1467</v>
      </c>
      <c r="H4952" t="s">
        <v>1448</v>
      </c>
      <c r="I4952" t="s">
        <v>1449</v>
      </c>
      <c r="J4952">
        <v>12.419999999999998</v>
      </c>
      <c r="K4952">
        <v>3</v>
      </c>
      <c r="L4952">
        <v>0</v>
      </c>
      <c r="M4952">
        <v>5.2164000000000001</v>
      </c>
    </row>
    <row r="4953" spans="1:13" x14ac:dyDescent="0.35">
      <c r="A4953" t="s">
        <v>2612</v>
      </c>
      <c r="B4953" t="s">
        <v>1443</v>
      </c>
      <c r="C4953" t="s">
        <v>2106</v>
      </c>
      <c r="D4953" t="s">
        <v>1519</v>
      </c>
      <c r="E4953" t="s">
        <v>1482</v>
      </c>
      <c r="F4953" t="s">
        <v>1455</v>
      </c>
      <c r="G4953" t="s">
        <v>1474</v>
      </c>
      <c r="H4953" t="s">
        <v>1448</v>
      </c>
      <c r="I4953" t="s">
        <v>1449</v>
      </c>
      <c r="J4953">
        <v>12.96</v>
      </c>
      <c r="K4953">
        <v>2</v>
      </c>
      <c r="L4953">
        <v>0</v>
      </c>
      <c r="M4953">
        <v>6.2208000000000006</v>
      </c>
    </row>
    <row r="4954" spans="1:13" x14ac:dyDescent="0.35">
      <c r="A4954" t="s">
        <v>1706</v>
      </c>
      <c r="B4954" t="s">
        <v>1452</v>
      </c>
      <c r="C4954" t="s">
        <v>1490</v>
      </c>
      <c r="D4954" t="s">
        <v>1454</v>
      </c>
      <c r="E4954" t="s">
        <v>232</v>
      </c>
      <c r="F4954" t="s">
        <v>1455</v>
      </c>
      <c r="G4954" t="s">
        <v>1470</v>
      </c>
      <c r="H4954" t="s">
        <v>1463</v>
      </c>
      <c r="I4954" t="s">
        <v>1457</v>
      </c>
      <c r="J4954">
        <v>69.48</v>
      </c>
      <c r="K4954">
        <v>1</v>
      </c>
      <c r="L4954">
        <v>0</v>
      </c>
      <c r="M4954">
        <v>20.843999999999994</v>
      </c>
    </row>
    <row r="4955" spans="1:13" x14ac:dyDescent="0.35">
      <c r="A4955" t="s">
        <v>1663</v>
      </c>
      <c r="B4955" t="s">
        <v>1452</v>
      </c>
      <c r="C4955" t="s">
        <v>1527</v>
      </c>
      <c r="D4955" t="s">
        <v>1528</v>
      </c>
      <c r="E4955" t="s">
        <v>201</v>
      </c>
      <c r="F4955" t="s">
        <v>1468</v>
      </c>
      <c r="G4955" t="s">
        <v>206</v>
      </c>
      <c r="H4955" t="s">
        <v>1448</v>
      </c>
      <c r="I4955" t="s">
        <v>1449</v>
      </c>
      <c r="J4955">
        <v>85.9</v>
      </c>
      <c r="K4955">
        <v>2</v>
      </c>
      <c r="L4955">
        <v>0</v>
      </c>
      <c r="M4955">
        <v>2.5769999999999982</v>
      </c>
    </row>
    <row r="4956" spans="1:13" x14ac:dyDescent="0.35">
      <c r="A4956" t="s">
        <v>1714</v>
      </c>
      <c r="B4956" t="s">
        <v>1452</v>
      </c>
      <c r="C4956" t="s">
        <v>2219</v>
      </c>
      <c r="D4956" t="s">
        <v>1766</v>
      </c>
      <c r="E4956" t="s">
        <v>232</v>
      </c>
      <c r="F4956" t="s">
        <v>1455</v>
      </c>
      <c r="G4956" t="s">
        <v>1467</v>
      </c>
      <c r="H4956" t="s">
        <v>1448</v>
      </c>
      <c r="I4956" t="s">
        <v>1464</v>
      </c>
      <c r="J4956">
        <v>18.060000000000002</v>
      </c>
      <c r="K4956">
        <v>7</v>
      </c>
      <c r="L4956">
        <v>0</v>
      </c>
      <c r="M4956">
        <v>4.6956000000000007</v>
      </c>
    </row>
    <row r="4957" spans="1:13" x14ac:dyDescent="0.35">
      <c r="A4957" t="s">
        <v>1714</v>
      </c>
      <c r="B4957" t="s">
        <v>1452</v>
      </c>
      <c r="C4957" t="s">
        <v>2219</v>
      </c>
      <c r="D4957" t="s">
        <v>1766</v>
      </c>
      <c r="E4957" t="s">
        <v>232</v>
      </c>
      <c r="F4957" t="s">
        <v>1455</v>
      </c>
      <c r="G4957" t="s">
        <v>1474</v>
      </c>
      <c r="H4957" t="s">
        <v>1448</v>
      </c>
      <c r="I4957" t="s">
        <v>1449</v>
      </c>
      <c r="J4957">
        <v>79.14</v>
      </c>
      <c r="K4957">
        <v>3</v>
      </c>
      <c r="L4957">
        <v>0</v>
      </c>
      <c r="M4957">
        <v>36.404399999999995</v>
      </c>
    </row>
    <row r="4958" spans="1:13" x14ac:dyDescent="0.35">
      <c r="A4958" t="s">
        <v>1714</v>
      </c>
      <c r="B4958" t="s">
        <v>1452</v>
      </c>
      <c r="C4958" t="s">
        <v>2219</v>
      </c>
      <c r="D4958" t="s">
        <v>1766</v>
      </c>
      <c r="E4958" t="s">
        <v>232</v>
      </c>
      <c r="F4958" t="s">
        <v>1446</v>
      </c>
      <c r="G4958" t="s">
        <v>1466</v>
      </c>
      <c r="H4958" t="s">
        <v>1448</v>
      </c>
      <c r="I4958" t="s">
        <v>1449</v>
      </c>
      <c r="J4958">
        <v>37.4</v>
      </c>
      <c r="K4958">
        <v>2</v>
      </c>
      <c r="L4958">
        <v>0</v>
      </c>
      <c r="M4958">
        <v>14.212</v>
      </c>
    </row>
    <row r="4959" spans="1:13" x14ac:dyDescent="0.35">
      <c r="A4959" t="s">
        <v>1961</v>
      </c>
      <c r="B4959" t="s">
        <v>1443</v>
      </c>
      <c r="C4959" t="s">
        <v>2252</v>
      </c>
      <c r="D4959" t="s">
        <v>1481</v>
      </c>
      <c r="E4959" t="s">
        <v>1482</v>
      </c>
      <c r="F4959" t="s">
        <v>1455</v>
      </c>
      <c r="G4959" t="s">
        <v>1469</v>
      </c>
      <c r="H4959" t="s">
        <v>1463</v>
      </c>
      <c r="I4959" t="s">
        <v>1457</v>
      </c>
      <c r="J4959">
        <v>2.5119999999999996</v>
      </c>
      <c r="K4959">
        <v>2</v>
      </c>
      <c r="L4959">
        <v>0.8</v>
      </c>
      <c r="M4959">
        <v>-4.3960000000000026</v>
      </c>
    </row>
    <row r="4960" spans="1:13" x14ac:dyDescent="0.35">
      <c r="A4960" t="s">
        <v>1961</v>
      </c>
      <c r="B4960" t="s">
        <v>1443</v>
      </c>
      <c r="C4960" t="s">
        <v>2252</v>
      </c>
      <c r="D4960" t="s">
        <v>1481</v>
      </c>
      <c r="E4960" t="s">
        <v>1482</v>
      </c>
      <c r="F4960" t="s">
        <v>1455</v>
      </c>
      <c r="G4960" t="s">
        <v>1529</v>
      </c>
      <c r="H4960" t="s">
        <v>1448</v>
      </c>
      <c r="I4960" t="s">
        <v>1449</v>
      </c>
      <c r="J4960">
        <v>18.864000000000001</v>
      </c>
      <c r="K4960">
        <v>9</v>
      </c>
      <c r="L4960">
        <v>0.2</v>
      </c>
      <c r="M4960">
        <v>6.1307999999999998</v>
      </c>
    </row>
    <row r="4961" spans="1:13" x14ac:dyDescent="0.35">
      <c r="A4961" t="s">
        <v>2143</v>
      </c>
      <c r="B4961" t="s">
        <v>1479</v>
      </c>
      <c r="C4961" t="s">
        <v>1453</v>
      </c>
      <c r="D4961" t="s">
        <v>1454</v>
      </c>
      <c r="E4961" t="s">
        <v>232</v>
      </c>
      <c r="F4961" t="s">
        <v>1468</v>
      </c>
      <c r="G4961" t="s">
        <v>206</v>
      </c>
      <c r="H4961" t="s">
        <v>1448</v>
      </c>
      <c r="I4961" t="s">
        <v>1464</v>
      </c>
      <c r="J4961">
        <v>61.192</v>
      </c>
      <c r="K4961">
        <v>1</v>
      </c>
      <c r="L4961">
        <v>0.2</v>
      </c>
      <c r="M4961">
        <v>6.1192000000000011</v>
      </c>
    </row>
    <row r="4962" spans="1:13" x14ac:dyDescent="0.35">
      <c r="A4962" t="s">
        <v>2143</v>
      </c>
      <c r="B4962" t="s">
        <v>1479</v>
      </c>
      <c r="C4962" t="s">
        <v>1453</v>
      </c>
      <c r="D4962" t="s">
        <v>1454</v>
      </c>
      <c r="E4962" t="s">
        <v>232</v>
      </c>
      <c r="F4962" t="s">
        <v>1455</v>
      </c>
      <c r="G4962" t="s">
        <v>1470</v>
      </c>
      <c r="H4962" t="s">
        <v>1448</v>
      </c>
      <c r="I4962" t="s">
        <v>1449</v>
      </c>
      <c r="J4962">
        <v>67.84</v>
      </c>
      <c r="K4962">
        <v>1</v>
      </c>
      <c r="L4962">
        <v>0</v>
      </c>
      <c r="M4962">
        <v>18.316800000000001</v>
      </c>
    </row>
    <row r="4963" spans="1:13" x14ac:dyDescent="0.35">
      <c r="A4963" t="s">
        <v>2700</v>
      </c>
      <c r="B4963" t="s">
        <v>1443</v>
      </c>
      <c r="C4963" t="s">
        <v>1476</v>
      </c>
      <c r="D4963" t="s">
        <v>1477</v>
      </c>
      <c r="E4963" t="s">
        <v>232</v>
      </c>
      <c r="F4963" t="s">
        <v>1446</v>
      </c>
      <c r="G4963" t="s">
        <v>1450</v>
      </c>
      <c r="H4963" t="s">
        <v>1448</v>
      </c>
      <c r="I4963" t="s">
        <v>1449</v>
      </c>
      <c r="J4963">
        <v>48.712000000000003</v>
      </c>
      <c r="K4963">
        <v>1</v>
      </c>
      <c r="L4963">
        <v>0.2</v>
      </c>
      <c r="M4963">
        <v>5.4800999999999966</v>
      </c>
    </row>
    <row r="4964" spans="1:13" x14ac:dyDescent="0.35">
      <c r="A4964" t="s">
        <v>2700</v>
      </c>
      <c r="B4964" t="s">
        <v>1443</v>
      </c>
      <c r="C4964" t="s">
        <v>1476</v>
      </c>
      <c r="D4964" t="s">
        <v>1477</v>
      </c>
      <c r="E4964" t="s">
        <v>232</v>
      </c>
      <c r="F4964" t="s">
        <v>1455</v>
      </c>
      <c r="G4964" t="s">
        <v>1467</v>
      </c>
      <c r="H4964" t="s">
        <v>1463</v>
      </c>
      <c r="I4964" t="s">
        <v>1457</v>
      </c>
      <c r="J4964">
        <v>17.940000000000001</v>
      </c>
      <c r="K4964">
        <v>3</v>
      </c>
      <c r="L4964">
        <v>0</v>
      </c>
      <c r="M4964">
        <v>4.6644000000000005</v>
      </c>
    </row>
    <row r="4965" spans="1:13" x14ac:dyDescent="0.35">
      <c r="A4965" t="s">
        <v>2700</v>
      </c>
      <c r="B4965" t="s">
        <v>1443</v>
      </c>
      <c r="C4965" t="s">
        <v>1476</v>
      </c>
      <c r="D4965" t="s">
        <v>1477</v>
      </c>
      <c r="E4965" t="s">
        <v>232</v>
      </c>
      <c r="F4965" t="s">
        <v>1455</v>
      </c>
      <c r="G4965" t="s">
        <v>1462</v>
      </c>
      <c r="H4965" t="s">
        <v>1448</v>
      </c>
      <c r="I4965" t="s">
        <v>1449</v>
      </c>
      <c r="J4965">
        <v>242.94</v>
      </c>
      <c r="K4965">
        <v>3</v>
      </c>
      <c r="L4965">
        <v>0</v>
      </c>
      <c r="M4965">
        <v>4.8588000000000164</v>
      </c>
    </row>
    <row r="4966" spans="1:13" x14ac:dyDescent="0.35">
      <c r="A4966" t="s">
        <v>1523</v>
      </c>
      <c r="B4966" t="s">
        <v>1443</v>
      </c>
      <c r="C4966" t="s">
        <v>1459</v>
      </c>
      <c r="D4966" t="s">
        <v>1460</v>
      </c>
      <c r="E4966" t="s">
        <v>229</v>
      </c>
      <c r="F4966" t="s">
        <v>1455</v>
      </c>
      <c r="G4966" t="s">
        <v>1469</v>
      </c>
      <c r="H4966" t="s">
        <v>1448</v>
      </c>
      <c r="I4966" t="s">
        <v>1464</v>
      </c>
      <c r="J4966">
        <v>7.7640000000000011</v>
      </c>
      <c r="K4966">
        <v>4</v>
      </c>
      <c r="L4966">
        <v>0.7</v>
      </c>
      <c r="M4966">
        <v>-5.1760000000000002</v>
      </c>
    </row>
    <row r="4967" spans="1:13" x14ac:dyDescent="0.35">
      <c r="A4967" t="s">
        <v>2080</v>
      </c>
      <c r="B4967" t="s">
        <v>1452</v>
      </c>
      <c r="C4967" t="s">
        <v>1554</v>
      </c>
      <c r="D4967" t="s">
        <v>1545</v>
      </c>
      <c r="E4967" t="s">
        <v>229</v>
      </c>
      <c r="F4967" t="s">
        <v>1468</v>
      </c>
      <c r="G4967" t="s">
        <v>206</v>
      </c>
      <c r="H4967" t="s">
        <v>1448</v>
      </c>
      <c r="I4967" t="s">
        <v>1449</v>
      </c>
      <c r="J4967">
        <v>467.03999999999996</v>
      </c>
      <c r="K4967">
        <v>4</v>
      </c>
      <c r="L4967">
        <v>0.2</v>
      </c>
      <c r="M4967">
        <v>58.379999999999939</v>
      </c>
    </row>
    <row r="4968" spans="1:13" x14ac:dyDescent="0.35">
      <c r="A4968" t="s">
        <v>2294</v>
      </c>
      <c r="B4968" t="s">
        <v>1479</v>
      </c>
      <c r="C4968" t="s">
        <v>2137</v>
      </c>
      <c r="D4968" t="s">
        <v>1769</v>
      </c>
      <c r="E4968" t="s">
        <v>201</v>
      </c>
      <c r="F4968" t="s">
        <v>1468</v>
      </c>
      <c r="G4968" t="s">
        <v>206</v>
      </c>
      <c r="H4968" t="s">
        <v>1448</v>
      </c>
      <c r="I4968" t="s">
        <v>1449</v>
      </c>
      <c r="J4968">
        <v>128.85000000000002</v>
      </c>
      <c r="K4968">
        <v>3</v>
      </c>
      <c r="L4968">
        <v>0</v>
      </c>
      <c r="M4968">
        <v>3.8654999999999973</v>
      </c>
    </row>
    <row r="4969" spans="1:13" x14ac:dyDescent="0.35">
      <c r="A4969" t="s">
        <v>2294</v>
      </c>
      <c r="B4969" t="s">
        <v>1479</v>
      </c>
      <c r="C4969" t="s">
        <v>2137</v>
      </c>
      <c r="D4969" t="s">
        <v>1769</v>
      </c>
      <c r="E4969" t="s">
        <v>201</v>
      </c>
      <c r="F4969" t="s">
        <v>1455</v>
      </c>
      <c r="G4969" t="s">
        <v>1474</v>
      </c>
      <c r="H4969" t="s">
        <v>1463</v>
      </c>
      <c r="I4969" t="s">
        <v>1457</v>
      </c>
      <c r="J4969">
        <v>8.4</v>
      </c>
      <c r="K4969">
        <v>2</v>
      </c>
      <c r="L4969">
        <v>0</v>
      </c>
      <c r="M4969">
        <v>4.1159999999999997</v>
      </c>
    </row>
    <row r="4970" spans="1:13" x14ac:dyDescent="0.35">
      <c r="A4970" t="s">
        <v>2294</v>
      </c>
      <c r="B4970" t="s">
        <v>1479</v>
      </c>
      <c r="C4970" t="s">
        <v>2137</v>
      </c>
      <c r="D4970" t="s">
        <v>1769</v>
      </c>
      <c r="E4970" t="s">
        <v>201</v>
      </c>
      <c r="F4970" t="s">
        <v>1468</v>
      </c>
      <c r="G4970" t="s">
        <v>1500</v>
      </c>
      <c r="H4970" t="s">
        <v>1448</v>
      </c>
      <c r="I4970" t="s">
        <v>1449</v>
      </c>
      <c r="J4970">
        <v>199.98</v>
      </c>
      <c r="K4970">
        <v>2</v>
      </c>
      <c r="L4970">
        <v>0</v>
      </c>
      <c r="M4970">
        <v>83.991600000000005</v>
      </c>
    </row>
    <row r="4971" spans="1:13" x14ac:dyDescent="0.35">
      <c r="A4971" t="s">
        <v>2294</v>
      </c>
      <c r="B4971" t="s">
        <v>1479</v>
      </c>
      <c r="C4971" t="s">
        <v>2137</v>
      </c>
      <c r="D4971" t="s">
        <v>1769</v>
      </c>
      <c r="E4971" t="s">
        <v>201</v>
      </c>
      <c r="F4971" t="s">
        <v>1446</v>
      </c>
      <c r="G4971" t="s">
        <v>1450</v>
      </c>
      <c r="H4971" t="s">
        <v>1448</v>
      </c>
      <c r="I4971" t="s">
        <v>1464</v>
      </c>
      <c r="J4971">
        <v>110.98</v>
      </c>
      <c r="K4971">
        <v>1</v>
      </c>
      <c r="L4971">
        <v>0</v>
      </c>
      <c r="M4971">
        <v>15.537199999999999</v>
      </c>
    </row>
    <row r="4972" spans="1:13" x14ac:dyDescent="0.35">
      <c r="A4972" t="s">
        <v>1703</v>
      </c>
      <c r="B4972" t="s">
        <v>1452</v>
      </c>
      <c r="C4972" t="s">
        <v>1792</v>
      </c>
      <c r="D4972" t="s">
        <v>1460</v>
      </c>
      <c r="E4972" t="s">
        <v>229</v>
      </c>
      <c r="F4972" t="s">
        <v>1446</v>
      </c>
      <c r="G4972" t="s">
        <v>1450</v>
      </c>
      <c r="H4972" t="s">
        <v>1448</v>
      </c>
      <c r="I4972" t="s">
        <v>1449</v>
      </c>
      <c r="J4972">
        <v>207.98400000000004</v>
      </c>
      <c r="K4972">
        <v>2</v>
      </c>
      <c r="L4972">
        <v>0.2</v>
      </c>
      <c r="M4972">
        <v>-28.597800000000007</v>
      </c>
    </row>
    <row r="4973" spans="1:13" x14ac:dyDescent="0.35">
      <c r="A4973" t="s">
        <v>1703</v>
      </c>
      <c r="B4973" t="s">
        <v>1452</v>
      </c>
      <c r="C4973" t="s">
        <v>1792</v>
      </c>
      <c r="D4973" t="s">
        <v>1460</v>
      </c>
      <c r="E4973" t="s">
        <v>229</v>
      </c>
      <c r="F4973" t="s">
        <v>1455</v>
      </c>
      <c r="G4973" t="s">
        <v>1474</v>
      </c>
      <c r="H4973" t="s">
        <v>1448</v>
      </c>
      <c r="I4973" t="s">
        <v>1449</v>
      </c>
      <c r="J4973">
        <v>36.112000000000002</v>
      </c>
      <c r="K4973">
        <v>2</v>
      </c>
      <c r="L4973">
        <v>0.2</v>
      </c>
      <c r="M4973">
        <v>12.639200000000001</v>
      </c>
    </row>
    <row r="4974" spans="1:13" x14ac:dyDescent="0.35">
      <c r="A4974" t="s">
        <v>1703</v>
      </c>
      <c r="B4974" t="s">
        <v>1452</v>
      </c>
      <c r="C4974" t="s">
        <v>1792</v>
      </c>
      <c r="D4974" t="s">
        <v>1460</v>
      </c>
      <c r="E4974" t="s">
        <v>229</v>
      </c>
      <c r="F4974" t="s">
        <v>1446</v>
      </c>
      <c r="G4974" t="s">
        <v>1466</v>
      </c>
      <c r="H4974" t="s">
        <v>1463</v>
      </c>
      <c r="I4974" t="s">
        <v>1457</v>
      </c>
      <c r="J4974">
        <v>35.568000000000005</v>
      </c>
      <c r="K4974">
        <v>2</v>
      </c>
      <c r="L4974">
        <v>0.2</v>
      </c>
      <c r="M4974">
        <v>5.7797999999999963</v>
      </c>
    </row>
    <row r="4975" spans="1:13" x14ac:dyDescent="0.35">
      <c r="A4975" t="s">
        <v>1703</v>
      </c>
      <c r="B4975" t="s">
        <v>1452</v>
      </c>
      <c r="C4975" t="s">
        <v>1792</v>
      </c>
      <c r="D4975" t="s">
        <v>1460</v>
      </c>
      <c r="E4975" t="s">
        <v>229</v>
      </c>
      <c r="F4975" t="s">
        <v>1455</v>
      </c>
      <c r="G4975" t="s">
        <v>1474</v>
      </c>
      <c r="H4975" t="s">
        <v>1448</v>
      </c>
      <c r="I4975" t="s">
        <v>1449</v>
      </c>
      <c r="J4975">
        <v>88.768000000000001</v>
      </c>
      <c r="K4975">
        <v>2</v>
      </c>
      <c r="L4975">
        <v>0.2</v>
      </c>
      <c r="M4975">
        <v>31.068799999999996</v>
      </c>
    </row>
    <row r="4976" spans="1:13" x14ac:dyDescent="0.35">
      <c r="A4976" t="s">
        <v>2084</v>
      </c>
      <c r="B4976" t="s">
        <v>1479</v>
      </c>
      <c r="C4976" t="s">
        <v>1939</v>
      </c>
      <c r="D4976" t="s">
        <v>1454</v>
      </c>
      <c r="E4976" t="s">
        <v>232</v>
      </c>
      <c r="F4976" t="s">
        <v>1455</v>
      </c>
      <c r="G4976" t="s">
        <v>1474</v>
      </c>
      <c r="H4976" t="s">
        <v>1448</v>
      </c>
      <c r="I4976" t="s">
        <v>1464</v>
      </c>
      <c r="J4976">
        <v>12.9</v>
      </c>
      <c r="K4976">
        <v>2</v>
      </c>
      <c r="L4976">
        <v>0</v>
      </c>
      <c r="M4976">
        <v>6.3209999999999997</v>
      </c>
    </row>
    <row r="4977" spans="1:13" x14ac:dyDescent="0.35">
      <c r="A4977" t="s">
        <v>2009</v>
      </c>
      <c r="B4977" t="s">
        <v>1452</v>
      </c>
      <c r="C4977" t="s">
        <v>1792</v>
      </c>
      <c r="D4977" t="s">
        <v>1460</v>
      </c>
      <c r="E4977" t="s">
        <v>229</v>
      </c>
      <c r="F4977" t="s">
        <v>1468</v>
      </c>
      <c r="G4977" t="s">
        <v>1500</v>
      </c>
      <c r="H4977" t="s">
        <v>1448</v>
      </c>
      <c r="I4977" t="s">
        <v>1449</v>
      </c>
      <c r="J4977">
        <v>717.12000000000012</v>
      </c>
      <c r="K4977">
        <v>9</v>
      </c>
      <c r="L4977">
        <v>0.2</v>
      </c>
      <c r="M4977">
        <v>152.38799999999992</v>
      </c>
    </row>
    <row r="4978" spans="1:13" x14ac:dyDescent="0.35">
      <c r="A4978" t="s">
        <v>1688</v>
      </c>
      <c r="B4978" t="s">
        <v>1443</v>
      </c>
      <c r="C4978" t="s">
        <v>1527</v>
      </c>
      <c r="D4978" t="s">
        <v>1528</v>
      </c>
      <c r="E4978" t="s">
        <v>201</v>
      </c>
      <c r="F4978" t="s">
        <v>1455</v>
      </c>
      <c r="G4978" t="s">
        <v>1469</v>
      </c>
      <c r="H4978" t="s">
        <v>1448</v>
      </c>
      <c r="I4978" t="s">
        <v>1449</v>
      </c>
      <c r="J4978">
        <v>21.36</v>
      </c>
      <c r="K4978">
        <v>5</v>
      </c>
      <c r="L4978">
        <v>0.2</v>
      </c>
      <c r="M4978">
        <v>7.2089999999999996</v>
      </c>
    </row>
    <row r="4979" spans="1:13" x14ac:dyDescent="0.35">
      <c r="A4979" t="s">
        <v>1688</v>
      </c>
      <c r="B4979" t="s">
        <v>1443</v>
      </c>
      <c r="C4979" t="s">
        <v>1527</v>
      </c>
      <c r="D4979" t="s">
        <v>1528</v>
      </c>
      <c r="E4979" t="s">
        <v>201</v>
      </c>
      <c r="F4979" t="s">
        <v>1455</v>
      </c>
      <c r="G4979" t="s">
        <v>1469</v>
      </c>
      <c r="H4979" t="s">
        <v>1463</v>
      </c>
      <c r="I4979" t="s">
        <v>1457</v>
      </c>
      <c r="J4979">
        <v>6.6879999999999997</v>
      </c>
      <c r="K4979">
        <v>2</v>
      </c>
      <c r="L4979">
        <v>0.2</v>
      </c>
      <c r="M4979">
        <v>2.3407999999999998</v>
      </c>
    </row>
    <row r="4980" spans="1:13" x14ac:dyDescent="0.35">
      <c r="A4980" t="s">
        <v>1688</v>
      </c>
      <c r="B4980" t="s">
        <v>1443</v>
      </c>
      <c r="C4980" t="s">
        <v>1527</v>
      </c>
      <c r="D4980" t="s">
        <v>1528</v>
      </c>
      <c r="E4980" t="s">
        <v>201</v>
      </c>
      <c r="F4980" t="s">
        <v>1468</v>
      </c>
      <c r="G4980" t="s">
        <v>206</v>
      </c>
      <c r="H4980" t="s">
        <v>1448</v>
      </c>
      <c r="I4980" t="s">
        <v>1449</v>
      </c>
      <c r="J4980">
        <v>773.94</v>
      </c>
      <c r="K4980">
        <v>6</v>
      </c>
      <c r="L4980">
        <v>0</v>
      </c>
      <c r="M4980">
        <v>224.4426</v>
      </c>
    </row>
    <row r="4981" spans="1:13" x14ac:dyDescent="0.35">
      <c r="A4981" t="s">
        <v>2014</v>
      </c>
      <c r="B4981" t="s">
        <v>1452</v>
      </c>
      <c r="C4981" t="s">
        <v>1534</v>
      </c>
      <c r="D4981" t="s">
        <v>1510</v>
      </c>
      <c r="E4981" t="s">
        <v>1482</v>
      </c>
      <c r="F4981" t="s">
        <v>1455</v>
      </c>
      <c r="G4981" t="s">
        <v>1599</v>
      </c>
      <c r="H4981" t="s">
        <v>1448</v>
      </c>
      <c r="I4981" t="s">
        <v>1464</v>
      </c>
      <c r="J4981">
        <v>20.568000000000001</v>
      </c>
      <c r="K4981">
        <v>3</v>
      </c>
      <c r="L4981">
        <v>0.2</v>
      </c>
      <c r="M4981">
        <v>1.5426000000000002</v>
      </c>
    </row>
    <row r="4982" spans="1:13" x14ac:dyDescent="0.35">
      <c r="A4982" t="s">
        <v>2014</v>
      </c>
      <c r="B4982" t="s">
        <v>1452</v>
      </c>
      <c r="C4982" t="s">
        <v>1534</v>
      </c>
      <c r="D4982" t="s">
        <v>1510</v>
      </c>
      <c r="E4982" t="s">
        <v>1482</v>
      </c>
      <c r="F4982" t="s">
        <v>1455</v>
      </c>
      <c r="G4982" t="s">
        <v>1470</v>
      </c>
      <c r="H4982" t="s">
        <v>1448</v>
      </c>
      <c r="I4982" t="s">
        <v>1449</v>
      </c>
      <c r="J4982">
        <v>4.355999999999999</v>
      </c>
      <c r="K4982">
        <v>2</v>
      </c>
      <c r="L4982">
        <v>0.8</v>
      </c>
      <c r="M4982">
        <v>-11.761200000000002</v>
      </c>
    </row>
    <row r="4983" spans="1:13" x14ac:dyDescent="0.35">
      <c r="A4983" t="s">
        <v>2014</v>
      </c>
      <c r="B4983" t="s">
        <v>1452</v>
      </c>
      <c r="C4983" t="s">
        <v>1534</v>
      </c>
      <c r="D4983" t="s">
        <v>1510</v>
      </c>
      <c r="E4983" t="s">
        <v>1482</v>
      </c>
      <c r="F4983" t="s">
        <v>1468</v>
      </c>
      <c r="G4983" t="s">
        <v>1500</v>
      </c>
      <c r="H4983" t="s">
        <v>1448</v>
      </c>
      <c r="I4983" t="s">
        <v>1449</v>
      </c>
      <c r="J4983">
        <v>19.040000000000003</v>
      </c>
      <c r="K4983">
        <v>4</v>
      </c>
      <c r="L4983">
        <v>0.2</v>
      </c>
      <c r="M4983">
        <v>-1.4279999999999999</v>
      </c>
    </row>
    <row r="4984" spans="1:13" x14ac:dyDescent="0.35">
      <c r="A4984" t="s">
        <v>2017</v>
      </c>
      <c r="B4984" t="s">
        <v>1452</v>
      </c>
      <c r="C4984" t="s">
        <v>1777</v>
      </c>
      <c r="D4984" t="s">
        <v>1454</v>
      </c>
      <c r="E4984" t="s">
        <v>232</v>
      </c>
      <c r="F4984" t="s">
        <v>1455</v>
      </c>
      <c r="G4984" t="s">
        <v>1456</v>
      </c>
      <c r="H4984" t="s">
        <v>1463</v>
      </c>
      <c r="I4984" t="s">
        <v>1457</v>
      </c>
      <c r="J4984">
        <v>5.22</v>
      </c>
      <c r="K4984">
        <v>2</v>
      </c>
      <c r="L4984">
        <v>0</v>
      </c>
      <c r="M4984">
        <v>2.4011999999999998</v>
      </c>
    </row>
    <row r="4985" spans="1:13" x14ac:dyDescent="0.35">
      <c r="A4985" t="s">
        <v>1475</v>
      </c>
      <c r="B4985" t="s">
        <v>1443</v>
      </c>
      <c r="C4985" t="s">
        <v>1681</v>
      </c>
      <c r="D4985" t="s">
        <v>1454</v>
      </c>
      <c r="E4985" t="s">
        <v>232</v>
      </c>
      <c r="F4985" t="s">
        <v>1455</v>
      </c>
      <c r="G4985" t="s">
        <v>1462</v>
      </c>
      <c r="H4985" t="s">
        <v>1448</v>
      </c>
      <c r="I4985" t="s">
        <v>1449</v>
      </c>
      <c r="J4985">
        <v>84.84</v>
      </c>
      <c r="K4985">
        <v>3</v>
      </c>
      <c r="L4985">
        <v>0</v>
      </c>
      <c r="M4985">
        <v>22.9068</v>
      </c>
    </row>
    <row r="4986" spans="1:13" x14ac:dyDescent="0.35">
      <c r="A4986" t="s">
        <v>1985</v>
      </c>
      <c r="B4986" t="s">
        <v>1452</v>
      </c>
      <c r="C4986" t="s">
        <v>2461</v>
      </c>
      <c r="D4986" t="s">
        <v>1545</v>
      </c>
      <c r="E4986" t="s">
        <v>229</v>
      </c>
      <c r="F4986" t="s">
        <v>1455</v>
      </c>
      <c r="G4986" t="s">
        <v>1529</v>
      </c>
      <c r="H4986" t="s">
        <v>1448</v>
      </c>
      <c r="I4986" t="s">
        <v>1464</v>
      </c>
      <c r="J4986">
        <v>7.2400000000000011</v>
      </c>
      <c r="K4986">
        <v>5</v>
      </c>
      <c r="L4986">
        <v>0.2</v>
      </c>
      <c r="M4986">
        <v>1.1764999999999992</v>
      </c>
    </row>
    <row r="4987" spans="1:13" x14ac:dyDescent="0.35">
      <c r="A4987" t="s">
        <v>2056</v>
      </c>
      <c r="B4987" t="s">
        <v>1443</v>
      </c>
      <c r="C4987" t="s">
        <v>1527</v>
      </c>
      <c r="D4987" t="s">
        <v>1528</v>
      </c>
      <c r="E4987" t="s">
        <v>201</v>
      </c>
      <c r="F4987" t="s">
        <v>1455</v>
      </c>
      <c r="G4987" t="s">
        <v>1456</v>
      </c>
      <c r="H4987" t="s">
        <v>1448</v>
      </c>
      <c r="I4987" t="s">
        <v>1449</v>
      </c>
      <c r="J4987">
        <v>14.399999999999999</v>
      </c>
      <c r="K4987">
        <v>5</v>
      </c>
      <c r="L4987">
        <v>0</v>
      </c>
      <c r="M4987">
        <v>7.056</v>
      </c>
    </row>
    <row r="4988" spans="1:13" x14ac:dyDescent="0.35">
      <c r="A4988" t="s">
        <v>2479</v>
      </c>
      <c r="B4988" t="s">
        <v>1479</v>
      </c>
      <c r="C4988" t="s">
        <v>1704</v>
      </c>
      <c r="D4988" t="s">
        <v>1573</v>
      </c>
      <c r="E4988" t="s">
        <v>232</v>
      </c>
      <c r="F4988" t="s">
        <v>1455</v>
      </c>
      <c r="G4988" t="s">
        <v>1474</v>
      </c>
      <c r="H4988" t="s">
        <v>1448</v>
      </c>
      <c r="I4988" t="s">
        <v>1449</v>
      </c>
      <c r="J4988">
        <v>15.552000000000003</v>
      </c>
      <c r="K4988">
        <v>3</v>
      </c>
      <c r="L4988">
        <v>0.2</v>
      </c>
      <c r="M4988">
        <v>5.4432</v>
      </c>
    </row>
    <row r="4989" spans="1:13" x14ac:dyDescent="0.35">
      <c r="A4989" t="s">
        <v>2479</v>
      </c>
      <c r="B4989" t="s">
        <v>1479</v>
      </c>
      <c r="C4989" t="s">
        <v>1704</v>
      </c>
      <c r="D4989" t="s">
        <v>1573</v>
      </c>
      <c r="E4989" t="s">
        <v>232</v>
      </c>
      <c r="F4989" t="s">
        <v>1446</v>
      </c>
      <c r="G4989" t="s">
        <v>1450</v>
      </c>
      <c r="H4989" t="s">
        <v>1463</v>
      </c>
      <c r="I4989" t="s">
        <v>1457</v>
      </c>
      <c r="J4989">
        <v>1325.76</v>
      </c>
      <c r="K4989">
        <v>6</v>
      </c>
      <c r="L4989">
        <v>0.2</v>
      </c>
      <c r="M4989">
        <v>149.14799999999991</v>
      </c>
    </row>
    <row r="4990" spans="1:13" x14ac:dyDescent="0.35">
      <c r="A4990" t="s">
        <v>2479</v>
      </c>
      <c r="B4990" t="s">
        <v>1479</v>
      </c>
      <c r="C4990" t="s">
        <v>1704</v>
      </c>
      <c r="D4990" t="s">
        <v>1573</v>
      </c>
      <c r="E4990" t="s">
        <v>232</v>
      </c>
      <c r="F4990" t="s">
        <v>1455</v>
      </c>
      <c r="G4990" t="s">
        <v>1469</v>
      </c>
      <c r="H4990" t="s">
        <v>1448</v>
      </c>
      <c r="I4990" t="s">
        <v>1449</v>
      </c>
      <c r="J4990">
        <v>3.1080000000000001</v>
      </c>
      <c r="K4990">
        <v>2</v>
      </c>
      <c r="L4990">
        <v>0.7</v>
      </c>
      <c r="M4990">
        <v>-2.1755999999999993</v>
      </c>
    </row>
    <row r="4991" spans="1:13" x14ac:dyDescent="0.35">
      <c r="A4991" t="s">
        <v>2387</v>
      </c>
      <c r="B4991" t="s">
        <v>1479</v>
      </c>
      <c r="C4991" t="s">
        <v>1490</v>
      </c>
      <c r="D4991" t="s">
        <v>1454</v>
      </c>
      <c r="E4991" t="s">
        <v>232</v>
      </c>
      <c r="F4991" t="s">
        <v>1455</v>
      </c>
      <c r="G4991" t="s">
        <v>1469</v>
      </c>
      <c r="H4991" t="s">
        <v>1448</v>
      </c>
      <c r="I4991" t="s">
        <v>1464</v>
      </c>
      <c r="J4991">
        <v>6.6719999999999988</v>
      </c>
      <c r="K4991">
        <v>3</v>
      </c>
      <c r="L4991">
        <v>0.2</v>
      </c>
      <c r="M4991">
        <v>2.1683999999999997</v>
      </c>
    </row>
    <row r="4992" spans="1:13" x14ac:dyDescent="0.35">
      <c r="A4992" t="s">
        <v>2387</v>
      </c>
      <c r="B4992" t="s">
        <v>1479</v>
      </c>
      <c r="C4992" t="s">
        <v>1490</v>
      </c>
      <c r="D4992" t="s">
        <v>1454</v>
      </c>
      <c r="E4992" t="s">
        <v>232</v>
      </c>
      <c r="F4992" t="s">
        <v>1468</v>
      </c>
      <c r="G4992" t="s">
        <v>206</v>
      </c>
      <c r="H4992" t="s">
        <v>1448</v>
      </c>
      <c r="I4992" t="s">
        <v>1449</v>
      </c>
      <c r="J4992">
        <v>689.40800000000002</v>
      </c>
      <c r="K4992">
        <v>4</v>
      </c>
      <c r="L4992">
        <v>0.2</v>
      </c>
      <c r="M4992">
        <v>77.558399999999978</v>
      </c>
    </row>
    <row r="4993" spans="1:13" x14ac:dyDescent="0.35">
      <c r="A4993" t="s">
        <v>2145</v>
      </c>
      <c r="B4993" t="s">
        <v>1452</v>
      </c>
      <c r="C4993" t="s">
        <v>1534</v>
      </c>
      <c r="D4993" t="s">
        <v>1510</v>
      </c>
      <c r="E4993" t="s">
        <v>1482</v>
      </c>
      <c r="F4993" t="s">
        <v>1455</v>
      </c>
      <c r="G4993" t="s">
        <v>1469</v>
      </c>
      <c r="H4993" t="s">
        <v>1448</v>
      </c>
      <c r="I4993" t="s">
        <v>1449</v>
      </c>
      <c r="J4993">
        <v>1889.9899999999998</v>
      </c>
      <c r="K4993">
        <v>5</v>
      </c>
      <c r="L4993">
        <v>0.8</v>
      </c>
      <c r="M4993">
        <v>-2929.4845000000005</v>
      </c>
    </row>
    <row r="4994" spans="1:13" x14ac:dyDescent="0.35">
      <c r="A4994" t="s">
        <v>2269</v>
      </c>
      <c r="B4994" t="s">
        <v>1452</v>
      </c>
      <c r="C4994" t="s">
        <v>1544</v>
      </c>
      <c r="D4994" t="s">
        <v>1545</v>
      </c>
      <c r="E4994" t="s">
        <v>229</v>
      </c>
      <c r="F4994" t="s">
        <v>1455</v>
      </c>
      <c r="G4994" t="s">
        <v>1502</v>
      </c>
      <c r="H4994" t="s">
        <v>1463</v>
      </c>
      <c r="I4994" t="s">
        <v>1457</v>
      </c>
      <c r="J4994">
        <v>55.936000000000007</v>
      </c>
      <c r="K4994">
        <v>8</v>
      </c>
      <c r="L4994">
        <v>0.2</v>
      </c>
      <c r="M4994">
        <v>18.878399999999999</v>
      </c>
    </row>
    <row r="4995" spans="1:13" x14ac:dyDescent="0.35">
      <c r="A4995" t="s">
        <v>2269</v>
      </c>
      <c r="B4995" t="s">
        <v>1452</v>
      </c>
      <c r="C4995" t="s">
        <v>1544</v>
      </c>
      <c r="D4995" t="s">
        <v>1545</v>
      </c>
      <c r="E4995" t="s">
        <v>229</v>
      </c>
      <c r="F4995" t="s">
        <v>1455</v>
      </c>
      <c r="G4995" t="s">
        <v>1456</v>
      </c>
      <c r="H4995" t="s">
        <v>1448</v>
      </c>
      <c r="I4995" t="s">
        <v>1449</v>
      </c>
      <c r="J4995">
        <v>18.431999999999999</v>
      </c>
      <c r="K4995">
        <v>8</v>
      </c>
      <c r="L4995">
        <v>0.2</v>
      </c>
      <c r="M4995">
        <v>5.9903999999999984</v>
      </c>
    </row>
    <row r="4996" spans="1:13" x14ac:dyDescent="0.35">
      <c r="A4996" t="s">
        <v>2269</v>
      </c>
      <c r="B4996" t="s">
        <v>1452</v>
      </c>
      <c r="C4996" t="s">
        <v>1544</v>
      </c>
      <c r="D4996" t="s">
        <v>1545</v>
      </c>
      <c r="E4996" t="s">
        <v>229</v>
      </c>
      <c r="F4996" t="s">
        <v>1446</v>
      </c>
      <c r="G4996" t="s">
        <v>1466</v>
      </c>
      <c r="H4996" t="s">
        <v>1448</v>
      </c>
      <c r="I4996" t="s">
        <v>1464</v>
      </c>
      <c r="J4996">
        <v>20.32</v>
      </c>
      <c r="K4996">
        <v>5</v>
      </c>
      <c r="L4996">
        <v>0.2</v>
      </c>
      <c r="M4996">
        <v>3.5559999999999992</v>
      </c>
    </row>
    <row r="4997" spans="1:13" x14ac:dyDescent="0.35">
      <c r="A4997" t="s">
        <v>2170</v>
      </c>
      <c r="B4997" t="s">
        <v>1479</v>
      </c>
      <c r="C4997" t="s">
        <v>1527</v>
      </c>
      <c r="D4997" t="s">
        <v>1528</v>
      </c>
      <c r="E4997" t="s">
        <v>201</v>
      </c>
      <c r="F4997" t="s">
        <v>1455</v>
      </c>
      <c r="G4997" t="s">
        <v>1469</v>
      </c>
      <c r="H4997" t="s">
        <v>1448</v>
      </c>
      <c r="I4997" t="s">
        <v>1449</v>
      </c>
      <c r="J4997">
        <v>52.064</v>
      </c>
      <c r="K4997">
        <v>4</v>
      </c>
      <c r="L4997">
        <v>0.2</v>
      </c>
      <c r="M4997">
        <v>18.873199999999997</v>
      </c>
    </row>
    <row r="4998" spans="1:13" x14ac:dyDescent="0.35">
      <c r="A4998" t="s">
        <v>2697</v>
      </c>
      <c r="B4998" t="s">
        <v>1452</v>
      </c>
      <c r="C4998" t="s">
        <v>2304</v>
      </c>
      <c r="D4998" t="s">
        <v>1473</v>
      </c>
      <c r="E4998" t="s">
        <v>229</v>
      </c>
      <c r="F4998" t="s">
        <v>1455</v>
      </c>
      <c r="G4998" t="s">
        <v>1470</v>
      </c>
      <c r="H4998" t="s">
        <v>1448</v>
      </c>
      <c r="I4998" t="s">
        <v>1449</v>
      </c>
      <c r="J4998">
        <v>48.783999999999999</v>
      </c>
      <c r="K4998">
        <v>1</v>
      </c>
      <c r="L4998">
        <v>0.2</v>
      </c>
      <c r="M4998">
        <v>3.6587999999999976</v>
      </c>
    </row>
    <row r="4999" spans="1:13" x14ac:dyDescent="0.35">
      <c r="A4999" t="s">
        <v>2697</v>
      </c>
      <c r="B4999" t="s">
        <v>1452</v>
      </c>
      <c r="C4999" t="s">
        <v>2304</v>
      </c>
      <c r="D4999" t="s">
        <v>1473</v>
      </c>
      <c r="E4999" t="s">
        <v>229</v>
      </c>
      <c r="F4999" t="s">
        <v>1455</v>
      </c>
      <c r="G4999" t="s">
        <v>1469</v>
      </c>
      <c r="H4999" t="s">
        <v>1463</v>
      </c>
      <c r="I4999" t="s">
        <v>1457</v>
      </c>
      <c r="J4999">
        <v>13.092000000000002</v>
      </c>
      <c r="K4999">
        <v>4</v>
      </c>
      <c r="L4999">
        <v>0.7</v>
      </c>
      <c r="M4999">
        <v>-10.037199999999999</v>
      </c>
    </row>
    <row r="5000" spans="1:13" x14ac:dyDescent="0.35">
      <c r="A5000" t="s">
        <v>2012</v>
      </c>
      <c r="B5000" t="s">
        <v>1479</v>
      </c>
      <c r="C5000" t="s">
        <v>1453</v>
      </c>
      <c r="D5000" t="s">
        <v>1454</v>
      </c>
      <c r="E5000" t="s">
        <v>232</v>
      </c>
      <c r="F5000" t="s">
        <v>1468</v>
      </c>
      <c r="G5000" t="s">
        <v>206</v>
      </c>
      <c r="H5000" t="s">
        <v>1448</v>
      </c>
      <c r="I5000" t="s">
        <v>1449</v>
      </c>
      <c r="J5000">
        <v>109.59200000000001</v>
      </c>
      <c r="K5000">
        <v>1</v>
      </c>
      <c r="L5000">
        <v>0.2</v>
      </c>
      <c r="M5000">
        <v>8.2194000000000003</v>
      </c>
    </row>
    <row r="5001" spans="1:13" x14ac:dyDescent="0.35">
      <c r="A5001" t="s">
        <v>2012</v>
      </c>
      <c r="B5001" t="s">
        <v>1479</v>
      </c>
      <c r="C5001" t="s">
        <v>1453</v>
      </c>
      <c r="D5001" t="s">
        <v>1454</v>
      </c>
      <c r="E5001" t="s">
        <v>232</v>
      </c>
      <c r="F5001" t="s">
        <v>1455</v>
      </c>
      <c r="G5001" t="s">
        <v>1474</v>
      </c>
      <c r="H5001" t="s">
        <v>1448</v>
      </c>
      <c r="I5001" t="s">
        <v>1464</v>
      </c>
      <c r="J5001">
        <v>56.7</v>
      </c>
      <c r="K5001">
        <v>5</v>
      </c>
      <c r="L5001">
        <v>0</v>
      </c>
      <c r="M5001">
        <v>27.782999999999998</v>
      </c>
    </row>
    <row r="5002" spans="1:13" x14ac:dyDescent="0.35">
      <c r="A5002" t="s">
        <v>1737</v>
      </c>
      <c r="B5002" t="s">
        <v>1479</v>
      </c>
      <c r="C5002" t="s">
        <v>1453</v>
      </c>
      <c r="D5002" t="s">
        <v>1454</v>
      </c>
      <c r="E5002" t="s">
        <v>232</v>
      </c>
      <c r="F5002" t="s">
        <v>1468</v>
      </c>
      <c r="G5002" t="s">
        <v>1500</v>
      </c>
      <c r="H5002" t="s">
        <v>1448</v>
      </c>
      <c r="I5002" t="s">
        <v>1449</v>
      </c>
      <c r="J5002">
        <v>79.989999999999995</v>
      </c>
      <c r="K5002">
        <v>1</v>
      </c>
      <c r="L5002">
        <v>0</v>
      </c>
      <c r="M5002">
        <v>28.796399999999998</v>
      </c>
    </row>
    <row r="5003" spans="1:13" x14ac:dyDescent="0.35">
      <c r="A5003" t="s">
        <v>1904</v>
      </c>
      <c r="B5003" t="s">
        <v>1479</v>
      </c>
      <c r="C5003" t="s">
        <v>2444</v>
      </c>
      <c r="D5003" t="s">
        <v>1540</v>
      </c>
      <c r="E5003" t="s">
        <v>229</v>
      </c>
      <c r="F5003" t="s">
        <v>1455</v>
      </c>
      <c r="G5003" t="s">
        <v>1599</v>
      </c>
      <c r="H5003" t="s">
        <v>1448</v>
      </c>
      <c r="I5003" t="s">
        <v>1449</v>
      </c>
      <c r="J5003">
        <v>69.5</v>
      </c>
      <c r="K5003">
        <v>5</v>
      </c>
      <c r="L5003">
        <v>0</v>
      </c>
      <c r="M5003">
        <v>20.154999999999994</v>
      </c>
    </row>
    <row r="5004" spans="1:13" x14ac:dyDescent="0.35">
      <c r="A5004" t="s">
        <v>1904</v>
      </c>
      <c r="B5004" t="s">
        <v>1479</v>
      </c>
      <c r="C5004" t="s">
        <v>2444</v>
      </c>
      <c r="D5004" t="s">
        <v>1540</v>
      </c>
      <c r="E5004" t="s">
        <v>229</v>
      </c>
      <c r="F5004" t="s">
        <v>1455</v>
      </c>
      <c r="G5004" t="s">
        <v>1474</v>
      </c>
      <c r="H5004" t="s">
        <v>1463</v>
      </c>
      <c r="I5004" t="s">
        <v>1457</v>
      </c>
      <c r="J5004">
        <v>191.6</v>
      </c>
      <c r="K5004">
        <v>4</v>
      </c>
      <c r="L5004">
        <v>0</v>
      </c>
      <c r="M5004">
        <v>91.967999999999989</v>
      </c>
    </row>
    <row r="5005" spans="1:13" x14ac:dyDescent="0.35">
      <c r="A5005" t="s">
        <v>2562</v>
      </c>
      <c r="B5005" t="s">
        <v>1443</v>
      </c>
      <c r="C5005" t="s">
        <v>1453</v>
      </c>
      <c r="D5005" t="s">
        <v>1454</v>
      </c>
      <c r="E5005" t="s">
        <v>232</v>
      </c>
      <c r="F5005" t="s">
        <v>1455</v>
      </c>
      <c r="G5005" t="s">
        <v>1474</v>
      </c>
      <c r="H5005" t="s">
        <v>1448</v>
      </c>
      <c r="I5005" t="s">
        <v>1449</v>
      </c>
      <c r="J5005">
        <v>10.56</v>
      </c>
      <c r="K5005">
        <v>2</v>
      </c>
      <c r="L5005">
        <v>0</v>
      </c>
      <c r="M5005">
        <v>5.0688000000000004</v>
      </c>
    </row>
    <row r="5006" spans="1:13" x14ac:dyDescent="0.35">
      <c r="A5006" t="s">
        <v>2430</v>
      </c>
      <c r="B5006" t="s">
        <v>1443</v>
      </c>
      <c r="C5006" t="s">
        <v>1542</v>
      </c>
      <c r="D5006" t="s">
        <v>1784</v>
      </c>
      <c r="E5006" t="s">
        <v>229</v>
      </c>
      <c r="F5006" t="s">
        <v>1468</v>
      </c>
      <c r="G5006" t="s">
        <v>1500</v>
      </c>
      <c r="H5006" t="s">
        <v>1448</v>
      </c>
      <c r="I5006" t="s">
        <v>1464</v>
      </c>
      <c r="J5006">
        <v>47.79</v>
      </c>
      <c r="K5006">
        <v>3</v>
      </c>
      <c r="L5006">
        <v>0</v>
      </c>
      <c r="M5006">
        <v>16.2486</v>
      </c>
    </row>
    <row r="5007" spans="1:13" x14ac:dyDescent="0.35">
      <c r="A5007" t="s">
        <v>1935</v>
      </c>
      <c r="B5007" t="s">
        <v>1452</v>
      </c>
      <c r="C5007" t="s">
        <v>1779</v>
      </c>
      <c r="D5007" t="s">
        <v>1525</v>
      </c>
      <c r="E5007" t="s">
        <v>1482</v>
      </c>
      <c r="F5007" t="s">
        <v>1455</v>
      </c>
      <c r="G5007" t="s">
        <v>1462</v>
      </c>
      <c r="H5007" t="s">
        <v>1448</v>
      </c>
      <c r="I5007" t="s">
        <v>1449</v>
      </c>
      <c r="J5007">
        <v>714.30000000000007</v>
      </c>
      <c r="K5007">
        <v>5</v>
      </c>
      <c r="L5007">
        <v>0</v>
      </c>
      <c r="M5007">
        <v>207.14699999999993</v>
      </c>
    </row>
    <row r="5008" spans="1:13" x14ac:dyDescent="0.35">
      <c r="A5008" t="s">
        <v>2498</v>
      </c>
      <c r="B5008" t="s">
        <v>1479</v>
      </c>
      <c r="C5008" t="s">
        <v>1527</v>
      </c>
      <c r="D5008" t="s">
        <v>1528</v>
      </c>
      <c r="E5008" t="s">
        <v>201</v>
      </c>
      <c r="F5008" t="s">
        <v>1468</v>
      </c>
      <c r="G5008" t="s">
        <v>1628</v>
      </c>
      <c r="H5008" t="s">
        <v>1448</v>
      </c>
      <c r="I5008" t="s">
        <v>1449</v>
      </c>
      <c r="J5008">
        <v>2321.9</v>
      </c>
      <c r="K5008">
        <v>2</v>
      </c>
      <c r="L5008">
        <v>0</v>
      </c>
      <c r="M5008">
        <v>1114.5119999999999</v>
      </c>
    </row>
    <row r="5009" spans="1:13" x14ac:dyDescent="0.35">
      <c r="A5009" t="s">
        <v>2498</v>
      </c>
      <c r="B5009" t="s">
        <v>1479</v>
      </c>
      <c r="C5009" t="s">
        <v>1527</v>
      </c>
      <c r="D5009" t="s">
        <v>1528</v>
      </c>
      <c r="E5009" t="s">
        <v>201</v>
      </c>
      <c r="F5009" t="s">
        <v>1455</v>
      </c>
      <c r="G5009" t="s">
        <v>1462</v>
      </c>
      <c r="H5009" t="s">
        <v>1463</v>
      </c>
      <c r="I5009" t="s">
        <v>1457</v>
      </c>
      <c r="J5009">
        <v>17.940000000000001</v>
      </c>
      <c r="K5009">
        <v>3</v>
      </c>
      <c r="L5009">
        <v>0</v>
      </c>
      <c r="M5009">
        <v>3.0497999999999985</v>
      </c>
    </row>
    <row r="5010" spans="1:13" x14ac:dyDescent="0.35">
      <c r="A5010" t="s">
        <v>2701</v>
      </c>
      <c r="B5010" t="s">
        <v>1452</v>
      </c>
      <c r="C5010" t="s">
        <v>1495</v>
      </c>
      <c r="D5010" t="s">
        <v>1496</v>
      </c>
      <c r="E5010" t="s">
        <v>201</v>
      </c>
      <c r="F5010" t="s">
        <v>1455</v>
      </c>
      <c r="G5010" t="s">
        <v>1469</v>
      </c>
      <c r="H5010" t="s">
        <v>1448</v>
      </c>
      <c r="I5010" t="s">
        <v>1449</v>
      </c>
      <c r="J5010">
        <v>9.5220000000000002</v>
      </c>
      <c r="K5010">
        <v>1</v>
      </c>
      <c r="L5010">
        <v>0.7</v>
      </c>
      <c r="M5010">
        <v>-6.9827999999999975</v>
      </c>
    </row>
    <row r="5011" spans="1:13" x14ac:dyDescent="0.35">
      <c r="A5011" t="s">
        <v>2701</v>
      </c>
      <c r="B5011" t="s">
        <v>1452</v>
      </c>
      <c r="C5011" t="s">
        <v>1495</v>
      </c>
      <c r="D5011" t="s">
        <v>1496</v>
      </c>
      <c r="E5011" t="s">
        <v>201</v>
      </c>
      <c r="F5011" t="s">
        <v>1468</v>
      </c>
      <c r="G5011" t="s">
        <v>206</v>
      </c>
      <c r="H5011" t="s">
        <v>1448</v>
      </c>
      <c r="I5011" t="s">
        <v>1464</v>
      </c>
      <c r="J5011">
        <v>791.96399999999994</v>
      </c>
      <c r="K5011">
        <v>6</v>
      </c>
      <c r="L5011">
        <v>0.4</v>
      </c>
      <c r="M5011">
        <v>-131.9940000000002</v>
      </c>
    </row>
    <row r="5012" spans="1:13" x14ac:dyDescent="0.35">
      <c r="A5012" t="s">
        <v>2701</v>
      </c>
      <c r="B5012" t="s">
        <v>1452</v>
      </c>
      <c r="C5012" t="s">
        <v>1495</v>
      </c>
      <c r="D5012" t="s">
        <v>1496</v>
      </c>
      <c r="E5012" t="s">
        <v>201</v>
      </c>
      <c r="F5012" t="s">
        <v>1455</v>
      </c>
      <c r="G5012" t="s">
        <v>1469</v>
      </c>
      <c r="H5012" t="s">
        <v>1448</v>
      </c>
      <c r="I5012" t="s">
        <v>1449</v>
      </c>
      <c r="J5012">
        <v>4.9230000000000009</v>
      </c>
      <c r="K5012">
        <v>3</v>
      </c>
      <c r="L5012">
        <v>0.7</v>
      </c>
      <c r="M5012">
        <v>-3.9383999999999997</v>
      </c>
    </row>
    <row r="5013" spans="1:13" x14ac:dyDescent="0.35">
      <c r="A5013" t="s">
        <v>2211</v>
      </c>
      <c r="B5013" t="s">
        <v>1452</v>
      </c>
      <c r="C5013" t="s">
        <v>1594</v>
      </c>
      <c r="D5013" t="s">
        <v>1537</v>
      </c>
      <c r="E5013" t="s">
        <v>232</v>
      </c>
      <c r="F5013" t="s">
        <v>1446</v>
      </c>
      <c r="G5013" t="s">
        <v>1447</v>
      </c>
      <c r="H5013" t="s">
        <v>1448</v>
      </c>
      <c r="I5013" t="s">
        <v>1449</v>
      </c>
      <c r="J5013">
        <v>209.97900000000001</v>
      </c>
      <c r="K5013">
        <v>7</v>
      </c>
      <c r="L5013">
        <v>0.7</v>
      </c>
      <c r="M5013">
        <v>-356.96429999999998</v>
      </c>
    </row>
    <row r="5014" spans="1:13" x14ac:dyDescent="0.35">
      <c r="A5014" t="s">
        <v>2543</v>
      </c>
      <c r="B5014" t="s">
        <v>1479</v>
      </c>
      <c r="C5014" t="s">
        <v>1908</v>
      </c>
      <c r="D5014" t="s">
        <v>1584</v>
      </c>
      <c r="E5014" t="s">
        <v>201</v>
      </c>
      <c r="F5014" t="s">
        <v>1455</v>
      </c>
      <c r="G5014" t="s">
        <v>1469</v>
      </c>
      <c r="H5014" t="s">
        <v>1463</v>
      </c>
      <c r="I5014" t="s">
        <v>1457</v>
      </c>
      <c r="J5014">
        <v>33.930000000000007</v>
      </c>
      <c r="K5014">
        <v>3</v>
      </c>
      <c r="L5014">
        <v>0.7</v>
      </c>
      <c r="M5014">
        <v>-22.619999999999997</v>
      </c>
    </row>
    <row r="5015" spans="1:13" x14ac:dyDescent="0.35">
      <c r="A5015" t="s">
        <v>2543</v>
      </c>
      <c r="B5015" t="s">
        <v>1479</v>
      </c>
      <c r="C5015" t="s">
        <v>1908</v>
      </c>
      <c r="D5015" t="s">
        <v>1584</v>
      </c>
      <c r="E5015" t="s">
        <v>201</v>
      </c>
      <c r="F5015" t="s">
        <v>1455</v>
      </c>
      <c r="G5015" t="s">
        <v>1462</v>
      </c>
      <c r="H5015" t="s">
        <v>1448</v>
      </c>
      <c r="I5015" t="s">
        <v>1449</v>
      </c>
      <c r="J5015">
        <v>222.32000000000005</v>
      </c>
      <c r="K5015">
        <v>7</v>
      </c>
      <c r="L5015">
        <v>0.2</v>
      </c>
      <c r="M5015">
        <v>25.010999999999967</v>
      </c>
    </row>
    <row r="5016" spans="1:13" x14ac:dyDescent="0.35">
      <c r="A5016" t="s">
        <v>2543</v>
      </c>
      <c r="B5016" t="s">
        <v>1479</v>
      </c>
      <c r="C5016" t="s">
        <v>1908</v>
      </c>
      <c r="D5016" t="s">
        <v>1584</v>
      </c>
      <c r="E5016" t="s">
        <v>201</v>
      </c>
      <c r="F5016" t="s">
        <v>1468</v>
      </c>
      <c r="G5016" t="s">
        <v>206</v>
      </c>
      <c r="H5016" t="s">
        <v>1448</v>
      </c>
      <c r="I5016" t="s">
        <v>1464</v>
      </c>
      <c r="J5016">
        <v>210.56400000000002</v>
      </c>
      <c r="K5016">
        <v>6</v>
      </c>
      <c r="L5016">
        <v>0.4</v>
      </c>
      <c r="M5016">
        <v>-52.640999999999991</v>
      </c>
    </row>
    <row r="5017" spans="1:13" x14ac:dyDescent="0.35">
      <c r="A5017" t="s">
        <v>2266</v>
      </c>
      <c r="B5017" t="s">
        <v>1443</v>
      </c>
      <c r="C5017" t="s">
        <v>2020</v>
      </c>
      <c r="D5017" t="s">
        <v>1584</v>
      </c>
      <c r="E5017" t="s">
        <v>201</v>
      </c>
      <c r="F5017" t="s">
        <v>1446</v>
      </c>
      <c r="G5017" t="s">
        <v>1466</v>
      </c>
      <c r="H5017" t="s">
        <v>1448</v>
      </c>
      <c r="I5017" t="s">
        <v>1449</v>
      </c>
      <c r="J5017">
        <v>35.168000000000006</v>
      </c>
      <c r="K5017">
        <v>7</v>
      </c>
      <c r="L5017">
        <v>0.2</v>
      </c>
      <c r="M5017">
        <v>9.6712000000000025</v>
      </c>
    </row>
    <row r="5018" spans="1:13" x14ac:dyDescent="0.35">
      <c r="A5018" t="s">
        <v>2266</v>
      </c>
      <c r="B5018" t="s">
        <v>1443</v>
      </c>
      <c r="C5018" t="s">
        <v>2020</v>
      </c>
      <c r="D5018" t="s">
        <v>1584</v>
      </c>
      <c r="E5018" t="s">
        <v>201</v>
      </c>
      <c r="F5018" t="s">
        <v>1468</v>
      </c>
      <c r="G5018" t="s">
        <v>206</v>
      </c>
      <c r="H5018" t="s">
        <v>1448</v>
      </c>
      <c r="I5018" t="s">
        <v>1449</v>
      </c>
      <c r="J5018">
        <v>1502.376</v>
      </c>
      <c r="K5018">
        <v>4</v>
      </c>
      <c r="L5018">
        <v>0.4</v>
      </c>
      <c r="M5018">
        <v>-250.39600000000019</v>
      </c>
    </row>
    <row r="5019" spans="1:13" x14ac:dyDescent="0.35">
      <c r="A5019" t="s">
        <v>2702</v>
      </c>
      <c r="B5019" t="s">
        <v>1443</v>
      </c>
      <c r="C5019" t="s">
        <v>1453</v>
      </c>
      <c r="D5019" t="s">
        <v>1454</v>
      </c>
      <c r="E5019" t="s">
        <v>232</v>
      </c>
      <c r="F5019" t="s">
        <v>1446</v>
      </c>
      <c r="G5019" t="s">
        <v>1466</v>
      </c>
      <c r="H5019" t="s">
        <v>1463</v>
      </c>
      <c r="I5019" t="s">
        <v>1457</v>
      </c>
      <c r="J5019">
        <v>10.11</v>
      </c>
      <c r="K5019">
        <v>3</v>
      </c>
      <c r="L5019">
        <v>0</v>
      </c>
      <c r="M5019">
        <v>3.2351999999999994</v>
      </c>
    </row>
    <row r="5020" spans="1:13" x14ac:dyDescent="0.35">
      <c r="A5020" t="s">
        <v>2702</v>
      </c>
      <c r="B5020" t="s">
        <v>1443</v>
      </c>
      <c r="C5020" t="s">
        <v>1453</v>
      </c>
      <c r="D5020" t="s">
        <v>1454</v>
      </c>
      <c r="E5020" t="s">
        <v>232</v>
      </c>
      <c r="F5020" t="s">
        <v>1468</v>
      </c>
      <c r="G5020" t="s">
        <v>1500</v>
      </c>
      <c r="H5020" t="s">
        <v>1448</v>
      </c>
      <c r="I5020" t="s">
        <v>1449</v>
      </c>
      <c r="J5020">
        <v>772.47</v>
      </c>
      <c r="K5020">
        <v>3</v>
      </c>
      <c r="L5020">
        <v>0</v>
      </c>
      <c r="M5020">
        <v>146.76929999999993</v>
      </c>
    </row>
    <row r="5021" spans="1:13" x14ac:dyDescent="0.35">
      <c r="A5021" t="s">
        <v>2702</v>
      </c>
      <c r="B5021" t="s">
        <v>1443</v>
      </c>
      <c r="C5021" t="s">
        <v>1453</v>
      </c>
      <c r="D5021" t="s">
        <v>1454</v>
      </c>
      <c r="E5021" t="s">
        <v>232</v>
      </c>
      <c r="F5021" t="s">
        <v>1455</v>
      </c>
      <c r="G5021" t="s">
        <v>1599</v>
      </c>
      <c r="H5021" t="s">
        <v>1448</v>
      </c>
      <c r="I5021" t="s">
        <v>1464</v>
      </c>
      <c r="J5021">
        <v>20.46</v>
      </c>
      <c r="K5021">
        <v>2</v>
      </c>
      <c r="L5021">
        <v>0</v>
      </c>
      <c r="M5021">
        <v>5.3196000000000012</v>
      </c>
    </row>
    <row r="5022" spans="1:13" x14ac:dyDescent="0.35">
      <c r="A5022" t="s">
        <v>1644</v>
      </c>
      <c r="B5022" t="s">
        <v>1452</v>
      </c>
      <c r="C5022" t="s">
        <v>1527</v>
      </c>
      <c r="D5022" t="s">
        <v>1528</v>
      </c>
      <c r="E5022" t="s">
        <v>201</v>
      </c>
      <c r="F5022" t="s">
        <v>1455</v>
      </c>
      <c r="G5022" t="s">
        <v>1599</v>
      </c>
      <c r="H5022" t="s">
        <v>1448</v>
      </c>
      <c r="I5022" t="s">
        <v>1449</v>
      </c>
      <c r="J5022">
        <v>347.58</v>
      </c>
      <c r="K5022">
        <v>3</v>
      </c>
      <c r="L5022">
        <v>0</v>
      </c>
      <c r="M5022">
        <v>17.378999999999976</v>
      </c>
    </row>
    <row r="5023" spans="1:13" x14ac:dyDescent="0.35">
      <c r="A5023" t="s">
        <v>1808</v>
      </c>
      <c r="B5023" t="s">
        <v>1443</v>
      </c>
      <c r="C5023" t="s">
        <v>1681</v>
      </c>
      <c r="D5023" t="s">
        <v>1454</v>
      </c>
      <c r="E5023" t="s">
        <v>232</v>
      </c>
      <c r="F5023" t="s">
        <v>1468</v>
      </c>
      <c r="G5023" t="s">
        <v>1500</v>
      </c>
      <c r="H5023" t="s">
        <v>1448</v>
      </c>
      <c r="I5023" t="s">
        <v>1449</v>
      </c>
      <c r="J5023">
        <v>72.64</v>
      </c>
      <c r="K5023">
        <v>2</v>
      </c>
      <c r="L5023">
        <v>0</v>
      </c>
      <c r="M5023">
        <v>21.791999999999994</v>
      </c>
    </row>
    <row r="5024" spans="1:13" x14ac:dyDescent="0.35">
      <c r="A5024" t="s">
        <v>1808</v>
      </c>
      <c r="B5024" t="s">
        <v>1443</v>
      </c>
      <c r="C5024" t="s">
        <v>1681</v>
      </c>
      <c r="D5024" t="s">
        <v>1454</v>
      </c>
      <c r="E5024" t="s">
        <v>232</v>
      </c>
      <c r="F5024" t="s">
        <v>1468</v>
      </c>
      <c r="G5024" t="s">
        <v>1500</v>
      </c>
      <c r="H5024" t="s">
        <v>1463</v>
      </c>
      <c r="I5024" t="s">
        <v>1457</v>
      </c>
      <c r="J5024">
        <v>772.47</v>
      </c>
      <c r="K5024">
        <v>3</v>
      </c>
      <c r="L5024">
        <v>0</v>
      </c>
      <c r="M5024">
        <v>146.76929999999993</v>
      </c>
    </row>
    <row r="5025" spans="1:13" x14ac:dyDescent="0.35">
      <c r="A5025" t="s">
        <v>1808</v>
      </c>
      <c r="B5025" t="s">
        <v>1443</v>
      </c>
      <c r="C5025" t="s">
        <v>1681</v>
      </c>
      <c r="D5025" t="s">
        <v>1454</v>
      </c>
      <c r="E5025" t="s">
        <v>232</v>
      </c>
      <c r="F5025" t="s">
        <v>1446</v>
      </c>
      <c r="G5025" t="s">
        <v>1466</v>
      </c>
      <c r="H5025" t="s">
        <v>1448</v>
      </c>
      <c r="I5025" t="s">
        <v>1449</v>
      </c>
      <c r="J5025">
        <v>39.92</v>
      </c>
      <c r="K5025">
        <v>4</v>
      </c>
      <c r="L5025">
        <v>0</v>
      </c>
      <c r="M5025">
        <v>11.177600000000002</v>
      </c>
    </row>
    <row r="5026" spans="1:13" x14ac:dyDescent="0.35">
      <c r="A5026" t="s">
        <v>1945</v>
      </c>
      <c r="B5026" t="s">
        <v>1443</v>
      </c>
      <c r="C5026" t="s">
        <v>2337</v>
      </c>
      <c r="D5026" t="s">
        <v>1619</v>
      </c>
      <c r="E5026" t="s">
        <v>1482</v>
      </c>
      <c r="F5026" t="s">
        <v>1455</v>
      </c>
      <c r="G5026" t="s">
        <v>1469</v>
      </c>
      <c r="H5026" t="s">
        <v>1448</v>
      </c>
      <c r="I5026" t="s">
        <v>1464</v>
      </c>
      <c r="J5026">
        <v>33.479999999999997</v>
      </c>
      <c r="K5026">
        <v>2</v>
      </c>
      <c r="L5026">
        <v>0</v>
      </c>
      <c r="M5026">
        <v>16.405199999999997</v>
      </c>
    </row>
    <row r="5027" spans="1:13" x14ac:dyDescent="0.35">
      <c r="A5027" t="s">
        <v>1945</v>
      </c>
      <c r="B5027" t="s">
        <v>1443</v>
      </c>
      <c r="C5027" t="s">
        <v>2337</v>
      </c>
      <c r="D5027" t="s">
        <v>1619</v>
      </c>
      <c r="E5027" t="s">
        <v>1482</v>
      </c>
      <c r="F5027" t="s">
        <v>1468</v>
      </c>
      <c r="G5027" t="s">
        <v>206</v>
      </c>
      <c r="H5027" t="s">
        <v>1448</v>
      </c>
      <c r="I5027" t="s">
        <v>1449</v>
      </c>
      <c r="J5027">
        <v>461.97</v>
      </c>
      <c r="K5027">
        <v>3</v>
      </c>
      <c r="L5027">
        <v>0</v>
      </c>
      <c r="M5027">
        <v>133.97129999999996</v>
      </c>
    </row>
    <row r="5028" spans="1:13" x14ac:dyDescent="0.35">
      <c r="A5028" t="s">
        <v>1945</v>
      </c>
      <c r="B5028" t="s">
        <v>1443</v>
      </c>
      <c r="C5028" t="s">
        <v>2337</v>
      </c>
      <c r="D5028" t="s">
        <v>1619</v>
      </c>
      <c r="E5028" t="s">
        <v>1482</v>
      </c>
      <c r="F5028" t="s">
        <v>1455</v>
      </c>
      <c r="G5028" t="s">
        <v>1470</v>
      </c>
      <c r="H5028" t="s">
        <v>1448</v>
      </c>
      <c r="I5028" t="s">
        <v>1449</v>
      </c>
      <c r="J5028">
        <v>137.62</v>
      </c>
      <c r="K5028">
        <v>2</v>
      </c>
      <c r="L5028">
        <v>0</v>
      </c>
      <c r="M5028">
        <v>60.552800000000005</v>
      </c>
    </row>
    <row r="5029" spans="1:13" x14ac:dyDescent="0.35">
      <c r="A5029" t="s">
        <v>1945</v>
      </c>
      <c r="B5029" t="s">
        <v>1443</v>
      </c>
      <c r="C5029" t="s">
        <v>2337</v>
      </c>
      <c r="D5029" t="s">
        <v>1619</v>
      </c>
      <c r="E5029" t="s">
        <v>1482</v>
      </c>
      <c r="F5029" t="s">
        <v>1446</v>
      </c>
      <c r="G5029" t="s">
        <v>1450</v>
      </c>
      <c r="H5029" t="s">
        <v>1463</v>
      </c>
      <c r="I5029" t="s">
        <v>1457</v>
      </c>
      <c r="J5029">
        <v>302.67</v>
      </c>
      <c r="K5029">
        <v>3</v>
      </c>
      <c r="L5029">
        <v>0</v>
      </c>
      <c r="M5029">
        <v>72.640799999999999</v>
      </c>
    </row>
    <row r="5030" spans="1:13" x14ac:dyDescent="0.35">
      <c r="A5030" t="s">
        <v>2427</v>
      </c>
      <c r="B5030" t="s">
        <v>1443</v>
      </c>
      <c r="C5030" t="s">
        <v>1534</v>
      </c>
      <c r="D5030" t="s">
        <v>1510</v>
      </c>
      <c r="E5030" t="s">
        <v>1482</v>
      </c>
      <c r="F5030" t="s">
        <v>1468</v>
      </c>
      <c r="G5030" t="s">
        <v>1500</v>
      </c>
      <c r="H5030" t="s">
        <v>1448</v>
      </c>
      <c r="I5030" t="s">
        <v>1449</v>
      </c>
      <c r="J5030">
        <v>239.976</v>
      </c>
      <c r="K5030">
        <v>3</v>
      </c>
      <c r="L5030">
        <v>0.2</v>
      </c>
      <c r="M5030">
        <v>53.994600000000005</v>
      </c>
    </row>
    <row r="5031" spans="1:13" x14ac:dyDescent="0.35">
      <c r="A5031" t="s">
        <v>2049</v>
      </c>
      <c r="B5031" t="s">
        <v>1443</v>
      </c>
      <c r="C5031" t="s">
        <v>1490</v>
      </c>
      <c r="D5031" t="s">
        <v>1454</v>
      </c>
      <c r="E5031" t="s">
        <v>232</v>
      </c>
      <c r="F5031" t="s">
        <v>1455</v>
      </c>
      <c r="G5031" t="s">
        <v>1467</v>
      </c>
      <c r="H5031" t="s">
        <v>1448</v>
      </c>
      <c r="I5031" t="s">
        <v>1464</v>
      </c>
      <c r="J5031">
        <v>8.34</v>
      </c>
      <c r="K5031">
        <v>3</v>
      </c>
      <c r="L5031">
        <v>0</v>
      </c>
      <c r="M5031">
        <v>2.1683999999999997</v>
      </c>
    </row>
    <row r="5032" spans="1:13" x14ac:dyDescent="0.35">
      <c r="A5032" t="s">
        <v>2049</v>
      </c>
      <c r="B5032" t="s">
        <v>1443</v>
      </c>
      <c r="C5032" t="s">
        <v>1490</v>
      </c>
      <c r="D5032" t="s">
        <v>1454</v>
      </c>
      <c r="E5032" t="s">
        <v>232</v>
      </c>
      <c r="F5032" t="s">
        <v>1455</v>
      </c>
      <c r="G5032" t="s">
        <v>1599</v>
      </c>
      <c r="H5032" t="s">
        <v>1448</v>
      </c>
      <c r="I5032" t="s">
        <v>1449</v>
      </c>
      <c r="J5032">
        <v>8.57</v>
      </c>
      <c r="K5032">
        <v>1</v>
      </c>
      <c r="L5032">
        <v>0</v>
      </c>
      <c r="M5032">
        <v>2.2282000000000002</v>
      </c>
    </row>
    <row r="5033" spans="1:13" x14ac:dyDescent="0.35">
      <c r="A5033" t="s">
        <v>2049</v>
      </c>
      <c r="B5033" t="s">
        <v>1443</v>
      </c>
      <c r="C5033" t="s">
        <v>1490</v>
      </c>
      <c r="D5033" t="s">
        <v>1454</v>
      </c>
      <c r="E5033" t="s">
        <v>232</v>
      </c>
      <c r="F5033" t="s">
        <v>1455</v>
      </c>
      <c r="G5033" t="s">
        <v>1469</v>
      </c>
      <c r="H5033" t="s">
        <v>1448</v>
      </c>
      <c r="I5033" t="s">
        <v>1449</v>
      </c>
      <c r="J5033">
        <v>119.61600000000001</v>
      </c>
      <c r="K5033">
        <v>8</v>
      </c>
      <c r="L5033">
        <v>0.2</v>
      </c>
      <c r="M5033">
        <v>40.370399999999997</v>
      </c>
    </row>
    <row r="5034" spans="1:13" x14ac:dyDescent="0.35">
      <c r="A5034" t="s">
        <v>1794</v>
      </c>
      <c r="B5034" t="s">
        <v>1452</v>
      </c>
      <c r="C5034" t="s">
        <v>2199</v>
      </c>
      <c r="D5034" t="s">
        <v>1650</v>
      </c>
      <c r="E5034" t="s">
        <v>201</v>
      </c>
      <c r="F5034" t="s">
        <v>1446</v>
      </c>
      <c r="G5034" t="s">
        <v>1450</v>
      </c>
      <c r="H5034" t="s">
        <v>1463</v>
      </c>
      <c r="I5034" t="s">
        <v>1457</v>
      </c>
      <c r="J5034">
        <v>212.94</v>
      </c>
      <c r="K5034">
        <v>3</v>
      </c>
      <c r="L5034">
        <v>0</v>
      </c>
      <c r="M5034">
        <v>25.552800000000005</v>
      </c>
    </row>
    <row r="5035" spans="1:13" x14ac:dyDescent="0.35">
      <c r="A5035" t="s">
        <v>1794</v>
      </c>
      <c r="B5035" t="s">
        <v>1452</v>
      </c>
      <c r="C5035" t="s">
        <v>2199</v>
      </c>
      <c r="D5035" t="s">
        <v>1650</v>
      </c>
      <c r="E5035" t="s">
        <v>201</v>
      </c>
      <c r="F5035" t="s">
        <v>1455</v>
      </c>
      <c r="G5035" t="s">
        <v>1470</v>
      </c>
      <c r="H5035" t="s">
        <v>1448</v>
      </c>
      <c r="I5035" t="s">
        <v>1449</v>
      </c>
      <c r="J5035">
        <v>26.49</v>
      </c>
      <c r="K5035">
        <v>1</v>
      </c>
      <c r="L5035">
        <v>0</v>
      </c>
      <c r="M5035">
        <v>7.4172000000000011</v>
      </c>
    </row>
    <row r="5036" spans="1:13" x14ac:dyDescent="0.35">
      <c r="A5036" t="s">
        <v>2054</v>
      </c>
      <c r="B5036" t="s">
        <v>1479</v>
      </c>
      <c r="C5036" t="s">
        <v>1975</v>
      </c>
      <c r="D5036" t="s">
        <v>1485</v>
      </c>
      <c r="E5036" t="s">
        <v>1482</v>
      </c>
      <c r="F5036" t="s">
        <v>1446</v>
      </c>
      <c r="G5036" t="s">
        <v>1447</v>
      </c>
      <c r="H5036" t="s">
        <v>1448</v>
      </c>
      <c r="I5036" t="s">
        <v>1464</v>
      </c>
      <c r="J5036">
        <v>687.4</v>
      </c>
      <c r="K5036">
        <v>5</v>
      </c>
      <c r="L5036">
        <v>0</v>
      </c>
      <c r="M5036">
        <v>48.117999999999981</v>
      </c>
    </row>
    <row r="5037" spans="1:13" x14ac:dyDescent="0.35">
      <c r="A5037" t="s">
        <v>2424</v>
      </c>
      <c r="B5037" t="s">
        <v>1452</v>
      </c>
      <c r="C5037" t="s">
        <v>1476</v>
      </c>
      <c r="D5037" t="s">
        <v>1477</v>
      </c>
      <c r="E5037" t="s">
        <v>232</v>
      </c>
      <c r="F5037" t="s">
        <v>1446</v>
      </c>
      <c r="G5037" t="s">
        <v>1461</v>
      </c>
      <c r="H5037" t="s">
        <v>1448</v>
      </c>
      <c r="I5037" t="s">
        <v>1449</v>
      </c>
      <c r="J5037">
        <v>653.54999999999995</v>
      </c>
      <c r="K5037">
        <v>3</v>
      </c>
      <c r="L5037">
        <v>0</v>
      </c>
      <c r="M5037">
        <v>111.10349999999994</v>
      </c>
    </row>
    <row r="5038" spans="1:13" x14ac:dyDescent="0.35">
      <c r="A5038" t="s">
        <v>2424</v>
      </c>
      <c r="B5038" t="s">
        <v>1452</v>
      </c>
      <c r="C5038" t="s">
        <v>1476</v>
      </c>
      <c r="D5038" t="s">
        <v>1477</v>
      </c>
      <c r="E5038" t="s">
        <v>232</v>
      </c>
      <c r="F5038" t="s">
        <v>1468</v>
      </c>
      <c r="G5038" t="s">
        <v>1500</v>
      </c>
      <c r="H5038" t="s">
        <v>1448</v>
      </c>
      <c r="I5038" t="s">
        <v>1449</v>
      </c>
      <c r="J5038">
        <v>33.9</v>
      </c>
      <c r="K5038">
        <v>2</v>
      </c>
      <c r="L5038">
        <v>0</v>
      </c>
      <c r="M5038">
        <v>2.0339999999999989</v>
      </c>
    </row>
    <row r="5039" spans="1:13" x14ac:dyDescent="0.35">
      <c r="A5039" t="s">
        <v>1938</v>
      </c>
      <c r="B5039" t="s">
        <v>1443</v>
      </c>
      <c r="C5039" t="s">
        <v>1509</v>
      </c>
      <c r="D5039" t="s">
        <v>1510</v>
      </c>
      <c r="E5039" t="s">
        <v>1482</v>
      </c>
      <c r="F5039" t="s">
        <v>1468</v>
      </c>
      <c r="G5039" t="s">
        <v>1500</v>
      </c>
      <c r="H5039" t="s">
        <v>1463</v>
      </c>
      <c r="I5039" t="s">
        <v>1457</v>
      </c>
      <c r="J5039">
        <v>239.96000000000004</v>
      </c>
      <c r="K5039">
        <v>5</v>
      </c>
      <c r="L5039">
        <v>0.2</v>
      </c>
      <c r="M5039">
        <v>83.98599999999999</v>
      </c>
    </row>
    <row r="5040" spans="1:13" x14ac:dyDescent="0.35">
      <c r="A5040" t="s">
        <v>2211</v>
      </c>
      <c r="B5040" t="s">
        <v>1452</v>
      </c>
      <c r="C5040" t="s">
        <v>1589</v>
      </c>
      <c r="D5040" t="s">
        <v>1522</v>
      </c>
      <c r="E5040" t="s">
        <v>201</v>
      </c>
      <c r="F5040" t="s">
        <v>1446</v>
      </c>
      <c r="G5040" t="s">
        <v>1461</v>
      </c>
      <c r="H5040" t="s">
        <v>1448</v>
      </c>
      <c r="I5040" t="s">
        <v>1449</v>
      </c>
      <c r="J5040">
        <v>199.83600000000001</v>
      </c>
      <c r="K5040">
        <v>4</v>
      </c>
      <c r="L5040">
        <v>0.3</v>
      </c>
      <c r="M5040">
        <v>-37.112400000000036</v>
      </c>
    </row>
    <row r="5041" spans="1:13" x14ac:dyDescent="0.35">
      <c r="A5041" t="s">
        <v>2211</v>
      </c>
      <c r="B5041" t="s">
        <v>1452</v>
      </c>
      <c r="C5041" t="s">
        <v>1589</v>
      </c>
      <c r="D5041" t="s">
        <v>1522</v>
      </c>
      <c r="E5041" t="s">
        <v>201</v>
      </c>
      <c r="F5041" t="s">
        <v>1468</v>
      </c>
      <c r="G5041" t="s">
        <v>206</v>
      </c>
      <c r="H5041" t="s">
        <v>1448</v>
      </c>
      <c r="I5041" t="s">
        <v>1464</v>
      </c>
      <c r="J5041">
        <v>716</v>
      </c>
      <c r="K5041">
        <v>2</v>
      </c>
      <c r="L5041">
        <v>0</v>
      </c>
      <c r="M5041">
        <v>193.32000000000005</v>
      </c>
    </row>
    <row r="5042" spans="1:13" x14ac:dyDescent="0.35">
      <c r="A5042" t="s">
        <v>2211</v>
      </c>
      <c r="B5042" t="s">
        <v>1452</v>
      </c>
      <c r="C5042" t="s">
        <v>1589</v>
      </c>
      <c r="D5042" t="s">
        <v>1522</v>
      </c>
      <c r="E5042" t="s">
        <v>201</v>
      </c>
      <c r="F5042" t="s">
        <v>1455</v>
      </c>
      <c r="G5042" t="s">
        <v>1469</v>
      </c>
      <c r="H5042" t="s">
        <v>1448</v>
      </c>
      <c r="I5042" t="s">
        <v>1449</v>
      </c>
      <c r="J5042">
        <v>221.06</v>
      </c>
      <c r="K5042">
        <v>7</v>
      </c>
      <c r="L5042">
        <v>0</v>
      </c>
      <c r="M5042">
        <v>103.89819999999997</v>
      </c>
    </row>
    <row r="5043" spans="1:13" x14ac:dyDescent="0.35">
      <c r="A5043" t="s">
        <v>2218</v>
      </c>
      <c r="B5043" t="s">
        <v>1443</v>
      </c>
      <c r="C5043" t="s">
        <v>1453</v>
      </c>
      <c r="D5043" t="s">
        <v>1454</v>
      </c>
      <c r="E5043" t="s">
        <v>232</v>
      </c>
      <c r="F5043" t="s">
        <v>1455</v>
      </c>
      <c r="G5043" t="s">
        <v>1474</v>
      </c>
      <c r="H5043" t="s">
        <v>1448</v>
      </c>
      <c r="I5043" t="s">
        <v>1449</v>
      </c>
      <c r="J5043">
        <v>67.710000000000008</v>
      </c>
      <c r="K5043">
        <v>3</v>
      </c>
      <c r="L5043">
        <v>0</v>
      </c>
      <c r="M5043">
        <v>32.500799999999998</v>
      </c>
    </row>
    <row r="5044" spans="1:13" x14ac:dyDescent="0.35">
      <c r="A5044" t="s">
        <v>2218</v>
      </c>
      <c r="B5044" t="s">
        <v>1443</v>
      </c>
      <c r="C5044" t="s">
        <v>1453</v>
      </c>
      <c r="D5044" t="s">
        <v>1454</v>
      </c>
      <c r="E5044" t="s">
        <v>232</v>
      </c>
      <c r="F5044" t="s">
        <v>1455</v>
      </c>
      <c r="G5044" t="s">
        <v>1470</v>
      </c>
      <c r="H5044" t="s">
        <v>1463</v>
      </c>
      <c r="I5044" t="s">
        <v>1457</v>
      </c>
      <c r="J5044">
        <v>129.91999999999999</v>
      </c>
      <c r="K5044">
        <v>4</v>
      </c>
      <c r="L5044">
        <v>0</v>
      </c>
      <c r="M5044">
        <v>38.975999999999985</v>
      </c>
    </row>
    <row r="5045" spans="1:13" x14ac:dyDescent="0.35">
      <c r="A5045" t="s">
        <v>2218</v>
      </c>
      <c r="B5045" t="s">
        <v>1443</v>
      </c>
      <c r="C5045" t="s">
        <v>1453</v>
      </c>
      <c r="D5045" t="s">
        <v>1454</v>
      </c>
      <c r="E5045" t="s">
        <v>232</v>
      </c>
      <c r="F5045" t="s">
        <v>1446</v>
      </c>
      <c r="G5045" t="s">
        <v>1466</v>
      </c>
      <c r="H5045" t="s">
        <v>1448</v>
      </c>
      <c r="I5045" t="s">
        <v>1449</v>
      </c>
      <c r="J5045">
        <v>467.46</v>
      </c>
      <c r="K5045">
        <v>9</v>
      </c>
      <c r="L5045">
        <v>0</v>
      </c>
      <c r="M5045">
        <v>191.65860000000001</v>
      </c>
    </row>
    <row r="5046" spans="1:13" x14ac:dyDescent="0.35">
      <c r="A5046" t="s">
        <v>2218</v>
      </c>
      <c r="B5046" t="s">
        <v>1443</v>
      </c>
      <c r="C5046" t="s">
        <v>1453</v>
      </c>
      <c r="D5046" t="s">
        <v>1454</v>
      </c>
      <c r="E5046" t="s">
        <v>232</v>
      </c>
      <c r="F5046" t="s">
        <v>1455</v>
      </c>
      <c r="G5046" t="s">
        <v>1474</v>
      </c>
      <c r="H5046" t="s">
        <v>1448</v>
      </c>
      <c r="I5046" t="s">
        <v>1464</v>
      </c>
      <c r="J5046">
        <v>61.4</v>
      </c>
      <c r="K5046">
        <v>5</v>
      </c>
      <c r="L5046">
        <v>0</v>
      </c>
      <c r="M5046">
        <v>28.857999999999997</v>
      </c>
    </row>
    <row r="5047" spans="1:13" x14ac:dyDescent="0.35">
      <c r="A5047" t="s">
        <v>2218</v>
      </c>
      <c r="B5047" t="s">
        <v>1443</v>
      </c>
      <c r="C5047" t="s">
        <v>1453</v>
      </c>
      <c r="D5047" t="s">
        <v>1454</v>
      </c>
      <c r="E5047" t="s">
        <v>232</v>
      </c>
      <c r="F5047" t="s">
        <v>1455</v>
      </c>
      <c r="G5047" t="s">
        <v>1462</v>
      </c>
      <c r="H5047" t="s">
        <v>1448</v>
      </c>
      <c r="I5047" t="s">
        <v>1449</v>
      </c>
      <c r="J5047">
        <v>720.76</v>
      </c>
      <c r="K5047">
        <v>4</v>
      </c>
      <c r="L5047">
        <v>0</v>
      </c>
      <c r="M5047">
        <v>187.39760000000001</v>
      </c>
    </row>
    <row r="5048" spans="1:13" x14ac:dyDescent="0.35">
      <c r="A5048" t="s">
        <v>2218</v>
      </c>
      <c r="B5048" t="s">
        <v>1443</v>
      </c>
      <c r="C5048" t="s">
        <v>1453</v>
      </c>
      <c r="D5048" t="s">
        <v>1454</v>
      </c>
      <c r="E5048" t="s">
        <v>232</v>
      </c>
      <c r="F5048" t="s">
        <v>1455</v>
      </c>
      <c r="G5048" t="s">
        <v>1469</v>
      </c>
      <c r="H5048" t="s">
        <v>1448</v>
      </c>
      <c r="I5048" t="s">
        <v>1449</v>
      </c>
      <c r="J5048">
        <v>5.1840000000000011</v>
      </c>
      <c r="K5048">
        <v>3</v>
      </c>
      <c r="L5048">
        <v>0.2</v>
      </c>
      <c r="M5048">
        <v>1.8143999999999996</v>
      </c>
    </row>
    <row r="5049" spans="1:13" x14ac:dyDescent="0.35">
      <c r="A5049" t="s">
        <v>2218</v>
      </c>
      <c r="B5049" t="s">
        <v>1443</v>
      </c>
      <c r="C5049" t="s">
        <v>1453</v>
      </c>
      <c r="D5049" t="s">
        <v>1454</v>
      </c>
      <c r="E5049" t="s">
        <v>232</v>
      </c>
      <c r="F5049" t="s">
        <v>1455</v>
      </c>
      <c r="G5049" t="s">
        <v>1467</v>
      </c>
      <c r="H5049" t="s">
        <v>1463</v>
      </c>
      <c r="I5049" t="s">
        <v>1457</v>
      </c>
      <c r="J5049">
        <v>14.7</v>
      </c>
      <c r="K5049">
        <v>5</v>
      </c>
      <c r="L5049">
        <v>0</v>
      </c>
      <c r="M5049">
        <v>3.9690000000000003</v>
      </c>
    </row>
    <row r="5050" spans="1:13" x14ac:dyDescent="0.35">
      <c r="A5050" t="s">
        <v>2636</v>
      </c>
      <c r="B5050" t="s">
        <v>1443</v>
      </c>
      <c r="C5050" t="s">
        <v>1534</v>
      </c>
      <c r="D5050" t="s">
        <v>1510</v>
      </c>
      <c r="E5050" t="s">
        <v>1482</v>
      </c>
      <c r="F5050" t="s">
        <v>1455</v>
      </c>
      <c r="G5050" t="s">
        <v>1469</v>
      </c>
      <c r="H5050" t="s">
        <v>1448</v>
      </c>
      <c r="I5050" t="s">
        <v>1449</v>
      </c>
      <c r="J5050">
        <v>8.1339999999999986</v>
      </c>
      <c r="K5050">
        <v>7</v>
      </c>
      <c r="L5050">
        <v>0.8</v>
      </c>
      <c r="M5050">
        <v>-13.827800000000003</v>
      </c>
    </row>
    <row r="5051" spans="1:13" x14ac:dyDescent="0.35">
      <c r="A5051" t="s">
        <v>2636</v>
      </c>
      <c r="B5051" t="s">
        <v>1443</v>
      </c>
      <c r="C5051" t="s">
        <v>1534</v>
      </c>
      <c r="D5051" t="s">
        <v>1510</v>
      </c>
      <c r="E5051" t="s">
        <v>1482</v>
      </c>
      <c r="F5051" t="s">
        <v>1468</v>
      </c>
      <c r="G5051" t="s">
        <v>1500</v>
      </c>
      <c r="H5051" t="s">
        <v>1448</v>
      </c>
      <c r="I5051" t="s">
        <v>1464</v>
      </c>
      <c r="J5051">
        <v>79.984000000000009</v>
      </c>
      <c r="K5051">
        <v>2</v>
      </c>
      <c r="L5051">
        <v>0.2</v>
      </c>
      <c r="M5051">
        <v>13.997199999999999</v>
      </c>
    </row>
    <row r="5052" spans="1:13" x14ac:dyDescent="0.35">
      <c r="A5052" t="s">
        <v>1737</v>
      </c>
      <c r="B5052" t="s">
        <v>1479</v>
      </c>
      <c r="C5052" t="s">
        <v>1761</v>
      </c>
      <c r="D5052" t="s">
        <v>1477</v>
      </c>
      <c r="E5052" t="s">
        <v>232</v>
      </c>
      <c r="F5052" t="s">
        <v>1455</v>
      </c>
      <c r="G5052" t="s">
        <v>1474</v>
      </c>
      <c r="H5052" t="s">
        <v>1448</v>
      </c>
      <c r="I5052" t="s">
        <v>1449</v>
      </c>
      <c r="J5052">
        <v>18.54</v>
      </c>
      <c r="K5052">
        <v>2</v>
      </c>
      <c r="L5052">
        <v>0</v>
      </c>
      <c r="M5052">
        <v>8.7137999999999991</v>
      </c>
    </row>
    <row r="5053" spans="1:13" x14ac:dyDescent="0.35">
      <c r="A5053" t="s">
        <v>1838</v>
      </c>
      <c r="B5053" t="s">
        <v>1452</v>
      </c>
      <c r="C5053" t="s">
        <v>1495</v>
      </c>
      <c r="D5053" t="s">
        <v>1496</v>
      </c>
      <c r="E5053" t="s">
        <v>201</v>
      </c>
      <c r="F5053" t="s">
        <v>1455</v>
      </c>
      <c r="G5053" t="s">
        <v>1502</v>
      </c>
      <c r="H5053" t="s">
        <v>1448</v>
      </c>
      <c r="I5053" t="s">
        <v>1449</v>
      </c>
      <c r="J5053">
        <v>24.400000000000002</v>
      </c>
      <c r="K5053">
        <v>2</v>
      </c>
      <c r="L5053">
        <v>0.2</v>
      </c>
      <c r="M5053">
        <v>7.9299999999999971</v>
      </c>
    </row>
    <row r="5054" spans="1:13" x14ac:dyDescent="0.35">
      <c r="A5054" t="s">
        <v>2317</v>
      </c>
      <c r="B5054" t="s">
        <v>1443</v>
      </c>
      <c r="C5054" t="s">
        <v>1826</v>
      </c>
      <c r="D5054" t="s">
        <v>1740</v>
      </c>
      <c r="E5054" t="s">
        <v>229</v>
      </c>
      <c r="F5054" t="s">
        <v>1455</v>
      </c>
      <c r="G5054" t="s">
        <v>1474</v>
      </c>
      <c r="H5054" t="s">
        <v>1463</v>
      </c>
      <c r="I5054" t="s">
        <v>1457</v>
      </c>
      <c r="J5054">
        <v>195.64</v>
      </c>
      <c r="K5054">
        <v>4</v>
      </c>
      <c r="L5054">
        <v>0</v>
      </c>
      <c r="M5054">
        <v>91.950799999999987</v>
      </c>
    </row>
    <row r="5055" spans="1:13" x14ac:dyDescent="0.35">
      <c r="A5055" t="s">
        <v>2640</v>
      </c>
      <c r="B5055" t="s">
        <v>1443</v>
      </c>
      <c r="C5055" t="s">
        <v>1657</v>
      </c>
      <c r="D5055" t="s">
        <v>1481</v>
      </c>
      <c r="E5055" t="s">
        <v>1482</v>
      </c>
      <c r="F5055" t="s">
        <v>1468</v>
      </c>
      <c r="G5055" t="s">
        <v>1500</v>
      </c>
      <c r="H5055" t="s">
        <v>1448</v>
      </c>
      <c r="I5055" t="s">
        <v>1449</v>
      </c>
      <c r="J5055">
        <v>398.40000000000003</v>
      </c>
      <c r="K5055">
        <v>5</v>
      </c>
      <c r="L5055">
        <v>0.2</v>
      </c>
      <c r="M5055">
        <v>84.659999999999982</v>
      </c>
    </row>
    <row r="5056" spans="1:13" x14ac:dyDescent="0.35">
      <c r="A5056" t="s">
        <v>2640</v>
      </c>
      <c r="B5056" t="s">
        <v>1443</v>
      </c>
      <c r="C5056" t="s">
        <v>1657</v>
      </c>
      <c r="D5056" t="s">
        <v>1481</v>
      </c>
      <c r="E5056" t="s">
        <v>1482</v>
      </c>
      <c r="F5056" t="s">
        <v>1455</v>
      </c>
      <c r="G5056" t="s">
        <v>1467</v>
      </c>
      <c r="H5056" t="s">
        <v>1448</v>
      </c>
      <c r="I5056" t="s">
        <v>1464</v>
      </c>
      <c r="J5056">
        <v>7.0559999999999992</v>
      </c>
      <c r="K5056">
        <v>3</v>
      </c>
      <c r="L5056">
        <v>0.2</v>
      </c>
      <c r="M5056">
        <v>0.79379999999999962</v>
      </c>
    </row>
    <row r="5057" spans="1:13" x14ac:dyDescent="0.35">
      <c r="A5057" t="s">
        <v>2640</v>
      </c>
      <c r="B5057" t="s">
        <v>1443</v>
      </c>
      <c r="C5057" t="s">
        <v>1657</v>
      </c>
      <c r="D5057" t="s">
        <v>1481</v>
      </c>
      <c r="E5057" t="s">
        <v>1482</v>
      </c>
      <c r="F5057" t="s">
        <v>1446</v>
      </c>
      <c r="G5057" t="s">
        <v>1447</v>
      </c>
      <c r="H5057" t="s">
        <v>1448</v>
      </c>
      <c r="I5057" t="s">
        <v>1449</v>
      </c>
      <c r="J5057">
        <v>1352.3975999999998</v>
      </c>
      <c r="K5057">
        <v>9</v>
      </c>
      <c r="L5057">
        <v>0.32</v>
      </c>
      <c r="M5057">
        <v>-437.5404000000002</v>
      </c>
    </row>
    <row r="5058" spans="1:13" x14ac:dyDescent="0.35">
      <c r="A5058" t="s">
        <v>2086</v>
      </c>
      <c r="B5058" t="s">
        <v>1443</v>
      </c>
      <c r="C5058" t="s">
        <v>2703</v>
      </c>
      <c r="D5058" t="s">
        <v>1454</v>
      </c>
      <c r="E5058" t="s">
        <v>232</v>
      </c>
      <c r="F5058" t="s">
        <v>1455</v>
      </c>
      <c r="G5058" t="s">
        <v>1474</v>
      </c>
      <c r="H5058" t="s">
        <v>1448</v>
      </c>
      <c r="I5058" t="s">
        <v>1449</v>
      </c>
      <c r="J5058">
        <v>26.400000000000002</v>
      </c>
      <c r="K5058">
        <v>5</v>
      </c>
      <c r="L5058">
        <v>0</v>
      </c>
      <c r="M5058">
        <v>11.879999999999999</v>
      </c>
    </row>
    <row r="5059" spans="1:13" x14ac:dyDescent="0.35">
      <c r="A5059" t="s">
        <v>2086</v>
      </c>
      <c r="B5059" t="s">
        <v>1443</v>
      </c>
      <c r="C5059" t="s">
        <v>2703</v>
      </c>
      <c r="D5059" t="s">
        <v>1454</v>
      </c>
      <c r="E5059" t="s">
        <v>232</v>
      </c>
      <c r="F5059" t="s">
        <v>1455</v>
      </c>
      <c r="G5059" t="s">
        <v>1462</v>
      </c>
      <c r="H5059" t="s">
        <v>1463</v>
      </c>
      <c r="I5059" t="s">
        <v>1457</v>
      </c>
      <c r="J5059">
        <v>41.88</v>
      </c>
      <c r="K5059">
        <v>6</v>
      </c>
      <c r="L5059">
        <v>0</v>
      </c>
      <c r="M5059">
        <v>0.83759999999999835</v>
      </c>
    </row>
    <row r="5060" spans="1:13" x14ac:dyDescent="0.35">
      <c r="A5060" t="s">
        <v>1864</v>
      </c>
      <c r="B5060" t="s">
        <v>1443</v>
      </c>
      <c r="C5060" t="s">
        <v>1495</v>
      </c>
      <c r="D5060" t="s">
        <v>1496</v>
      </c>
      <c r="E5060" t="s">
        <v>201</v>
      </c>
      <c r="F5060" t="s">
        <v>1455</v>
      </c>
      <c r="G5060" t="s">
        <v>1469</v>
      </c>
      <c r="H5060" t="s">
        <v>1448</v>
      </c>
      <c r="I5060" t="s">
        <v>1449</v>
      </c>
      <c r="J5060">
        <v>99.846000000000004</v>
      </c>
      <c r="K5060">
        <v>9</v>
      </c>
      <c r="L5060">
        <v>0.7</v>
      </c>
      <c r="M5060">
        <v>-83.204999999999984</v>
      </c>
    </row>
    <row r="5061" spans="1:13" x14ac:dyDescent="0.35">
      <c r="A5061" t="s">
        <v>1873</v>
      </c>
      <c r="B5061" t="s">
        <v>1443</v>
      </c>
      <c r="C5061" t="s">
        <v>2704</v>
      </c>
      <c r="D5061" t="s">
        <v>1445</v>
      </c>
      <c r="E5061" t="s">
        <v>229</v>
      </c>
      <c r="F5061" t="s">
        <v>1468</v>
      </c>
      <c r="G5061" t="s">
        <v>206</v>
      </c>
      <c r="H5061" t="s">
        <v>1448</v>
      </c>
      <c r="I5061" t="s">
        <v>1464</v>
      </c>
      <c r="J5061">
        <v>699.98</v>
      </c>
      <c r="K5061">
        <v>2</v>
      </c>
      <c r="L5061">
        <v>0</v>
      </c>
      <c r="M5061">
        <v>195.99440000000004</v>
      </c>
    </row>
    <row r="5062" spans="1:13" x14ac:dyDescent="0.35">
      <c r="A5062" t="s">
        <v>1873</v>
      </c>
      <c r="B5062" t="s">
        <v>1443</v>
      </c>
      <c r="C5062" t="s">
        <v>2704</v>
      </c>
      <c r="D5062" t="s">
        <v>1445</v>
      </c>
      <c r="E5062" t="s">
        <v>229</v>
      </c>
      <c r="F5062" t="s">
        <v>1455</v>
      </c>
      <c r="G5062" t="s">
        <v>1462</v>
      </c>
      <c r="H5062" t="s">
        <v>1448</v>
      </c>
      <c r="I5062" t="s">
        <v>1449</v>
      </c>
      <c r="J5062">
        <v>584.82000000000005</v>
      </c>
      <c r="K5062">
        <v>9</v>
      </c>
      <c r="L5062">
        <v>0</v>
      </c>
      <c r="M5062">
        <v>70.178400000000025</v>
      </c>
    </row>
    <row r="5063" spans="1:13" x14ac:dyDescent="0.35">
      <c r="A5063" t="s">
        <v>2033</v>
      </c>
      <c r="B5063" t="s">
        <v>1443</v>
      </c>
      <c r="C5063" t="s">
        <v>1561</v>
      </c>
      <c r="D5063" t="s">
        <v>1516</v>
      </c>
      <c r="E5063" t="s">
        <v>1482</v>
      </c>
      <c r="F5063" t="s">
        <v>1455</v>
      </c>
      <c r="G5063" t="s">
        <v>1469</v>
      </c>
      <c r="H5063" t="s">
        <v>1448</v>
      </c>
      <c r="I5063" t="s">
        <v>1449</v>
      </c>
      <c r="J5063">
        <v>43.98</v>
      </c>
      <c r="K5063">
        <v>2</v>
      </c>
      <c r="L5063">
        <v>0</v>
      </c>
      <c r="M5063">
        <v>21.99</v>
      </c>
    </row>
    <row r="5064" spans="1:13" x14ac:dyDescent="0.35">
      <c r="A5064" t="s">
        <v>2033</v>
      </c>
      <c r="B5064" t="s">
        <v>1443</v>
      </c>
      <c r="C5064" t="s">
        <v>1561</v>
      </c>
      <c r="D5064" t="s">
        <v>1516</v>
      </c>
      <c r="E5064" t="s">
        <v>1482</v>
      </c>
      <c r="F5064" t="s">
        <v>1468</v>
      </c>
      <c r="G5064" t="s">
        <v>206</v>
      </c>
      <c r="H5064" t="s">
        <v>1463</v>
      </c>
      <c r="I5064" t="s">
        <v>1457</v>
      </c>
      <c r="J5064">
        <v>377.96999999999997</v>
      </c>
      <c r="K5064">
        <v>3</v>
      </c>
      <c r="L5064">
        <v>0</v>
      </c>
      <c r="M5064">
        <v>105.83160000000002</v>
      </c>
    </row>
    <row r="5065" spans="1:13" x14ac:dyDescent="0.35">
      <c r="A5065" t="s">
        <v>2033</v>
      </c>
      <c r="B5065" t="s">
        <v>1443</v>
      </c>
      <c r="C5065" t="s">
        <v>1561</v>
      </c>
      <c r="D5065" t="s">
        <v>1516</v>
      </c>
      <c r="E5065" t="s">
        <v>1482</v>
      </c>
      <c r="F5065" t="s">
        <v>1446</v>
      </c>
      <c r="G5065" t="s">
        <v>1466</v>
      </c>
      <c r="H5065" t="s">
        <v>1448</v>
      </c>
      <c r="I5065" t="s">
        <v>1449</v>
      </c>
      <c r="J5065">
        <v>123.96000000000001</v>
      </c>
      <c r="K5065">
        <v>3</v>
      </c>
      <c r="L5065">
        <v>0</v>
      </c>
      <c r="M5065">
        <v>11.156400000000005</v>
      </c>
    </row>
    <row r="5066" spans="1:13" x14ac:dyDescent="0.35">
      <c r="A5066" t="s">
        <v>1882</v>
      </c>
      <c r="B5066" t="s">
        <v>1443</v>
      </c>
      <c r="C5066" t="s">
        <v>1589</v>
      </c>
      <c r="D5066" t="s">
        <v>1522</v>
      </c>
      <c r="E5066" t="s">
        <v>201</v>
      </c>
      <c r="F5066" t="s">
        <v>1468</v>
      </c>
      <c r="G5066" t="s">
        <v>206</v>
      </c>
      <c r="H5066" t="s">
        <v>1448</v>
      </c>
      <c r="I5066" t="s">
        <v>1464</v>
      </c>
      <c r="J5066">
        <v>391.98</v>
      </c>
      <c r="K5066">
        <v>2</v>
      </c>
      <c r="L5066">
        <v>0</v>
      </c>
      <c r="M5066">
        <v>113.67419999999998</v>
      </c>
    </row>
    <row r="5067" spans="1:13" x14ac:dyDescent="0.35">
      <c r="A5067" t="s">
        <v>2443</v>
      </c>
      <c r="B5067" t="s">
        <v>1443</v>
      </c>
      <c r="C5067" t="s">
        <v>1914</v>
      </c>
      <c r="D5067" t="s">
        <v>1473</v>
      </c>
      <c r="E5067" t="s">
        <v>229</v>
      </c>
      <c r="F5067" t="s">
        <v>1468</v>
      </c>
      <c r="G5067" t="s">
        <v>1500</v>
      </c>
      <c r="H5067" t="s">
        <v>1448</v>
      </c>
      <c r="I5067" t="s">
        <v>1449</v>
      </c>
      <c r="J5067">
        <v>383.97600000000006</v>
      </c>
      <c r="K5067">
        <v>3</v>
      </c>
      <c r="L5067">
        <v>0.2</v>
      </c>
      <c r="M5067">
        <v>81.59490000000001</v>
      </c>
    </row>
    <row r="5068" spans="1:13" x14ac:dyDescent="0.35">
      <c r="A5068" t="s">
        <v>2443</v>
      </c>
      <c r="B5068" t="s">
        <v>1443</v>
      </c>
      <c r="C5068" t="s">
        <v>1914</v>
      </c>
      <c r="D5068" t="s">
        <v>1473</v>
      </c>
      <c r="E5068" t="s">
        <v>229</v>
      </c>
      <c r="F5068" t="s">
        <v>1446</v>
      </c>
      <c r="G5068" t="s">
        <v>1461</v>
      </c>
      <c r="H5068" t="s">
        <v>1448</v>
      </c>
      <c r="I5068" t="s">
        <v>1449</v>
      </c>
      <c r="J5068">
        <v>1781.6819999999998</v>
      </c>
      <c r="K5068">
        <v>7</v>
      </c>
      <c r="L5068">
        <v>0.4</v>
      </c>
      <c r="M5068">
        <v>-653.28340000000003</v>
      </c>
    </row>
    <row r="5069" spans="1:13" x14ac:dyDescent="0.35">
      <c r="A5069" t="s">
        <v>2246</v>
      </c>
      <c r="B5069" t="s">
        <v>1479</v>
      </c>
      <c r="C5069" t="s">
        <v>1453</v>
      </c>
      <c r="D5069" t="s">
        <v>1454</v>
      </c>
      <c r="E5069" t="s">
        <v>232</v>
      </c>
      <c r="F5069" t="s">
        <v>1455</v>
      </c>
      <c r="G5069" t="s">
        <v>1467</v>
      </c>
      <c r="H5069" t="s">
        <v>1463</v>
      </c>
      <c r="I5069" t="s">
        <v>1457</v>
      </c>
      <c r="J5069">
        <v>21.400000000000002</v>
      </c>
      <c r="K5069">
        <v>5</v>
      </c>
      <c r="L5069">
        <v>0</v>
      </c>
      <c r="M5069">
        <v>6.2059999999999977</v>
      </c>
    </row>
    <row r="5070" spans="1:13" x14ac:dyDescent="0.35">
      <c r="A5070" t="s">
        <v>1503</v>
      </c>
      <c r="B5070" t="s">
        <v>1479</v>
      </c>
      <c r="C5070" t="s">
        <v>1946</v>
      </c>
      <c r="D5070" t="s">
        <v>1519</v>
      </c>
      <c r="E5070" t="s">
        <v>1482</v>
      </c>
      <c r="F5070" t="s">
        <v>1468</v>
      </c>
      <c r="G5070" t="s">
        <v>1729</v>
      </c>
      <c r="H5070" t="s">
        <v>1448</v>
      </c>
      <c r="I5070" t="s">
        <v>1449</v>
      </c>
      <c r="J5070">
        <v>549.99</v>
      </c>
      <c r="K5070">
        <v>1</v>
      </c>
      <c r="L5070">
        <v>0</v>
      </c>
      <c r="M5070">
        <v>274.995</v>
      </c>
    </row>
    <row r="5071" spans="1:13" x14ac:dyDescent="0.35">
      <c r="A5071" t="s">
        <v>1503</v>
      </c>
      <c r="B5071" t="s">
        <v>1479</v>
      </c>
      <c r="C5071" t="s">
        <v>1946</v>
      </c>
      <c r="D5071" t="s">
        <v>1519</v>
      </c>
      <c r="E5071" t="s">
        <v>1482</v>
      </c>
      <c r="F5071" t="s">
        <v>1455</v>
      </c>
      <c r="G5071" t="s">
        <v>1470</v>
      </c>
      <c r="H5071" t="s">
        <v>1448</v>
      </c>
      <c r="I5071" t="s">
        <v>1464</v>
      </c>
      <c r="J5071">
        <v>167.535</v>
      </c>
      <c r="K5071">
        <v>3</v>
      </c>
      <c r="L5071">
        <v>0.1</v>
      </c>
      <c r="M5071">
        <v>37.229999999999983</v>
      </c>
    </row>
    <row r="5072" spans="1:13" x14ac:dyDescent="0.35">
      <c r="A5072" t="s">
        <v>1503</v>
      </c>
      <c r="B5072" t="s">
        <v>1479</v>
      </c>
      <c r="C5072" t="s">
        <v>1946</v>
      </c>
      <c r="D5072" t="s">
        <v>1519</v>
      </c>
      <c r="E5072" t="s">
        <v>1482</v>
      </c>
      <c r="F5072" t="s">
        <v>1455</v>
      </c>
      <c r="G5072" t="s">
        <v>1502</v>
      </c>
      <c r="H5072" t="s">
        <v>1448</v>
      </c>
      <c r="I5072" t="s">
        <v>1449</v>
      </c>
      <c r="J5072">
        <v>38.339999999999996</v>
      </c>
      <c r="K5072">
        <v>3</v>
      </c>
      <c r="L5072">
        <v>0</v>
      </c>
      <c r="M5072">
        <v>17.253</v>
      </c>
    </row>
    <row r="5073" spans="1:13" x14ac:dyDescent="0.35">
      <c r="A5073" t="s">
        <v>1503</v>
      </c>
      <c r="B5073" t="s">
        <v>1479</v>
      </c>
      <c r="C5073" t="s">
        <v>1946</v>
      </c>
      <c r="D5073" t="s">
        <v>1519</v>
      </c>
      <c r="E5073" t="s">
        <v>1482</v>
      </c>
      <c r="F5073" t="s">
        <v>1446</v>
      </c>
      <c r="G5073" t="s">
        <v>1466</v>
      </c>
      <c r="H5073" t="s">
        <v>1448</v>
      </c>
      <c r="I5073" t="s">
        <v>1449</v>
      </c>
      <c r="J5073">
        <v>53.88</v>
      </c>
      <c r="K5073">
        <v>6</v>
      </c>
      <c r="L5073">
        <v>0</v>
      </c>
      <c r="M5073">
        <v>22.629600000000003</v>
      </c>
    </row>
    <row r="5074" spans="1:13" x14ac:dyDescent="0.35">
      <c r="A5074" t="s">
        <v>1503</v>
      </c>
      <c r="B5074" t="s">
        <v>1479</v>
      </c>
      <c r="C5074" t="s">
        <v>1946</v>
      </c>
      <c r="D5074" t="s">
        <v>1519</v>
      </c>
      <c r="E5074" t="s">
        <v>1482</v>
      </c>
      <c r="F5074" t="s">
        <v>1468</v>
      </c>
      <c r="G5074" t="s">
        <v>206</v>
      </c>
      <c r="H5074" t="s">
        <v>1463</v>
      </c>
      <c r="I5074" t="s">
        <v>1457</v>
      </c>
      <c r="J5074">
        <v>299.98</v>
      </c>
      <c r="K5074">
        <v>2</v>
      </c>
      <c r="L5074">
        <v>0</v>
      </c>
      <c r="M5074">
        <v>83.994400000000013</v>
      </c>
    </row>
    <row r="5075" spans="1:13" x14ac:dyDescent="0.35">
      <c r="A5075" t="s">
        <v>2400</v>
      </c>
      <c r="B5075" t="s">
        <v>1443</v>
      </c>
      <c r="C5075" t="s">
        <v>1490</v>
      </c>
      <c r="D5075" t="s">
        <v>1454</v>
      </c>
      <c r="E5075" t="s">
        <v>232</v>
      </c>
      <c r="F5075" t="s">
        <v>1455</v>
      </c>
      <c r="G5075" t="s">
        <v>1462</v>
      </c>
      <c r="H5075" t="s">
        <v>1448</v>
      </c>
      <c r="I5075" t="s">
        <v>1449</v>
      </c>
      <c r="J5075">
        <v>62.8</v>
      </c>
      <c r="K5075">
        <v>4</v>
      </c>
      <c r="L5075">
        <v>0</v>
      </c>
      <c r="M5075">
        <v>15.700000000000003</v>
      </c>
    </row>
    <row r="5076" spans="1:13" x14ac:dyDescent="0.35">
      <c r="A5076" t="s">
        <v>2198</v>
      </c>
      <c r="B5076" t="s">
        <v>1443</v>
      </c>
      <c r="C5076" t="s">
        <v>1453</v>
      </c>
      <c r="D5076" t="s">
        <v>1454</v>
      </c>
      <c r="E5076" t="s">
        <v>232</v>
      </c>
      <c r="F5076" t="s">
        <v>1455</v>
      </c>
      <c r="G5076" t="s">
        <v>1469</v>
      </c>
      <c r="H5076" t="s">
        <v>1448</v>
      </c>
      <c r="I5076" t="s">
        <v>1464</v>
      </c>
      <c r="J5076">
        <v>13.904</v>
      </c>
      <c r="K5076">
        <v>2</v>
      </c>
      <c r="L5076">
        <v>0.2</v>
      </c>
      <c r="M5076">
        <v>4.5187999999999997</v>
      </c>
    </row>
    <row r="5077" spans="1:13" x14ac:dyDescent="0.35">
      <c r="A5077" t="s">
        <v>1931</v>
      </c>
      <c r="B5077" t="s">
        <v>1443</v>
      </c>
      <c r="C5077" t="s">
        <v>1504</v>
      </c>
      <c r="D5077" t="s">
        <v>1481</v>
      </c>
      <c r="E5077" t="s">
        <v>1482</v>
      </c>
      <c r="F5077" t="s">
        <v>1446</v>
      </c>
      <c r="G5077" t="s">
        <v>1461</v>
      </c>
      <c r="H5077" t="s">
        <v>1448</v>
      </c>
      <c r="I5077" t="s">
        <v>1449</v>
      </c>
      <c r="J5077">
        <v>744.09999999999991</v>
      </c>
      <c r="K5077">
        <v>5</v>
      </c>
      <c r="L5077">
        <v>0.3</v>
      </c>
      <c r="M5077">
        <v>-95.670000000000044</v>
      </c>
    </row>
    <row r="5078" spans="1:13" x14ac:dyDescent="0.35">
      <c r="A5078" t="s">
        <v>1931</v>
      </c>
      <c r="B5078" t="s">
        <v>1443</v>
      </c>
      <c r="C5078" t="s">
        <v>1504</v>
      </c>
      <c r="D5078" t="s">
        <v>1481</v>
      </c>
      <c r="E5078" t="s">
        <v>1482</v>
      </c>
      <c r="F5078" t="s">
        <v>1455</v>
      </c>
      <c r="G5078" t="s">
        <v>1462</v>
      </c>
      <c r="H5078" t="s">
        <v>1448</v>
      </c>
      <c r="I5078" t="s">
        <v>1449</v>
      </c>
      <c r="J5078">
        <v>44.840000000000011</v>
      </c>
      <c r="K5078">
        <v>5</v>
      </c>
      <c r="L5078">
        <v>0.2</v>
      </c>
      <c r="M5078">
        <v>5.6049999999999951</v>
      </c>
    </row>
    <row r="5079" spans="1:13" x14ac:dyDescent="0.35">
      <c r="A5079" t="s">
        <v>1931</v>
      </c>
      <c r="B5079" t="s">
        <v>1443</v>
      </c>
      <c r="C5079" t="s">
        <v>1504</v>
      </c>
      <c r="D5079" t="s">
        <v>1481</v>
      </c>
      <c r="E5079" t="s">
        <v>1482</v>
      </c>
      <c r="F5079" t="s">
        <v>1446</v>
      </c>
      <c r="G5079" t="s">
        <v>1461</v>
      </c>
      <c r="H5079" t="s">
        <v>1463</v>
      </c>
      <c r="I5079" t="s">
        <v>1457</v>
      </c>
      <c r="J5079">
        <v>401.59000000000003</v>
      </c>
      <c r="K5079">
        <v>2</v>
      </c>
      <c r="L5079">
        <v>0.3</v>
      </c>
      <c r="M5079">
        <v>-131.95100000000002</v>
      </c>
    </row>
    <row r="5080" spans="1:13" x14ac:dyDescent="0.35">
      <c r="A5080" t="s">
        <v>2022</v>
      </c>
      <c r="B5080" t="s">
        <v>1479</v>
      </c>
      <c r="C5080" t="s">
        <v>1975</v>
      </c>
      <c r="D5080" t="s">
        <v>1485</v>
      </c>
      <c r="E5080" t="s">
        <v>1482</v>
      </c>
      <c r="F5080" t="s">
        <v>1455</v>
      </c>
      <c r="G5080" t="s">
        <v>1469</v>
      </c>
      <c r="H5080" t="s">
        <v>1448</v>
      </c>
      <c r="I5080" t="s">
        <v>1449</v>
      </c>
      <c r="J5080">
        <v>18.240000000000002</v>
      </c>
      <c r="K5080">
        <v>3</v>
      </c>
      <c r="L5080">
        <v>0</v>
      </c>
      <c r="M5080">
        <v>8.5727999999999991</v>
      </c>
    </row>
    <row r="5081" spans="1:13" x14ac:dyDescent="0.35">
      <c r="A5081" t="s">
        <v>1846</v>
      </c>
      <c r="B5081" t="s">
        <v>1443</v>
      </c>
      <c r="C5081" t="s">
        <v>1490</v>
      </c>
      <c r="D5081" t="s">
        <v>1454</v>
      </c>
      <c r="E5081" t="s">
        <v>232</v>
      </c>
      <c r="F5081" t="s">
        <v>1446</v>
      </c>
      <c r="G5081" t="s">
        <v>1447</v>
      </c>
      <c r="H5081" t="s">
        <v>1448</v>
      </c>
      <c r="I5081" t="s">
        <v>1464</v>
      </c>
      <c r="J5081">
        <v>359.49899999999997</v>
      </c>
      <c r="K5081">
        <v>3</v>
      </c>
      <c r="L5081">
        <v>0.15</v>
      </c>
      <c r="M5081">
        <v>-29.605799999999981</v>
      </c>
    </row>
    <row r="5082" spans="1:13" x14ac:dyDescent="0.35">
      <c r="A5082" t="s">
        <v>1846</v>
      </c>
      <c r="B5082" t="s">
        <v>1443</v>
      </c>
      <c r="C5082" t="s">
        <v>1490</v>
      </c>
      <c r="D5082" t="s">
        <v>1454</v>
      </c>
      <c r="E5082" t="s">
        <v>232</v>
      </c>
      <c r="F5082" t="s">
        <v>1455</v>
      </c>
      <c r="G5082" t="s">
        <v>1462</v>
      </c>
      <c r="H5082" t="s">
        <v>1448</v>
      </c>
      <c r="I5082" t="s">
        <v>1449</v>
      </c>
      <c r="J5082">
        <v>10.48</v>
      </c>
      <c r="K5082">
        <v>1</v>
      </c>
      <c r="L5082">
        <v>0</v>
      </c>
      <c r="M5082">
        <v>2.8296000000000001</v>
      </c>
    </row>
    <row r="5083" spans="1:13" x14ac:dyDescent="0.35">
      <c r="A5083" t="s">
        <v>1632</v>
      </c>
      <c r="B5083" t="s">
        <v>1479</v>
      </c>
      <c r="C5083" t="s">
        <v>1908</v>
      </c>
      <c r="D5083" t="s">
        <v>1584</v>
      </c>
      <c r="E5083" t="s">
        <v>201</v>
      </c>
      <c r="F5083" t="s">
        <v>1455</v>
      </c>
      <c r="G5083" t="s">
        <v>1474</v>
      </c>
      <c r="H5083" t="s">
        <v>1448</v>
      </c>
      <c r="I5083" t="s">
        <v>1449</v>
      </c>
      <c r="J5083">
        <v>20.736000000000004</v>
      </c>
      <c r="K5083">
        <v>4</v>
      </c>
      <c r="L5083">
        <v>0.2</v>
      </c>
      <c r="M5083">
        <v>7.2576000000000001</v>
      </c>
    </row>
    <row r="5084" spans="1:13" x14ac:dyDescent="0.35">
      <c r="A5084" t="s">
        <v>2705</v>
      </c>
      <c r="B5084" t="s">
        <v>1443</v>
      </c>
      <c r="C5084" t="s">
        <v>1635</v>
      </c>
      <c r="D5084" t="s">
        <v>1473</v>
      </c>
      <c r="E5084" t="s">
        <v>229</v>
      </c>
      <c r="F5084" t="s">
        <v>1468</v>
      </c>
      <c r="G5084" t="s">
        <v>1500</v>
      </c>
      <c r="H5084" t="s">
        <v>1463</v>
      </c>
      <c r="I5084" t="s">
        <v>1457</v>
      </c>
      <c r="J5084">
        <v>35.167999999999999</v>
      </c>
      <c r="K5084">
        <v>4</v>
      </c>
      <c r="L5084">
        <v>0.2</v>
      </c>
      <c r="M5084">
        <v>8.3524000000000012</v>
      </c>
    </row>
    <row r="5085" spans="1:13" x14ac:dyDescent="0.35">
      <c r="A5085" t="s">
        <v>2705</v>
      </c>
      <c r="B5085" t="s">
        <v>1443</v>
      </c>
      <c r="C5085" t="s">
        <v>1635</v>
      </c>
      <c r="D5085" t="s">
        <v>1473</v>
      </c>
      <c r="E5085" t="s">
        <v>229</v>
      </c>
      <c r="F5085" t="s">
        <v>1455</v>
      </c>
      <c r="G5085" t="s">
        <v>1474</v>
      </c>
      <c r="H5085" t="s">
        <v>1448</v>
      </c>
      <c r="I5085" t="s">
        <v>1449</v>
      </c>
      <c r="J5085">
        <v>64.704000000000008</v>
      </c>
      <c r="K5085">
        <v>3</v>
      </c>
      <c r="L5085">
        <v>0.2</v>
      </c>
      <c r="M5085">
        <v>23.455199999999998</v>
      </c>
    </row>
    <row r="5086" spans="1:13" x14ac:dyDescent="0.35">
      <c r="A5086" t="s">
        <v>2331</v>
      </c>
      <c r="B5086" t="s">
        <v>1452</v>
      </c>
      <c r="C5086" t="s">
        <v>1735</v>
      </c>
      <c r="D5086" t="s">
        <v>1736</v>
      </c>
      <c r="E5086" t="s">
        <v>201</v>
      </c>
      <c r="F5086" t="s">
        <v>1455</v>
      </c>
      <c r="G5086" t="s">
        <v>1474</v>
      </c>
      <c r="H5086" t="s">
        <v>1448</v>
      </c>
      <c r="I5086" t="s">
        <v>1464</v>
      </c>
      <c r="J5086">
        <v>105.52</v>
      </c>
      <c r="K5086">
        <v>4</v>
      </c>
      <c r="L5086">
        <v>0</v>
      </c>
      <c r="M5086">
        <v>48.539199999999994</v>
      </c>
    </row>
    <row r="5087" spans="1:13" x14ac:dyDescent="0.35">
      <c r="A5087" t="s">
        <v>2194</v>
      </c>
      <c r="B5087" t="s">
        <v>1479</v>
      </c>
      <c r="C5087" t="s">
        <v>1657</v>
      </c>
      <c r="D5087" t="s">
        <v>1481</v>
      </c>
      <c r="E5087" t="s">
        <v>1482</v>
      </c>
      <c r="F5087" t="s">
        <v>1455</v>
      </c>
      <c r="G5087" t="s">
        <v>1469</v>
      </c>
      <c r="H5087" t="s">
        <v>1448</v>
      </c>
      <c r="I5087" t="s">
        <v>1449</v>
      </c>
      <c r="J5087">
        <v>5.7919999999999989</v>
      </c>
      <c r="K5087">
        <v>2</v>
      </c>
      <c r="L5087">
        <v>0.8</v>
      </c>
      <c r="M5087">
        <v>-9.5568000000000026</v>
      </c>
    </row>
    <row r="5088" spans="1:13" x14ac:dyDescent="0.35">
      <c r="A5088" t="s">
        <v>2202</v>
      </c>
      <c r="B5088" t="s">
        <v>1452</v>
      </c>
      <c r="C5088" t="s">
        <v>1495</v>
      </c>
      <c r="D5088" t="s">
        <v>1496</v>
      </c>
      <c r="E5088" t="s">
        <v>201</v>
      </c>
      <c r="F5088" t="s">
        <v>1468</v>
      </c>
      <c r="G5088" t="s">
        <v>206</v>
      </c>
      <c r="H5088" t="s">
        <v>1448</v>
      </c>
      <c r="I5088" t="s">
        <v>1449</v>
      </c>
      <c r="J5088">
        <v>466.15799999999996</v>
      </c>
      <c r="K5088">
        <v>7</v>
      </c>
      <c r="L5088">
        <v>0.4</v>
      </c>
      <c r="M5088">
        <v>-93.231599999999958</v>
      </c>
    </row>
    <row r="5089" spans="1:13" x14ac:dyDescent="0.35">
      <c r="A5089" t="s">
        <v>2202</v>
      </c>
      <c r="B5089" t="s">
        <v>1452</v>
      </c>
      <c r="C5089" t="s">
        <v>1495</v>
      </c>
      <c r="D5089" t="s">
        <v>1496</v>
      </c>
      <c r="E5089" t="s">
        <v>201</v>
      </c>
      <c r="F5089" t="s">
        <v>1468</v>
      </c>
      <c r="G5089" t="s">
        <v>1500</v>
      </c>
      <c r="H5089" t="s">
        <v>1463</v>
      </c>
      <c r="I5089" t="s">
        <v>1457</v>
      </c>
      <c r="J5089">
        <v>10.312000000000001</v>
      </c>
      <c r="K5089">
        <v>1</v>
      </c>
      <c r="L5089">
        <v>0.2</v>
      </c>
      <c r="M5089">
        <v>-1.2890000000000006</v>
      </c>
    </row>
    <row r="5090" spans="1:13" x14ac:dyDescent="0.35">
      <c r="A5090" t="s">
        <v>2202</v>
      </c>
      <c r="B5090" t="s">
        <v>1452</v>
      </c>
      <c r="C5090" t="s">
        <v>1495</v>
      </c>
      <c r="D5090" t="s">
        <v>1496</v>
      </c>
      <c r="E5090" t="s">
        <v>201</v>
      </c>
      <c r="F5090" t="s">
        <v>1455</v>
      </c>
      <c r="G5090" t="s">
        <v>1469</v>
      </c>
      <c r="H5090" t="s">
        <v>1448</v>
      </c>
      <c r="I5090" t="s">
        <v>1449</v>
      </c>
      <c r="J5090">
        <v>2.556</v>
      </c>
      <c r="K5090">
        <v>3</v>
      </c>
      <c r="L5090">
        <v>0.7</v>
      </c>
      <c r="M5090">
        <v>-1.7892000000000001</v>
      </c>
    </row>
    <row r="5091" spans="1:13" x14ac:dyDescent="0.35">
      <c r="A5091" t="s">
        <v>2168</v>
      </c>
      <c r="B5091" t="s">
        <v>1452</v>
      </c>
      <c r="C5091" t="s">
        <v>2706</v>
      </c>
      <c r="D5091" t="s">
        <v>1573</v>
      </c>
      <c r="E5091" t="s">
        <v>232</v>
      </c>
      <c r="F5091" t="s">
        <v>1455</v>
      </c>
      <c r="G5091" t="s">
        <v>1474</v>
      </c>
      <c r="H5091" t="s">
        <v>1448</v>
      </c>
      <c r="I5091" t="s">
        <v>1464</v>
      </c>
      <c r="J5091">
        <v>7.9680000000000009</v>
      </c>
      <c r="K5091">
        <v>2</v>
      </c>
      <c r="L5091">
        <v>0.2</v>
      </c>
      <c r="M5091">
        <v>2.8884000000000007</v>
      </c>
    </row>
    <row r="5092" spans="1:13" x14ac:dyDescent="0.35">
      <c r="A5092" t="s">
        <v>2168</v>
      </c>
      <c r="B5092" t="s">
        <v>1452</v>
      </c>
      <c r="C5092" t="s">
        <v>2706</v>
      </c>
      <c r="D5092" t="s">
        <v>1573</v>
      </c>
      <c r="E5092" t="s">
        <v>232</v>
      </c>
      <c r="F5092" t="s">
        <v>1455</v>
      </c>
      <c r="G5092" t="s">
        <v>1502</v>
      </c>
      <c r="H5092" t="s">
        <v>1448</v>
      </c>
      <c r="I5092" t="s">
        <v>1449</v>
      </c>
      <c r="J5092">
        <v>8.7840000000000007</v>
      </c>
      <c r="K5092">
        <v>1</v>
      </c>
      <c r="L5092">
        <v>0.2</v>
      </c>
      <c r="M5092">
        <v>3.1842000000000001</v>
      </c>
    </row>
    <row r="5093" spans="1:13" x14ac:dyDescent="0.35">
      <c r="A5093" t="s">
        <v>2705</v>
      </c>
      <c r="B5093" t="s">
        <v>1443</v>
      </c>
      <c r="C5093" t="s">
        <v>2706</v>
      </c>
      <c r="D5093" t="s">
        <v>1573</v>
      </c>
      <c r="E5093" t="s">
        <v>232</v>
      </c>
      <c r="F5093" t="s">
        <v>1455</v>
      </c>
      <c r="G5093" t="s">
        <v>1529</v>
      </c>
      <c r="H5093" t="s">
        <v>1448</v>
      </c>
      <c r="I5093" t="s">
        <v>1449</v>
      </c>
      <c r="J5093">
        <v>3.024</v>
      </c>
      <c r="K5093">
        <v>3</v>
      </c>
      <c r="L5093">
        <v>0.2</v>
      </c>
      <c r="M5093">
        <v>-0.6048</v>
      </c>
    </row>
    <row r="5094" spans="1:13" x14ac:dyDescent="0.35">
      <c r="A5094" t="s">
        <v>1695</v>
      </c>
      <c r="B5094" t="s">
        <v>1452</v>
      </c>
      <c r="C5094" t="s">
        <v>2627</v>
      </c>
      <c r="D5094" t="s">
        <v>1769</v>
      </c>
      <c r="E5094" t="s">
        <v>201</v>
      </c>
      <c r="F5094" t="s">
        <v>1455</v>
      </c>
      <c r="G5094" t="s">
        <v>1462</v>
      </c>
      <c r="H5094" t="s">
        <v>1463</v>
      </c>
      <c r="I5094" t="s">
        <v>1457</v>
      </c>
      <c r="J5094">
        <v>51.449999999999996</v>
      </c>
      <c r="K5094">
        <v>3</v>
      </c>
      <c r="L5094">
        <v>0</v>
      </c>
      <c r="M5094">
        <v>13.891499999999999</v>
      </c>
    </row>
    <row r="5095" spans="1:13" x14ac:dyDescent="0.35">
      <c r="A5095" t="s">
        <v>1989</v>
      </c>
      <c r="B5095" t="s">
        <v>1443</v>
      </c>
      <c r="C5095" t="s">
        <v>1534</v>
      </c>
      <c r="D5095" t="s">
        <v>1510</v>
      </c>
      <c r="E5095" t="s">
        <v>1482</v>
      </c>
      <c r="F5095" t="s">
        <v>1455</v>
      </c>
      <c r="G5095" t="s">
        <v>1470</v>
      </c>
      <c r="H5095" t="s">
        <v>1448</v>
      </c>
      <c r="I5095" t="s">
        <v>1449</v>
      </c>
      <c r="J5095">
        <v>14.015999999999996</v>
      </c>
      <c r="K5095">
        <v>4</v>
      </c>
      <c r="L5095">
        <v>0.8</v>
      </c>
      <c r="M5095">
        <v>-31.536000000000001</v>
      </c>
    </row>
    <row r="5096" spans="1:13" x14ac:dyDescent="0.35">
      <c r="A5096" t="s">
        <v>1989</v>
      </c>
      <c r="B5096" t="s">
        <v>1443</v>
      </c>
      <c r="C5096" t="s">
        <v>1534</v>
      </c>
      <c r="D5096" t="s">
        <v>1510</v>
      </c>
      <c r="E5096" t="s">
        <v>1482</v>
      </c>
      <c r="F5096" t="s">
        <v>1446</v>
      </c>
      <c r="G5096" t="s">
        <v>1461</v>
      </c>
      <c r="H5096" t="s">
        <v>1448</v>
      </c>
      <c r="I5096" t="s">
        <v>1464</v>
      </c>
      <c r="J5096">
        <v>214.95000000000002</v>
      </c>
      <c r="K5096">
        <v>5</v>
      </c>
      <c r="L5096">
        <v>0.5</v>
      </c>
      <c r="M5096">
        <v>-120.37200000000003</v>
      </c>
    </row>
    <row r="5097" spans="1:13" x14ac:dyDescent="0.35">
      <c r="A5097" t="s">
        <v>1989</v>
      </c>
      <c r="B5097" t="s">
        <v>1443</v>
      </c>
      <c r="C5097" t="s">
        <v>1534</v>
      </c>
      <c r="D5097" t="s">
        <v>1510</v>
      </c>
      <c r="E5097" t="s">
        <v>1482</v>
      </c>
      <c r="F5097" t="s">
        <v>1468</v>
      </c>
      <c r="G5097" t="s">
        <v>206</v>
      </c>
      <c r="H5097" t="s">
        <v>1448</v>
      </c>
      <c r="I5097" t="s">
        <v>1449</v>
      </c>
      <c r="J5097">
        <v>35.04</v>
      </c>
      <c r="K5097">
        <v>4</v>
      </c>
      <c r="L5097">
        <v>0.2</v>
      </c>
      <c r="M5097">
        <v>-7.0080000000000044</v>
      </c>
    </row>
    <row r="5098" spans="1:13" x14ac:dyDescent="0.35">
      <c r="A5098" t="s">
        <v>1989</v>
      </c>
      <c r="B5098" t="s">
        <v>1443</v>
      </c>
      <c r="C5098" t="s">
        <v>1534</v>
      </c>
      <c r="D5098" t="s">
        <v>1510</v>
      </c>
      <c r="E5098" t="s">
        <v>1482</v>
      </c>
      <c r="F5098" t="s">
        <v>1446</v>
      </c>
      <c r="G5098" t="s">
        <v>1466</v>
      </c>
      <c r="H5098" t="s">
        <v>1448</v>
      </c>
      <c r="I5098" t="s">
        <v>1449</v>
      </c>
      <c r="J5098">
        <v>10.776000000000002</v>
      </c>
      <c r="K5098">
        <v>3</v>
      </c>
      <c r="L5098">
        <v>0.6</v>
      </c>
      <c r="M5098">
        <v>-4.8491999999999997</v>
      </c>
    </row>
    <row r="5099" spans="1:13" x14ac:dyDescent="0.35">
      <c r="A5099" t="s">
        <v>1989</v>
      </c>
      <c r="B5099" t="s">
        <v>1443</v>
      </c>
      <c r="C5099" t="s">
        <v>1534</v>
      </c>
      <c r="D5099" t="s">
        <v>1510</v>
      </c>
      <c r="E5099" t="s">
        <v>1482</v>
      </c>
      <c r="F5099" t="s">
        <v>1455</v>
      </c>
      <c r="G5099" t="s">
        <v>1469</v>
      </c>
      <c r="H5099" t="s">
        <v>1463</v>
      </c>
      <c r="I5099" t="s">
        <v>1457</v>
      </c>
      <c r="J5099">
        <v>4.5999999999999988</v>
      </c>
      <c r="K5099">
        <v>2</v>
      </c>
      <c r="L5099">
        <v>0.8</v>
      </c>
      <c r="M5099">
        <v>-8.0500000000000025</v>
      </c>
    </row>
    <row r="5100" spans="1:13" x14ac:dyDescent="0.35">
      <c r="A5100" t="s">
        <v>1989</v>
      </c>
      <c r="B5100" t="s">
        <v>1443</v>
      </c>
      <c r="C5100" t="s">
        <v>1534</v>
      </c>
      <c r="D5100" t="s">
        <v>1510</v>
      </c>
      <c r="E5100" t="s">
        <v>1482</v>
      </c>
      <c r="F5100" t="s">
        <v>1455</v>
      </c>
      <c r="G5100" t="s">
        <v>1462</v>
      </c>
      <c r="H5100" t="s">
        <v>1448</v>
      </c>
      <c r="I5100" t="s">
        <v>1449</v>
      </c>
      <c r="J5100">
        <v>35.167999999999999</v>
      </c>
      <c r="K5100">
        <v>2</v>
      </c>
      <c r="L5100">
        <v>0.2</v>
      </c>
      <c r="M5100">
        <v>-8.3524000000000012</v>
      </c>
    </row>
    <row r="5101" spans="1:13" x14ac:dyDescent="0.35">
      <c r="A5101" t="s">
        <v>1565</v>
      </c>
      <c r="B5101" t="s">
        <v>1479</v>
      </c>
      <c r="C5101" t="s">
        <v>2501</v>
      </c>
      <c r="D5101" t="s">
        <v>1454</v>
      </c>
      <c r="E5101" t="s">
        <v>232</v>
      </c>
      <c r="F5101" t="s">
        <v>1455</v>
      </c>
      <c r="G5101" t="s">
        <v>1469</v>
      </c>
      <c r="H5101" t="s">
        <v>1448</v>
      </c>
      <c r="I5101" t="s">
        <v>1464</v>
      </c>
      <c r="J5101">
        <v>19.152000000000001</v>
      </c>
      <c r="K5101">
        <v>3</v>
      </c>
      <c r="L5101">
        <v>0.2</v>
      </c>
      <c r="M5101">
        <v>6.4638000000000009</v>
      </c>
    </row>
    <row r="5102" spans="1:13" x14ac:dyDescent="0.35">
      <c r="A5102" t="s">
        <v>2439</v>
      </c>
      <c r="B5102" t="s">
        <v>1443</v>
      </c>
      <c r="C5102" t="s">
        <v>1657</v>
      </c>
      <c r="D5102" t="s">
        <v>1481</v>
      </c>
      <c r="E5102" t="s">
        <v>1482</v>
      </c>
      <c r="F5102" t="s">
        <v>1455</v>
      </c>
      <c r="G5102" t="s">
        <v>1467</v>
      </c>
      <c r="H5102" t="s">
        <v>1448</v>
      </c>
      <c r="I5102" t="s">
        <v>1449</v>
      </c>
      <c r="J5102">
        <v>4.4479999999999995</v>
      </c>
      <c r="K5102">
        <v>2</v>
      </c>
      <c r="L5102">
        <v>0.2</v>
      </c>
      <c r="M5102">
        <v>0.3335999999999999</v>
      </c>
    </row>
    <row r="5103" spans="1:13" x14ac:dyDescent="0.35">
      <c r="A5103" t="s">
        <v>2439</v>
      </c>
      <c r="B5103" t="s">
        <v>1443</v>
      </c>
      <c r="C5103" t="s">
        <v>1657</v>
      </c>
      <c r="D5103" t="s">
        <v>1481</v>
      </c>
      <c r="E5103" t="s">
        <v>1482</v>
      </c>
      <c r="F5103" t="s">
        <v>1455</v>
      </c>
      <c r="G5103" t="s">
        <v>1474</v>
      </c>
      <c r="H5103" t="s">
        <v>1448</v>
      </c>
      <c r="I5103" t="s">
        <v>1449</v>
      </c>
      <c r="J5103">
        <v>5.1840000000000011</v>
      </c>
      <c r="K5103">
        <v>1</v>
      </c>
      <c r="L5103">
        <v>0.2</v>
      </c>
      <c r="M5103">
        <v>1.8792</v>
      </c>
    </row>
    <row r="5104" spans="1:13" x14ac:dyDescent="0.35">
      <c r="A5104" t="s">
        <v>2439</v>
      </c>
      <c r="B5104" t="s">
        <v>1443</v>
      </c>
      <c r="C5104" t="s">
        <v>1657</v>
      </c>
      <c r="D5104" t="s">
        <v>1481</v>
      </c>
      <c r="E5104" t="s">
        <v>1482</v>
      </c>
      <c r="F5104" t="s">
        <v>1455</v>
      </c>
      <c r="G5104" t="s">
        <v>1474</v>
      </c>
      <c r="H5104" t="s">
        <v>1463</v>
      </c>
      <c r="I5104" t="s">
        <v>1457</v>
      </c>
      <c r="J5104">
        <v>15.552000000000003</v>
      </c>
      <c r="K5104">
        <v>3</v>
      </c>
      <c r="L5104">
        <v>0.2</v>
      </c>
      <c r="M5104">
        <v>5.4432</v>
      </c>
    </row>
    <row r="5105" spans="1:13" x14ac:dyDescent="0.35">
      <c r="A5105" t="s">
        <v>2136</v>
      </c>
      <c r="B5105" t="s">
        <v>1443</v>
      </c>
      <c r="C5105" t="s">
        <v>1495</v>
      </c>
      <c r="D5105" t="s">
        <v>1496</v>
      </c>
      <c r="E5105" t="s">
        <v>201</v>
      </c>
      <c r="F5105" t="s">
        <v>1455</v>
      </c>
      <c r="G5105" t="s">
        <v>1474</v>
      </c>
      <c r="H5105" t="s">
        <v>1448</v>
      </c>
      <c r="I5105" t="s">
        <v>1449</v>
      </c>
      <c r="J5105">
        <v>40.032000000000004</v>
      </c>
      <c r="K5105">
        <v>6</v>
      </c>
      <c r="L5105">
        <v>0.2</v>
      </c>
      <c r="M5105">
        <v>12.509999999999993</v>
      </c>
    </row>
    <row r="5106" spans="1:13" x14ac:dyDescent="0.35">
      <c r="A5106" t="s">
        <v>2136</v>
      </c>
      <c r="B5106" t="s">
        <v>1443</v>
      </c>
      <c r="C5106" t="s">
        <v>1495</v>
      </c>
      <c r="D5106" t="s">
        <v>1496</v>
      </c>
      <c r="E5106" t="s">
        <v>201</v>
      </c>
      <c r="F5106" t="s">
        <v>1468</v>
      </c>
      <c r="G5106" t="s">
        <v>1500</v>
      </c>
      <c r="H5106" t="s">
        <v>1448</v>
      </c>
      <c r="I5106" t="s">
        <v>1464</v>
      </c>
      <c r="J5106">
        <v>16.776000000000003</v>
      </c>
      <c r="K5106">
        <v>3</v>
      </c>
      <c r="L5106">
        <v>0.2</v>
      </c>
      <c r="M5106">
        <v>5.0327999999999999</v>
      </c>
    </row>
    <row r="5107" spans="1:13" x14ac:dyDescent="0.35">
      <c r="A5107" t="s">
        <v>1958</v>
      </c>
      <c r="B5107" t="s">
        <v>1443</v>
      </c>
      <c r="C5107" t="s">
        <v>2147</v>
      </c>
      <c r="D5107" t="s">
        <v>1460</v>
      </c>
      <c r="E5107" t="s">
        <v>229</v>
      </c>
      <c r="F5107" t="s">
        <v>1446</v>
      </c>
      <c r="G5107" t="s">
        <v>1450</v>
      </c>
      <c r="H5107" t="s">
        <v>1448</v>
      </c>
      <c r="I5107" t="s">
        <v>1449</v>
      </c>
      <c r="J5107">
        <v>186.304</v>
      </c>
      <c r="K5107">
        <v>4</v>
      </c>
      <c r="L5107">
        <v>0.2</v>
      </c>
      <c r="M5107">
        <v>13.972799999999999</v>
      </c>
    </row>
    <row r="5108" spans="1:13" x14ac:dyDescent="0.35">
      <c r="A5108" t="s">
        <v>2196</v>
      </c>
      <c r="B5108" t="s">
        <v>1452</v>
      </c>
      <c r="C5108" t="s">
        <v>1583</v>
      </c>
      <c r="D5108" t="s">
        <v>1740</v>
      </c>
      <c r="E5108" t="s">
        <v>229</v>
      </c>
      <c r="F5108" t="s">
        <v>1468</v>
      </c>
      <c r="G5108" t="s">
        <v>1500</v>
      </c>
      <c r="H5108" t="s">
        <v>1448</v>
      </c>
      <c r="I5108" t="s">
        <v>1449</v>
      </c>
      <c r="J5108">
        <v>66.36</v>
      </c>
      <c r="K5108">
        <v>4</v>
      </c>
      <c r="L5108">
        <v>0</v>
      </c>
      <c r="M5108">
        <v>23.225999999999999</v>
      </c>
    </row>
    <row r="5109" spans="1:13" x14ac:dyDescent="0.35">
      <c r="A5109" t="s">
        <v>1565</v>
      </c>
      <c r="B5109" t="s">
        <v>1479</v>
      </c>
      <c r="C5109" t="s">
        <v>2461</v>
      </c>
      <c r="D5109" t="s">
        <v>1545</v>
      </c>
      <c r="E5109" t="s">
        <v>229</v>
      </c>
      <c r="F5109" t="s">
        <v>1455</v>
      </c>
      <c r="G5109" t="s">
        <v>1467</v>
      </c>
      <c r="H5109" t="s">
        <v>1463</v>
      </c>
      <c r="I5109" t="s">
        <v>1457</v>
      </c>
      <c r="J5109">
        <v>42.047999999999995</v>
      </c>
      <c r="K5109">
        <v>9</v>
      </c>
      <c r="L5109">
        <v>0.2</v>
      </c>
      <c r="M5109">
        <v>5.2559999999999985</v>
      </c>
    </row>
    <row r="5110" spans="1:13" x14ac:dyDescent="0.35">
      <c r="A5110" t="s">
        <v>1565</v>
      </c>
      <c r="B5110" t="s">
        <v>1479</v>
      </c>
      <c r="C5110" t="s">
        <v>2461</v>
      </c>
      <c r="D5110" t="s">
        <v>1545</v>
      </c>
      <c r="E5110" t="s">
        <v>229</v>
      </c>
      <c r="F5110" t="s">
        <v>1455</v>
      </c>
      <c r="G5110" t="s">
        <v>1467</v>
      </c>
      <c r="H5110" t="s">
        <v>1448</v>
      </c>
      <c r="I5110" t="s">
        <v>1449</v>
      </c>
      <c r="J5110">
        <v>67.92</v>
      </c>
      <c r="K5110">
        <v>5</v>
      </c>
      <c r="L5110">
        <v>0.2</v>
      </c>
      <c r="M5110">
        <v>6.7920000000000016</v>
      </c>
    </row>
    <row r="5111" spans="1:13" x14ac:dyDescent="0.35">
      <c r="A5111" t="s">
        <v>2329</v>
      </c>
      <c r="B5111" t="s">
        <v>1452</v>
      </c>
      <c r="C5111" t="s">
        <v>1495</v>
      </c>
      <c r="D5111" t="s">
        <v>1496</v>
      </c>
      <c r="E5111" t="s">
        <v>201</v>
      </c>
      <c r="F5111" t="s">
        <v>1455</v>
      </c>
      <c r="G5111" t="s">
        <v>1502</v>
      </c>
      <c r="H5111" t="s">
        <v>1448</v>
      </c>
      <c r="I5111" t="s">
        <v>1464</v>
      </c>
      <c r="J5111">
        <v>52.512</v>
      </c>
      <c r="K5111">
        <v>6</v>
      </c>
      <c r="L5111">
        <v>0.2</v>
      </c>
      <c r="M5111">
        <v>19.692</v>
      </c>
    </row>
    <row r="5112" spans="1:13" x14ac:dyDescent="0.35">
      <c r="A5112" t="s">
        <v>2329</v>
      </c>
      <c r="B5112" t="s">
        <v>1452</v>
      </c>
      <c r="C5112" t="s">
        <v>1495</v>
      </c>
      <c r="D5112" t="s">
        <v>1496</v>
      </c>
      <c r="E5112" t="s">
        <v>201</v>
      </c>
      <c r="F5112" t="s">
        <v>1455</v>
      </c>
      <c r="G5112" t="s">
        <v>1462</v>
      </c>
      <c r="H5112" t="s">
        <v>1448</v>
      </c>
      <c r="I5112" t="s">
        <v>1449</v>
      </c>
      <c r="J5112">
        <v>186.91200000000001</v>
      </c>
      <c r="K5112">
        <v>6</v>
      </c>
      <c r="L5112">
        <v>0.2</v>
      </c>
      <c r="M5112">
        <v>-35.046000000000028</v>
      </c>
    </row>
    <row r="5113" spans="1:13" x14ac:dyDescent="0.35">
      <c r="A5113" t="s">
        <v>2329</v>
      </c>
      <c r="B5113" t="s">
        <v>1452</v>
      </c>
      <c r="C5113" t="s">
        <v>1495</v>
      </c>
      <c r="D5113" t="s">
        <v>1496</v>
      </c>
      <c r="E5113" t="s">
        <v>201</v>
      </c>
      <c r="F5113" t="s">
        <v>1455</v>
      </c>
      <c r="G5113" t="s">
        <v>1474</v>
      </c>
      <c r="H5113" t="s">
        <v>1448</v>
      </c>
      <c r="I5113" t="s">
        <v>1449</v>
      </c>
      <c r="J5113">
        <v>10.048000000000002</v>
      </c>
      <c r="K5113">
        <v>4</v>
      </c>
      <c r="L5113">
        <v>0.2</v>
      </c>
      <c r="M5113">
        <v>3.1399999999999988</v>
      </c>
    </row>
    <row r="5114" spans="1:13" x14ac:dyDescent="0.35">
      <c r="A5114" t="s">
        <v>2181</v>
      </c>
      <c r="B5114" t="s">
        <v>1443</v>
      </c>
      <c r="C5114" t="s">
        <v>1534</v>
      </c>
      <c r="D5114" t="s">
        <v>1510</v>
      </c>
      <c r="E5114" t="s">
        <v>1482</v>
      </c>
      <c r="F5114" t="s">
        <v>1446</v>
      </c>
      <c r="G5114" t="s">
        <v>1466</v>
      </c>
      <c r="H5114" t="s">
        <v>1463</v>
      </c>
      <c r="I5114" t="s">
        <v>1457</v>
      </c>
      <c r="J5114">
        <v>17.496000000000002</v>
      </c>
      <c r="K5114">
        <v>9</v>
      </c>
      <c r="L5114">
        <v>0.6</v>
      </c>
      <c r="M5114">
        <v>-7.4357999999999969</v>
      </c>
    </row>
    <row r="5115" spans="1:13" x14ac:dyDescent="0.35">
      <c r="A5115" t="s">
        <v>2237</v>
      </c>
      <c r="B5115" t="s">
        <v>1443</v>
      </c>
      <c r="C5115" t="s">
        <v>1657</v>
      </c>
      <c r="D5115" t="s">
        <v>1481</v>
      </c>
      <c r="E5115" t="s">
        <v>1482</v>
      </c>
      <c r="F5115" t="s">
        <v>1455</v>
      </c>
      <c r="G5115" t="s">
        <v>1474</v>
      </c>
      <c r="H5115" t="s">
        <v>1448</v>
      </c>
      <c r="I5115" t="s">
        <v>1449</v>
      </c>
      <c r="J5115">
        <v>15.552000000000003</v>
      </c>
      <c r="K5115">
        <v>3</v>
      </c>
      <c r="L5115">
        <v>0.2</v>
      </c>
      <c r="M5115">
        <v>5.4432</v>
      </c>
    </row>
    <row r="5116" spans="1:13" x14ac:dyDescent="0.35">
      <c r="A5116" t="s">
        <v>2007</v>
      </c>
      <c r="B5116" t="s">
        <v>1443</v>
      </c>
      <c r="C5116" t="s">
        <v>1623</v>
      </c>
      <c r="D5116" t="s">
        <v>1624</v>
      </c>
      <c r="E5116" t="s">
        <v>232</v>
      </c>
      <c r="F5116" t="s">
        <v>1455</v>
      </c>
      <c r="G5116" t="s">
        <v>1469</v>
      </c>
      <c r="H5116" t="s">
        <v>1448</v>
      </c>
      <c r="I5116" t="s">
        <v>1464</v>
      </c>
      <c r="J5116">
        <v>10.776000000000002</v>
      </c>
      <c r="K5116">
        <v>3</v>
      </c>
      <c r="L5116">
        <v>0.2</v>
      </c>
      <c r="M5116">
        <v>3.3674999999999984</v>
      </c>
    </row>
    <row r="5117" spans="1:13" x14ac:dyDescent="0.35">
      <c r="A5117" t="s">
        <v>2636</v>
      </c>
      <c r="B5117" t="s">
        <v>1443</v>
      </c>
      <c r="C5117" t="s">
        <v>1495</v>
      </c>
      <c r="D5117" t="s">
        <v>1496</v>
      </c>
      <c r="E5117" t="s">
        <v>201</v>
      </c>
      <c r="F5117" t="s">
        <v>1455</v>
      </c>
      <c r="G5117" t="s">
        <v>1456</v>
      </c>
      <c r="H5117" t="s">
        <v>1448</v>
      </c>
      <c r="I5117" t="s">
        <v>1449</v>
      </c>
      <c r="J5117">
        <v>3.3040000000000003</v>
      </c>
      <c r="K5117">
        <v>1</v>
      </c>
      <c r="L5117">
        <v>0.2</v>
      </c>
      <c r="M5117">
        <v>1.0737999999999999</v>
      </c>
    </row>
    <row r="5118" spans="1:13" x14ac:dyDescent="0.35">
      <c r="A5118" t="s">
        <v>2048</v>
      </c>
      <c r="B5118" t="s">
        <v>1443</v>
      </c>
      <c r="C5118" t="s">
        <v>1527</v>
      </c>
      <c r="D5118" t="s">
        <v>1528</v>
      </c>
      <c r="E5118" t="s">
        <v>201</v>
      </c>
      <c r="F5118" t="s">
        <v>1455</v>
      </c>
      <c r="G5118" t="s">
        <v>1462</v>
      </c>
      <c r="H5118" t="s">
        <v>1448</v>
      </c>
      <c r="I5118" t="s">
        <v>1449</v>
      </c>
      <c r="J5118">
        <v>35.479999999999997</v>
      </c>
      <c r="K5118">
        <v>1</v>
      </c>
      <c r="L5118">
        <v>0</v>
      </c>
      <c r="M5118">
        <v>0</v>
      </c>
    </row>
    <row r="5119" spans="1:13" x14ac:dyDescent="0.35">
      <c r="A5119" t="s">
        <v>2136</v>
      </c>
      <c r="B5119" t="s">
        <v>1443</v>
      </c>
      <c r="C5119" t="s">
        <v>1939</v>
      </c>
      <c r="D5119" t="s">
        <v>1528</v>
      </c>
      <c r="E5119" t="s">
        <v>201</v>
      </c>
      <c r="F5119" t="s">
        <v>1455</v>
      </c>
      <c r="G5119" t="s">
        <v>1529</v>
      </c>
      <c r="H5119" t="s">
        <v>1463</v>
      </c>
      <c r="I5119" t="s">
        <v>1457</v>
      </c>
      <c r="J5119">
        <v>34.44</v>
      </c>
      <c r="K5119">
        <v>3</v>
      </c>
      <c r="L5119">
        <v>0</v>
      </c>
      <c r="M5119">
        <v>16.186799999999998</v>
      </c>
    </row>
    <row r="5120" spans="1:13" x14ac:dyDescent="0.35">
      <c r="A5120" t="s">
        <v>2136</v>
      </c>
      <c r="B5120" t="s">
        <v>1443</v>
      </c>
      <c r="C5120" t="s">
        <v>1939</v>
      </c>
      <c r="D5120" t="s">
        <v>1528</v>
      </c>
      <c r="E5120" t="s">
        <v>201</v>
      </c>
      <c r="F5120" t="s">
        <v>1468</v>
      </c>
      <c r="G5120" t="s">
        <v>1628</v>
      </c>
      <c r="H5120" t="s">
        <v>1448</v>
      </c>
      <c r="I5120" t="s">
        <v>1449</v>
      </c>
      <c r="J5120">
        <v>629.92999999999995</v>
      </c>
      <c r="K5120">
        <v>7</v>
      </c>
      <c r="L5120">
        <v>0</v>
      </c>
      <c r="M5120">
        <v>296.06709999999998</v>
      </c>
    </row>
    <row r="5121" spans="1:13" x14ac:dyDescent="0.35">
      <c r="A5121" t="s">
        <v>2136</v>
      </c>
      <c r="B5121" t="s">
        <v>1443</v>
      </c>
      <c r="C5121" t="s">
        <v>1939</v>
      </c>
      <c r="D5121" t="s">
        <v>1528</v>
      </c>
      <c r="E5121" t="s">
        <v>201</v>
      </c>
      <c r="F5121" t="s">
        <v>1455</v>
      </c>
      <c r="G5121" t="s">
        <v>1469</v>
      </c>
      <c r="H5121" t="s">
        <v>1448</v>
      </c>
      <c r="I5121" t="s">
        <v>1464</v>
      </c>
      <c r="J5121">
        <v>79.056000000000012</v>
      </c>
      <c r="K5121">
        <v>9</v>
      </c>
      <c r="L5121">
        <v>0.2</v>
      </c>
      <c r="M5121">
        <v>28.657800000000002</v>
      </c>
    </row>
    <row r="5122" spans="1:13" x14ac:dyDescent="0.35">
      <c r="A5122" t="s">
        <v>1491</v>
      </c>
      <c r="B5122" t="s">
        <v>1452</v>
      </c>
      <c r="C5122" t="s">
        <v>2258</v>
      </c>
      <c r="D5122" t="s">
        <v>1636</v>
      </c>
      <c r="E5122" t="s">
        <v>229</v>
      </c>
      <c r="F5122" t="s">
        <v>1455</v>
      </c>
      <c r="G5122" t="s">
        <v>1462</v>
      </c>
      <c r="H5122" t="s">
        <v>1448</v>
      </c>
      <c r="I5122" t="s">
        <v>1449</v>
      </c>
      <c r="J5122">
        <v>232.54999999999998</v>
      </c>
      <c r="K5122">
        <v>5</v>
      </c>
      <c r="L5122">
        <v>0</v>
      </c>
      <c r="M5122">
        <v>9.3019999999999925</v>
      </c>
    </row>
    <row r="5123" spans="1:13" x14ac:dyDescent="0.35">
      <c r="A5123" t="s">
        <v>1491</v>
      </c>
      <c r="B5123" t="s">
        <v>1452</v>
      </c>
      <c r="C5123" t="s">
        <v>2258</v>
      </c>
      <c r="D5123" t="s">
        <v>1636</v>
      </c>
      <c r="E5123" t="s">
        <v>229</v>
      </c>
      <c r="F5123" t="s">
        <v>1468</v>
      </c>
      <c r="G5123" t="s">
        <v>1500</v>
      </c>
      <c r="H5123" t="s">
        <v>1448</v>
      </c>
      <c r="I5123" t="s">
        <v>1449</v>
      </c>
      <c r="J5123">
        <v>99.98</v>
      </c>
      <c r="K5123">
        <v>2</v>
      </c>
      <c r="L5123">
        <v>0</v>
      </c>
      <c r="M5123">
        <v>42.991400000000006</v>
      </c>
    </row>
    <row r="5124" spans="1:13" x14ac:dyDescent="0.35">
      <c r="A5124" t="s">
        <v>1491</v>
      </c>
      <c r="B5124" t="s">
        <v>1452</v>
      </c>
      <c r="C5124" t="s">
        <v>2258</v>
      </c>
      <c r="D5124" t="s">
        <v>1636</v>
      </c>
      <c r="E5124" t="s">
        <v>229</v>
      </c>
      <c r="F5124" t="s">
        <v>1455</v>
      </c>
      <c r="G5124" t="s">
        <v>1474</v>
      </c>
      <c r="H5124" t="s">
        <v>1463</v>
      </c>
      <c r="I5124" t="s">
        <v>1457</v>
      </c>
      <c r="J5124">
        <v>19.440000000000001</v>
      </c>
      <c r="K5124">
        <v>3</v>
      </c>
      <c r="L5124">
        <v>0</v>
      </c>
      <c r="M5124">
        <v>9.3312000000000008</v>
      </c>
    </row>
    <row r="5125" spans="1:13" x14ac:dyDescent="0.35">
      <c r="A5125" t="s">
        <v>1491</v>
      </c>
      <c r="B5125" t="s">
        <v>1452</v>
      </c>
      <c r="C5125" t="s">
        <v>2258</v>
      </c>
      <c r="D5125" t="s">
        <v>1636</v>
      </c>
      <c r="E5125" t="s">
        <v>229</v>
      </c>
      <c r="F5125" t="s">
        <v>1455</v>
      </c>
      <c r="G5125" t="s">
        <v>1474</v>
      </c>
      <c r="H5125" t="s">
        <v>1448</v>
      </c>
      <c r="I5125" t="s">
        <v>1449</v>
      </c>
      <c r="J5125">
        <v>12.96</v>
      </c>
      <c r="K5125">
        <v>2</v>
      </c>
      <c r="L5125">
        <v>0</v>
      </c>
      <c r="M5125">
        <v>6.3504000000000005</v>
      </c>
    </row>
    <row r="5126" spans="1:13" x14ac:dyDescent="0.35">
      <c r="A5126" t="s">
        <v>2508</v>
      </c>
      <c r="B5126" t="s">
        <v>1443</v>
      </c>
      <c r="C5126" t="s">
        <v>1527</v>
      </c>
      <c r="D5126" t="s">
        <v>1528</v>
      </c>
      <c r="E5126" t="s">
        <v>201</v>
      </c>
      <c r="F5126" t="s">
        <v>1446</v>
      </c>
      <c r="G5126" t="s">
        <v>1461</v>
      </c>
      <c r="H5126" t="s">
        <v>1448</v>
      </c>
      <c r="I5126" t="s">
        <v>1464</v>
      </c>
      <c r="J5126">
        <v>464.29200000000003</v>
      </c>
      <c r="K5126">
        <v>9</v>
      </c>
      <c r="L5126">
        <v>0.4</v>
      </c>
      <c r="M5126">
        <v>-108.33479999999997</v>
      </c>
    </row>
    <row r="5127" spans="1:13" x14ac:dyDescent="0.35">
      <c r="A5127" t="s">
        <v>2508</v>
      </c>
      <c r="B5127" t="s">
        <v>1443</v>
      </c>
      <c r="C5127" t="s">
        <v>1527</v>
      </c>
      <c r="D5127" t="s">
        <v>1528</v>
      </c>
      <c r="E5127" t="s">
        <v>201</v>
      </c>
      <c r="F5127" t="s">
        <v>1455</v>
      </c>
      <c r="G5127" t="s">
        <v>1502</v>
      </c>
      <c r="H5127" t="s">
        <v>1448</v>
      </c>
      <c r="I5127" t="s">
        <v>1449</v>
      </c>
      <c r="J5127">
        <v>68.459999999999994</v>
      </c>
      <c r="K5127">
        <v>7</v>
      </c>
      <c r="L5127">
        <v>0</v>
      </c>
      <c r="M5127">
        <v>31.491599999999995</v>
      </c>
    </row>
    <row r="5128" spans="1:13" x14ac:dyDescent="0.35">
      <c r="A5128" t="s">
        <v>2508</v>
      </c>
      <c r="B5128" t="s">
        <v>1443</v>
      </c>
      <c r="C5128" t="s">
        <v>1527</v>
      </c>
      <c r="D5128" t="s">
        <v>1528</v>
      </c>
      <c r="E5128" t="s">
        <v>201</v>
      </c>
      <c r="F5128" t="s">
        <v>1468</v>
      </c>
      <c r="G5128" t="s">
        <v>1628</v>
      </c>
      <c r="H5128" t="s">
        <v>1448</v>
      </c>
      <c r="I5128" t="s">
        <v>1449</v>
      </c>
      <c r="J5128">
        <v>2799.96</v>
      </c>
      <c r="K5128">
        <v>4</v>
      </c>
      <c r="L5128">
        <v>0</v>
      </c>
      <c r="M5128">
        <v>1371.9803999999999</v>
      </c>
    </row>
    <row r="5129" spans="1:13" x14ac:dyDescent="0.35">
      <c r="A5129" t="s">
        <v>2508</v>
      </c>
      <c r="B5129" t="s">
        <v>1443</v>
      </c>
      <c r="C5129" t="s">
        <v>1527</v>
      </c>
      <c r="D5129" t="s">
        <v>1528</v>
      </c>
      <c r="E5129" t="s">
        <v>201</v>
      </c>
      <c r="F5129" t="s">
        <v>1455</v>
      </c>
      <c r="G5129" t="s">
        <v>1470</v>
      </c>
      <c r="H5129" t="s">
        <v>1463</v>
      </c>
      <c r="I5129" t="s">
        <v>1457</v>
      </c>
      <c r="J5129">
        <v>601.29999999999995</v>
      </c>
      <c r="K5129">
        <v>2</v>
      </c>
      <c r="L5129">
        <v>0</v>
      </c>
      <c r="M5129">
        <v>198.42899999999997</v>
      </c>
    </row>
    <row r="5130" spans="1:13" x14ac:dyDescent="0.35">
      <c r="A5130" t="s">
        <v>2508</v>
      </c>
      <c r="B5130" t="s">
        <v>1443</v>
      </c>
      <c r="C5130" t="s">
        <v>1527</v>
      </c>
      <c r="D5130" t="s">
        <v>1528</v>
      </c>
      <c r="E5130" t="s">
        <v>201</v>
      </c>
      <c r="F5130" t="s">
        <v>1468</v>
      </c>
      <c r="G5130" t="s">
        <v>206</v>
      </c>
      <c r="H5130" t="s">
        <v>1448</v>
      </c>
      <c r="I5130" t="s">
        <v>1449</v>
      </c>
      <c r="J5130">
        <v>16.989999999999998</v>
      </c>
      <c r="K5130">
        <v>1</v>
      </c>
      <c r="L5130">
        <v>0</v>
      </c>
      <c r="M5130">
        <v>4.4173999999999989</v>
      </c>
    </row>
    <row r="5131" spans="1:13" x14ac:dyDescent="0.35">
      <c r="A5131" t="s">
        <v>2508</v>
      </c>
      <c r="B5131" t="s">
        <v>1443</v>
      </c>
      <c r="C5131" t="s">
        <v>1527</v>
      </c>
      <c r="D5131" t="s">
        <v>1528</v>
      </c>
      <c r="E5131" t="s">
        <v>201</v>
      </c>
      <c r="F5131" t="s">
        <v>1468</v>
      </c>
      <c r="G5131" t="s">
        <v>206</v>
      </c>
      <c r="H5131" t="s">
        <v>1448</v>
      </c>
      <c r="I5131" t="s">
        <v>1464</v>
      </c>
      <c r="J5131">
        <v>287.96999999999997</v>
      </c>
      <c r="K5131">
        <v>3</v>
      </c>
      <c r="L5131">
        <v>0</v>
      </c>
      <c r="M5131">
        <v>80.631600000000006</v>
      </c>
    </row>
    <row r="5132" spans="1:13" x14ac:dyDescent="0.35">
      <c r="A5132" t="s">
        <v>2508</v>
      </c>
      <c r="B5132" t="s">
        <v>1443</v>
      </c>
      <c r="C5132" t="s">
        <v>1527</v>
      </c>
      <c r="D5132" t="s">
        <v>1528</v>
      </c>
      <c r="E5132" t="s">
        <v>201</v>
      </c>
      <c r="F5132" t="s">
        <v>1455</v>
      </c>
      <c r="G5132" t="s">
        <v>1474</v>
      </c>
      <c r="H5132" t="s">
        <v>1448</v>
      </c>
      <c r="I5132" t="s">
        <v>1449</v>
      </c>
      <c r="J5132">
        <v>44.820000000000007</v>
      </c>
      <c r="K5132">
        <v>9</v>
      </c>
      <c r="L5132">
        <v>0</v>
      </c>
      <c r="M5132">
        <v>21.065400000000004</v>
      </c>
    </row>
    <row r="5133" spans="1:13" x14ac:dyDescent="0.35">
      <c r="A5133" t="s">
        <v>1712</v>
      </c>
      <c r="B5133" t="s">
        <v>1452</v>
      </c>
      <c r="C5133" t="s">
        <v>1852</v>
      </c>
      <c r="D5133" t="s">
        <v>1454</v>
      </c>
      <c r="E5133" t="s">
        <v>232</v>
      </c>
      <c r="F5133" t="s">
        <v>1446</v>
      </c>
      <c r="G5133" t="s">
        <v>1466</v>
      </c>
      <c r="H5133" t="s">
        <v>1448</v>
      </c>
      <c r="I5133" t="s">
        <v>1449</v>
      </c>
      <c r="J5133">
        <v>101.12</v>
      </c>
      <c r="K5133">
        <v>8</v>
      </c>
      <c r="L5133">
        <v>0</v>
      </c>
      <c r="M5133">
        <v>37.414400000000001</v>
      </c>
    </row>
    <row r="5134" spans="1:13" x14ac:dyDescent="0.35">
      <c r="A5134" t="s">
        <v>1844</v>
      </c>
      <c r="B5134" t="s">
        <v>1443</v>
      </c>
      <c r="C5134" t="s">
        <v>2147</v>
      </c>
      <c r="D5134" t="s">
        <v>1460</v>
      </c>
      <c r="E5134" t="s">
        <v>229</v>
      </c>
      <c r="F5134" t="s">
        <v>1468</v>
      </c>
      <c r="G5134" t="s">
        <v>206</v>
      </c>
      <c r="H5134" t="s">
        <v>1463</v>
      </c>
      <c r="I5134" t="s">
        <v>1457</v>
      </c>
      <c r="J5134">
        <v>107.97600000000001</v>
      </c>
      <c r="K5134">
        <v>3</v>
      </c>
      <c r="L5134">
        <v>0.2</v>
      </c>
      <c r="M5134">
        <v>37.791599999999988</v>
      </c>
    </row>
    <row r="5135" spans="1:13" x14ac:dyDescent="0.35">
      <c r="A5135" t="s">
        <v>2154</v>
      </c>
      <c r="B5135" t="s">
        <v>1479</v>
      </c>
      <c r="C5135" t="s">
        <v>1527</v>
      </c>
      <c r="D5135" t="s">
        <v>1528</v>
      </c>
      <c r="E5135" t="s">
        <v>201</v>
      </c>
      <c r="F5135" t="s">
        <v>1455</v>
      </c>
      <c r="G5135" t="s">
        <v>1470</v>
      </c>
      <c r="H5135" t="s">
        <v>1448</v>
      </c>
      <c r="I5135" t="s">
        <v>1449</v>
      </c>
      <c r="J5135">
        <v>58.730000000000004</v>
      </c>
      <c r="K5135">
        <v>7</v>
      </c>
      <c r="L5135">
        <v>0</v>
      </c>
      <c r="M5135">
        <v>14.682500000000001</v>
      </c>
    </row>
    <row r="5136" spans="1:13" x14ac:dyDescent="0.35">
      <c r="A5136" t="s">
        <v>2154</v>
      </c>
      <c r="B5136" t="s">
        <v>1479</v>
      </c>
      <c r="C5136" t="s">
        <v>1527</v>
      </c>
      <c r="D5136" t="s">
        <v>1528</v>
      </c>
      <c r="E5136" t="s">
        <v>201</v>
      </c>
      <c r="F5136" t="s">
        <v>1455</v>
      </c>
      <c r="G5136" t="s">
        <v>1469</v>
      </c>
      <c r="H5136" t="s">
        <v>1448</v>
      </c>
      <c r="I5136" t="s">
        <v>1464</v>
      </c>
      <c r="J5136">
        <v>93.344000000000008</v>
      </c>
      <c r="K5136">
        <v>4</v>
      </c>
      <c r="L5136">
        <v>0.2</v>
      </c>
      <c r="M5136">
        <v>32.670400000000001</v>
      </c>
    </row>
    <row r="5137" spans="1:13" x14ac:dyDescent="0.35">
      <c r="A5137" t="s">
        <v>2156</v>
      </c>
      <c r="B5137" t="s">
        <v>1479</v>
      </c>
      <c r="C5137" t="s">
        <v>1476</v>
      </c>
      <c r="D5137" t="s">
        <v>1477</v>
      </c>
      <c r="E5137" t="s">
        <v>232</v>
      </c>
      <c r="F5137" t="s">
        <v>1455</v>
      </c>
      <c r="G5137" t="s">
        <v>1529</v>
      </c>
      <c r="H5137" t="s">
        <v>1448</v>
      </c>
      <c r="I5137" t="s">
        <v>1449</v>
      </c>
      <c r="J5137">
        <v>17.05</v>
      </c>
      <c r="K5137">
        <v>5</v>
      </c>
      <c r="L5137">
        <v>0</v>
      </c>
      <c r="M5137">
        <v>8.1840000000000011</v>
      </c>
    </row>
    <row r="5138" spans="1:13" x14ac:dyDescent="0.35">
      <c r="A5138" t="s">
        <v>2250</v>
      </c>
      <c r="B5138" t="s">
        <v>1443</v>
      </c>
      <c r="C5138" t="s">
        <v>1681</v>
      </c>
      <c r="D5138" t="s">
        <v>1454</v>
      </c>
      <c r="E5138" t="s">
        <v>232</v>
      </c>
      <c r="F5138" t="s">
        <v>1455</v>
      </c>
      <c r="G5138" t="s">
        <v>1469</v>
      </c>
      <c r="H5138" t="s">
        <v>1448</v>
      </c>
      <c r="I5138" t="s">
        <v>1449</v>
      </c>
      <c r="J5138">
        <v>8.0960000000000001</v>
      </c>
      <c r="K5138">
        <v>2</v>
      </c>
      <c r="L5138">
        <v>0.2</v>
      </c>
      <c r="M5138">
        <v>2.7323999999999993</v>
      </c>
    </row>
    <row r="5139" spans="1:13" x14ac:dyDescent="0.35">
      <c r="A5139" t="s">
        <v>2677</v>
      </c>
      <c r="B5139" t="s">
        <v>1452</v>
      </c>
      <c r="C5139" t="s">
        <v>2337</v>
      </c>
      <c r="D5139" t="s">
        <v>1619</v>
      </c>
      <c r="E5139" t="s">
        <v>1482</v>
      </c>
      <c r="F5139" t="s">
        <v>1446</v>
      </c>
      <c r="G5139" t="s">
        <v>1466</v>
      </c>
      <c r="H5139" t="s">
        <v>1463</v>
      </c>
      <c r="I5139" t="s">
        <v>1457</v>
      </c>
      <c r="J5139">
        <v>30.36</v>
      </c>
      <c r="K5139">
        <v>4</v>
      </c>
      <c r="L5139">
        <v>0</v>
      </c>
      <c r="M5139">
        <v>13.0548</v>
      </c>
    </row>
    <row r="5140" spans="1:13" x14ac:dyDescent="0.35">
      <c r="A5140" t="s">
        <v>2032</v>
      </c>
      <c r="B5140" t="s">
        <v>1443</v>
      </c>
      <c r="C5140" t="s">
        <v>1930</v>
      </c>
      <c r="D5140" t="s">
        <v>1528</v>
      </c>
      <c r="E5140" t="s">
        <v>201</v>
      </c>
      <c r="F5140" t="s">
        <v>1455</v>
      </c>
      <c r="G5140" t="s">
        <v>1502</v>
      </c>
      <c r="H5140" t="s">
        <v>1448</v>
      </c>
      <c r="I5140" t="s">
        <v>1449</v>
      </c>
      <c r="J5140">
        <v>23.34</v>
      </c>
      <c r="K5140">
        <v>3</v>
      </c>
      <c r="L5140">
        <v>0</v>
      </c>
      <c r="M5140">
        <v>10.969799999999999</v>
      </c>
    </row>
    <row r="5141" spans="1:13" x14ac:dyDescent="0.35">
      <c r="A5141" t="s">
        <v>2032</v>
      </c>
      <c r="B5141" t="s">
        <v>1443</v>
      </c>
      <c r="C5141" t="s">
        <v>1930</v>
      </c>
      <c r="D5141" t="s">
        <v>1528</v>
      </c>
      <c r="E5141" t="s">
        <v>201</v>
      </c>
      <c r="F5141" t="s">
        <v>1455</v>
      </c>
      <c r="G5141" t="s">
        <v>1474</v>
      </c>
      <c r="H5141" t="s">
        <v>1448</v>
      </c>
      <c r="I5141" t="s">
        <v>1464</v>
      </c>
      <c r="J5141">
        <v>51.550000000000004</v>
      </c>
      <c r="K5141">
        <v>5</v>
      </c>
      <c r="L5141">
        <v>0</v>
      </c>
      <c r="M5141">
        <v>24.2285</v>
      </c>
    </row>
    <row r="5142" spans="1:13" x14ac:dyDescent="0.35">
      <c r="A5142" t="s">
        <v>2271</v>
      </c>
      <c r="B5142" t="s">
        <v>1443</v>
      </c>
      <c r="C5142" t="s">
        <v>1490</v>
      </c>
      <c r="D5142" t="s">
        <v>1454</v>
      </c>
      <c r="E5142" t="s">
        <v>232</v>
      </c>
      <c r="F5142" t="s">
        <v>1468</v>
      </c>
      <c r="G5142" t="s">
        <v>1500</v>
      </c>
      <c r="H5142" t="s">
        <v>1448</v>
      </c>
      <c r="I5142" t="s">
        <v>1449</v>
      </c>
      <c r="J5142">
        <v>119.9</v>
      </c>
      <c r="K5142">
        <v>2</v>
      </c>
      <c r="L5142">
        <v>0</v>
      </c>
      <c r="M5142">
        <v>43.164000000000001</v>
      </c>
    </row>
    <row r="5143" spans="1:13" x14ac:dyDescent="0.35">
      <c r="A5143" t="s">
        <v>1858</v>
      </c>
      <c r="B5143" t="s">
        <v>1443</v>
      </c>
      <c r="C5143" t="s">
        <v>1527</v>
      </c>
      <c r="D5143" t="s">
        <v>1528</v>
      </c>
      <c r="E5143" t="s">
        <v>201</v>
      </c>
      <c r="F5143" t="s">
        <v>1446</v>
      </c>
      <c r="G5143" t="s">
        <v>1450</v>
      </c>
      <c r="H5143" t="s">
        <v>1448</v>
      </c>
      <c r="I5143" t="s">
        <v>1449</v>
      </c>
      <c r="J5143">
        <v>1317.492</v>
      </c>
      <c r="K5143">
        <v>6</v>
      </c>
      <c r="L5143">
        <v>0.1</v>
      </c>
      <c r="M5143">
        <v>292.77599999999995</v>
      </c>
    </row>
    <row r="5144" spans="1:13" x14ac:dyDescent="0.35">
      <c r="A5144" t="s">
        <v>1858</v>
      </c>
      <c r="B5144" t="s">
        <v>1443</v>
      </c>
      <c r="C5144" t="s">
        <v>1527</v>
      </c>
      <c r="D5144" t="s">
        <v>1528</v>
      </c>
      <c r="E5144" t="s">
        <v>201</v>
      </c>
      <c r="F5144" t="s">
        <v>1455</v>
      </c>
      <c r="G5144" t="s">
        <v>1599</v>
      </c>
      <c r="H5144" t="s">
        <v>1463</v>
      </c>
      <c r="I5144" t="s">
        <v>1457</v>
      </c>
      <c r="J5144">
        <v>63.84</v>
      </c>
      <c r="K5144">
        <v>8</v>
      </c>
      <c r="L5144">
        <v>0</v>
      </c>
      <c r="M5144">
        <v>18.513599999999997</v>
      </c>
    </row>
    <row r="5145" spans="1:13" x14ac:dyDescent="0.35">
      <c r="A5145" t="s">
        <v>1858</v>
      </c>
      <c r="B5145" t="s">
        <v>1443</v>
      </c>
      <c r="C5145" t="s">
        <v>1527</v>
      </c>
      <c r="D5145" t="s">
        <v>1528</v>
      </c>
      <c r="E5145" t="s">
        <v>201</v>
      </c>
      <c r="F5145" t="s">
        <v>1455</v>
      </c>
      <c r="G5145" t="s">
        <v>1469</v>
      </c>
      <c r="H5145" t="s">
        <v>1448</v>
      </c>
      <c r="I5145" t="s">
        <v>1449</v>
      </c>
      <c r="J5145">
        <v>3.5920000000000005</v>
      </c>
      <c r="K5145">
        <v>1</v>
      </c>
      <c r="L5145">
        <v>0.2</v>
      </c>
      <c r="M5145">
        <v>1.1224999999999996</v>
      </c>
    </row>
    <row r="5146" spans="1:13" x14ac:dyDescent="0.35">
      <c r="A5146" t="s">
        <v>1893</v>
      </c>
      <c r="B5146" t="s">
        <v>1443</v>
      </c>
      <c r="C5146" t="s">
        <v>1453</v>
      </c>
      <c r="D5146" t="s">
        <v>1454</v>
      </c>
      <c r="E5146" t="s">
        <v>232</v>
      </c>
      <c r="F5146" t="s">
        <v>1446</v>
      </c>
      <c r="G5146" t="s">
        <v>1466</v>
      </c>
      <c r="H5146" t="s">
        <v>1448</v>
      </c>
      <c r="I5146" t="s">
        <v>1464</v>
      </c>
      <c r="J5146">
        <v>86.26</v>
      </c>
      <c r="K5146">
        <v>2</v>
      </c>
      <c r="L5146">
        <v>0</v>
      </c>
      <c r="M5146">
        <v>29.328400000000002</v>
      </c>
    </row>
    <row r="5147" spans="1:13" x14ac:dyDescent="0.35">
      <c r="A5147" t="s">
        <v>1893</v>
      </c>
      <c r="B5147" t="s">
        <v>1443</v>
      </c>
      <c r="C5147" t="s">
        <v>1453</v>
      </c>
      <c r="D5147" t="s">
        <v>1454</v>
      </c>
      <c r="E5147" t="s">
        <v>232</v>
      </c>
      <c r="F5147" t="s">
        <v>1455</v>
      </c>
      <c r="G5147" t="s">
        <v>1462</v>
      </c>
      <c r="H5147" t="s">
        <v>1448</v>
      </c>
      <c r="I5147" t="s">
        <v>1449</v>
      </c>
      <c r="J5147">
        <v>139.04</v>
      </c>
      <c r="K5147">
        <v>4</v>
      </c>
      <c r="L5147">
        <v>0</v>
      </c>
      <c r="M5147">
        <v>38.931200000000004</v>
      </c>
    </row>
    <row r="5148" spans="1:13" x14ac:dyDescent="0.35">
      <c r="A5148" t="s">
        <v>1893</v>
      </c>
      <c r="B5148" t="s">
        <v>1443</v>
      </c>
      <c r="C5148" t="s">
        <v>1453</v>
      </c>
      <c r="D5148" t="s">
        <v>1454</v>
      </c>
      <c r="E5148" t="s">
        <v>232</v>
      </c>
      <c r="F5148" t="s">
        <v>1455</v>
      </c>
      <c r="G5148" t="s">
        <v>1470</v>
      </c>
      <c r="H5148" t="s">
        <v>1448</v>
      </c>
      <c r="I5148" t="s">
        <v>1449</v>
      </c>
      <c r="J5148">
        <v>46.8</v>
      </c>
      <c r="K5148">
        <v>4</v>
      </c>
      <c r="L5148">
        <v>0</v>
      </c>
      <c r="M5148">
        <v>16.38</v>
      </c>
    </row>
    <row r="5149" spans="1:13" x14ac:dyDescent="0.35">
      <c r="A5149" t="s">
        <v>1979</v>
      </c>
      <c r="B5149" t="s">
        <v>1479</v>
      </c>
      <c r="C5149" t="s">
        <v>2707</v>
      </c>
      <c r="D5149" t="s">
        <v>1537</v>
      </c>
      <c r="E5149" t="s">
        <v>232</v>
      </c>
      <c r="F5149" t="s">
        <v>1446</v>
      </c>
      <c r="G5149" t="s">
        <v>1466</v>
      </c>
      <c r="H5149" t="s">
        <v>1463</v>
      </c>
      <c r="I5149" t="s">
        <v>1457</v>
      </c>
      <c r="J5149">
        <v>8.5440000000000005</v>
      </c>
      <c r="K5149">
        <v>4</v>
      </c>
      <c r="L5149">
        <v>0.2</v>
      </c>
      <c r="M5149">
        <v>1.9223999999999997</v>
      </c>
    </row>
    <row r="5150" spans="1:13" x14ac:dyDescent="0.35">
      <c r="A5150" t="s">
        <v>1979</v>
      </c>
      <c r="B5150" t="s">
        <v>1479</v>
      </c>
      <c r="C5150" t="s">
        <v>2707</v>
      </c>
      <c r="D5150" t="s">
        <v>1537</v>
      </c>
      <c r="E5150" t="s">
        <v>232</v>
      </c>
      <c r="F5150" t="s">
        <v>1446</v>
      </c>
      <c r="G5150" t="s">
        <v>1450</v>
      </c>
      <c r="H5150" t="s">
        <v>1448</v>
      </c>
      <c r="I5150" t="s">
        <v>1449</v>
      </c>
      <c r="J5150">
        <v>842.37600000000009</v>
      </c>
      <c r="K5150">
        <v>3</v>
      </c>
      <c r="L5150">
        <v>0.2</v>
      </c>
      <c r="M5150">
        <v>105.29699999999988</v>
      </c>
    </row>
    <row r="5151" spans="1:13" x14ac:dyDescent="0.35">
      <c r="A5151" t="s">
        <v>2256</v>
      </c>
      <c r="B5151" t="s">
        <v>1443</v>
      </c>
      <c r="C5151" t="s">
        <v>1721</v>
      </c>
      <c r="D5151" t="s">
        <v>1528</v>
      </c>
      <c r="E5151" t="s">
        <v>201</v>
      </c>
      <c r="F5151" t="s">
        <v>1468</v>
      </c>
      <c r="G5151" t="s">
        <v>206</v>
      </c>
      <c r="H5151" t="s">
        <v>1448</v>
      </c>
      <c r="I5151" t="s">
        <v>1464</v>
      </c>
      <c r="J5151">
        <v>1214.8499999999999</v>
      </c>
      <c r="K5151">
        <v>3</v>
      </c>
      <c r="L5151">
        <v>0</v>
      </c>
      <c r="M5151">
        <v>352.30649999999997</v>
      </c>
    </row>
    <row r="5152" spans="1:13" x14ac:dyDescent="0.35">
      <c r="A5152" t="s">
        <v>1601</v>
      </c>
      <c r="B5152" t="s">
        <v>1452</v>
      </c>
      <c r="C5152" t="s">
        <v>1490</v>
      </c>
      <c r="D5152" t="s">
        <v>1454</v>
      </c>
      <c r="E5152" t="s">
        <v>232</v>
      </c>
      <c r="F5152" t="s">
        <v>1455</v>
      </c>
      <c r="G5152" t="s">
        <v>1462</v>
      </c>
      <c r="H5152" t="s">
        <v>1448</v>
      </c>
      <c r="I5152" t="s">
        <v>1449</v>
      </c>
      <c r="J5152">
        <v>67.78</v>
      </c>
      <c r="K5152">
        <v>2</v>
      </c>
      <c r="L5152">
        <v>0</v>
      </c>
      <c r="M5152">
        <v>16.945</v>
      </c>
    </row>
    <row r="5153" spans="1:13" x14ac:dyDescent="0.35">
      <c r="A5153" t="s">
        <v>2452</v>
      </c>
      <c r="B5153" t="s">
        <v>1452</v>
      </c>
      <c r="C5153" t="s">
        <v>2708</v>
      </c>
      <c r="D5153" t="s">
        <v>1831</v>
      </c>
      <c r="E5153" t="s">
        <v>232</v>
      </c>
      <c r="F5153" t="s">
        <v>1455</v>
      </c>
      <c r="G5153" t="s">
        <v>1462</v>
      </c>
      <c r="H5153" t="s">
        <v>1448</v>
      </c>
      <c r="I5153" t="s">
        <v>1449</v>
      </c>
      <c r="J5153">
        <v>39.900000000000006</v>
      </c>
      <c r="K5153">
        <v>5</v>
      </c>
      <c r="L5153">
        <v>0</v>
      </c>
      <c r="M5153">
        <v>10.373999999999999</v>
      </c>
    </row>
    <row r="5154" spans="1:13" x14ac:dyDescent="0.35">
      <c r="A5154" t="s">
        <v>2684</v>
      </c>
      <c r="B5154" t="s">
        <v>1443</v>
      </c>
      <c r="C5154" t="s">
        <v>1527</v>
      </c>
      <c r="D5154" t="s">
        <v>1528</v>
      </c>
      <c r="E5154" t="s">
        <v>201</v>
      </c>
      <c r="F5154" t="s">
        <v>1455</v>
      </c>
      <c r="G5154" t="s">
        <v>1469</v>
      </c>
      <c r="H5154" t="s">
        <v>1463</v>
      </c>
      <c r="I5154" t="s">
        <v>1457</v>
      </c>
      <c r="J5154">
        <v>2.6880000000000002</v>
      </c>
      <c r="K5154">
        <v>1</v>
      </c>
      <c r="L5154">
        <v>0.2</v>
      </c>
      <c r="M5154">
        <v>0.83999999999999975</v>
      </c>
    </row>
    <row r="5155" spans="1:13" x14ac:dyDescent="0.35">
      <c r="A5155" t="s">
        <v>2684</v>
      </c>
      <c r="B5155" t="s">
        <v>1443</v>
      </c>
      <c r="C5155" t="s">
        <v>1527</v>
      </c>
      <c r="D5155" t="s">
        <v>1528</v>
      </c>
      <c r="E5155" t="s">
        <v>201</v>
      </c>
      <c r="F5155" t="s">
        <v>1455</v>
      </c>
      <c r="G5155" t="s">
        <v>1467</v>
      </c>
      <c r="H5155" t="s">
        <v>1448</v>
      </c>
      <c r="I5155" t="s">
        <v>1449</v>
      </c>
      <c r="J5155">
        <v>6.6000000000000005</v>
      </c>
      <c r="K5155">
        <v>3</v>
      </c>
      <c r="L5155">
        <v>0</v>
      </c>
      <c r="M5155">
        <v>2.9040000000000008</v>
      </c>
    </row>
    <row r="5156" spans="1:13" x14ac:dyDescent="0.35">
      <c r="A5156" t="s">
        <v>2422</v>
      </c>
      <c r="B5156" t="s">
        <v>1443</v>
      </c>
      <c r="C5156" t="s">
        <v>2709</v>
      </c>
      <c r="D5156" t="s">
        <v>1604</v>
      </c>
      <c r="E5156" t="s">
        <v>1482</v>
      </c>
      <c r="F5156" t="s">
        <v>1455</v>
      </c>
      <c r="G5156" t="s">
        <v>1469</v>
      </c>
      <c r="H5156" t="s">
        <v>1448</v>
      </c>
      <c r="I5156" t="s">
        <v>1464</v>
      </c>
      <c r="J5156">
        <v>28.4</v>
      </c>
      <c r="K5156">
        <v>4</v>
      </c>
      <c r="L5156">
        <v>0</v>
      </c>
      <c r="M5156">
        <v>13.063999999999998</v>
      </c>
    </row>
    <row r="5157" spans="1:13" x14ac:dyDescent="0.35">
      <c r="A5157" t="s">
        <v>2422</v>
      </c>
      <c r="B5157" t="s">
        <v>1443</v>
      </c>
      <c r="C5157" t="s">
        <v>2709</v>
      </c>
      <c r="D5157" t="s">
        <v>1604</v>
      </c>
      <c r="E5157" t="s">
        <v>1482</v>
      </c>
      <c r="F5157" t="s">
        <v>1446</v>
      </c>
      <c r="G5157" t="s">
        <v>1466</v>
      </c>
      <c r="H5157" t="s">
        <v>1448</v>
      </c>
      <c r="I5157" t="s">
        <v>1449</v>
      </c>
      <c r="J5157">
        <v>212.94</v>
      </c>
      <c r="K5157">
        <v>3</v>
      </c>
      <c r="L5157">
        <v>0</v>
      </c>
      <c r="M5157">
        <v>34.070399999999999</v>
      </c>
    </row>
    <row r="5158" spans="1:13" x14ac:dyDescent="0.35">
      <c r="A5158" t="s">
        <v>2554</v>
      </c>
      <c r="B5158" t="s">
        <v>1479</v>
      </c>
      <c r="C5158" t="s">
        <v>1534</v>
      </c>
      <c r="D5158" t="s">
        <v>1510</v>
      </c>
      <c r="E5158" t="s">
        <v>1482</v>
      </c>
      <c r="F5158" t="s">
        <v>1468</v>
      </c>
      <c r="G5158" t="s">
        <v>206</v>
      </c>
      <c r="H5158" t="s">
        <v>1448</v>
      </c>
      <c r="I5158" t="s">
        <v>1449</v>
      </c>
      <c r="J5158">
        <v>1001.5840000000001</v>
      </c>
      <c r="K5158">
        <v>2</v>
      </c>
      <c r="L5158">
        <v>0.2</v>
      </c>
      <c r="M5158">
        <v>125.19799999999992</v>
      </c>
    </row>
    <row r="5159" spans="1:13" x14ac:dyDescent="0.35">
      <c r="A5159" t="s">
        <v>2554</v>
      </c>
      <c r="B5159" t="s">
        <v>1479</v>
      </c>
      <c r="C5159" t="s">
        <v>1534</v>
      </c>
      <c r="D5159" t="s">
        <v>1510</v>
      </c>
      <c r="E5159" t="s">
        <v>1482</v>
      </c>
      <c r="F5159" t="s">
        <v>1446</v>
      </c>
      <c r="G5159" t="s">
        <v>1450</v>
      </c>
      <c r="H5159" t="s">
        <v>1463</v>
      </c>
      <c r="I5159" t="s">
        <v>1457</v>
      </c>
      <c r="J5159">
        <v>569.05799999999999</v>
      </c>
      <c r="K5159">
        <v>3</v>
      </c>
      <c r="L5159">
        <v>0.3</v>
      </c>
      <c r="M5159">
        <v>-178.84680000000006</v>
      </c>
    </row>
    <row r="5160" spans="1:13" x14ac:dyDescent="0.35">
      <c r="A5160" t="s">
        <v>2554</v>
      </c>
      <c r="B5160" t="s">
        <v>1479</v>
      </c>
      <c r="C5160" t="s">
        <v>1534</v>
      </c>
      <c r="D5160" t="s">
        <v>1510</v>
      </c>
      <c r="E5160" t="s">
        <v>1482</v>
      </c>
      <c r="F5160" t="s">
        <v>1446</v>
      </c>
      <c r="G5160" t="s">
        <v>1466</v>
      </c>
      <c r="H5160" t="s">
        <v>1448</v>
      </c>
      <c r="I5160" t="s">
        <v>1449</v>
      </c>
      <c r="J5160">
        <v>14.224000000000002</v>
      </c>
      <c r="K5160">
        <v>2</v>
      </c>
      <c r="L5160">
        <v>0.6</v>
      </c>
      <c r="M5160">
        <v>-10.312400000000004</v>
      </c>
    </row>
    <row r="5161" spans="1:13" x14ac:dyDescent="0.35">
      <c r="A5161" t="s">
        <v>1698</v>
      </c>
      <c r="B5161" t="s">
        <v>1452</v>
      </c>
      <c r="C5161" t="s">
        <v>1763</v>
      </c>
      <c r="D5161" t="s">
        <v>1537</v>
      </c>
      <c r="E5161" t="s">
        <v>232</v>
      </c>
      <c r="F5161" t="s">
        <v>1468</v>
      </c>
      <c r="G5161" t="s">
        <v>206</v>
      </c>
      <c r="H5161" t="s">
        <v>1448</v>
      </c>
      <c r="I5161" t="s">
        <v>1464</v>
      </c>
      <c r="J5161">
        <v>105.584</v>
      </c>
      <c r="K5161">
        <v>2</v>
      </c>
      <c r="L5161">
        <v>0.2</v>
      </c>
      <c r="M5161">
        <v>9.2386000000000053</v>
      </c>
    </row>
    <row r="5162" spans="1:13" x14ac:dyDescent="0.35">
      <c r="A5162" t="s">
        <v>1698</v>
      </c>
      <c r="B5162" t="s">
        <v>1452</v>
      </c>
      <c r="C5162" t="s">
        <v>1763</v>
      </c>
      <c r="D5162" t="s">
        <v>1537</v>
      </c>
      <c r="E5162" t="s">
        <v>232</v>
      </c>
      <c r="F5162" t="s">
        <v>1468</v>
      </c>
      <c r="G5162" t="s">
        <v>206</v>
      </c>
      <c r="H5162" t="s">
        <v>1448</v>
      </c>
      <c r="I5162" t="s">
        <v>1449</v>
      </c>
      <c r="J5162">
        <v>68.720000000000013</v>
      </c>
      <c r="K5162">
        <v>2</v>
      </c>
      <c r="L5162">
        <v>0.2</v>
      </c>
      <c r="M5162">
        <v>-14.603000000000005</v>
      </c>
    </row>
    <row r="5163" spans="1:13" x14ac:dyDescent="0.35">
      <c r="A5163" t="s">
        <v>2677</v>
      </c>
      <c r="B5163" t="s">
        <v>1452</v>
      </c>
      <c r="C5163" t="s">
        <v>1476</v>
      </c>
      <c r="D5163" t="s">
        <v>1477</v>
      </c>
      <c r="E5163" t="s">
        <v>232</v>
      </c>
      <c r="F5163" t="s">
        <v>1446</v>
      </c>
      <c r="G5163" t="s">
        <v>1447</v>
      </c>
      <c r="H5163" t="s">
        <v>1448</v>
      </c>
      <c r="I5163" t="s">
        <v>1449</v>
      </c>
      <c r="J5163">
        <v>1367.84</v>
      </c>
      <c r="K5163">
        <v>8</v>
      </c>
      <c r="L5163">
        <v>0</v>
      </c>
      <c r="M5163">
        <v>259.88959999999997</v>
      </c>
    </row>
    <row r="5164" spans="1:13" x14ac:dyDescent="0.35">
      <c r="A5164" t="s">
        <v>1853</v>
      </c>
      <c r="B5164" t="s">
        <v>1443</v>
      </c>
      <c r="C5164" t="s">
        <v>1707</v>
      </c>
      <c r="D5164" t="s">
        <v>1519</v>
      </c>
      <c r="E5164" t="s">
        <v>1482</v>
      </c>
      <c r="F5164" t="s">
        <v>1446</v>
      </c>
      <c r="G5164" t="s">
        <v>1450</v>
      </c>
      <c r="H5164" t="s">
        <v>1463</v>
      </c>
      <c r="I5164" t="s">
        <v>1457</v>
      </c>
      <c r="J5164">
        <v>301.95999999999998</v>
      </c>
      <c r="K5164">
        <v>2</v>
      </c>
      <c r="L5164">
        <v>0</v>
      </c>
      <c r="M5164">
        <v>33.215599999999995</v>
      </c>
    </row>
    <row r="5165" spans="1:13" x14ac:dyDescent="0.35">
      <c r="A5165" t="s">
        <v>2564</v>
      </c>
      <c r="B5165" t="s">
        <v>1443</v>
      </c>
      <c r="C5165" t="s">
        <v>1606</v>
      </c>
      <c r="D5165" t="s">
        <v>1454</v>
      </c>
      <c r="E5165" t="s">
        <v>232</v>
      </c>
      <c r="F5165" t="s">
        <v>1446</v>
      </c>
      <c r="G5165" t="s">
        <v>1450</v>
      </c>
      <c r="H5165" t="s">
        <v>1448</v>
      </c>
      <c r="I5165" t="s">
        <v>1449</v>
      </c>
      <c r="J5165">
        <v>170.35200000000003</v>
      </c>
      <c r="K5165">
        <v>3</v>
      </c>
      <c r="L5165">
        <v>0.2</v>
      </c>
      <c r="M5165">
        <v>-17.035200000000003</v>
      </c>
    </row>
    <row r="5166" spans="1:13" x14ac:dyDescent="0.35">
      <c r="A5166" t="s">
        <v>2593</v>
      </c>
      <c r="B5166" t="s">
        <v>1443</v>
      </c>
      <c r="C5166" t="s">
        <v>2413</v>
      </c>
      <c r="D5166" t="s">
        <v>1519</v>
      </c>
      <c r="E5166" t="s">
        <v>1482</v>
      </c>
      <c r="F5166" t="s">
        <v>1455</v>
      </c>
      <c r="G5166" t="s">
        <v>1467</v>
      </c>
      <c r="H5166" t="s">
        <v>1448</v>
      </c>
      <c r="I5166" t="s">
        <v>1464</v>
      </c>
      <c r="J5166">
        <v>3.9</v>
      </c>
      <c r="K5166">
        <v>2</v>
      </c>
      <c r="L5166">
        <v>0</v>
      </c>
      <c r="M5166">
        <v>1.5209999999999999</v>
      </c>
    </row>
    <row r="5167" spans="1:13" x14ac:dyDescent="0.35">
      <c r="A5167" t="s">
        <v>2593</v>
      </c>
      <c r="B5167" t="s">
        <v>1443</v>
      </c>
      <c r="C5167" t="s">
        <v>2413</v>
      </c>
      <c r="D5167" t="s">
        <v>1519</v>
      </c>
      <c r="E5167" t="s">
        <v>1482</v>
      </c>
      <c r="F5167" t="s">
        <v>1455</v>
      </c>
      <c r="G5167" t="s">
        <v>1474</v>
      </c>
      <c r="H5167" t="s">
        <v>1448</v>
      </c>
      <c r="I5167" t="s">
        <v>1449</v>
      </c>
      <c r="J5167">
        <v>12.84</v>
      </c>
      <c r="K5167">
        <v>3</v>
      </c>
      <c r="L5167">
        <v>0</v>
      </c>
      <c r="M5167">
        <v>5.7779999999999987</v>
      </c>
    </row>
    <row r="5168" spans="1:13" x14ac:dyDescent="0.35">
      <c r="A5168" t="s">
        <v>2593</v>
      </c>
      <c r="B5168" t="s">
        <v>1443</v>
      </c>
      <c r="C5168" t="s">
        <v>2413</v>
      </c>
      <c r="D5168" t="s">
        <v>1519</v>
      </c>
      <c r="E5168" t="s">
        <v>1482</v>
      </c>
      <c r="F5168" t="s">
        <v>1455</v>
      </c>
      <c r="G5168" t="s">
        <v>1474</v>
      </c>
      <c r="H5168" t="s">
        <v>1448</v>
      </c>
      <c r="I5168" t="s">
        <v>1449</v>
      </c>
      <c r="J5168">
        <v>15.84</v>
      </c>
      <c r="K5168">
        <v>3</v>
      </c>
      <c r="L5168">
        <v>0</v>
      </c>
      <c r="M5168">
        <v>7.1280000000000001</v>
      </c>
    </row>
    <row r="5169" spans="1:13" x14ac:dyDescent="0.35">
      <c r="A5169" t="s">
        <v>2593</v>
      </c>
      <c r="B5169" t="s">
        <v>1443</v>
      </c>
      <c r="C5169" t="s">
        <v>2413</v>
      </c>
      <c r="D5169" t="s">
        <v>1519</v>
      </c>
      <c r="E5169" t="s">
        <v>1482</v>
      </c>
      <c r="F5169" t="s">
        <v>1446</v>
      </c>
      <c r="G5169" t="s">
        <v>1450</v>
      </c>
      <c r="H5169" t="s">
        <v>1463</v>
      </c>
      <c r="I5169" t="s">
        <v>1457</v>
      </c>
      <c r="J5169">
        <v>563.93999999999994</v>
      </c>
      <c r="K5169">
        <v>3</v>
      </c>
      <c r="L5169">
        <v>0</v>
      </c>
      <c r="M5169">
        <v>112.78800000000001</v>
      </c>
    </row>
    <row r="5170" spans="1:13" x14ac:dyDescent="0.35">
      <c r="A5170" t="s">
        <v>2593</v>
      </c>
      <c r="B5170" t="s">
        <v>1443</v>
      </c>
      <c r="C5170" t="s">
        <v>2413</v>
      </c>
      <c r="D5170" t="s">
        <v>1519</v>
      </c>
      <c r="E5170" t="s">
        <v>1482</v>
      </c>
      <c r="F5170" t="s">
        <v>1455</v>
      </c>
      <c r="G5170" t="s">
        <v>1462</v>
      </c>
      <c r="H5170" t="s">
        <v>1448</v>
      </c>
      <c r="I5170" t="s">
        <v>1449</v>
      </c>
      <c r="J5170">
        <v>62.94</v>
      </c>
      <c r="K5170">
        <v>3</v>
      </c>
      <c r="L5170">
        <v>0</v>
      </c>
      <c r="M5170">
        <v>11.958600000000001</v>
      </c>
    </row>
    <row r="5171" spans="1:13" x14ac:dyDescent="0.35">
      <c r="A5171" t="s">
        <v>2593</v>
      </c>
      <c r="B5171" t="s">
        <v>1443</v>
      </c>
      <c r="C5171" t="s">
        <v>2413</v>
      </c>
      <c r="D5171" t="s">
        <v>1519</v>
      </c>
      <c r="E5171" t="s">
        <v>1482</v>
      </c>
      <c r="F5171" t="s">
        <v>1455</v>
      </c>
      <c r="G5171" t="s">
        <v>1462</v>
      </c>
      <c r="H5171" t="s">
        <v>1448</v>
      </c>
      <c r="I5171" t="s">
        <v>1464</v>
      </c>
      <c r="J5171">
        <v>535.41</v>
      </c>
      <c r="K5171">
        <v>3</v>
      </c>
      <c r="L5171">
        <v>0</v>
      </c>
      <c r="M5171">
        <v>160.62299999999993</v>
      </c>
    </row>
    <row r="5172" spans="1:13" x14ac:dyDescent="0.35">
      <c r="A5172" t="s">
        <v>1754</v>
      </c>
      <c r="B5172" t="s">
        <v>1452</v>
      </c>
      <c r="C5172" t="s">
        <v>1670</v>
      </c>
      <c r="D5172" t="s">
        <v>1519</v>
      </c>
      <c r="E5172" t="s">
        <v>1482</v>
      </c>
      <c r="F5172" t="s">
        <v>1446</v>
      </c>
      <c r="G5172" t="s">
        <v>1450</v>
      </c>
      <c r="H5172" t="s">
        <v>1448</v>
      </c>
      <c r="I5172" t="s">
        <v>1449</v>
      </c>
      <c r="J5172">
        <v>3504.9</v>
      </c>
      <c r="K5172">
        <v>5</v>
      </c>
      <c r="L5172">
        <v>0</v>
      </c>
      <c r="M5172">
        <v>700.98000000000013</v>
      </c>
    </row>
    <row r="5173" spans="1:13" x14ac:dyDescent="0.35">
      <c r="A5173" t="s">
        <v>1754</v>
      </c>
      <c r="B5173" t="s">
        <v>1452</v>
      </c>
      <c r="C5173" t="s">
        <v>1670</v>
      </c>
      <c r="D5173" t="s">
        <v>1519</v>
      </c>
      <c r="E5173" t="s">
        <v>1482</v>
      </c>
      <c r="F5173" t="s">
        <v>1455</v>
      </c>
      <c r="G5173" t="s">
        <v>1474</v>
      </c>
      <c r="H5173" t="s">
        <v>1448</v>
      </c>
      <c r="I5173" t="s">
        <v>1449</v>
      </c>
      <c r="J5173">
        <v>144.12</v>
      </c>
      <c r="K5173">
        <v>3</v>
      </c>
      <c r="L5173">
        <v>0</v>
      </c>
      <c r="M5173">
        <v>69.177599999999984</v>
      </c>
    </row>
    <row r="5174" spans="1:13" x14ac:dyDescent="0.35">
      <c r="A5174" t="s">
        <v>1754</v>
      </c>
      <c r="B5174" t="s">
        <v>1452</v>
      </c>
      <c r="C5174" t="s">
        <v>1670</v>
      </c>
      <c r="D5174" t="s">
        <v>1519</v>
      </c>
      <c r="E5174" t="s">
        <v>1482</v>
      </c>
      <c r="F5174" t="s">
        <v>1455</v>
      </c>
      <c r="G5174" t="s">
        <v>1474</v>
      </c>
      <c r="H5174" t="s">
        <v>1463</v>
      </c>
      <c r="I5174" t="s">
        <v>1457</v>
      </c>
      <c r="J5174">
        <v>314.54999999999995</v>
      </c>
      <c r="K5174">
        <v>3</v>
      </c>
      <c r="L5174">
        <v>0</v>
      </c>
      <c r="M5174">
        <v>150.98399999999998</v>
      </c>
    </row>
    <row r="5175" spans="1:13" x14ac:dyDescent="0.35">
      <c r="A5175" t="s">
        <v>2595</v>
      </c>
      <c r="B5175" t="s">
        <v>1452</v>
      </c>
      <c r="C5175" t="s">
        <v>2140</v>
      </c>
      <c r="D5175" t="s">
        <v>1573</v>
      </c>
      <c r="E5175" t="s">
        <v>232</v>
      </c>
      <c r="F5175" t="s">
        <v>1455</v>
      </c>
      <c r="G5175" t="s">
        <v>1467</v>
      </c>
      <c r="H5175" t="s">
        <v>1448</v>
      </c>
      <c r="I5175" t="s">
        <v>1449</v>
      </c>
      <c r="J5175">
        <v>3.4079999999999999</v>
      </c>
      <c r="K5175">
        <v>1</v>
      </c>
      <c r="L5175">
        <v>0.2</v>
      </c>
      <c r="M5175">
        <v>0.89459999999999995</v>
      </c>
    </row>
    <row r="5176" spans="1:13" x14ac:dyDescent="0.35">
      <c r="A5176" t="s">
        <v>1882</v>
      </c>
      <c r="B5176" t="s">
        <v>1443</v>
      </c>
      <c r="C5176" t="s">
        <v>2710</v>
      </c>
      <c r="D5176" t="s">
        <v>1481</v>
      </c>
      <c r="E5176" t="s">
        <v>1482</v>
      </c>
      <c r="F5176" t="s">
        <v>1455</v>
      </c>
      <c r="G5176" t="s">
        <v>1469</v>
      </c>
      <c r="H5176" t="s">
        <v>1448</v>
      </c>
      <c r="I5176" t="s">
        <v>1464</v>
      </c>
      <c r="J5176">
        <v>2.0719999999999996</v>
      </c>
      <c r="K5176">
        <v>2</v>
      </c>
      <c r="L5176">
        <v>0.8</v>
      </c>
      <c r="M5176">
        <v>-3.5224000000000011</v>
      </c>
    </row>
    <row r="5177" spans="1:13" x14ac:dyDescent="0.35">
      <c r="A5177" t="s">
        <v>1882</v>
      </c>
      <c r="B5177" t="s">
        <v>1443</v>
      </c>
      <c r="C5177" t="s">
        <v>2710</v>
      </c>
      <c r="D5177" t="s">
        <v>1481</v>
      </c>
      <c r="E5177" t="s">
        <v>1482</v>
      </c>
      <c r="F5177" t="s">
        <v>1446</v>
      </c>
      <c r="G5177" t="s">
        <v>1447</v>
      </c>
      <c r="H5177" t="s">
        <v>1448</v>
      </c>
      <c r="I5177" t="s">
        <v>1449</v>
      </c>
      <c r="J5177">
        <v>328.39919999999995</v>
      </c>
      <c r="K5177">
        <v>3</v>
      </c>
      <c r="L5177">
        <v>0.32</v>
      </c>
      <c r="M5177">
        <v>-91.758599999999973</v>
      </c>
    </row>
    <row r="5178" spans="1:13" x14ac:dyDescent="0.35">
      <c r="A5178" t="s">
        <v>1661</v>
      </c>
      <c r="B5178" t="s">
        <v>1443</v>
      </c>
      <c r="C5178" t="s">
        <v>1490</v>
      </c>
      <c r="D5178" t="s">
        <v>1454</v>
      </c>
      <c r="E5178" t="s">
        <v>232</v>
      </c>
      <c r="F5178" t="s">
        <v>1455</v>
      </c>
      <c r="G5178" t="s">
        <v>1469</v>
      </c>
      <c r="H5178" t="s">
        <v>1448</v>
      </c>
      <c r="I5178" t="s">
        <v>1449</v>
      </c>
      <c r="J5178">
        <v>53.248000000000005</v>
      </c>
      <c r="K5178">
        <v>2</v>
      </c>
      <c r="L5178">
        <v>0.2</v>
      </c>
      <c r="M5178">
        <v>19.968</v>
      </c>
    </row>
    <row r="5179" spans="1:13" x14ac:dyDescent="0.35">
      <c r="A5179" t="s">
        <v>1955</v>
      </c>
      <c r="B5179" t="s">
        <v>1452</v>
      </c>
      <c r="C5179" t="s">
        <v>1527</v>
      </c>
      <c r="D5179" t="s">
        <v>1528</v>
      </c>
      <c r="E5179" t="s">
        <v>201</v>
      </c>
      <c r="F5179" t="s">
        <v>1455</v>
      </c>
      <c r="G5179" t="s">
        <v>1469</v>
      </c>
      <c r="H5179" t="s">
        <v>1463</v>
      </c>
      <c r="I5179" t="s">
        <v>1457</v>
      </c>
      <c r="J5179">
        <v>4.9920000000000009</v>
      </c>
      <c r="K5179">
        <v>3</v>
      </c>
      <c r="L5179">
        <v>0.2</v>
      </c>
      <c r="M5179">
        <v>1.6848000000000001</v>
      </c>
    </row>
    <row r="5180" spans="1:13" x14ac:dyDescent="0.35">
      <c r="A5180" t="s">
        <v>2078</v>
      </c>
      <c r="B5180" t="s">
        <v>1452</v>
      </c>
      <c r="C5180" t="s">
        <v>1453</v>
      </c>
      <c r="D5180" t="s">
        <v>1454</v>
      </c>
      <c r="E5180" t="s">
        <v>232</v>
      </c>
      <c r="F5180" t="s">
        <v>1446</v>
      </c>
      <c r="G5180" t="s">
        <v>1466</v>
      </c>
      <c r="H5180" t="s">
        <v>1448</v>
      </c>
      <c r="I5180" t="s">
        <v>1449</v>
      </c>
      <c r="J5180">
        <v>37.68</v>
      </c>
      <c r="K5180">
        <v>2</v>
      </c>
      <c r="L5180">
        <v>0</v>
      </c>
      <c r="M5180">
        <v>15.825600000000001</v>
      </c>
    </row>
    <row r="5181" spans="1:13" x14ac:dyDescent="0.35">
      <c r="A5181" t="s">
        <v>2078</v>
      </c>
      <c r="B5181" t="s">
        <v>1452</v>
      </c>
      <c r="C5181" t="s">
        <v>1453</v>
      </c>
      <c r="D5181" t="s">
        <v>1454</v>
      </c>
      <c r="E5181" t="s">
        <v>232</v>
      </c>
      <c r="F5181" t="s">
        <v>1468</v>
      </c>
      <c r="G5181" t="s">
        <v>206</v>
      </c>
      <c r="H5181" t="s">
        <v>1448</v>
      </c>
      <c r="I5181" t="s">
        <v>1464</v>
      </c>
      <c r="J5181">
        <v>258.57600000000002</v>
      </c>
      <c r="K5181">
        <v>2</v>
      </c>
      <c r="L5181">
        <v>0.2</v>
      </c>
      <c r="M5181">
        <v>19.393200000000007</v>
      </c>
    </row>
    <row r="5182" spans="1:13" x14ac:dyDescent="0.35">
      <c r="A5182" t="s">
        <v>2078</v>
      </c>
      <c r="B5182" t="s">
        <v>1452</v>
      </c>
      <c r="C5182" t="s">
        <v>1453</v>
      </c>
      <c r="D5182" t="s">
        <v>1454</v>
      </c>
      <c r="E5182" t="s">
        <v>232</v>
      </c>
      <c r="F5182" t="s">
        <v>1455</v>
      </c>
      <c r="G5182" t="s">
        <v>1470</v>
      </c>
      <c r="H5182" t="s">
        <v>1448</v>
      </c>
      <c r="I5182" t="s">
        <v>1449</v>
      </c>
      <c r="J5182">
        <v>75.84</v>
      </c>
      <c r="K5182">
        <v>2</v>
      </c>
      <c r="L5182">
        <v>0</v>
      </c>
      <c r="M5182">
        <v>29.577600000000004</v>
      </c>
    </row>
    <row r="5183" spans="1:13" x14ac:dyDescent="0.35">
      <c r="A5183" t="s">
        <v>1724</v>
      </c>
      <c r="B5183" t="s">
        <v>1452</v>
      </c>
      <c r="C5183" t="s">
        <v>2627</v>
      </c>
      <c r="D5183" t="s">
        <v>1769</v>
      </c>
      <c r="E5183" t="s">
        <v>201</v>
      </c>
      <c r="F5183" t="s">
        <v>1455</v>
      </c>
      <c r="G5183" t="s">
        <v>1474</v>
      </c>
      <c r="H5183" t="s">
        <v>1448</v>
      </c>
      <c r="I5183" t="s">
        <v>1449</v>
      </c>
      <c r="J5183">
        <v>45.36</v>
      </c>
      <c r="K5183">
        <v>7</v>
      </c>
      <c r="L5183">
        <v>0</v>
      </c>
      <c r="M5183">
        <v>21.772800000000004</v>
      </c>
    </row>
    <row r="5184" spans="1:13" x14ac:dyDescent="0.35">
      <c r="A5184" t="s">
        <v>1724</v>
      </c>
      <c r="B5184" t="s">
        <v>1452</v>
      </c>
      <c r="C5184" t="s">
        <v>2627</v>
      </c>
      <c r="D5184" t="s">
        <v>1769</v>
      </c>
      <c r="E5184" t="s">
        <v>201</v>
      </c>
      <c r="F5184" t="s">
        <v>1455</v>
      </c>
      <c r="G5184" t="s">
        <v>1469</v>
      </c>
      <c r="H5184" t="s">
        <v>1463</v>
      </c>
      <c r="I5184" t="s">
        <v>1457</v>
      </c>
      <c r="J5184">
        <v>45.78</v>
      </c>
      <c r="K5184">
        <v>3</v>
      </c>
      <c r="L5184">
        <v>0</v>
      </c>
      <c r="M5184">
        <v>22.89</v>
      </c>
    </row>
    <row r="5185" spans="1:13" x14ac:dyDescent="0.35">
      <c r="A5185" t="s">
        <v>1770</v>
      </c>
      <c r="B5185" t="s">
        <v>1443</v>
      </c>
      <c r="C5185" t="s">
        <v>1583</v>
      </c>
      <c r="D5185" t="s">
        <v>1740</v>
      </c>
      <c r="E5185" t="s">
        <v>229</v>
      </c>
      <c r="F5185" t="s">
        <v>1455</v>
      </c>
      <c r="G5185" t="s">
        <v>1462</v>
      </c>
      <c r="H5185" t="s">
        <v>1448</v>
      </c>
      <c r="I5185" t="s">
        <v>1449</v>
      </c>
      <c r="J5185">
        <v>40.29</v>
      </c>
      <c r="K5185">
        <v>3</v>
      </c>
      <c r="L5185">
        <v>0</v>
      </c>
      <c r="M5185">
        <v>10.0725</v>
      </c>
    </row>
    <row r="5186" spans="1:13" x14ac:dyDescent="0.35">
      <c r="A5186" t="s">
        <v>1770</v>
      </c>
      <c r="B5186" t="s">
        <v>1443</v>
      </c>
      <c r="C5186" t="s">
        <v>1583</v>
      </c>
      <c r="D5186" t="s">
        <v>1740</v>
      </c>
      <c r="E5186" t="s">
        <v>229</v>
      </c>
      <c r="F5186" t="s">
        <v>1455</v>
      </c>
      <c r="G5186" t="s">
        <v>1469</v>
      </c>
      <c r="H5186" t="s">
        <v>1448</v>
      </c>
      <c r="I5186" t="s">
        <v>1464</v>
      </c>
      <c r="J5186">
        <v>38.71</v>
      </c>
      <c r="K5186">
        <v>7</v>
      </c>
      <c r="L5186">
        <v>0</v>
      </c>
      <c r="M5186">
        <v>17.8066</v>
      </c>
    </row>
    <row r="5187" spans="1:13" x14ac:dyDescent="0.35">
      <c r="A5187" t="s">
        <v>2213</v>
      </c>
      <c r="B5187" t="s">
        <v>1443</v>
      </c>
      <c r="C5187" t="s">
        <v>1792</v>
      </c>
      <c r="D5187" t="s">
        <v>1460</v>
      </c>
      <c r="E5187" t="s">
        <v>229</v>
      </c>
      <c r="F5187" t="s">
        <v>1455</v>
      </c>
      <c r="G5187" t="s">
        <v>1462</v>
      </c>
      <c r="H5187" t="s">
        <v>1448</v>
      </c>
      <c r="I5187" t="s">
        <v>1449</v>
      </c>
      <c r="J5187">
        <v>1801.6320000000001</v>
      </c>
      <c r="K5187">
        <v>6</v>
      </c>
      <c r="L5187">
        <v>0.2</v>
      </c>
      <c r="M5187">
        <v>-337.80600000000004</v>
      </c>
    </row>
    <row r="5188" spans="1:13" x14ac:dyDescent="0.35">
      <c r="A5188" t="s">
        <v>1904</v>
      </c>
      <c r="B5188" t="s">
        <v>1479</v>
      </c>
      <c r="C5188" t="s">
        <v>1495</v>
      </c>
      <c r="D5188" t="s">
        <v>1496</v>
      </c>
      <c r="E5188" t="s">
        <v>201</v>
      </c>
      <c r="F5188" t="s">
        <v>1468</v>
      </c>
      <c r="G5188" t="s">
        <v>206</v>
      </c>
      <c r="H5188" t="s">
        <v>1448</v>
      </c>
      <c r="I5188" t="s">
        <v>1449</v>
      </c>
      <c r="J5188">
        <v>748.75200000000007</v>
      </c>
      <c r="K5188">
        <v>8</v>
      </c>
      <c r="L5188">
        <v>0.4</v>
      </c>
      <c r="M5188">
        <v>-162.22960000000006</v>
      </c>
    </row>
    <row r="5189" spans="1:13" x14ac:dyDescent="0.35">
      <c r="A5189" t="s">
        <v>1868</v>
      </c>
      <c r="B5189" t="s">
        <v>1443</v>
      </c>
      <c r="C5189" t="s">
        <v>1583</v>
      </c>
      <c r="D5189" t="s">
        <v>1525</v>
      </c>
      <c r="E5189" t="s">
        <v>1482</v>
      </c>
      <c r="F5189" t="s">
        <v>1468</v>
      </c>
      <c r="G5189" t="s">
        <v>1500</v>
      </c>
      <c r="H5189" t="s">
        <v>1463</v>
      </c>
      <c r="I5189" t="s">
        <v>1457</v>
      </c>
      <c r="J5189">
        <v>199.96</v>
      </c>
      <c r="K5189">
        <v>4</v>
      </c>
      <c r="L5189">
        <v>0</v>
      </c>
      <c r="M5189">
        <v>15.996799999999979</v>
      </c>
    </row>
    <row r="5190" spans="1:13" x14ac:dyDescent="0.35">
      <c r="A5190" t="s">
        <v>1868</v>
      </c>
      <c r="B5190" t="s">
        <v>1443</v>
      </c>
      <c r="C5190" t="s">
        <v>1583</v>
      </c>
      <c r="D5190" t="s">
        <v>1525</v>
      </c>
      <c r="E5190" t="s">
        <v>1482</v>
      </c>
      <c r="F5190" t="s">
        <v>1446</v>
      </c>
      <c r="G5190" t="s">
        <v>1450</v>
      </c>
      <c r="H5190" t="s">
        <v>1448</v>
      </c>
      <c r="I5190" t="s">
        <v>1449</v>
      </c>
      <c r="J5190">
        <v>1516.2</v>
      </c>
      <c r="K5190">
        <v>7</v>
      </c>
      <c r="L5190">
        <v>0</v>
      </c>
      <c r="M5190">
        <v>394.21199999999999</v>
      </c>
    </row>
    <row r="5191" spans="1:13" x14ac:dyDescent="0.35">
      <c r="A5191" t="s">
        <v>1810</v>
      </c>
      <c r="B5191" t="s">
        <v>1443</v>
      </c>
      <c r="C5191" t="s">
        <v>1606</v>
      </c>
      <c r="D5191" t="s">
        <v>1481</v>
      </c>
      <c r="E5191" t="s">
        <v>1482</v>
      </c>
      <c r="F5191" t="s">
        <v>1468</v>
      </c>
      <c r="G5191" t="s">
        <v>1500</v>
      </c>
      <c r="H5191" t="s">
        <v>1448</v>
      </c>
      <c r="I5191" t="s">
        <v>1464</v>
      </c>
      <c r="J5191">
        <v>167.95200000000003</v>
      </c>
      <c r="K5191">
        <v>6</v>
      </c>
      <c r="L5191">
        <v>0.2</v>
      </c>
      <c r="M5191">
        <v>-27.292200000000001</v>
      </c>
    </row>
    <row r="5192" spans="1:13" x14ac:dyDescent="0.35">
      <c r="A5192" t="s">
        <v>1810</v>
      </c>
      <c r="B5192" t="s">
        <v>1443</v>
      </c>
      <c r="C5192" t="s">
        <v>1606</v>
      </c>
      <c r="D5192" t="s">
        <v>1481</v>
      </c>
      <c r="E5192" t="s">
        <v>1482</v>
      </c>
      <c r="F5192" t="s">
        <v>1455</v>
      </c>
      <c r="G5192" t="s">
        <v>1467</v>
      </c>
      <c r="H5192" t="s">
        <v>1448</v>
      </c>
      <c r="I5192" t="s">
        <v>1449</v>
      </c>
      <c r="J5192">
        <v>45.04</v>
      </c>
      <c r="K5192">
        <v>2</v>
      </c>
      <c r="L5192">
        <v>0.2</v>
      </c>
      <c r="M5192">
        <v>4.5040000000000031</v>
      </c>
    </row>
    <row r="5193" spans="1:13" x14ac:dyDescent="0.35">
      <c r="A5193" t="s">
        <v>1845</v>
      </c>
      <c r="B5193" t="s">
        <v>1443</v>
      </c>
      <c r="C5193" t="s">
        <v>1490</v>
      </c>
      <c r="D5193" t="s">
        <v>1454</v>
      </c>
      <c r="E5193" t="s">
        <v>232</v>
      </c>
      <c r="F5193" t="s">
        <v>1455</v>
      </c>
      <c r="G5193" t="s">
        <v>1502</v>
      </c>
      <c r="H5193" t="s">
        <v>1448</v>
      </c>
      <c r="I5193" t="s">
        <v>1449</v>
      </c>
      <c r="J5193">
        <v>23.16</v>
      </c>
      <c r="K5193">
        <v>2</v>
      </c>
      <c r="L5193">
        <v>0</v>
      </c>
      <c r="M5193">
        <v>11.58</v>
      </c>
    </row>
    <row r="5194" spans="1:13" x14ac:dyDescent="0.35">
      <c r="A5194" t="s">
        <v>1953</v>
      </c>
      <c r="B5194" t="s">
        <v>1452</v>
      </c>
      <c r="C5194" t="s">
        <v>1554</v>
      </c>
      <c r="D5194" t="s">
        <v>1555</v>
      </c>
      <c r="E5194" t="s">
        <v>229</v>
      </c>
      <c r="F5194" t="s">
        <v>1446</v>
      </c>
      <c r="G5194" t="s">
        <v>1466</v>
      </c>
      <c r="H5194" t="s">
        <v>1463</v>
      </c>
      <c r="I5194" t="s">
        <v>1457</v>
      </c>
      <c r="J5194">
        <v>397.59999999999997</v>
      </c>
      <c r="K5194">
        <v>5</v>
      </c>
      <c r="L5194">
        <v>0</v>
      </c>
      <c r="M5194">
        <v>43.735999999999962</v>
      </c>
    </row>
    <row r="5195" spans="1:13" x14ac:dyDescent="0.35">
      <c r="A5195" t="s">
        <v>1953</v>
      </c>
      <c r="B5195" t="s">
        <v>1452</v>
      </c>
      <c r="C5195" t="s">
        <v>1554</v>
      </c>
      <c r="D5195" t="s">
        <v>1555</v>
      </c>
      <c r="E5195" t="s">
        <v>229</v>
      </c>
      <c r="F5195" t="s">
        <v>1455</v>
      </c>
      <c r="G5195" t="s">
        <v>1474</v>
      </c>
      <c r="H5195" t="s">
        <v>1448</v>
      </c>
      <c r="I5195" t="s">
        <v>1449</v>
      </c>
      <c r="J5195">
        <v>85.96</v>
      </c>
      <c r="K5195">
        <v>7</v>
      </c>
      <c r="L5195">
        <v>0</v>
      </c>
      <c r="M5195">
        <v>40.401199999999996</v>
      </c>
    </row>
    <row r="5196" spans="1:13" x14ac:dyDescent="0.35">
      <c r="A5196" t="s">
        <v>1953</v>
      </c>
      <c r="B5196" t="s">
        <v>1452</v>
      </c>
      <c r="C5196" t="s">
        <v>1554</v>
      </c>
      <c r="D5196" t="s">
        <v>1555</v>
      </c>
      <c r="E5196" t="s">
        <v>229</v>
      </c>
      <c r="F5196" t="s">
        <v>1455</v>
      </c>
      <c r="G5196" t="s">
        <v>1467</v>
      </c>
      <c r="H5196" t="s">
        <v>1448</v>
      </c>
      <c r="I5196" t="s">
        <v>1464</v>
      </c>
      <c r="J5196">
        <v>13.12</v>
      </c>
      <c r="K5196">
        <v>4</v>
      </c>
      <c r="L5196">
        <v>0</v>
      </c>
      <c r="M5196">
        <v>4.3295999999999992</v>
      </c>
    </row>
    <row r="5197" spans="1:13" x14ac:dyDescent="0.35">
      <c r="A5197" t="s">
        <v>1953</v>
      </c>
      <c r="B5197" t="s">
        <v>1452</v>
      </c>
      <c r="C5197" t="s">
        <v>1554</v>
      </c>
      <c r="D5197" t="s">
        <v>1555</v>
      </c>
      <c r="E5197" t="s">
        <v>229</v>
      </c>
      <c r="F5197" t="s">
        <v>1455</v>
      </c>
      <c r="G5197" t="s">
        <v>1469</v>
      </c>
      <c r="H5197" t="s">
        <v>1448</v>
      </c>
      <c r="I5197" t="s">
        <v>1449</v>
      </c>
      <c r="J5197">
        <v>45.660000000000004</v>
      </c>
      <c r="K5197">
        <v>3</v>
      </c>
      <c r="L5197">
        <v>0</v>
      </c>
      <c r="M5197">
        <v>22.3734</v>
      </c>
    </row>
    <row r="5198" spans="1:13" x14ac:dyDescent="0.35">
      <c r="A5198" t="s">
        <v>2218</v>
      </c>
      <c r="B5198" t="s">
        <v>1443</v>
      </c>
      <c r="C5198" t="s">
        <v>2255</v>
      </c>
      <c r="D5198" t="s">
        <v>1477</v>
      </c>
      <c r="E5198" t="s">
        <v>232</v>
      </c>
      <c r="F5198" t="s">
        <v>1455</v>
      </c>
      <c r="G5198" t="s">
        <v>1502</v>
      </c>
      <c r="H5198" t="s">
        <v>1448</v>
      </c>
      <c r="I5198" t="s">
        <v>1449</v>
      </c>
      <c r="J5198">
        <v>158.13</v>
      </c>
      <c r="K5198">
        <v>3</v>
      </c>
      <c r="L5198">
        <v>0</v>
      </c>
      <c r="M5198">
        <v>77.483699999999999</v>
      </c>
    </row>
    <row r="5199" spans="1:13" x14ac:dyDescent="0.35">
      <c r="A5199" t="s">
        <v>2218</v>
      </c>
      <c r="B5199" t="s">
        <v>1443</v>
      </c>
      <c r="C5199" t="s">
        <v>2255</v>
      </c>
      <c r="D5199" t="s">
        <v>1477</v>
      </c>
      <c r="E5199" t="s">
        <v>232</v>
      </c>
      <c r="F5199" t="s">
        <v>1468</v>
      </c>
      <c r="G5199" t="s">
        <v>206</v>
      </c>
      <c r="H5199" t="s">
        <v>1463</v>
      </c>
      <c r="I5199" t="s">
        <v>1457</v>
      </c>
      <c r="J5199">
        <v>43.6</v>
      </c>
      <c r="K5199">
        <v>5</v>
      </c>
      <c r="L5199">
        <v>0.2</v>
      </c>
      <c r="M5199">
        <v>4.3600000000000012</v>
      </c>
    </row>
    <row r="5200" spans="1:13" x14ac:dyDescent="0.35">
      <c r="A5200" t="s">
        <v>2101</v>
      </c>
      <c r="B5200" t="s">
        <v>1443</v>
      </c>
      <c r="C5200" t="s">
        <v>2030</v>
      </c>
      <c r="D5200" t="s">
        <v>1481</v>
      </c>
      <c r="E5200" t="s">
        <v>1482</v>
      </c>
      <c r="F5200" t="s">
        <v>1455</v>
      </c>
      <c r="G5200" t="s">
        <v>1599</v>
      </c>
      <c r="H5200" t="s">
        <v>1448</v>
      </c>
      <c r="I5200" t="s">
        <v>1449</v>
      </c>
      <c r="J5200">
        <v>3930.0720000000001</v>
      </c>
      <c r="K5200">
        <v>3</v>
      </c>
      <c r="L5200">
        <v>0.2</v>
      </c>
      <c r="M5200">
        <v>-786.01440000000025</v>
      </c>
    </row>
    <row r="5201" spans="1:13" x14ac:dyDescent="0.35">
      <c r="A5201" t="s">
        <v>2101</v>
      </c>
      <c r="B5201" t="s">
        <v>1443</v>
      </c>
      <c r="C5201" t="s">
        <v>2030</v>
      </c>
      <c r="D5201" t="s">
        <v>1481</v>
      </c>
      <c r="E5201" t="s">
        <v>1482</v>
      </c>
      <c r="F5201" t="s">
        <v>1455</v>
      </c>
      <c r="G5201" t="s">
        <v>1529</v>
      </c>
      <c r="H5201" t="s">
        <v>1448</v>
      </c>
      <c r="I5201" t="s">
        <v>1464</v>
      </c>
      <c r="J5201">
        <v>2.3039999999999998</v>
      </c>
      <c r="K5201">
        <v>1</v>
      </c>
      <c r="L5201">
        <v>0.2</v>
      </c>
      <c r="M5201">
        <v>0.77759999999999996</v>
      </c>
    </row>
    <row r="5202" spans="1:13" x14ac:dyDescent="0.35">
      <c r="A5202" t="s">
        <v>2101</v>
      </c>
      <c r="B5202" t="s">
        <v>1443</v>
      </c>
      <c r="C5202" t="s">
        <v>2030</v>
      </c>
      <c r="D5202" t="s">
        <v>1481</v>
      </c>
      <c r="E5202" t="s">
        <v>1482</v>
      </c>
      <c r="F5202" t="s">
        <v>1468</v>
      </c>
      <c r="G5202" t="s">
        <v>206</v>
      </c>
      <c r="H5202" t="s">
        <v>1448</v>
      </c>
      <c r="I5202" t="s">
        <v>1449</v>
      </c>
      <c r="J5202">
        <v>431.97600000000006</v>
      </c>
      <c r="K5202">
        <v>3</v>
      </c>
      <c r="L5202">
        <v>0.2</v>
      </c>
      <c r="M5202">
        <v>32.398200000000017</v>
      </c>
    </row>
    <row r="5203" spans="1:13" x14ac:dyDescent="0.35">
      <c r="A5203" t="s">
        <v>2101</v>
      </c>
      <c r="B5203" t="s">
        <v>1443</v>
      </c>
      <c r="C5203" t="s">
        <v>2030</v>
      </c>
      <c r="D5203" t="s">
        <v>1481</v>
      </c>
      <c r="E5203" t="s">
        <v>1482</v>
      </c>
      <c r="F5203" t="s">
        <v>1468</v>
      </c>
      <c r="G5203" t="s">
        <v>1500</v>
      </c>
      <c r="H5203" t="s">
        <v>1448</v>
      </c>
      <c r="I5203" t="s">
        <v>1449</v>
      </c>
      <c r="J5203">
        <v>41.720000000000006</v>
      </c>
      <c r="K5203">
        <v>7</v>
      </c>
      <c r="L5203">
        <v>0.2</v>
      </c>
      <c r="M5203">
        <v>5.7364999999999977</v>
      </c>
    </row>
    <row r="5204" spans="1:13" x14ac:dyDescent="0.35">
      <c r="A5204" t="s">
        <v>2544</v>
      </c>
      <c r="B5204" t="s">
        <v>1443</v>
      </c>
      <c r="C5204" t="s">
        <v>2081</v>
      </c>
      <c r="D5204" t="s">
        <v>1454</v>
      </c>
      <c r="E5204" t="s">
        <v>232</v>
      </c>
      <c r="F5204" t="s">
        <v>1446</v>
      </c>
      <c r="G5204" t="s">
        <v>1466</v>
      </c>
      <c r="H5204" t="s">
        <v>1463</v>
      </c>
      <c r="I5204" t="s">
        <v>1457</v>
      </c>
      <c r="J5204">
        <v>104.23</v>
      </c>
      <c r="K5204">
        <v>7</v>
      </c>
      <c r="L5204">
        <v>0</v>
      </c>
      <c r="M5204">
        <v>28.142100000000006</v>
      </c>
    </row>
    <row r="5205" spans="1:13" x14ac:dyDescent="0.35">
      <c r="A5205" t="s">
        <v>2544</v>
      </c>
      <c r="B5205" t="s">
        <v>1443</v>
      </c>
      <c r="C5205" t="s">
        <v>2081</v>
      </c>
      <c r="D5205" t="s">
        <v>1454</v>
      </c>
      <c r="E5205" t="s">
        <v>232</v>
      </c>
      <c r="F5205" t="s">
        <v>1455</v>
      </c>
      <c r="G5205" t="s">
        <v>1462</v>
      </c>
      <c r="H5205" t="s">
        <v>1448</v>
      </c>
      <c r="I5205" t="s">
        <v>1449</v>
      </c>
      <c r="J5205">
        <v>70.260000000000005</v>
      </c>
      <c r="K5205">
        <v>3</v>
      </c>
      <c r="L5205">
        <v>0</v>
      </c>
      <c r="M5205">
        <v>18.970199999999998</v>
      </c>
    </row>
    <row r="5206" spans="1:13" x14ac:dyDescent="0.35">
      <c r="A5206" t="s">
        <v>2430</v>
      </c>
      <c r="B5206" t="s">
        <v>1443</v>
      </c>
      <c r="C5206" t="s">
        <v>1797</v>
      </c>
      <c r="D5206" t="s">
        <v>1528</v>
      </c>
      <c r="E5206" t="s">
        <v>201</v>
      </c>
      <c r="F5206" t="s">
        <v>1455</v>
      </c>
      <c r="G5206" t="s">
        <v>1467</v>
      </c>
      <c r="H5206" t="s">
        <v>1448</v>
      </c>
      <c r="I5206" t="s">
        <v>1464</v>
      </c>
      <c r="J5206">
        <v>9.26</v>
      </c>
      <c r="K5206">
        <v>2</v>
      </c>
      <c r="L5206">
        <v>0</v>
      </c>
      <c r="M5206">
        <v>3.0557999999999996</v>
      </c>
    </row>
    <row r="5207" spans="1:13" x14ac:dyDescent="0.35">
      <c r="A5207" t="s">
        <v>2430</v>
      </c>
      <c r="B5207" t="s">
        <v>1443</v>
      </c>
      <c r="C5207" t="s">
        <v>1797</v>
      </c>
      <c r="D5207" t="s">
        <v>1528</v>
      </c>
      <c r="E5207" t="s">
        <v>201</v>
      </c>
      <c r="F5207" t="s">
        <v>1455</v>
      </c>
      <c r="G5207" t="s">
        <v>1462</v>
      </c>
      <c r="H5207" t="s">
        <v>1448</v>
      </c>
      <c r="I5207" t="s">
        <v>1449</v>
      </c>
      <c r="J5207">
        <v>105.98</v>
      </c>
      <c r="K5207">
        <v>2</v>
      </c>
      <c r="L5207">
        <v>0</v>
      </c>
      <c r="M5207">
        <v>4.2391999999999967</v>
      </c>
    </row>
    <row r="5208" spans="1:13" x14ac:dyDescent="0.35">
      <c r="A5208" t="s">
        <v>2430</v>
      </c>
      <c r="B5208" t="s">
        <v>1443</v>
      </c>
      <c r="C5208" t="s">
        <v>1797</v>
      </c>
      <c r="D5208" t="s">
        <v>1528</v>
      </c>
      <c r="E5208" t="s">
        <v>201</v>
      </c>
      <c r="F5208" t="s">
        <v>1455</v>
      </c>
      <c r="G5208" t="s">
        <v>1529</v>
      </c>
      <c r="H5208" t="s">
        <v>1448</v>
      </c>
      <c r="I5208" t="s">
        <v>1449</v>
      </c>
      <c r="J5208">
        <v>1.24</v>
      </c>
      <c r="K5208">
        <v>1</v>
      </c>
      <c r="L5208">
        <v>0</v>
      </c>
      <c r="M5208">
        <v>0.58279999999999998</v>
      </c>
    </row>
    <row r="5209" spans="1:13" x14ac:dyDescent="0.35">
      <c r="A5209" t="s">
        <v>2430</v>
      </c>
      <c r="B5209" t="s">
        <v>1443</v>
      </c>
      <c r="C5209" t="s">
        <v>1797</v>
      </c>
      <c r="D5209" t="s">
        <v>1528</v>
      </c>
      <c r="E5209" t="s">
        <v>201</v>
      </c>
      <c r="F5209" t="s">
        <v>1455</v>
      </c>
      <c r="G5209" t="s">
        <v>1456</v>
      </c>
      <c r="H5209" t="s">
        <v>1463</v>
      </c>
      <c r="I5209" t="s">
        <v>1457</v>
      </c>
      <c r="J5209">
        <v>20.7</v>
      </c>
      <c r="K5209">
        <v>2</v>
      </c>
      <c r="L5209">
        <v>0</v>
      </c>
      <c r="M5209">
        <v>9.9359999999999999</v>
      </c>
    </row>
    <row r="5210" spans="1:13" x14ac:dyDescent="0.35">
      <c r="A5210" t="s">
        <v>2430</v>
      </c>
      <c r="B5210" t="s">
        <v>1443</v>
      </c>
      <c r="C5210" t="s">
        <v>1797</v>
      </c>
      <c r="D5210" t="s">
        <v>1528</v>
      </c>
      <c r="E5210" t="s">
        <v>201</v>
      </c>
      <c r="F5210" t="s">
        <v>1455</v>
      </c>
      <c r="G5210" t="s">
        <v>1474</v>
      </c>
      <c r="H5210" t="s">
        <v>1448</v>
      </c>
      <c r="I5210" t="s">
        <v>1449</v>
      </c>
      <c r="J5210">
        <v>28.900000000000002</v>
      </c>
      <c r="K5210">
        <v>5</v>
      </c>
      <c r="L5210">
        <v>0</v>
      </c>
      <c r="M5210">
        <v>14.161000000000001</v>
      </c>
    </row>
    <row r="5211" spans="1:13" x14ac:dyDescent="0.35">
      <c r="A5211" t="s">
        <v>2430</v>
      </c>
      <c r="B5211" t="s">
        <v>1443</v>
      </c>
      <c r="C5211" t="s">
        <v>1797</v>
      </c>
      <c r="D5211" t="s">
        <v>1528</v>
      </c>
      <c r="E5211" t="s">
        <v>201</v>
      </c>
      <c r="F5211" t="s">
        <v>1455</v>
      </c>
      <c r="G5211" t="s">
        <v>1502</v>
      </c>
      <c r="H5211" t="s">
        <v>1448</v>
      </c>
      <c r="I5211" t="s">
        <v>1464</v>
      </c>
      <c r="J5211">
        <v>27.18</v>
      </c>
      <c r="K5211">
        <v>1</v>
      </c>
      <c r="L5211">
        <v>0</v>
      </c>
      <c r="M5211">
        <v>12.7746</v>
      </c>
    </row>
    <row r="5212" spans="1:13" x14ac:dyDescent="0.35">
      <c r="A5212" t="s">
        <v>2178</v>
      </c>
      <c r="B5212" t="s">
        <v>1452</v>
      </c>
      <c r="C5212" t="s">
        <v>1608</v>
      </c>
      <c r="D5212" t="s">
        <v>1522</v>
      </c>
      <c r="E5212" t="s">
        <v>201</v>
      </c>
      <c r="F5212" t="s">
        <v>1455</v>
      </c>
      <c r="G5212" t="s">
        <v>1462</v>
      </c>
      <c r="H5212" t="s">
        <v>1448</v>
      </c>
      <c r="I5212" t="s">
        <v>1449</v>
      </c>
      <c r="J5212">
        <v>465.18</v>
      </c>
      <c r="K5212">
        <v>3</v>
      </c>
      <c r="L5212">
        <v>0</v>
      </c>
      <c r="M5212">
        <v>120.94680000000001</v>
      </c>
    </row>
    <row r="5213" spans="1:13" x14ac:dyDescent="0.35">
      <c r="A5213" t="s">
        <v>2439</v>
      </c>
      <c r="B5213" t="s">
        <v>1443</v>
      </c>
      <c r="C5213" t="s">
        <v>1527</v>
      </c>
      <c r="D5213" t="s">
        <v>1528</v>
      </c>
      <c r="E5213" t="s">
        <v>201</v>
      </c>
      <c r="F5213" t="s">
        <v>1455</v>
      </c>
      <c r="G5213" t="s">
        <v>1462</v>
      </c>
      <c r="H5213" t="s">
        <v>1448</v>
      </c>
      <c r="I5213" t="s">
        <v>1449</v>
      </c>
      <c r="J5213">
        <v>36.630000000000003</v>
      </c>
      <c r="K5213">
        <v>3</v>
      </c>
      <c r="L5213">
        <v>0</v>
      </c>
      <c r="M5213">
        <v>9.8901000000000039</v>
      </c>
    </row>
    <row r="5214" spans="1:13" x14ac:dyDescent="0.35">
      <c r="A5214" t="s">
        <v>1992</v>
      </c>
      <c r="B5214" t="s">
        <v>1443</v>
      </c>
      <c r="C5214" t="s">
        <v>1645</v>
      </c>
      <c r="D5214" t="s">
        <v>1454</v>
      </c>
      <c r="E5214" t="s">
        <v>232</v>
      </c>
      <c r="F5214" t="s">
        <v>1455</v>
      </c>
      <c r="G5214" t="s">
        <v>1462</v>
      </c>
      <c r="H5214" t="s">
        <v>1463</v>
      </c>
      <c r="I5214" t="s">
        <v>1457</v>
      </c>
      <c r="J5214">
        <v>51.449999999999996</v>
      </c>
      <c r="K5214">
        <v>3</v>
      </c>
      <c r="L5214">
        <v>0</v>
      </c>
      <c r="M5214">
        <v>13.891499999999999</v>
      </c>
    </row>
    <row r="5215" spans="1:13" x14ac:dyDescent="0.35">
      <c r="A5215" t="s">
        <v>1992</v>
      </c>
      <c r="B5215" t="s">
        <v>1443</v>
      </c>
      <c r="C5215" t="s">
        <v>1645</v>
      </c>
      <c r="D5215" t="s">
        <v>1454</v>
      </c>
      <c r="E5215" t="s">
        <v>232</v>
      </c>
      <c r="F5215" t="s">
        <v>1455</v>
      </c>
      <c r="G5215" t="s">
        <v>1456</v>
      </c>
      <c r="H5215" t="s">
        <v>1448</v>
      </c>
      <c r="I5215" t="s">
        <v>1449</v>
      </c>
      <c r="J5215">
        <v>7.83</v>
      </c>
      <c r="K5215">
        <v>3</v>
      </c>
      <c r="L5215">
        <v>0</v>
      </c>
      <c r="M5215">
        <v>3.6017999999999999</v>
      </c>
    </row>
    <row r="5216" spans="1:13" x14ac:dyDescent="0.35">
      <c r="A5216" t="s">
        <v>1992</v>
      </c>
      <c r="B5216" t="s">
        <v>1443</v>
      </c>
      <c r="C5216" t="s">
        <v>1645</v>
      </c>
      <c r="D5216" t="s">
        <v>1454</v>
      </c>
      <c r="E5216" t="s">
        <v>232</v>
      </c>
      <c r="F5216" t="s">
        <v>1455</v>
      </c>
      <c r="G5216" t="s">
        <v>1467</v>
      </c>
      <c r="H5216" t="s">
        <v>1448</v>
      </c>
      <c r="I5216" t="s">
        <v>1464</v>
      </c>
      <c r="J5216">
        <v>35.4</v>
      </c>
      <c r="K5216">
        <v>5</v>
      </c>
      <c r="L5216">
        <v>0</v>
      </c>
      <c r="M5216">
        <v>13.452000000000002</v>
      </c>
    </row>
    <row r="5217" spans="1:13" x14ac:dyDescent="0.35">
      <c r="A5217" t="s">
        <v>1992</v>
      </c>
      <c r="B5217" t="s">
        <v>1443</v>
      </c>
      <c r="C5217" t="s">
        <v>1645</v>
      </c>
      <c r="D5217" t="s">
        <v>1454</v>
      </c>
      <c r="E5217" t="s">
        <v>232</v>
      </c>
      <c r="F5217" t="s">
        <v>1455</v>
      </c>
      <c r="G5217" t="s">
        <v>1474</v>
      </c>
      <c r="H5217" t="s">
        <v>1448</v>
      </c>
      <c r="I5217" t="s">
        <v>1449</v>
      </c>
      <c r="J5217">
        <v>29.900000000000002</v>
      </c>
      <c r="K5217">
        <v>5</v>
      </c>
      <c r="L5217">
        <v>0</v>
      </c>
      <c r="M5217">
        <v>13.454999999999998</v>
      </c>
    </row>
    <row r="5218" spans="1:13" x14ac:dyDescent="0.35">
      <c r="A5218" t="s">
        <v>2535</v>
      </c>
      <c r="B5218" t="s">
        <v>1443</v>
      </c>
      <c r="C5218" t="s">
        <v>1598</v>
      </c>
      <c r="D5218" t="s">
        <v>1519</v>
      </c>
      <c r="E5218" t="s">
        <v>1482</v>
      </c>
      <c r="F5218" t="s">
        <v>1455</v>
      </c>
      <c r="G5218" t="s">
        <v>1502</v>
      </c>
      <c r="H5218" t="s">
        <v>1448</v>
      </c>
      <c r="I5218" t="s">
        <v>1449</v>
      </c>
      <c r="J5218">
        <v>17.48</v>
      </c>
      <c r="K5218">
        <v>2</v>
      </c>
      <c r="L5218">
        <v>0</v>
      </c>
      <c r="M5218">
        <v>8.2156000000000002</v>
      </c>
    </row>
    <row r="5219" spans="1:13" x14ac:dyDescent="0.35">
      <c r="A5219" t="s">
        <v>2063</v>
      </c>
      <c r="B5219" t="s">
        <v>1452</v>
      </c>
      <c r="C5219" t="s">
        <v>1453</v>
      </c>
      <c r="D5219" t="s">
        <v>1454</v>
      </c>
      <c r="E5219" t="s">
        <v>232</v>
      </c>
      <c r="F5219" t="s">
        <v>1455</v>
      </c>
      <c r="G5219" t="s">
        <v>1474</v>
      </c>
      <c r="H5219" t="s">
        <v>1463</v>
      </c>
      <c r="I5219" t="s">
        <v>1457</v>
      </c>
      <c r="J5219">
        <v>79.14</v>
      </c>
      <c r="K5219">
        <v>3</v>
      </c>
      <c r="L5219">
        <v>0</v>
      </c>
      <c r="M5219">
        <v>36.404399999999995</v>
      </c>
    </row>
    <row r="5220" spans="1:13" x14ac:dyDescent="0.35">
      <c r="A5220" t="s">
        <v>1508</v>
      </c>
      <c r="B5220" t="s">
        <v>1452</v>
      </c>
      <c r="C5220" t="s">
        <v>1527</v>
      </c>
      <c r="D5220" t="s">
        <v>1528</v>
      </c>
      <c r="E5220" t="s">
        <v>201</v>
      </c>
      <c r="F5220" t="s">
        <v>1455</v>
      </c>
      <c r="G5220" t="s">
        <v>1467</v>
      </c>
      <c r="H5220" t="s">
        <v>1448</v>
      </c>
      <c r="I5220" t="s">
        <v>1449</v>
      </c>
      <c r="J5220">
        <v>8.4</v>
      </c>
      <c r="K5220">
        <v>5</v>
      </c>
      <c r="L5220">
        <v>0</v>
      </c>
      <c r="M5220">
        <v>4.2</v>
      </c>
    </row>
    <row r="5221" spans="1:13" x14ac:dyDescent="0.35">
      <c r="A5221" t="s">
        <v>1856</v>
      </c>
      <c r="B5221" t="s">
        <v>1443</v>
      </c>
      <c r="C5221" t="s">
        <v>1670</v>
      </c>
      <c r="D5221" t="s">
        <v>1519</v>
      </c>
      <c r="E5221" t="s">
        <v>1482</v>
      </c>
      <c r="F5221" t="s">
        <v>1446</v>
      </c>
      <c r="G5221" t="s">
        <v>1450</v>
      </c>
      <c r="H5221" t="s">
        <v>1448</v>
      </c>
      <c r="I5221" t="s">
        <v>1464</v>
      </c>
      <c r="J5221">
        <v>498.26000000000005</v>
      </c>
      <c r="K5221">
        <v>7</v>
      </c>
      <c r="L5221">
        <v>0</v>
      </c>
      <c r="M5221">
        <v>134.53020000000001</v>
      </c>
    </row>
    <row r="5222" spans="1:13" x14ac:dyDescent="0.35">
      <c r="A5222" t="s">
        <v>2533</v>
      </c>
      <c r="B5222" t="s">
        <v>1479</v>
      </c>
      <c r="C5222" t="s">
        <v>1670</v>
      </c>
      <c r="D5222" t="s">
        <v>1519</v>
      </c>
      <c r="E5222" t="s">
        <v>1482</v>
      </c>
      <c r="F5222" t="s">
        <v>1446</v>
      </c>
      <c r="G5222" t="s">
        <v>1447</v>
      </c>
      <c r="H5222" t="s">
        <v>1448</v>
      </c>
      <c r="I5222" t="s">
        <v>1449</v>
      </c>
      <c r="J5222">
        <v>212.94</v>
      </c>
      <c r="K5222">
        <v>3</v>
      </c>
      <c r="L5222">
        <v>0</v>
      </c>
      <c r="M5222">
        <v>57.4938</v>
      </c>
    </row>
    <row r="5223" spans="1:13" x14ac:dyDescent="0.35">
      <c r="A5223" t="s">
        <v>2176</v>
      </c>
      <c r="B5223" t="s">
        <v>1479</v>
      </c>
      <c r="C5223" t="s">
        <v>1539</v>
      </c>
      <c r="D5223" t="s">
        <v>1604</v>
      </c>
      <c r="E5223" t="s">
        <v>1482</v>
      </c>
      <c r="F5223" t="s">
        <v>1455</v>
      </c>
      <c r="G5223" t="s">
        <v>1470</v>
      </c>
      <c r="H5223" t="s">
        <v>1448</v>
      </c>
      <c r="I5223" t="s">
        <v>1449</v>
      </c>
      <c r="J5223">
        <v>706.86</v>
      </c>
      <c r="K5223">
        <v>7</v>
      </c>
      <c r="L5223">
        <v>0</v>
      </c>
      <c r="M5223">
        <v>197.92079999999999</v>
      </c>
    </row>
    <row r="5224" spans="1:13" x14ac:dyDescent="0.35">
      <c r="A5224" t="s">
        <v>2176</v>
      </c>
      <c r="B5224" t="s">
        <v>1479</v>
      </c>
      <c r="C5224" t="s">
        <v>1539</v>
      </c>
      <c r="D5224" t="s">
        <v>1604</v>
      </c>
      <c r="E5224" t="s">
        <v>1482</v>
      </c>
      <c r="F5224" t="s">
        <v>1468</v>
      </c>
      <c r="G5224" t="s">
        <v>206</v>
      </c>
      <c r="H5224" t="s">
        <v>1463</v>
      </c>
      <c r="I5224" t="s">
        <v>1457</v>
      </c>
      <c r="J5224">
        <v>114.94999999999999</v>
      </c>
      <c r="K5224">
        <v>5</v>
      </c>
      <c r="L5224">
        <v>0</v>
      </c>
      <c r="M5224">
        <v>2.2990000000000066</v>
      </c>
    </row>
    <row r="5225" spans="1:13" x14ac:dyDescent="0.35">
      <c r="A5225" t="s">
        <v>2176</v>
      </c>
      <c r="B5225" t="s">
        <v>1479</v>
      </c>
      <c r="C5225" t="s">
        <v>1539</v>
      </c>
      <c r="D5225" t="s">
        <v>1604</v>
      </c>
      <c r="E5225" t="s">
        <v>1482</v>
      </c>
      <c r="F5225" t="s">
        <v>1455</v>
      </c>
      <c r="G5225" t="s">
        <v>1469</v>
      </c>
      <c r="H5225" t="s">
        <v>1448</v>
      </c>
      <c r="I5225" t="s">
        <v>1449</v>
      </c>
      <c r="J5225">
        <v>43.19</v>
      </c>
      <c r="K5225">
        <v>7</v>
      </c>
      <c r="L5225">
        <v>0</v>
      </c>
      <c r="M5225">
        <v>20.731199999999998</v>
      </c>
    </row>
    <row r="5226" spans="1:13" x14ac:dyDescent="0.35">
      <c r="A5226" t="s">
        <v>2448</v>
      </c>
      <c r="B5226" t="s">
        <v>1443</v>
      </c>
      <c r="C5226" t="s">
        <v>1453</v>
      </c>
      <c r="D5226" t="s">
        <v>1454</v>
      </c>
      <c r="E5226" t="s">
        <v>232</v>
      </c>
      <c r="F5226" t="s">
        <v>1455</v>
      </c>
      <c r="G5226" t="s">
        <v>1474</v>
      </c>
      <c r="H5226" t="s">
        <v>1448</v>
      </c>
      <c r="I5226" t="s">
        <v>1464</v>
      </c>
      <c r="J5226">
        <v>166.44</v>
      </c>
      <c r="K5226">
        <v>3</v>
      </c>
      <c r="L5226">
        <v>0</v>
      </c>
      <c r="M5226">
        <v>79.891199999999998</v>
      </c>
    </row>
    <row r="5227" spans="1:13" x14ac:dyDescent="0.35">
      <c r="A5227" t="s">
        <v>2321</v>
      </c>
      <c r="B5227" t="s">
        <v>1443</v>
      </c>
      <c r="C5227" t="s">
        <v>1527</v>
      </c>
      <c r="D5227" t="s">
        <v>1528</v>
      </c>
      <c r="E5227" t="s">
        <v>201</v>
      </c>
      <c r="F5227" t="s">
        <v>1455</v>
      </c>
      <c r="G5227" t="s">
        <v>1469</v>
      </c>
      <c r="H5227" t="s">
        <v>1448</v>
      </c>
      <c r="I5227" t="s">
        <v>1449</v>
      </c>
      <c r="J5227">
        <v>36.56</v>
      </c>
      <c r="K5227">
        <v>5</v>
      </c>
      <c r="L5227">
        <v>0.2</v>
      </c>
      <c r="M5227">
        <v>12.795999999999999</v>
      </c>
    </row>
    <row r="5228" spans="1:13" x14ac:dyDescent="0.35">
      <c r="A5228" t="s">
        <v>2321</v>
      </c>
      <c r="B5228" t="s">
        <v>1443</v>
      </c>
      <c r="C5228" t="s">
        <v>1527</v>
      </c>
      <c r="D5228" t="s">
        <v>1528</v>
      </c>
      <c r="E5228" t="s">
        <v>201</v>
      </c>
      <c r="F5228" t="s">
        <v>1455</v>
      </c>
      <c r="G5228" t="s">
        <v>1469</v>
      </c>
      <c r="H5228" t="s">
        <v>1448</v>
      </c>
      <c r="I5228" t="s">
        <v>1449</v>
      </c>
      <c r="J5228">
        <v>186.14400000000001</v>
      </c>
      <c r="K5228">
        <v>6</v>
      </c>
      <c r="L5228">
        <v>0.2</v>
      </c>
      <c r="M5228">
        <v>60.496799999999993</v>
      </c>
    </row>
    <row r="5229" spans="1:13" x14ac:dyDescent="0.35">
      <c r="A5229" t="s">
        <v>2321</v>
      </c>
      <c r="B5229" t="s">
        <v>1443</v>
      </c>
      <c r="C5229" t="s">
        <v>1527</v>
      </c>
      <c r="D5229" t="s">
        <v>1528</v>
      </c>
      <c r="E5229" t="s">
        <v>201</v>
      </c>
      <c r="F5229" t="s">
        <v>1446</v>
      </c>
      <c r="G5229" t="s">
        <v>1447</v>
      </c>
      <c r="H5229" t="s">
        <v>1463</v>
      </c>
      <c r="I5229" t="s">
        <v>1457</v>
      </c>
      <c r="J5229">
        <v>353.56799999999998</v>
      </c>
      <c r="K5229">
        <v>2</v>
      </c>
      <c r="L5229">
        <v>0.2</v>
      </c>
      <c r="M5229">
        <v>-44.196000000000026</v>
      </c>
    </row>
    <row r="5230" spans="1:13" x14ac:dyDescent="0.35">
      <c r="A5230" t="s">
        <v>1595</v>
      </c>
      <c r="B5230" t="s">
        <v>1479</v>
      </c>
      <c r="C5230" t="s">
        <v>1490</v>
      </c>
      <c r="D5230" t="s">
        <v>1454</v>
      </c>
      <c r="E5230" t="s">
        <v>232</v>
      </c>
      <c r="F5230" t="s">
        <v>1455</v>
      </c>
      <c r="G5230" t="s">
        <v>1474</v>
      </c>
      <c r="H5230" t="s">
        <v>1448</v>
      </c>
      <c r="I5230" t="s">
        <v>1449</v>
      </c>
      <c r="J5230">
        <v>81.98</v>
      </c>
      <c r="K5230">
        <v>2</v>
      </c>
      <c r="L5230">
        <v>0</v>
      </c>
      <c r="M5230">
        <v>40.170200000000001</v>
      </c>
    </row>
    <row r="5231" spans="1:13" x14ac:dyDescent="0.35">
      <c r="A5231" t="s">
        <v>1813</v>
      </c>
      <c r="B5231" t="s">
        <v>1443</v>
      </c>
      <c r="C5231" t="s">
        <v>2125</v>
      </c>
      <c r="D5231" t="s">
        <v>1454</v>
      </c>
      <c r="E5231" t="s">
        <v>232</v>
      </c>
      <c r="F5231" t="s">
        <v>1455</v>
      </c>
      <c r="G5231" t="s">
        <v>1469</v>
      </c>
      <c r="H5231" t="s">
        <v>1448</v>
      </c>
      <c r="I5231" t="s">
        <v>1464</v>
      </c>
      <c r="J5231">
        <v>14.624000000000002</v>
      </c>
      <c r="K5231">
        <v>2</v>
      </c>
      <c r="L5231">
        <v>0.2</v>
      </c>
      <c r="M5231">
        <v>5.1183999999999994</v>
      </c>
    </row>
    <row r="5232" spans="1:13" x14ac:dyDescent="0.35">
      <c r="A5232" t="s">
        <v>1813</v>
      </c>
      <c r="B5232" t="s">
        <v>1443</v>
      </c>
      <c r="C5232" t="s">
        <v>2125</v>
      </c>
      <c r="D5232" t="s">
        <v>1454</v>
      </c>
      <c r="E5232" t="s">
        <v>232</v>
      </c>
      <c r="F5232" t="s">
        <v>1446</v>
      </c>
      <c r="G5232" t="s">
        <v>1461</v>
      </c>
      <c r="H5232" t="s">
        <v>1448</v>
      </c>
      <c r="I5232" t="s">
        <v>1449</v>
      </c>
      <c r="J5232">
        <v>697.16</v>
      </c>
      <c r="K5232">
        <v>5</v>
      </c>
      <c r="L5232">
        <v>0.2</v>
      </c>
      <c r="M5232">
        <v>8.7144999999999868</v>
      </c>
    </row>
    <row r="5233" spans="1:13" x14ac:dyDescent="0.35">
      <c r="A5233" t="s">
        <v>1813</v>
      </c>
      <c r="B5233" t="s">
        <v>1443</v>
      </c>
      <c r="C5233" t="s">
        <v>2125</v>
      </c>
      <c r="D5233" t="s">
        <v>1454</v>
      </c>
      <c r="E5233" t="s">
        <v>232</v>
      </c>
      <c r="F5233" t="s">
        <v>1446</v>
      </c>
      <c r="G5233" t="s">
        <v>1466</v>
      </c>
      <c r="H5233" t="s">
        <v>1448</v>
      </c>
      <c r="I5233" t="s">
        <v>1449</v>
      </c>
      <c r="J5233">
        <v>30.93</v>
      </c>
      <c r="K5233">
        <v>1</v>
      </c>
      <c r="L5233">
        <v>0</v>
      </c>
      <c r="M5233">
        <v>12.6813</v>
      </c>
    </row>
    <row r="5234" spans="1:13" x14ac:dyDescent="0.35">
      <c r="A5234" t="s">
        <v>1813</v>
      </c>
      <c r="B5234" t="s">
        <v>1443</v>
      </c>
      <c r="C5234" t="s">
        <v>2125</v>
      </c>
      <c r="D5234" t="s">
        <v>1454</v>
      </c>
      <c r="E5234" t="s">
        <v>232</v>
      </c>
      <c r="F5234" t="s">
        <v>1455</v>
      </c>
      <c r="G5234" t="s">
        <v>1469</v>
      </c>
      <c r="H5234" t="s">
        <v>1463</v>
      </c>
      <c r="I5234" t="s">
        <v>1457</v>
      </c>
      <c r="J5234">
        <v>27.496000000000002</v>
      </c>
      <c r="K5234">
        <v>7</v>
      </c>
      <c r="L5234">
        <v>0.2</v>
      </c>
      <c r="M5234">
        <v>9.2798999999999996</v>
      </c>
    </row>
    <row r="5235" spans="1:13" x14ac:dyDescent="0.35">
      <c r="A5235" t="s">
        <v>2452</v>
      </c>
      <c r="B5235" t="s">
        <v>1452</v>
      </c>
      <c r="C5235" t="s">
        <v>2619</v>
      </c>
      <c r="D5235" t="s">
        <v>1821</v>
      </c>
      <c r="E5235" t="s">
        <v>229</v>
      </c>
      <c r="F5235" t="s">
        <v>1446</v>
      </c>
      <c r="G5235" t="s">
        <v>1450</v>
      </c>
      <c r="H5235" t="s">
        <v>1448</v>
      </c>
      <c r="I5235" t="s">
        <v>1449</v>
      </c>
      <c r="J5235">
        <v>605.34</v>
      </c>
      <c r="K5235">
        <v>6</v>
      </c>
      <c r="L5235">
        <v>0</v>
      </c>
      <c r="M5235">
        <v>145.2816</v>
      </c>
    </row>
    <row r="5236" spans="1:13" x14ac:dyDescent="0.35">
      <c r="A5236" t="s">
        <v>2673</v>
      </c>
      <c r="B5236" t="s">
        <v>1443</v>
      </c>
      <c r="C5236" t="s">
        <v>1490</v>
      </c>
      <c r="D5236" t="s">
        <v>1454</v>
      </c>
      <c r="E5236" t="s">
        <v>232</v>
      </c>
      <c r="F5236" t="s">
        <v>1446</v>
      </c>
      <c r="G5236" t="s">
        <v>1461</v>
      </c>
      <c r="H5236" t="s">
        <v>1448</v>
      </c>
      <c r="I5236" t="s">
        <v>1464</v>
      </c>
      <c r="J5236">
        <v>210.00800000000001</v>
      </c>
      <c r="K5236">
        <v>1</v>
      </c>
      <c r="L5236">
        <v>0.2</v>
      </c>
      <c r="M5236">
        <v>2.625099999999982</v>
      </c>
    </row>
    <row r="5237" spans="1:13" x14ac:dyDescent="0.35">
      <c r="A5237" t="s">
        <v>2476</v>
      </c>
      <c r="B5237" t="s">
        <v>1452</v>
      </c>
      <c r="C5237" t="s">
        <v>2276</v>
      </c>
      <c r="D5237" t="s">
        <v>1525</v>
      </c>
      <c r="E5237" t="s">
        <v>1482</v>
      </c>
      <c r="F5237" t="s">
        <v>1455</v>
      </c>
      <c r="G5237" t="s">
        <v>1470</v>
      </c>
      <c r="H5237" t="s">
        <v>1448</v>
      </c>
      <c r="I5237" t="s">
        <v>1449</v>
      </c>
      <c r="J5237">
        <v>54.96</v>
      </c>
      <c r="K5237">
        <v>3</v>
      </c>
      <c r="L5237">
        <v>0</v>
      </c>
      <c r="M5237">
        <v>15.938399999999998</v>
      </c>
    </row>
    <row r="5238" spans="1:13" x14ac:dyDescent="0.35">
      <c r="A5238" t="s">
        <v>1550</v>
      </c>
      <c r="B5238" t="s">
        <v>1443</v>
      </c>
      <c r="C5238" t="s">
        <v>1554</v>
      </c>
      <c r="D5238" t="s">
        <v>2004</v>
      </c>
      <c r="E5238" t="s">
        <v>201</v>
      </c>
      <c r="F5238" t="s">
        <v>1446</v>
      </c>
      <c r="G5238" t="s">
        <v>1466</v>
      </c>
      <c r="H5238" t="s">
        <v>1448</v>
      </c>
      <c r="I5238" t="s">
        <v>1449</v>
      </c>
      <c r="J5238">
        <v>164.22</v>
      </c>
      <c r="K5238">
        <v>3</v>
      </c>
      <c r="L5238">
        <v>0</v>
      </c>
      <c r="M5238">
        <v>50.908200000000001</v>
      </c>
    </row>
    <row r="5239" spans="1:13" x14ac:dyDescent="0.35">
      <c r="A5239" t="s">
        <v>1550</v>
      </c>
      <c r="B5239" t="s">
        <v>1443</v>
      </c>
      <c r="C5239" t="s">
        <v>1554</v>
      </c>
      <c r="D5239" t="s">
        <v>2004</v>
      </c>
      <c r="E5239" t="s">
        <v>201</v>
      </c>
      <c r="F5239" t="s">
        <v>1446</v>
      </c>
      <c r="G5239" t="s">
        <v>1447</v>
      </c>
      <c r="H5239" t="s">
        <v>1463</v>
      </c>
      <c r="I5239" t="s">
        <v>1457</v>
      </c>
      <c r="J5239">
        <v>362.94</v>
      </c>
      <c r="K5239">
        <v>3</v>
      </c>
      <c r="L5239">
        <v>0</v>
      </c>
      <c r="M5239">
        <v>36.293999999999997</v>
      </c>
    </row>
    <row r="5240" spans="1:13" x14ac:dyDescent="0.35">
      <c r="A5240" t="s">
        <v>1550</v>
      </c>
      <c r="B5240" t="s">
        <v>1443</v>
      </c>
      <c r="C5240" t="s">
        <v>1554</v>
      </c>
      <c r="D5240" t="s">
        <v>2004</v>
      </c>
      <c r="E5240" t="s">
        <v>201</v>
      </c>
      <c r="F5240" t="s">
        <v>1468</v>
      </c>
      <c r="G5240" t="s">
        <v>1500</v>
      </c>
      <c r="H5240" t="s">
        <v>1448</v>
      </c>
      <c r="I5240" t="s">
        <v>1449</v>
      </c>
      <c r="J5240">
        <v>59.98</v>
      </c>
      <c r="K5240">
        <v>2</v>
      </c>
      <c r="L5240">
        <v>0</v>
      </c>
      <c r="M5240">
        <v>26.391200000000005</v>
      </c>
    </row>
    <row r="5241" spans="1:13" x14ac:dyDescent="0.35">
      <c r="A5241" t="s">
        <v>2550</v>
      </c>
      <c r="B5241" t="s">
        <v>1443</v>
      </c>
      <c r="C5241" t="s">
        <v>1614</v>
      </c>
      <c r="D5241" t="s">
        <v>1454</v>
      </c>
      <c r="E5241" t="s">
        <v>232</v>
      </c>
      <c r="F5241" t="s">
        <v>1455</v>
      </c>
      <c r="G5241" t="s">
        <v>1462</v>
      </c>
      <c r="H5241" t="s">
        <v>1448</v>
      </c>
      <c r="I5241" t="s">
        <v>1464</v>
      </c>
      <c r="J5241">
        <v>332.94</v>
      </c>
      <c r="K5241">
        <v>3</v>
      </c>
      <c r="L5241">
        <v>0</v>
      </c>
      <c r="M5241">
        <v>6.6587999999999994</v>
      </c>
    </row>
    <row r="5242" spans="1:13" x14ac:dyDescent="0.35">
      <c r="A5242" t="s">
        <v>2550</v>
      </c>
      <c r="B5242" t="s">
        <v>1443</v>
      </c>
      <c r="C5242" t="s">
        <v>1614</v>
      </c>
      <c r="D5242" t="s">
        <v>1454</v>
      </c>
      <c r="E5242" t="s">
        <v>232</v>
      </c>
      <c r="F5242" t="s">
        <v>1455</v>
      </c>
      <c r="G5242" t="s">
        <v>1469</v>
      </c>
      <c r="H5242" t="s">
        <v>1448</v>
      </c>
      <c r="I5242" t="s">
        <v>1449</v>
      </c>
      <c r="J5242">
        <v>39.872000000000007</v>
      </c>
      <c r="K5242">
        <v>2</v>
      </c>
      <c r="L5242">
        <v>0.2</v>
      </c>
      <c r="M5242">
        <v>12.958399999999999</v>
      </c>
    </row>
    <row r="5243" spans="1:13" x14ac:dyDescent="0.35">
      <c r="A5243" t="s">
        <v>2568</v>
      </c>
      <c r="B5243" t="s">
        <v>1452</v>
      </c>
      <c r="C5243" t="s">
        <v>1476</v>
      </c>
      <c r="D5243" t="s">
        <v>1477</v>
      </c>
      <c r="E5243" t="s">
        <v>232</v>
      </c>
      <c r="F5243" t="s">
        <v>1455</v>
      </c>
      <c r="G5243" t="s">
        <v>1599</v>
      </c>
      <c r="H5243" t="s">
        <v>1448</v>
      </c>
      <c r="I5243" t="s">
        <v>1449</v>
      </c>
      <c r="J5243">
        <v>13.68</v>
      </c>
      <c r="K5243">
        <v>2</v>
      </c>
      <c r="L5243">
        <v>0</v>
      </c>
      <c r="M5243">
        <v>3.6936</v>
      </c>
    </row>
    <row r="5244" spans="1:13" x14ac:dyDescent="0.35">
      <c r="A5244" t="s">
        <v>2168</v>
      </c>
      <c r="B5244" t="s">
        <v>1452</v>
      </c>
      <c r="C5244" t="s">
        <v>2252</v>
      </c>
      <c r="D5244" t="s">
        <v>1481</v>
      </c>
      <c r="E5244" t="s">
        <v>1482</v>
      </c>
      <c r="F5244" t="s">
        <v>1455</v>
      </c>
      <c r="G5244" t="s">
        <v>1469</v>
      </c>
      <c r="H5244" t="s">
        <v>1463</v>
      </c>
      <c r="I5244" t="s">
        <v>1457</v>
      </c>
      <c r="J5244">
        <v>3.3179999999999996</v>
      </c>
      <c r="K5244">
        <v>3</v>
      </c>
      <c r="L5244">
        <v>0.8</v>
      </c>
      <c r="M5244">
        <v>-5.6406000000000018</v>
      </c>
    </row>
    <row r="5245" spans="1:13" x14ac:dyDescent="0.35">
      <c r="A5245" t="s">
        <v>2179</v>
      </c>
      <c r="B5245" t="s">
        <v>1479</v>
      </c>
      <c r="C5245" t="s">
        <v>1711</v>
      </c>
      <c r="D5245" t="s">
        <v>1540</v>
      </c>
      <c r="E5245" t="s">
        <v>229</v>
      </c>
      <c r="F5245" t="s">
        <v>1455</v>
      </c>
      <c r="G5245" t="s">
        <v>1469</v>
      </c>
      <c r="H5245" t="s">
        <v>1448</v>
      </c>
      <c r="I5245" t="s">
        <v>1449</v>
      </c>
      <c r="J5245">
        <v>10.44</v>
      </c>
      <c r="K5245">
        <v>1</v>
      </c>
      <c r="L5245">
        <v>0</v>
      </c>
      <c r="M5245">
        <v>4.8023999999999996</v>
      </c>
    </row>
    <row r="5246" spans="1:13" x14ac:dyDescent="0.35">
      <c r="A5246" t="s">
        <v>1951</v>
      </c>
      <c r="B5246" t="s">
        <v>1452</v>
      </c>
      <c r="C5246" t="s">
        <v>1453</v>
      </c>
      <c r="D5246" t="s">
        <v>1454</v>
      </c>
      <c r="E5246" t="s">
        <v>232</v>
      </c>
      <c r="F5246" t="s">
        <v>1446</v>
      </c>
      <c r="G5246" t="s">
        <v>1461</v>
      </c>
      <c r="H5246" t="s">
        <v>1448</v>
      </c>
      <c r="I5246" t="s">
        <v>1464</v>
      </c>
      <c r="J5246">
        <v>136.46400000000003</v>
      </c>
      <c r="K5246">
        <v>2</v>
      </c>
      <c r="L5246">
        <v>0.2</v>
      </c>
      <c r="M5246">
        <v>15.352199999999989</v>
      </c>
    </row>
    <row r="5247" spans="1:13" x14ac:dyDescent="0.35">
      <c r="A5247" t="s">
        <v>1951</v>
      </c>
      <c r="B5247" t="s">
        <v>1452</v>
      </c>
      <c r="C5247" t="s">
        <v>1453</v>
      </c>
      <c r="D5247" t="s">
        <v>1454</v>
      </c>
      <c r="E5247" t="s">
        <v>232</v>
      </c>
      <c r="F5247" t="s">
        <v>1468</v>
      </c>
      <c r="G5247" t="s">
        <v>206</v>
      </c>
      <c r="H5247" t="s">
        <v>1448</v>
      </c>
      <c r="I5247" t="s">
        <v>1449</v>
      </c>
      <c r="J5247">
        <v>333.57600000000002</v>
      </c>
      <c r="K5247">
        <v>3</v>
      </c>
      <c r="L5247">
        <v>0.2</v>
      </c>
      <c r="M5247">
        <v>33.357600000000019</v>
      </c>
    </row>
    <row r="5248" spans="1:13" x14ac:dyDescent="0.35">
      <c r="A5248" t="s">
        <v>1951</v>
      </c>
      <c r="B5248" t="s">
        <v>1452</v>
      </c>
      <c r="C5248" t="s">
        <v>1453</v>
      </c>
      <c r="D5248" t="s">
        <v>1454</v>
      </c>
      <c r="E5248" t="s">
        <v>232</v>
      </c>
      <c r="F5248" t="s">
        <v>1455</v>
      </c>
      <c r="G5248" t="s">
        <v>1469</v>
      </c>
      <c r="H5248" t="s">
        <v>1448</v>
      </c>
      <c r="I5248" t="s">
        <v>1449</v>
      </c>
      <c r="J5248">
        <v>12.544</v>
      </c>
      <c r="K5248">
        <v>2</v>
      </c>
      <c r="L5248">
        <v>0.2</v>
      </c>
      <c r="M5248">
        <v>4.7039999999999997</v>
      </c>
    </row>
    <row r="5249" spans="1:13" x14ac:dyDescent="0.35">
      <c r="A5249" t="s">
        <v>1543</v>
      </c>
      <c r="B5249" t="s">
        <v>1443</v>
      </c>
      <c r="C5249" t="s">
        <v>2711</v>
      </c>
      <c r="D5249" t="s">
        <v>1510</v>
      </c>
      <c r="E5249" t="s">
        <v>1482</v>
      </c>
      <c r="F5249" t="s">
        <v>1455</v>
      </c>
      <c r="G5249" t="s">
        <v>1470</v>
      </c>
      <c r="H5249" t="s">
        <v>1463</v>
      </c>
      <c r="I5249" t="s">
        <v>1457</v>
      </c>
      <c r="J5249">
        <v>20.767999999999997</v>
      </c>
      <c r="K5249">
        <v>8</v>
      </c>
      <c r="L5249">
        <v>0.8</v>
      </c>
      <c r="M5249">
        <v>-52.958400000000012</v>
      </c>
    </row>
    <row r="5250" spans="1:13" x14ac:dyDescent="0.35">
      <c r="A5250" t="s">
        <v>2122</v>
      </c>
      <c r="B5250" t="s">
        <v>1443</v>
      </c>
      <c r="C5250" t="s">
        <v>1476</v>
      </c>
      <c r="D5250" t="s">
        <v>1477</v>
      </c>
      <c r="E5250" t="s">
        <v>232</v>
      </c>
      <c r="F5250" t="s">
        <v>1468</v>
      </c>
      <c r="G5250" t="s">
        <v>1500</v>
      </c>
      <c r="H5250" t="s">
        <v>1448</v>
      </c>
      <c r="I5250" t="s">
        <v>1449</v>
      </c>
      <c r="J5250">
        <v>43.5</v>
      </c>
      <c r="K5250">
        <v>3</v>
      </c>
      <c r="L5250">
        <v>0</v>
      </c>
      <c r="M5250">
        <v>10.875</v>
      </c>
    </row>
    <row r="5251" spans="1:13" x14ac:dyDescent="0.35">
      <c r="A5251" t="s">
        <v>1923</v>
      </c>
      <c r="B5251" t="s">
        <v>1452</v>
      </c>
      <c r="C5251" t="s">
        <v>1495</v>
      </c>
      <c r="D5251" t="s">
        <v>1496</v>
      </c>
      <c r="E5251" t="s">
        <v>201</v>
      </c>
      <c r="F5251" t="s">
        <v>1455</v>
      </c>
      <c r="G5251" t="s">
        <v>1529</v>
      </c>
      <c r="H5251" t="s">
        <v>1448</v>
      </c>
      <c r="I5251" t="s">
        <v>1464</v>
      </c>
      <c r="J5251">
        <v>12.576000000000001</v>
      </c>
      <c r="K5251">
        <v>4</v>
      </c>
      <c r="L5251">
        <v>0.2</v>
      </c>
      <c r="M5251">
        <v>4.0871999999999993</v>
      </c>
    </row>
    <row r="5252" spans="1:13" x14ac:dyDescent="0.35">
      <c r="A5252" t="s">
        <v>2549</v>
      </c>
      <c r="B5252" t="s">
        <v>1443</v>
      </c>
      <c r="C5252" t="s">
        <v>1583</v>
      </c>
      <c r="D5252" t="s">
        <v>1740</v>
      </c>
      <c r="E5252" t="s">
        <v>229</v>
      </c>
      <c r="F5252" t="s">
        <v>1468</v>
      </c>
      <c r="G5252" t="s">
        <v>1500</v>
      </c>
      <c r="H5252" t="s">
        <v>1448</v>
      </c>
      <c r="I5252" t="s">
        <v>1449</v>
      </c>
      <c r="J5252">
        <v>249.95000000000002</v>
      </c>
      <c r="K5252">
        <v>5</v>
      </c>
      <c r="L5252">
        <v>0</v>
      </c>
      <c r="M5252">
        <v>19.995999999999974</v>
      </c>
    </row>
    <row r="5253" spans="1:13" x14ac:dyDescent="0.35">
      <c r="A5253" t="s">
        <v>2549</v>
      </c>
      <c r="B5253" t="s">
        <v>1443</v>
      </c>
      <c r="C5253" t="s">
        <v>1583</v>
      </c>
      <c r="D5253" t="s">
        <v>1740</v>
      </c>
      <c r="E5253" t="s">
        <v>229</v>
      </c>
      <c r="F5253" t="s">
        <v>1455</v>
      </c>
      <c r="G5253" t="s">
        <v>1474</v>
      </c>
      <c r="H5253" t="s">
        <v>1448</v>
      </c>
      <c r="I5253" t="s">
        <v>1449</v>
      </c>
      <c r="J5253">
        <v>49.12</v>
      </c>
      <c r="K5253">
        <v>4</v>
      </c>
      <c r="L5253">
        <v>0</v>
      </c>
      <c r="M5253">
        <v>23.086399999999998</v>
      </c>
    </row>
    <row r="5254" spans="1:13" x14ac:dyDescent="0.35">
      <c r="A5254" t="s">
        <v>2455</v>
      </c>
      <c r="B5254" t="s">
        <v>1443</v>
      </c>
      <c r="C5254" t="s">
        <v>2044</v>
      </c>
      <c r="D5254" t="s">
        <v>1540</v>
      </c>
      <c r="E5254" t="s">
        <v>229</v>
      </c>
      <c r="F5254" t="s">
        <v>1455</v>
      </c>
      <c r="G5254" t="s">
        <v>1470</v>
      </c>
      <c r="H5254" t="s">
        <v>1463</v>
      </c>
      <c r="I5254" t="s">
        <v>1457</v>
      </c>
      <c r="J5254">
        <v>182.91</v>
      </c>
      <c r="K5254">
        <v>3</v>
      </c>
      <c r="L5254">
        <v>0</v>
      </c>
      <c r="M5254">
        <v>53.043899999999979</v>
      </c>
    </row>
    <row r="5255" spans="1:13" x14ac:dyDescent="0.35">
      <c r="A5255" t="s">
        <v>2203</v>
      </c>
      <c r="B5255" t="s">
        <v>1479</v>
      </c>
      <c r="C5255" t="s">
        <v>1761</v>
      </c>
      <c r="D5255" t="s">
        <v>1477</v>
      </c>
      <c r="E5255" t="s">
        <v>232</v>
      </c>
      <c r="F5255" t="s">
        <v>1455</v>
      </c>
      <c r="G5255" t="s">
        <v>1469</v>
      </c>
      <c r="H5255" t="s">
        <v>1448</v>
      </c>
      <c r="I5255" t="s">
        <v>1449</v>
      </c>
      <c r="J5255">
        <v>107.64800000000001</v>
      </c>
      <c r="K5255">
        <v>2</v>
      </c>
      <c r="L5255">
        <v>0.2</v>
      </c>
      <c r="M5255">
        <v>33.639999999999986</v>
      </c>
    </row>
    <row r="5256" spans="1:13" x14ac:dyDescent="0.35">
      <c r="A5256" t="s">
        <v>1700</v>
      </c>
      <c r="B5256" t="s">
        <v>1452</v>
      </c>
      <c r="C5256" t="s">
        <v>2712</v>
      </c>
      <c r="D5256" t="s">
        <v>1496</v>
      </c>
      <c r="E5256" t="s">
        <v>201</v>
      </c>
      <c r="F5256" t="s">
        <v>1446</v>
      </c>
      <c r="G5256" t="s">
        <v>1450</v>
      </c>
      <c r="H5256" t="s">
        <v>1448</v>
      </c>
      <c r="I5256" t="s">
        <v>1464</v>
      </c>
      <c r="J5256">
        <v>99.372</v>
      </c>
      <c r="K5256">
        <v>2</v>
      </c>
      <c r="L5256">
        <v>0.3</v>
      </c>
      <c r="M5256">
        <v>-7.0979999999999919</v>
      </c>
    </row>
    <row r="5257" spans="1:13" x14ac:dyDescent="0.35">
      <c r="A5257" t="s">
        <v>1700</v>
      </c>
      <c r="B5257" t="s">
        <v>1452</v>
      </c>
      <c r="C5257" t="s">
        <v>2712</v>
      </c>
      <c r="D5257" t="s">
        <v>1496</v>
      </c>
      <c r="E5257" t="s">
        <v>201</v>
      </c>
      <c r="F5257" t="s">
        <v>1446</v>
      </c>
      <c r="G5257" t="s">
        <v>1466</v>
      </c>
      <c r="H5257" t="s">
        <v>1448</v>
      </c>
      <c r="I5257" t="s">
        <v>1449</v>
      </c>
      <c r="J5257">
        <v>33.568000000000005</v>
      </c>
      <c r="K5257">
        <v>2</v>
      </c>
      <c r="L5257">
        <v>0.2</v>
      </c>
      <c r="M5257">
        <v>-5.4548000000000041</v>
      </c>
    </row>
    <row r="5258" spans="1:13" x14ac:dyDescent="0.35">
      <c r="A5258" t="s">
        <v>1865</v>
      </c>
      <c r="B5258" t="s">
        <v>1443</v>
      </c>
      <c r="C5258" t="s">
        <v>2337</v>
      </c>
      <c r="D5258" t="s">
        <v>1619</v>
      </c>
      <c r="E5258" t="s">
        <v>1482</v>
      </c>
      <c r="F5258" t="s">
        <v>1455</v>
      </c>
      <c r="G5258" t="s">
        <v>1474</v>
      </c>
      <c r="H5258" t="s">
        <v>1448</v>
      </c>
      <c r="I5258" t="s">
        <v>1449</v>
      </c>
      <c r="J5258">
        <v>10.56</v>
      </c>
      <c r="K5258">
        <v>2</v>
      </c>
      <c r="L5258">
        <v>0</v>
      </c>
      <c r="M5258">
        <v>4.7519999999999998</v>
      </c>
    </row>
    <row r="5259" spans="1:13" x14ac:dyDescent="0.35">
      <c r="A5259" t="s">
        <v>1682</v>
      </c>
      <c r="B5259" t="s">
        <v>1443</v>
      </c>
      <c r="C5259" t="s">
        <v>2358</v>
      </c>
      <c r="D5259" t="s">
        <v>1454</v>
      </c>
      <c r="E5259" t="s">
        <v>232</v>
      </c>
      <c r="F5259" t="s">
        <v>1455</v>
      </c>
      <c r="G5259" t="s">
        <v>1474</v>
      </c>
      <c r="H5259" t="s">
        <v>1463</v>
      </c>
      <c r="I5259" t="s">
        <v>1457</v>
      </c>
      <c r="J5259">
        <v>38.880000000000003</v>
      </c>
      <c r="K5259">
        <v>6</v>
      </c>
      <c r="L5259">
        <v>0</v>
      </c>
      <c r="M5259">
        <v>18.662400000000002</v>
      </c>
    </row>
    <row r="5260" spans="1:13" x14ac:dyDescent="0.35">
      <c r="A5260" t="s">
        <v>1810</v>
      </c>
      <c r="B5260" t="s">
        <v>1443</v>
      </c>
      <c r="C5260" t="s">
        <v>1453</v>
      </c>
      <c r="D5260" t="s">
        <v>1454</v>
      </c>
      <c r="E5260" t="s">
        <v>232</v>
      </c>
      <c r="F5260" t="s">
        <v>1455</v>
      </c>
      <c r="G5260" t="s">
        <v>1474</v>
      </c>
      <c r="H5260" t="s">
        <v>1448</v>
      </c>
      <c r="I5260" t="s">
        <v>1449</v>
      </c>
      <c r="J5260">
        <v>35.200000000000003</v>
      </c>
      <c r="K5260">
        <v>5</v>
      </c>
      <c r="L5260">
        <v>0</v>
      </c>
      <c r="M5260">
        <v>16.543999999999997</v>
      </c>
    </row>
    <row r="5261" spans="1:13" x14ac:dyDescent="0.35">
      <c r="A5261" t="s">
        <v>1503</v>
      </c>
      <c r="B5261" t="s">
        <v>1479</v>
      </c>
      <c r="C5261" t="s">
        <v>1495</v>
      </c>
      <c r="D5261" t="s">
        <v>1496</v>
      </c>
      <c r="E5261" t="s">
        <v>201</v>
      </c>
      <c r="F5261" t="s">
        <v>1455</v>
      </c>
      <c r="G5261" t="s">
        <v>1474</v>
      </c>
      <c r="H5261" t="s">
        <v>1448</v>
      </c>
      <c r="I5261" t="s">
        <v>1464</v>
      </c>
      <c r="J5261">
        <v>45.527999999999999</v>
      </c>
      <c r="K5261">
        <v>3</v>
      </c>
      <c r="L5261">
        <v>0.2</v>
      </c>
      <c r="M5261">
        <v>15.934799999999997</v>
      </c>
    </row>
    <row r="5262" spans="1:13" x14ac:dyDescent="0.35">
      <c r="A5262" t="s">
        <v>2170</v>
      </c>
      <c r="B5262" t="s">
        <v>1479</v>
      </c>
      <c r="C5262" t="s">
        <v>1504</v>
      </c>
      <c r="D5262" t="s">
        <v>1481</v>
      </c>
      <c r="E5262" t="s">
        <v>1482</v>
      </c>
      <c r="F5262" t="s">
        <v>1468</v>
      </c>
      <c r="G5262" t="s">
        <v>206</v>
      </c>
      <c r="H5262" t="s">
        <v>1448</v>
      </c>
      <c r="I5262" t="s">
        <v>1449</v>
      </c>
      <c r="J5262">
        <v>196.77600000000001</v>
      </c>
      <c r="K5262">
        <v>3</v>
      </c>
      <c r="L5262">
        <v>0.2</v>
      </c>
      <c r="M5262">
        <v>14.758199999999995</v>
      </c>
    </row>
    <row r="5263" spans="1:13" x14ac:dyDescent="0.35">
      <c r="A5263" t="s">
        <v>2170</v>
      </c>
      <c r="B5263" t="s">
        <v>1479</v>
      </c>
      <c r="C5263" t="s">
        <v>1504</v>
      </c>
      <c r="D5263" t="s">
        <v>1481</v>
      </c>
      <c r="E5263" t="s">
        <v>1482</v>
      </c>
      <c r="F5263" t="s">
        <v>1455</v>
      </c>
      <c r="G5263" t="s">
        <v>1469</v>
      </c>
      <c r="H5263" t="s">
        <v>1448</v>
      </c>
      <c r="I5263" t="s">
        <v>1449</v>
      </c>
      <c r="J5263">
        <v>2.9199999999999995</v>
      </c>
      <c r="K5263">
        <v>2</v>
      </c>
      <c r="L5263">
        <v>0.8</v>
      </c>
      <c r="M5263">
        <v>-4.8180000000000005</v>
      </c>
    </row>
    <row r="5264" spans="1:13" x14ac:dyDescent="0.35">
      <c r="A5264" t="s">
        <v>2170</v>
      </c>
      <c r="B5264" t="s">
        <v>1479</v>
      </c>
      <c r="C5264" t="s">
        <v>1504</v>
      </c>
      <c r="D5264" t="s">
        <v>1481</v>
      </c>
      <c r="E5264" t="s">
        <v>1482</v>
      </c>
      <c r="F5264" t="s">
        <v>1446</v>
      </c>
      <c r="G5264" t="s">
        <v>1461</v>
      </c>
      <c r="H5264" t="s">
        <v>1463</v>
      </c>
      <c r="I5264" t="s">
        <v>1457</v>
      </c>
      <c r="J5264">
        <v>200.79500000000002</v>
      </c>
      <c r="K5264">
        <v>1</v>
      </c>
      <c r="L5264">
        <v>0.3</v>
      </c>
      <c r="M5264">
        <v>-22.948000000000008</v>
      </c>
    </row>
    <row r="5265" spans="1:13" x14ac:dyDescent="0.35">
      <c r="A5265" t="s">
        <v>2170</v>
      </c>
      <c r="B5265" t="s">
        <v>1479</v>
      </c>
      <c r="C5265" t="s">
        <v>1504</v>
      </c>
      <c r="D5265" t="s">
        <v>1481</v>
      </c>
      <c r="E5265" t="s">
        <v>1482</v>
      </c>
      <c r="F5265" t="s">
        <v>1468</v>
      </c>
      <c r="G5265" t="s">
        <v>1500</v>
      </c>
      <c r="H5265" t="s">
        <v>1448</v>
      </c>
      <c r="I5265" t="s">
        <v>1449</v>
      </c>
      <c r="J5265">
        <v>46.688000000000002</v>
      </c>
      <c r="K5265">
        <v>4</v>
      </c>
      <c r="L5265">
        <v>0.2</v>
      </c>
      <c r="M5265">
        <v>-2.9180000000000028</v>
      </c>
    </row>
    <row r="5266" spans="1:13" x14ac:dyDescent="0.35">
      <c r="A5266" t="s">
        <v>2170</v>
      </c>
      <c r="B5266" t="s">
        <v>1479</v>
      </c>
      <c r="C5266" t="s">
        <v>1504</v>
      </c>
      <c r="D5266" t="s">
        <v>1481</v>
      </c>
      <c r="E5266" t="s">
        <v>1482</v>
      </c>
      <c r="F5266" t="s">
        <v>1455</v>
      </c>
      <c r="G5266" t="s">
        <v>1467</v>
      </c>
      <c r="H5266" t="s">
        <v>1448</v>
      </c>
      <c r="I5266" t="s">
        <v>1464</v>
      </c>
      <c r="J5266">
        <v>21.864000000000001</v>
      </c>
      <c r="K5266">
        <v>3</v>
      </c>
      <c r="L5266">
        <v>0.2</v>
      </c>
      <c r="M5266">
        <v>3.5528999999999984</v>
      </c>
    </row>
    <row r="5267" spans="1:13" x14ac:dyDescent="0.35">
      <c r="A5267" t="s">
        <v>2552</v>
      </c>
      <c r="B5267" t="s">
        <v>1452</v>
      </c>
      <c r="C5267" t="s">
        <v>1476</v>
      </c>
      <c r="D5267" t="s">
        <v>1477</v>
      </c>
      <c r="E5267" t="s">
        <v>232</v>
      </c>
      <c r="F5267" t="s">
        <v>1455</v>
      </c>
      <c r="G5267" t="s">
        <v>1474</v>
      </c>
      <c r="H5267" t="s">
        <v>1448</v>
      </c>
      <c r="I5267" t="s">
        <v>1449</v>
      </c>
      <c r="J5267">
        <v>11.76</v>
      </c>
      <c r="K5267">
        <v>2</v>
      </c>
      <c r="L5267">
        <v>0</v>
      </c>
      <c r="M5267">
        <v>5.7623999999999995</v>
      </c>
    </row>
    <row r="5268" spans="1:13" x14ac:dyDescent="0.35">
      <c r="A5268" t="s">
        <v>2552</v>
      </c>
      <c r="B5268" t="s">
        <v>1452</v>
      </c>
      <c r="C5268" t="s">
        <v>1476</v>
      </c>
      <c r="D5268" t="s">
        <v>1477</v>
      </c>
      <c r="E5268" t="s">
        <v>232</v>
      </c>
      <c r="F5268" t="s">
        <v>1455</v>
      </c>
      <c r="G5268" t="s">
        <v>1474</v>
      </c>
      <c r="H5268" t="s">
        <v>1448</v>
      </c>
      <c r="I5268" t="s">
        <v>1449</v>
      </c>
      <c r="J5268">
        <v>167.94</v>
      </c>
      <c r="K5268">
        <v>3</v>
      </c>
      <c r="L5268">
        <v>0</v>
      </c>
      <c r="M5268">
        <v>82.290599999999998</v>
      </c>
    </row>
    <row r="5269" spans="1:13" x14ac:dyDescent="0.35">
      <c r="A5269" t="s">
        <v>2552</v>
      </c>
      <c r="B5269" t="s">
        <v>1452</v>
      </c>
      <c r="C5269" t="s">
        <v>1476</v>
      </c>
      <c r="D5269" t="s">
        <v>1477</v>
      </c>
      <c r="E5269" t="s">
        <v>232</v>
      </c>
      <c r="F5269" t="s">
        <v>1455</v>
      </c>
      <c r="G5269" t="s">
        <v>1470</v>
      </c>
      <c r="H5269" t="s">
        <v>1463</v>
      </c>
      <c r="I5269" t="s">
        <v>1457</v>
      </c>
      <c r="J5269">
        <v>3.89</v>
      </c>
      <c r="K5269">
        <v>1</v>
      </c>
      <c r="L5269">
        <v>0</v>
      </c>
      <c r="M5269">
        <v>1.0114000000000001</v>
      </c>
    </row>
    <row r="5270" spans="1:13" x14ac:dyDescent="0.35">
      <c r="A5270" t="s">
        <v>2126</v>
      </c>
      <c r="B5270" t="s">
        <v>1479</v>
      </c>
      <c r="C5270" t="s">
        <v>2079</v>
      </c>
      <c r="D5270" t="s">
        <v>1528</v>
      </c>
      <c r="E5270" t="s">
        <v>201</v>
      </c>
      <c r="F5270" t="s">
        <v>1468</v>
      </c>
      <c r="G5270" t="s">
        <v>1628</v>
      </c>
      <c r="H5270" t="s">
        <v>1448</v>
      </c>
      <c r="I5270" t="s">
        <v>1449</v>
      </c>
      <c r="J5270">
        <v>52.44</v>
      </c>
      <c r="K5270">
        <v>4</v>
      </c>
      <c r="L5270">
        <v>0</v>
      </c>
      <c r="M5270">
        <v>24.122399999999995</v>
      </c>
    </row>
    <row r="5271" spans="1:13" x14ac:dyDescent="0.35">
      <c r="A5271" t="s">
        <v>1646</v>
      </c>
      <c r="B5271" t="s">
        <v>1443</v>
      </c>
      <c r="C5271" t="s">
        <v>1490</v>
      </c>
      <c r="D5271" t="s">
        <v>1454</v>
      </c>
      <c r="E5271" t="s">
        <v>232</v>
      </c>
      <c r="F5271" t="s">
        <v>1446</v>
      </c>
      <c r="G5271" t="s">
        <v>1466</v>
      </c>
      <c r="H5271" t="s">
        <v>1448</v>
      </c>
      <c r="I5271" t="s">
        <v>1464</v>
      </c>
      <c r="J5271">
        <v>32.36</v>
      </c>
      <c r="K5271">
        <v>4</v>
      </c>
      <c r="L5271">
        <v>0</v>
      </c>
      <c r="M5271">
        <v>11.6496</v>
      </c>
    </row>
    <row r="5272" spans="1:13" x14ac:dyDescent="0.35">
      <c r="A5272" t="s">
        <v>1646</v>
      </c>
      <c r="B5272" t="s">
        <v>1443</v>
      </c>
      <c r="C5272" t="s">
        <v>1490</v>
      </c>
      <c r="D5272" t="s">
        <v>1454</v>
      </c>
      <c r="E5272" t="s">
        <v>232</v>
      </c>
      <c r="F5272" t="s">
        <v>1455</v>
      </c>
      <c r="G5272" t="s">
        <v>1470</v>
      </c>
      <c r="H5272" t="s">
        <v>1448</v>
      </c>
      <c r="I5272" t="s">
        <v>1449</v>
      </c>
      <c r="J5272">
        <v>406.59999999999997</v>
      </c>
      <c r="K5272">
        <v>5</v>
      </c>
      <c r="L5272">
        <v>0</v>
      </c>
      <c r="M5272">
        <v>113.84799999999998</v>
      </c>
    </row>
    <row r="5273" spans="1:13" x14ac:dyDescent="0.35">
      <c r="A5273" t="s">
        <v>2583</v>
      </c>
      <c r="B5273" t="s">
        <v>1452</v>
      </c>
      <c r="C5273" t="s">
        <v>1453</v>
      </c>
      <c r="D5273" t="s">
        <v>1454</v>
      </c>
      <c r="E5273" t="s">
        <v>232</v>
      </c>
      <c r="F5273" t="s">
        <v>1446</v>
      </c>
      <c r="G5273" t="s">
        <v>1466</v>
      </c>
      <c r="H5273" t="s">
        <v>1448</v>
      </c>
      <c r="I5273" t="s">
        <v>1449</v>
      </c>
      <c r="J5273">
        <v>27.92</v>
      </c>
      <c r="K5273">
        <v>4</v>
      </c>
      <c r="L5273">
        <v>0</v>
      </c>
      <c r="M5273">
        <v>8.0967999999999982</v>
      </c>
    </row>
    <row r="5274" spans="1:13" x14ac:dyDescent="0.35">
      <c r="A5274" t="s">
        <v>2583</v>
      </c>
      <c r="B5274" t="s">
        <v>1452</v>
      </c>
      <c r="C5274" t="s">
        <v>1453</v>
      </c>
      <c r="D5274" t="s">
        <v>1454</v>
      </c>
      <c r="E5274" t="s">
        <v>232</v>
      </c>
      <c r="F5274" t="s">
        <v>1446</v>
      </c>
      <c r="G5274" t="s">
        <v>1461</v>
      </c>
      <c r="H5274" t="s">
        <v>1463</v>
      </c>
      <c r="I5274" t="s">
        <v>1457</v>
      </c>
      <c r="J5274">
        <v>399.67200000000003</v>
      </c>
      <c r="K5274">
        <v>7</v>
      </c>
      <c r="L5274">
        <v>0.2</v>
      </c>
      <c r="M5274">
        <v>-14.987700000000061</v>
      </c>
    </row>
    <row r="5275" spans="1:13" x14ac:dyDescent="0.35">
      <c r="A5275" t="s">
        <v>1576</v>
      </c>
      <c r="B5275" t="s">
        <v>1479</v>
      </c>
      <c r="C5275" t="s">
        <v>1772</v>
      </c>
      <c r="D5275" t="s">
        <v>1460</v>
      </c>
      <c r="E5275" t="s">
        <v>229</v>
      </c>
      <c r="F5275" t="s">
        <v>1455</v>
      </c>
      <c r="G5275" t="s">
        <v>1469</v>
      </c>
      <c r="H5275" t="s">
        <v>1448</v>
      </c>
      <c r="I5275" t="s">
        <v>1449</v>
      </c>
      <c r="J5275">
        <v>3.7440000000000007</v>
      </c>
      <c r="K5275">
        <v>4</v>
      </c>
      <c r="L5275">
        <v>0.7</v>
      </c>
      <c r="M5275">
        <v>-2.6207999999999991</v>
      </c>
    </row>
    <row r="5276" spans="1:13" x14ac:dyDescent="0.35">
      <c r="A5276" t="s">
        <v>2484</v>
      </c>
      <c r="B5276" t="s">
        <v>1443</v>
      </c>
      <c r="C5276" t="s">
        <v>1914</v>
      </c>
      <c r="D5276" t="s">
        <v>2397</v>
      </c>
      <c r="E5276" t="s">
        <v>201</v>
      </c>
      <c r="F5276" t="s">
        <v>1446</v>
      </c>
      <c r="G5276" t="s">
        <v>1450</v>
      </c>
      <c r="H5276" t="s">
        <v>1448</v>
      </c>
      <c r="I5276" t="s">
        <v>1464</v>
      </c>
      <c r="J5276">
        <v>715.2</v>
      </c>
      <c r="K5276">
        <v>3</v>
      </c>
      <c r="L5276">
        <v>0</v>
      </c>
      <c r="M5276">
        <v>178.79999999999998</v>
      </c>
    </row>
    <row r="5277" spans="1:13" x14ac:dyDescent="0.35">
      <c r="A5277" t="s">
        <v>1703</v>
      </c>
      <c r="B5277" t="s">
        <v>1452</v>
      </c>
      <c r="C5277" t="s">
        <v>1820</v>
      </c>
      <c r="D5277" t="s">
        <v>1821</v>
      </c>
      <c r="E5277" t="s">
        <v>229</v>
      </c>
      <c r="F5277" t="s">
        <v>1468</v>
      </c>
      <c r="G5277" t="s">
        <v>1500</v>
      </c>
      <c r="H5277" t="s">
        <v>1448</v>
      </c>
      <c r="I5277" t="s">
        <v>1449</v>
      </c>
      <c r="J5277">
        <v>159.80000000000001</v>
      </c>
      <c r="K5277">
        <v>4</v>
      </c>
      <c r="L5277">
        <v>0</v>
      </c>
      <c r="M5277">
        <v>70.312000000000012</v>
      </c>
    </row>
    <row r="5278" spans="1:13" x14ac:dyDescent="0.35">
      <c r="A5278" t="s">
        <v>1703</v>
      </c>
      <c r="B5278" t="s">
        <v>1452</v>
      </c>
      <c r="C5278" t="s">
        <v>1820</v>
      </c>
      <c r="D5278" t="s">
        <v>1821</v>
      </c>
      <c r="E5278" t="s">
        <v>229</v>
      </c>
      <c r="F5278" t="s">
        <v>1468</v>
      </c>
      <c r="G5278" t="s">
        <v>1500</v>
      </c>
      <c r="H5278" t="s">
        <v>1448</v>
      </c>
      <c r="I5278" t="s">
        <v>1449</v>
      </c>
      <c r="J5278">
        <v>44.75</v>
      </c>
      <c r="K5278">
        <v>5</v>
      </c>
      <c r="L5278">
        <v>0</v>
      </c>
      <c r="M5278">
        <v>8.5024999999999942</v>
      </c>
    </row>
    <row r="5279" spans="1:13" x14ac:dyDescent="0.35">
      <c r="A5279" t="s">
        <v>2415</v>
      </c>
      <c r="B5279" t="s">
        <v>1479</v>
      </c>
      <c r="C5279" t="s">
        <v>2606</v>
      </c>
      <c r="D5279" t="s">
        <v>1481</v>
      </c>
      <c r="E5279" t="s">
        <v>1482</v>
      </c>
      <c r="F5279" t="s">
        <v>1446</v>
      </c>
      <c r="G5279" t="s">
        <v>1450</v>
      </c>
      <c r="H5279" t="s">
        <v>1463</v>
      </c>
      <c r="I5279" t="s">
        <v>1457</v>
      </c>
      <c r="J5279">
        <v>340.11599999999999</v>
      </c>
      <c r="K5279">
        <v>6</v>
      </c>
      <c r="L5279">
        <v>0.3</v>
      </c>
      <c r="M5279">
        <v>-9.717599999999976</v>
      </c>
    </row>
    <row r="5280" spans="1:13" x14ac:dyDescent="0.35">
      <c r="A5280" t="s">
        <v>1726</v>
      </c>
      <c r="B5280" t="s">
        <v>1443</v>
      </c>
      <c r="C5280" t="s">
        <v>2044</v>
      </c>
      <c r="D5280" t="s">
        <v>1540</v>
      </c>
      <c r="E5280" t="s">
        <v>229</v>
      </c>
      <c r="F5280" t="s">
        <v>1455</v>
      </c>
      <c r="G5280" t="s">
        <v>1474</v>
      </c>
      <c r="H5280" t="s">
        <v>1448</v>
      </c>
      <c r="I5280" t="s">
        <v>1449</v>
      </c>
      <c r="J5280">
        <v>105.52</v>
      </c>
      <c r="K5280">
        <v>4</v>
      </c>
      <c r="L5280">
        <v>0</v>
      </c>
      <c r="M5280">
        <v>48.539199999999994</v>
      </c>
    </row>
    <row r="5281" spans="1:13" x14ac:dyDescent="0.35">
      <c r="A5281" t="s">
        <v>1770</v>
      </c>
      <c r="B5281" t="s">
        <v>1443</v>
      </c>
      <c r="C5281" t="s">
        <v>1975</v>
      </c>
      <c r="D5281" t="s">
        <v>1485</v>
      </c>
      <c r="E5281" t="s">
        <v>1482</v>
      </c>
      <c r="F5281" t="s">
        <v>1468</v>
      </c>
      <c r="G5281" t="s">
        <v>1500</v>
      </c>
      <c r="H5281" t="s">
        <v>1448</v>
      </c>
      <c r="I5281" t="s">
        <v>1464</v>
      </c>
      <c r="J5281">
        <v>13.48</v>
      </c>
      <c r="K5281">
        <v>1</v>
      </c>
      <c r="L5281">
        <v>0</v>
      </c>
      <c r="M5281">
        <v>1.8872</v>
      </c>
    </row>
    <row r="5282" spans="1:13" x14ac:dyDescent="0.35">
      <c r="A5282" t="s">
        <v>1832</v>
      </c>
      <c r="B5282" t="s">
        <v>1443</v>
      </c>
      <c r="C5282" t="s">
        <v>1670</v>
      </c>
      <c r="D5282" t="s">
        <v>1519</v>
      </c>
      <c r="E5282" t="s">
        <v>1482</v>
      </c>
      <c r="F5282" t="s">
        <v>1455</v>
      </c>
      <c r="G5282" t="s">
        <v>1462</v>
      </c>
      <c r="H5282" t="s">
        <v>1448</v>
      </c>
      <c r="I5282" t="s">
        <v>1449</v>
      </c>
      <c r="J5282">
        <v>85.52</v>
      </c>
      <c r="K5282">
        <v>2</v>
      </c>
      <c r="L5282">
        <v>0</v>
      </c>
      <c r="M5282">
        <v>22.235199999999999</v>
      </c>
    </row>
    <row r="5283" spans="1:13" x14ac:dyDescent="0.35">
      <c r="A5283" t="s">
        <v>1718</v>
      </c>
      <c r="B5283" t="s">
        <v>1452</v>
      </c>
      <c r="C5283" t="s">
        <v>1557</v>
      </c>
      <c r="D5283" t="s">
        <v>1516</v>
      </c>
      <c r="E5283" t="s">
        <v>1482</v>
      </c>
      <c r="F5283" t="s">
        <v>1446</v>
      </c>
      <c r="G5283" t="s">
        <v>1466</v>
      </c>
      <c r="H5283" t="s">
        <v>1448</v>
      </c>
      <c r="I5283" t="s">
        <v>1449</v>
      </c>
      <c r="J5283">
        <v>6.16</v>
      </c>
      <c r="K5283">
        <v>2</v>
      </c>
      <c r="L5283">
        <v>0</v>
      </c>
      <c r="M5283">
        <v>2.9567999999999999</v>
      </c>
    </row>
    <row r="5284" spans="1:13" x14ac:dyDescent="0.35">
      <c r="A5284" t="s">
        <v>1718</v>
      </c>
      <c r="B5284" t="s">
        <v>1452</v>
      </c>
      <c r="C5284" t="s">
        <v>1557</v>
      </c>
      <c r="D5284" t="s">
        <v>1516</v>
      </c>
      <c r="E5284" t="s">
        <v>1482</v>
      </c>
      <c r="F5284" t="s">
        <v>1455</v>
      </c>
      <c r="G5284" t="s">
        <v>1474</v>
      </c>
      <c r="H5284" t="s">
        <v>1463</v>
      </c>
      <c r="I5284" t="s">
        <v>1457</v>
      </c>
      <c r="J5284">
        <v>36.839999999999996</v>
      </c>
      <c r="K5284">
        <v>3</v>
      </c>
      <c r="L5284">
        <v>0</v>
      </c>
      <c r="M5284">
        <v>17.314799999999998</v>
      </c>
    </row>
    <row r="5285" spans="1:13" x14ac:dyDescent="0.35">
      <c r="A5285" t="s">
        <v>1685</v>
      </c>
      <c r="B5285" t="s">
        <v>1452</v>
      </c>
      <c r="C5285" t="s">
        <v>1476</v>
      </c>
      <c r="D5285" t="s">
        <v>1477</v>
      </c>
      <c r="E5285" t="s">
        <v>232</v>
      </c>
      <c r="F5285" t="s">
        <v>1455</v>
      </c>
      <c r="G5285" t="s">
        <v>1462</v>
      </c>
      <c r="H5285" t="s">
        <v>1448</v>
      </c>
      <c r="I5285" t="s">
        <v>1449</v>
      </c>
      <c r="J5285">
        <v>15.84</v>
      </c>
      <c r="K5285">
        <v>3</v>
      </c>
      <c r="L5285">
        <v>0</v>
      </c>
      <c r="M5285">
        <v>0</v>
      </c>
    </row>
    <row r="5286" spans="1:13" x14ac:dyDescent="0.35">
      <c r="A5286" t="s">
        <v>1685</v>
      </c>
      <c r="B5286" t="s">
        <v>1452</v>
      </c>
      <c r="C5286" t="s">
        <v>1476</v>
      </c>
      <c r="D5286" t="s">
        <v>1477</v>
      </c>
      <c r="E5286" t="s">
        <v>232</v>
      </c>
      <c r="F5286" t="s">
        <v>1455</v>
      </c>
      <c r="G5286" t="s">
        <v>1456</v>
      </c>
      <c r="H5286" t="s">
        <v>1448</v>
      </c>
      <c r="I5286" t="s">
        <v>1464</v>
      </c>
      <c r="J5286">
        <v>44.400000000000006</v>
      </c>
      <c r="K5286">
        <v>3</v>
      </c>
      <c r="L5286">
        <v>0</v>
      </c>
      <c r="M5286">
        <v>22.200000000000003</v>
      </c>
    </row>
    <row r="5287" spans="1:13" x14ac:dyDescent="0.35">
      <c r="A5287" t="s">
        <v>1952</v>
      </c>
      <c r="B5287" t="s">
        <v>1443</v>
      </c>
      <c r="C5287" t="s">
        <v>1780</v>
      </c>
      <c r="D5287" t="s">
        <v>1573</v>
      </c>
      <c r="E5287" t="s">
        <v>232</v>
      </c>
      <c r="F5287" t="s">
        <v>1455</v>
      </c>
      <c r="G5287" t="s">
        <v>1502</v>
      </c>
      <c r="H5287" t="s">
        <v>1448</v>
      </c>
      <c r="I5287" t="s">
        <v>1449</v>
      </c>
      <c r="J5287">
        <v>21.240000000000002</v>
      </c>
      <c r="K5287">
        <v>9</v>
      </c>
      <c r="L5287">
        <v>0.2</v>
      </c>
      <c r="M5287">
        <v>7.4339999999999993</v>
      </c>
    </row>
    <row r="5288" spans="1:13" x14ac:dyDescent="0.35">
      <c r="A5288" t="s">
        <v>1952</v>
      </c>
      <c r="B5288" t="s">
        <v>1443</v>
      </c>
      <c r="C5288" t="s">
        <v>1780</v>
      </c>
      <c r="D5288" t="s">
        <v>1573</v>
      </c>
      <c r="E5288" t="s">
        <v>232</v>
      </c>
      <c r="F5288" t="s">
        <v>1455</v>
      </c>
      <c r="G5288" t="s">
        <v>1469</v>
      </c>
      <c r="H5288" t="s">
        <v>1448</v>
      </c>
      <c r="I5288" t="s">
        <v>1449</v>
      </c>
      <c r="J5288">
        <v>9.5520000000000014</v>
      </c>
      <c r="K5288">
        <v>8</v>
      </c>
      <c r="L5288">
        <v>0.7</v>
      </c>
      <c r="M5288">
        <v>-7.3231999999999999</v>
      </c>
    </row>
    <row r="5289" spans="1:13" x14ac:dyDescent="0.35">
      <c r="A5289" t="s">
        <v>1952</v>
      </c>
      <c r="B5289" t="s">
        <v>1443</v>
      </c>
      <c r="C5289" t="s">
        <v>1780</v>
      </c>
      <c r="D5289" t="s">
        <v>1573</v>
      </c>
      <c r="E5289" t="s">
        <v>232</v>
      </c>
      <c r="F5289" t="s">
        <v>1446</v>
      </c>
      <c r="G5289" t="s">
        <v>1447</v>
      </c>
      <c r="H5289" t="s">
        <v>1463</v>
      </c>
      <c r="I5289" t="s">
        <v>1457</v>
      </c>
      <c r="J5289">
        <v>89.991000000000014</v>
      </c>
      <c r="K5289">
        <v>3</v>
      </c>
      <c r="L5289">
        <v>0.7</v>
      </c>
      <c r="M5289">
        <v>-152.9847</v>
      </c>
    </row>
    <row r="5290" spans="1:13" x14ac:dyDescent="0.35">
      <c r="A5290" t="s">
        <v>1590</v>
      </c>
      <c r="B5290" t="s">
        <v>1479</v>
      </c>
      <c r="C5290" t="s">
        <v>1490</v>
      </c>
      <c r="D5290" t="s">
        <v>1454</v>
      </c>
      <c r="E5290" t="s">
        <v>232</v>
      </c>
      <c r="F5290" t="s">
        <v>1455</v>
      </c>
      <c r="G5290" t="s">
        <v>1474</v>
      </c>
      <c r="H5290" t="s">
        <v>1448</v>
      </c>
      <c r="I5290" t="s">
        <v>1449</v>
      </c>
      <c r="J5290">
        <v>163.96</v>
      </c>
      <c r="K5290">
        <v>4</v>
      </c>
      <c r="L5290">
        <v>0</v>
      </c>
      <c r="M5290">
        <v>80.340400000000002</v>
      </c>
    </row>
    <row r="5291" spans="1:13" x14ac:dyDescent="0.35">
      <c r="A5291" t="s">
        <v>2167</v>
      </c>
      <c r="B5291" t="s">
        <v>1443</v>
      </c>
      <c r="C5291" t="s">
        <v>1504</v>
      </c>
      <c r="D5291" t="s">
        <v>1481</v>
      </c>
      <c r="E5291" t="s">
        <v>1482</v>
      </c>
      <c r="F5291" t="s">
        <v>1455</v>
      </c>
      <c r="G5291" t="s">
        <v>1474</v>
      </c>
      <c r="H5291" t="s">
        <v>1448</v>
      </c>
      <c r="I5291" t="s">
        <v>1464</v>
      </c>
      <c r="J5291">
        <v>17.904</v>
      </c>
      <c r="K5291">
        <v>2</v>
      </c>
      <c r="L5291">
        <v>0.2</v>
      </c>
      <c r="M5291">
        <v>6.2664</v>
      </c>
    </row>
    <row r="5292" spans="1:13" x14ac:dyDescent="0.35">
      <c r="A5292" t="s">
        <v>2167</v>
      </c>
      <c r="B5292" t="s">
        <v>1443</v>
      </c>
      <c r="C5292" t="s">
        <v>1504</v>
      </c>
      <c r="D5292" t="s">
        <v>1481</v>
      </c>
      <c r="E5292" t="s">
        <v>1482</v>
      </c>
      <c r="F5292" t="s">
        <v>1446</v>
      </c>
      <c r="G5292" t="s">
        <v>1450</v>
      </c>
      <c r="H5292" t="s">
        <v>1448</v>
      </c>
      <c r="I5292" t="s">
        <v>1449</v>
      </c>
      <c r="J5292">
        <v>966.69999999999982</v>
      </c>
      <c r="K5292">
        <v>5</v>
      </c>
      <c r="L5292">
        <v>0.3</v>
      </c>
      <c r="M5292">
        <v>-13.810000000000116</v>
      </c>
    </row>
    <row r="5293" spans="1:13" x14ac:dyDescent="0.35">
      <c r="A5293" t="s">
        <v>2167</v>
      </c>
      <c r="B5293" t="s">
        <v>1443</v>
      </c>
      <c r="C5293" t="s">
        <v>1504</v>
      </c>
      <c r="D5293" t="s">
        <v>1481</v>
      </c>
      <c r="E5293" t="s">
        <v>1482</v>
      </c>
      <c r="F5293" t="s">
        <v>1455</v>
      </c>
      <c r="G5293" t="s">
        <v>1474</v>
      </c>
      <c r="H5293" t="s">
        <v>1448</v>
      </c>
      <c r="I5293" t="s">
        <v>1449</v>
      </c>
      <c r="J5293">
        <v>182.11199999999999</v>
      </c>
      <c r="K5293">
        <v>6</v>
      </c>
      <c r="L5293">
        <v>0.2</v>
      </c>
      <c r="M5293">
        <v>61.46279999999998</v>
      </c>
    </row>
    <row r="5294" spans="1:13" x14ac:dyDescent="0.35">
      <c r="A5294" t="s">
        <v>1972</v>
      </c>
      <c r="B5294" t="s">
        <v>1443</v>
      </c>
      <c r="C5294" t="s">
        <v>1772</v>
      </c>
      <c r="D5294" t="s">
        <v>1460</v>
      </c>
      <c r="E5294" t="s">
        <v>229</v>
      </c>
      <c r="F5294" t="s">
        <v>1455</v>
      </c>
      <c r="G5294" t="s">
        <v>1462</v>
      </c>
      <c r="H5294" t="s">
        <v>1463</v>
      </c>
      <c r="I5294" t="s">
        <v>1457</v>
      </c>
      <c r="J5294">
        <v>4.4640000000000004</v>
      </c>
      <c r="K5294">
        <v>1</v>
      </c>
      <c r="L5294">
        <v>0.2</v>
      </c>
      <c r="M5294">
        <v>0.33479999999999999</v>
      </c>
    </row>
    <row r="5295" spans="1:13" x14ac:dyDescent="0.35">
      <c r="A5295" t="s">
        <v>2244</v>
      </c>
      <c r="B5295" t="s">
        <v>1443</v>
      </c>
      <c r="C5295" t="s">
        <v>1665</v>
      </c>
      <c r="D5295" t="s">
        <v>1584</v>
      </c>
      <c r="E5295" t="s">
        <v>201</v>
      </c>
      <c r="F5295" t="s">
        <v>1446</v>
      </c>
      <c r="G5295" t="s">
        <v>1461</v>
      </c>
      <c r="H5295" t="s">
        <v>1448</v>
      </c>
      <c r="I5295" t="s">
        <v>1449</v>
      </c>
      <c r="J5295">
        <v>51.588000000000001</v>
      </c>
      <c r="K5295">
        <v>1</v>
      </c>
      <c r="L5295">
        <v>0.4</v>
      </c>
      <c r="M5295">
        <v>-15.476400000000005</v>
      </c>
    </row>
    <row r="5296" spans="1:13" x14ac:dyDescent="0.35">
      <c r="A5296" t="s">
        <v>2471</v>
      </c>
      <c r="B5296" t="s">
        <v>1452</v>
      </c>
      <c r="C5296" t="s">
        <v>1598</v>
      </c>
      <c r="D5296" t="s">
        <v>1516</v>
      </c>
      <c r="E5296" t="s">
        <v>1482</v>
      </c>
      <c r="F5296" t="s">
        <v>1455</v>
      </c>
      <c r="G5296" t="s">
        <v>1456</v>
      </c>
      <c r="H5296" t="s">
        <v>1448</v>
      </c>
      <c r="I5296" t="s">
        <v>1464</v>
      </c>
      <c r="J5296">
        <v>50.4</v>
      </c>
      <c r="K5296">
        <v>8</v>
      </c>
      <c r="L5296">
        <v>0</v>
      </c>
      <c r="M5296">
        <v>23.183999999999997</v>
      </c>
    </row>
    <row r="5297" spans="1:13" x14ac:dyDescent="0.35">
      <c r="A5297" t="s">
        <v>1523</v>
      </c>
      <c r="B5297" t="s">
        <v>1443</v>
      </c>
      <c r="C5297" t="s">
        <v>1504</v>
      </c>
      <c r="D5297" t="s">
        <v>1481</v>
      </c>
      <c r="E5297" t="s">
        <v>1482</v>
      </c>
      <c r="F5297" t="s">
        <v>1455</v>
      </c>
      <c r="G5297" t="s">
        <v>1474</v>
      </c>
      <c r="H5297" t="s">
        <v>1448</v>
      </c>
      <c r="I5297" t="s">
        <v>1449</v>
      </c>
      <c r="J5297">
        <v>89.567999999999998</v>
      </c>
      <c r="K5297">
        <v>2</v>
      </c>
      <c r="L5297">
        <v>0.2</v>
      </c>
      <c r="M5297">
        <v>32.468400000000003</v>
      </c>
    </row>
    <row r="5298" spans="1:13" x14ac:dyDescent="0.35">
      <c r="A5298" t="s">
        <v>2673</v>
      </c>
      <c r="B5298" t="s">
        <v>1443</v>
      </c>
      <c r="C5298" t="s">
        <v>2079</v>
      </c>
      <c r="D5298" t="s">
        <v>1528</v>
      </c>
      <c r="E5298" t="s">
        <v>201</v>
      </c>
      <c r="F5298" t="s">
        <v>1446</v>
      </c>
      <c r="G5298" t="s">
        <v>1466</v>
      </c>
      <c r="H5298" t="s">
        <v>1448</v>
      </c>
      <c r="I5298" t="s">
        <v>1449</v>
      </c>
      <c r="J5298">
        <v>14.89</v>
      </c>
      <c r="K5298">
        <v>1</v>
      </c>
      <c r="L5298">
        <v>0</v>
      </c>
      <c r="M5298">
        <v>4.0203000000000007</v>
      </c>
    </row>
    <row r="5299" spans="1:13" x14ac:dyDescent="0.35">
      <c r="A5299" t="s">
        <v>2673</v>
      </c>
      <c r="B5299" t="s">
        <v>1443</v>
      </c>
      <c r="C5299" t="s">
        <v>2079</v>
      </c>
      <c r="D5299" t="s">
        <v>1528</v>
      </c>
      <c r="E5299" t="s">
        <v>201</v>
      </c>
      <c r="F5299" t="s">
        <v>1468</v>
      </c>
      <c r="G5299" t="s">
        <v>206</v>
      </c>
      <c r="H5299" t="s">
        <v>1463</v>
      </c>
      <c r="I5299" t="s">
        <v>1457</v>
      </c>
      <c r="J5299">
        <v>543.91999999999996</v>
      </c>
      <c r="K5299">
        <v>8</v>
      </c>
      <c r="L5299">
        <v>0</v>
      </c>
      <c r="M5299">
        <v>135.98000000000002</v>
      </c>
    </row>
    <row r="5300" spans="1:13" x14ac:dyDescent="0.35">
      <c r="A5300" t="s">
        <v>1451</v>
      </c>
      <c r="B5300" t="s">
        <v>1452</v>
      </c>
      <c r="C5300" t="s">
        <v>1681</v>
      </c>
      <c r="D5300" t="s">
        <v>1454</v>
      </c>
      <c r="E5300" t="s">
        <v>232</v>
      </c>
      <c r="F5300" t="s">
        <v>1455</v>
      </c>
      <c r="G5300" t="s">
        <v>1502</v>
      </c>
      <c r="H5300" t="s">
        <v>1448</v>
      </c>
      <c r="I5300" t="s">
        <v>1449</v>
      </c>
      <c r="J5300">
        <v>4.08</v>
      </c>
      <c r="K5300">
        <v>2</v>
      </c>
      <c r="L5300">
        <v>0</v>
      </c>
      <c r="M5300">
        <v>1.9175999999999997</v>
      </c>
    </row>
    <row r="5301" spans="1:13" x14ac:dyDescent="0.35">
      <c r="A5301" t="s">
        <v>1451</v>
      </c>
      <c r="B5301" t="s">
        <v>1452</v>
      </c>
      <c r="C5301" t="s">
        <v>1681</v>
      </c>
      <c r="D5301" t="s">
        <v>1454</v>
      </c>
      <c r="E5301" t="s">
        <v>232</v>
      </c>
      <c r="F5301" t="s">
        <v>1455</v>
      </c>
      <c r="G5301" t="s">
        <v>1456</v>
      </c>
      <c r="H5301" t="s">
        <v>1448</v>
      </c>
      <c r="I5301" t="s">
        <v>1464</v>
      </c>
      <c r="J5301">
        <v>18.899999999999999</v>
      </c>
      <c r="K5301">
        <v>3</v>
      </c>
      <c r="L5301">
        <v>0</v>
      </c>
      <c r="M5301">
        <v>8.6939999999999991</v>
      </c>
    </row>
    <row r="5302" spans="1:13" x14ac:dyDescent="0.35">
      <c r="A5302" t="s">
        <v>2584</v>
      </c>
      <c r="B5302" t="s">
        <v>1452</v>
      </c>
      <c r="C5302" t="s">
        <v>1539</v>
      </c>
      <c r="D5302" t="s">
        <v>1540</v>
      </c>
      <c r="E5302" t="s">
        <v>229</v>
      </c>
      <c r="F5302" t="s">
        <v>1446</v>
      </c>
      <c r="G5302" t="s">
        <v>1461</v>
      </c>
      <c r="H5302" t="s">
        <v>1448</v>
      </c>
      <c r="I5302" t="s">
        <v>1449</v>
      </c>
      <c r="J5302">
        <v>2275.5</v>
      </c>
      <c r="K5302">
        <v>10</v>
      </c>
      <c r="L5302">
        <v>0</v>
      </c>
      <c r="M5302">
        <v>386.83499999999981</v>
      </c>
    </row>
    <row r="5303" spans="1:13" x14ac:dyDescent="0.35">
      <c r="A5303" t="s">
        <v>2584</v>
      </c>
      <c r="B5303" t="s">
        <v>1452</v>
      </c>
      <c r="C5303" t="s">
        <v>1539</v>
      </c>
      <c r="D5303" t="s">
        <v>1540</v>
      </c>
      <c r="E5303" t="s">
        <v>229</v>
      </c>
      <c r="F5303" t="s">
        <v>1468</v>
      </c>
      <c r="G5303" t="s">
        <v>1500</v>
      </c>
      <c r="H5303" t="s">
        <v>1448</v>
      </c>
      <c r="I5303" t="s">
        <v>1449</v>
      </c>
      <c r="J5303">
        <v>1979.6999999999998</v>
      </c>
      <c r="K5303">
        <v>6</v>
      </c>
      <c r="L5303">
        <v>0</v>
      </c>
      <c r="M5303">
        <v>653.30099999999982</v>
      </c>
    </row>
    <row r="5304" spans="1:13" x14ac:dyDescent="0.35">
      <c r="A5304" t="s">
        <v>2584</v>
      </c>
      <c r="B5304" t="s">
        <v>1452</v>
      </c>
      <c r="C5304" t="s">
        <v>1539</v>
      </c>
      <c r="D5304" t="s">
        <v>1540</v>
      </c>
      <c r="E5304" t="s">
        <v>229</v>
      </c>
      <c r="F5304" t="s">
        <v>1455</v>
      </c>
      <c r="G5304" t="s">
        <v>1456</v>
      </c>
      <c r="H5304" t="s">
        <v>1463</v>
      </c>
      <c r="I5304" t="s">
        <v>1457</v>
      </c>
      <c r="J5304">
        <v>62.099999999999994</v>
      </c>
      <c r="K5304">
        <v>6</v>
      </c>
      <c r="L5304">
        <v>0</v>
      </c>
      <c r="M5304">
        <v>29.808</v>
      </c>
    </row>
    <row r="5305" spans="1:13" x14ac:dyDescent="0.35">
      <c r="A5305" t="s">
        <v>1919</v>
      </c>
      <c r="B5305" t="s">
        <v>1443</v>
      </c>
      <c r="C5305" t="s">
        <v>1548</v>
      </c>
      <c r="D5305" t="s">
        <v>1510</v>
      </c>
      <c r="E5305" t="s">
        <v>1482</v>
      </c>
      <c r="F5305" t="s">
        <v>1446</v>
      </c>
      <c r="G5305" t="s">
        <v>1450</v>
      </c>
      <c r="H5305" t="s">
        <v>1448</v>
      </c>
      <c r="I5305" t="s">
        <v>1449</v>
      </c>
      <c r="J5305">
        <v>37.295999999999999</v>
      </c>
      <c r="K5305">
        <v>2</v>
      </c>
      <c r="L5305">
        <v>0.3</v>
      </c>
      <c r="M5305">
        <v>-1.0656000000000017</v>
      </c>
    </row>
    <row r="5306" spans="1:13" x14ac:dyDescent="0.35">
      <c r="A5306" t="s">
        <v>1802</v>
      </c>
      <c r="B5306" t="s">
        <v>1479</v>
      </c>
      <c r="C5306" t="s">
        <v>2010</v>
      </c>
      <c r="D5306" t="s">
        <v>1481</v>
      </c>
      <c r="E5306" t="s">
        <v>1482</v>
      </c>
      <c r="F5306" t="s">
        <v>1446</v>
      </c>
      <c r="G5306" t="s">
        <v>1466</v>
      </c>
      <c r="H5306" t="s">
        <v>1448</v>
      </c>
      <c r="I5306" t="s">
        <v>1464</v>
      </c>
      <c r="J5306">
        <v>8.5440000000000005</v>
      </c>
      <c r="K5306">
        <v>2</v>
      </c>
      <c r="L5306">
        <v>0.6</v>
      </c>
      <c r="M5306">
        <v>-7.4759999999999991</v>
      </c>
    </row>
    <row r="5307" spans="1:13" x14ac:dyDescent="0.35">
      <c r="A5307" t="s">
        <v>1956</v>
      </c>
      <c r="B5307" t="s">
        <v>1452</v>
      </c>
      <c r="C5307" t="s">
        <v>1939</v>
      </c>
      <c r="D5307" t="s">
        <v>1528</v>
      </c>
      <c r="E5307" t="s">
        <v>201</v>
      </c>
      <c r="F5307" t="s">
        <v>1446</v>
      </c>
      <c r="G5307" t="s">
        <v>1466</v>
      </c>
      <c r="H5307" t="s">
        <v>1448</v>
      </c>
      <c r="I5307" t="s">
        <v>1449</v>
      </c>
      <c r="J5307">
        <v>68.949999999999989</v>
      </c>
      <c r="K5307">
        <v>5</v>
      </c>
      <c r="L5307">
        <v>0</v>
      </c>
      <c r="M5307">
        <v>28.959000000000003</v>
      </c>
    </row>
    <row r="5308" spans="1:13" x14ac:dyDescent="0.35">
      <c r="A5308" t="s">
        <v>1956</v>
      </c>
      <c r="B5308" t="s">
        <v>1452</v>
      </c>
      <c r="C5308" t="s">
        <v>1939</v>
      </c>
      <c r="D5308" t="s">
        <v>1528</v>
      </c>
      <c r="E5308" t="s">
        <v>201</v>
      </c>
      <c r="F5308" t="s">
        <v>1455</v>
      </c>
      <c r="G5308" t="s">
        <v>1462</v>
      </c>
      <c r="H5308" t="s">
        <v>1448</v>
      </c>
      <c r="I5308" t="s">
        <v>1449</v>
      </c>
      <c r="J5308">
        <v>296.37</v>
      </c>
      <c r="K5308">
        <v>3</v>
      </c>
      <c r="L5308">
        <v>0</v>
      </c>
      <c r="M5308">
        <v>80.019899999999993</v>
      </c>
    </row>
    <row r="5309" spans="1:13" x14ac:dyDescent="0.35">
      <c r="A5309" t="s">
        <v>1956</v>
      </c>
      <c r="B5309" t="s">
        <v>1452</v>
      </c>
      <c r="C5309" t="s">
        <v>1939</v>
      </c>
      <c r="D5309" t="s">
        <v>1528</v>
      </c>
      <c r="E5309" t="s">
        <v>201</v>
      </c>
      <c r="F5309" t="s">
        <v>1468</v>
      </c>
      <c r="G5309" t="s">
        <v>206</v>
      </c>
      <c r="H5309" t="s">
        <v>1463</v>
      </c>
      <c r="I5309" t="s">
        <v>1457</v>
      </c>
      <c r="J5309">
        <v>39.979999999999997</v>
      </c>
      <c r="K5309">
        <v>2</v>
      </c>
      <c r="L5309">
        <v>0</v>
      </c>
      <c r="M5309">
        <v>1.9989999999999952</v>
      </c>
    </row>
    <row r="5310" spans="1:13" x14ac:dyDescent="0.35">
      <c r="A5310" t="s">
        <v>2612</v>
      </c>
      <c r="B5310" t="s">
        <v>1443</v>
      </c>
      <c r="C5310" t="s">
        <v>1504</v>
      </c>
      <c r="D5310" t="s">
        <v>1481</v>
      </c>
      <c r="E5310" t="s">
        <v>1482</v>
      </c>
      <c r="F5310" t="s">
        <v>1446</v>
      </c>
      <c r="G5310" t="s">
        <v>1450</v>
      </c>
      <c r="H5310" t="s">
        <v>1448</v>
      </c>
      <c r="I5310" t="s">
        <v>1449</v>
      </c>
      <c r="J5310">
        <v>191.05799999999999</v>
      </c>
      <c r="K5310">
        <v>3</v>
      </c>
      <c r="L5310">
        <v>0.3</v>
      </c>
      <c r="M5310">
        <v>-46.399800000000013</v>
      </c>
    </row>
    <row r="5311" spans="1:13" x14ac:dyDescent="0.35">
      <c r="A5311" t="s">
        <v>2612</v>
      </c>
      <c r="B5311" t="s">
        <v>1443</v>
      </c>
      <c r="C5311" t="s">
        <v>1504</v>
      </c>
      <c r="D5311" t="s">
        <v>1481</v>
      </c>
      <c r="E5311" t="s">
        <v>1482</v>
      </c>
      <c r="F5311" t="s">
        <v>1455</v>
      </c>
      <c r="G5311" t="s">
        <v>1467</v>
      </c>
      <c r="H5311" t="s">
        <v>1448</v>
      </c>
      <c r="I5311" t="s">
        <v>1464</v>
      </c>
      <c r="J5311">
        <v>13.040000000000001</v>
      </c>
      <c r="K5311">
        <v>5</v>
      </c>
      <c r="L5311">
        <v>0.2</v>
      </c>
      <c r="M5311">
        <v>3.9120000000000004</v>
      </c>
    </row>
    <row r="5312" spans="1:13" x14ac:dyDescent="0.35">
      <c r="A5312" t="s">
        <v>2612</v>
      </c>
      <c r="B5312" t="s">
        <v>1443</v>
      </c>
      <c r="C5312" t="s">
        <v>1504</v>
      </c>
      <c r="D5312" t="s">
        <v>1481</v>
      </c>
      <c r="E5312" t="s">
        <v>1482</v>
      </c>
      <c r="F5312" t="s">
        <v>1455</v>
      </c>
      <c r="G5312" t="s">
        <v>1469</v>
      </c>
      <c r="H5312" t="s">
        <v>1448</v>
      </c>
      <c r="I5312" t="s">
        <v>1449</v>
      </c>
      <c r="J5312">
        <v>1525.1879999999996</v>
      </c>
      <c r="K5312">
        <v>6</v>
      </c>
      <c r="L5312">
        <v>0.8</v>
      </c>
      <c r="M5312">
        <v>-2287.7820000000002</v>
      </c>
    </row>
    <row r="5313" spans="1:13" x14ac:dyDescent="0.35">
      <c r="A5313" t="s">
        <v>2594</v>
      </c>
      <c r="B5313" t="s">
        <v>1479</v>
      </c>
      <c r="C5313" t="s">
        <v>2129</v>
      </c>
      <c r="D5313" t="s">
        <v>1473</v>
      </c>
      <c r="E5313" t="s">
        <v>229</v>
      </c>
      <c r="F5313" t="s">
        <v>1455</v>
      </c>
      <c r="G5313" t="s">
        <v>1456</v>
      </c>
      <c r="H5313" t="s">
        <v>1448</v>
      </c>
      <c r="I5313" t="s">
        <v>1449</v>
      </c>
      <c r="J5313">
        <v>9.2159999999999993</v>
      </c>
      <c r="K5313">
        <v>4</v>
      </c>
      <c r="L5313">
        <v>0.2</v>
      </c>
      <c r="M5313">
        <v>3.3408000000000002</v>
      </c>
    </row>
    <row r="5314" spans="1:13" x14ac:dyDescent="0.35">
      <c r="A5314" t="s">
        <v>2594</v>
      </c>
      <c r="B5314" t="s">
        <v>1479</v>
      </c>
      <c r="C5314" t="s">
        <v>2129</v>
      </c>
      <c r="D5314" t="s">
        <v>1473</v>
      </c>
      <c r="E5314" t="s">
        <v>229</v>
      </c>
      <c r="F5314" t="s">
        <v>1455</v>
      </c>
      <c r="G5314" t="s">
        <v>1599</v>
      </c>
      <c r="H5314" t="s">
        <v>1463</v>
      </c>
      <c r="I5314" t="s">
        <v>1457</v>
      </c>
      <c r="J5314">
        <v>28.048000000000002</v>
      </c>
      <c r="K5314">
        <v>2</v>
      </c>
      <c r="L5314">
        <v>0.2</v>
      </c>
      <c r="M5314">
        <v>3.5059999999999967</v>
      </c>
    </row>
    <row r="5315" spans="1:13" x14ac:dyDescent="0.35">
      <c r="A5315" t="s">
        <v>1724</v>
      </c>
      <c r="B5315" t="s">
        <v>1452</v>
      </c>
      <c r="C5315" t="s">
        <v>1490</v>
      </c>
      <c r="D5315" t="s">
        <v>1454</v>
      </c>
      <c r="E5315" t="s">
        <v>232</v>
      </c>
      <c r="F5315" t="s">
        <v>1446</v>
      </c>
      <c r="G5315" t="s">
        <v>1466</v>
      </c>
      <c r="H5315" t="s">
        <v>1448</v>
      </c>
      <c r="I5315" t="s">
        <v>1449</v>
      </c>
      <c r="J5315">
        <v>64.959999999999994</v>
      </c>
      <c r="K5315">
        <v>2</v>
      </c>
      <c r="L5315">
        <v>0</v>
      </c>
      <c r="M5315">
        <v>21.436799999999998</v>
      </c>
    </row>
    <row r="5316" spans="1:13" x14ac:dyDescent="0.35">
      <c r="A5316" t="s">
        <v>1724</v>
      </c>
      <c r="B5316" t="s">
        <v>1452</v>
      </c>
      <c r="C5316" t="s">
        <v>1490</v>
      </c>
      <c r="D5316" t="s">
        <v>1454</v>
      </c>
      <c r="E5316" t="s">
        <v>232</v>
      </c>
      <c r="F5316" t="s">
        <v>1455</v>
      </c>
      <c r="G5316" t="s">
        <v>1502</v>
      </c>
      <c r="H5316" t="s">
        <v>1448</v>
      </c>
      <c r="I5316" t="s">
        <v>1464</v>
      </c>
      <c r="J5316">
        <v>30.56</v>
      </c>
      <c r="K5316">
        <v>4</v>
      </c>
      <c r="L5316">
        <v>0</v>
      </c>
      <c r="M5316">
        <v>14.974399999999999</v>
      </c>
    </row>
    <row r="5317" spans="1:13" x14ac:dyDescent="0.35">
      <c r="A5317" t="s">
        <v>1957</v>
      </c>
      <c r="B5317" t="s">
        <v>1443</v>
      </c>
      <c r="C5317" t="s">
        <v>2288</v>
      </c>
      <c r="D5317" t="s">
        <v>1473</v>
      </c>
      <c r="E5317" t="s">
        <v>229</v>
      </c>
      <c r="F5317" t="s">
        <v>1446</v>
      </c>
      <c r="G5317" t="s">
        <v>1450</v>
      </c>
      <c r="H5317" t="s">
        <v>1448</v>
      </c>
      <c r="I5317" t="s">
        <v>1449</v>
      </c>
      <c r="J5317">
        <v>187.05600000000001</v>
      </c>
      <c r="K5317">
        <v>9</v>
      </c>
      <c r="L5317">
        <v>0.2</v>
      </c>
      <c r="M5317">
        <v>11.69100000000001</v>
      </c>
    </row>
    <row r="5318" spans="1:13" x14ac:dyDescent="0.35">
      <c r="A5318" t="s">
        <v>2498</v>
      </c>
      <c r="B5318" t="s">
        <v>1479</v>
      </c>
      <c r="C5318" t="s">
        <v>2385</v>
      </c>
      <c r="D5318" t="s">
        <v>1545</v>
      </c>
      <c r="E5318" t="s">
        <v>229</v>
      </c>
      <c r="F5318" t="s">
        <v>1446</v>
      </c>
      <c r="G5318" t="s">
        <v>1466</v>
      </c>
      <c r="H5318" t="s">
        <v>1448</v>
      </c>
      <c r="I5318" t="s">
        <v>1449</v>
      </c>
      <c r="J5318">
        <v>11.808</v>
      </c>
      <c r="K5318">
        <v>2</v>
      </c>
      <c r="L5318">
        <v>0.2</v>
      </c>
      <c r="M5318">
        <v>1.3283999999999985</v>
      </c>
    </row>
    <row r="5319" spans="1:13" x14ac:dyDescent="0.35">
      <c r="A5319" t="s">
        <v>2498</v>
      </c>
      <c r="B5319" t="s">
        <v>1479</v>
      </c>
      <c r="C5319" t="s">
        <v>2385</v>
      </c>
      <c r="D5319" t="s">
        <v>1545</v>
      </c>
      <c r="E5319" t="s">
        <v>229</v>
      </c>
      <c r="F5319" t="s">
        <v>1446</v>
      </c>
      <c r="G5319" t="s">
        <v>1466</v>
      </c>
      <c r="H5319" t="s">
        <v>1463</v>
      </c>
      <c r="I5319" t="s">
        <v>1457</v>
      </c>
      <c r="J5319">
        <v>9.6560000000000006</v>
      </c>
      <c r="K5319">
        <v>1</v>
      </c>
      <c r="L5319">
        <v>0.2</v>
      </c>
      <c r="M5319">
        <v>1.5691000000000002</v>
      </c>
    </row>
    <row r="5320" spans="1:13" x14ac:dyDescent="0.35">
      <c r="A5320" t="s">
        <v>2498</v>
      </c>
      <c r="B5320" t="s">
        <v>1479</v>
      </c>
      <c r="C5320" t="s">
        <v>2385</v>
      </c>
      <c r="D5320" t="s">
        <v>1545</v>
      </c>
      <c r="E5320" t="s">
        <v>229</v>
      </c>
      <c r="F5320" t="s">
        <v>1455</v>
      </c>
      <c r="G5320" t="s">
        <v>1474</v>
      </c>
      <c r="H5320" t="s">
        <v>1448</v>
      </c>
      <c r="I5320" t="s">
        <v>1449</v>
      </c>
      <c r="J5320">
        <v>20.736000000000004</v>
      </c>
      <c r="K5320">
        <v>4</v>
      </c>
      <c r="L5320">
        <v>0.2</v>
      </c>
      <c r="M5320">
        <v>7.2576000000000001</v>
      </c>
    </row>
    <row r="5321" spans="1:13" x14ac:dyDescent="0.35">
      <c r="A5321" t="s">
        <v>2498</v>
      </c>
      <c r="B5321" t="s">
        <v>1479</v>
      </c>
      <c r="C5321" t="s">
        <v>2385</v>
      </c>
      <c r="D5321" t="s">
        <v>1545</v>
      </c>
      <c r="E5321" t="s">
        <v>229</v>
      </c>
      <c r="F5321" t="s">
        <v>1455</v>
      </c>
      <c r="G5321" t="s">
        <v>1469</v>
      </c>
      <c r="H5321" t="s">
        <v>1448</v>
      </c>
      <c r="I5321" t="s">
        <v>1464</v>
      </c>
      <c r="J5321">
        <v>27.360000000000003</v>
      </c>
      <c r="K5321">
        <v>3</v>
      </c>
      <c r="L5321">
        <v>0.7</v>
      </c>
      <c r="M5321">
        <v>-21.887999999999991</v>
      </c>
    </row>
    <row r="5322" spans="1:13" x14ac:dyDescent="0.35">
      <c r="A5322" t="s">
        <v>2498</v>
      </c>
      <c r="B5322" t="s">
        <v>1479</v>
      </c>
      <c r="C5322" t="s">
        <v>2385</v>
      </c>
      <c r="D5322" t="s">
        <v>1545</v>
      </c>
      <c r="E5322" t="s">
        <v>229</v>
      </c>
      <c r="F5322" t="s">
        <v>1446</v>
      </c>
      <c r="G5322" t="s">
        <v>1461</v>
      </c>
      <c r="H5322" t="s">
        <v>1448</v>
      </c>
      <c r="I5322" t="s">
        <v>1449</v>
      </c>
      <c r="J5322">
        <v>2314.116</v>
      </c>
      <c r="K5322">
        <v>7</v>
      </c>
      <c r="L5322">
        <v>0.4</v>
      </c>
      <c r="M5322">
        <v>-1002.7836000000001</v>
      </c>
    </row>
    <row r="5323" spans="1:13" x14ac:dyDescent="0.35">
      <c r="A5323" t="s">
        <v>2498</v>
      </c>
      <c r="B5323" t="s">
        <v>1479</v>
      </c>
      <c r="C5323" t="s">
        <v>2385</v>
      </c>
      <c r="D5323" t="s">
        <v>1545</v>
      </c>
      <c r="E5323" t="s">
        <v>229</v>
      </c>
      <c r="F5323" t="s">
        <v>1455</v>
      </c>
      <c r="G5323" t="s">
        <v>1469</v>
      </c>
      <c r="H5323" t="s">
        <v>1448</v>
      </c>
      <c r="I5323" t="s">
        <v>1449</v>
      </c>
      <c r="J5323">
        <v>34.236000000000004</v>
      </c>
      <c r="K5323">
        <v>4</v>
      </c>
      <c r="L5323">
        <v>0.7</v>
      </c>
      <c r="M5323">
        <v>-26.247599999999998</v>
      </c>
    </row>
    <row r="5324" spans="1:13" x14ac:dyDescent="0.35">
      <c r="A5324" t="s">
        <v>2498</v>
      </c>
      <c r="B5324" t="s">
        <v>1479</v>
      </c>
      <c r="C5324" t="s">
        <v>2385</v>
      </c>
      <c r="D5324" t="s">
        <v>1545</v>
      </c>
      <c r="E5324" t="s">
        <v>229</v>
      </c>
      <c r="F5324" t="s">
        <v>1446</v>
      </c>
      <c r="G5324" t="s">
        <v>1466</v>
      </c>
      <c r="H5324" t="s">
        <v>1463</v>
      </c>
      <c r="I5324" t="s">
        <v>1457</v>
      </c>
      <c r="J5324">
        <v>19.760000000000002</v>
      </c>
      <c r="K5324">
        <v>2</v>
      </c>
      <c r="L5324">
        <v>0.2</v>
      </c>
      <c r="M5324">
        <v>5.9279999999999999</v>
      </c>
    </row>
    <row r="5325" spans="1:13" x14ac:dyDescent="0.35">
      <c r="A5325" t="s">
        <v>2430</v>
      </c>
      <c r="B5325" t="s">
        <v>1443</v>
      </c>
      <c r="C5325" t="s">
        <v>2713</v>
      </c>
      <c r="D5325" t="s">
        <v>1493</v>
      </c>
      <c r="E5325" t="s">
        <v>1482</v>
      </c>
      <c r="F5325" t="s">
        <v>1455</v>
      </c>
      <c r="G5325" t="s">
        <v>1474</v>
      </c>
      <c r="H5325" t="s">
        <v>1448</v>
      </c>
      <c r="I5325" t="s">
        <v>1449</v>
      </c>
      <c r="J5325">
        <v>15.96</v>
      </c>
      <c r="K5325">
        <v>2</v>
      </c>
      <c r="L5325">
        <v>0</v>
      </c>
      <c r="M5325">
        <v>7.98</v>
      </c>
    </row>
    <row r="5326" spans="1:13" x14ac:dyDescent="0.35">
      <c r="A5326" t="s">
        <v>2039</v>
      </c>
      <c r="B5326" t="s">
        <v>1443</v>
      </c>
      <c r="C5326" t="s">
        <v>1709</v>
      </c>
      <c r="D5326" t="s">
        <v>1454</v>
      </c>
      <c r="E5326" t="s">
        <v>232</v>
      </c>
      <c r="F5326" t="s">
        <v>1455</v>
      </c>
      <c r="G5326" t="s">
        <v>1467</v>
      </c>
      <c r="H5326" t="s">
        <v>1448</v>
      </c>
      <c r="I5326" t="s">
        <v>1464</v>
      </c>
      <c r="J5326">
        <v>16.899999999999999</v>
      </c>
      <c r="K5326">
        <v>5</v>
      </c>
      <c r="L5326">
        <v>0</v>
      </c>
      <c r="M5326">
        <v>6.2530000000000001</v>
      </c>
    </row>
    <row r="5327" spans="1:13" x14ac:dyDescent="0.35">
      <c r="A5327" t="s">
        <v>2039</v>
      </c>
      <c r="B5327" t="s">
        <v>1443</v>
      </c>
      <c r="C5327" t="s">
        <v>1709</v>
      </c>
      <c r="D5327" t="s">
        <v>1454</v>
      </c>
      <c r="E5327" t="s">
        <v>232</v>
      </c>
      <c r="F5327" t="s">
        <v>1446</v>
      </c>
      <c r="G5327" t="s">
        <v>1466</v>
      </c>
      <c r="H5327" t="s">
        <v>1448</v>
      </c>
      <c r="I5327" t="s">
        <v>1449</v>
      </c>
      <c r="J5327">
        <v>25.08</v>
      </c>
      <c r="K5327">
        <v>6</v>
      </c>
      <c r="L5327">
        <v>0</v>
      </c>
      <c r="M5327">
        <v>9.0288000000000004</v>
      </c>
    </row>
    <row r="5328" spans="1:13" x14ac:dyDescent="0.35">
      <c r="A5328" t="s">
        <v>2424</v>
      </c>
      <c r="B5328" t="s">
        <v>1452</v>
      </c>
      <c r="C5328" t="s">
        <v>1782</v>
      </c>
      <c r="D5328" t="s">
        <v>1736</v>
      </c>
      <c r="E5328" t="s">
        <v>201</v>
      </c>
      <c r="F5328" t="s">
        <v>1455</v>
      </c>
      <c r="G5328" t="s">
        <v>1467</v>
      </c>
      <c r="H5328" t="s">
        <v>1448</v>
      </c>
      <c r="I5328" t="s">
        <v>1449</v>
      </c>
      <c r="J5328">
        <v>6.68</v>
      </c>
      <c r="K5328">
        <v>2</v>
      </c>
      <c r="L5328">
        <v>0</v>
      </c>
      <c r="M5328">
        <v>2.0039999999999996</v>
      </c>
    </row>
    <row r="5329" spans="1:13" x14ac:dyDescent="0.35">
      <c r="A5329" t="s">
        <v>2613</v>
      </c>
      <c r="B5329" t="s">
        <v>1443</v>
      </c>
      <c r="C5329" t="s">
        <v>1453</v>
      </c>
      <c r="D5329" t="s">
        <v>1454</v>
      </c>
      <c r="E5329" t="s">
        <v>232</v>
      </c>
      <c r="F5329" t="s">
        <v>1455</v>
      </c>
      <c r="G5329" t="s">
        <v>1474</v>
      </c>
      <c r="H5329" t="s">
        <v>1463</v>
      </c>
      <c r="I5329" t="s">
        <v>1457</v>
      </c>
      <c r="J5329">
        <v>19.440000000000001</v>
      </c>
      <c r="K5329">
        <v>3</v>
      </c>
      <c r="L5329">
        <v>0</v>
      </c>
      <c r="M5329">
        <v>9.3312000000000008</v>
      </c>
    </row>
    <row r="5330" spans="1:13" x14ac:dyDescent="0.35">
      <c r="A5330" t="s">
        <v>1759</v>
      </c>
      <c r="B5330" t="s">
        <v>1443</v>
      </c>
      <c r="C5330" t="s">
        <v>1504</v>
      </c>
      <c r="D5330" t="s">
        <v>1481</v>
      </c>
      <c r="E5330" t="s">
        <v>1482</v>
      </c>
      <c r="F5330" t="s">
        <v>1468</v>
      </c>
      <c r="G5330" t="s">
        <v>206</v>
      </c>
      <c r="H5330" t="s">
        <v>1448</v>
      </c>
      <c r="I5330" t="s">
        <v>1449</v>
      </c>
      <c r="J5330">
        <v>31.92</v>
      </c>
      <c r="K5330">
        <v>2</v>
      </c>
      <c r="L5330">
        <v>0.2</v>
      </c>
      <c r="M5330">
        <v>2.3939999999999984</v>
      </c>
    </row>
    <row r="5331" spans="1:13" x14ac:dyDescent="0.35">
      <c r="A5331" t="s">
        <v>2069</v>
      </c>
      <c r="B5331" t="s">
        <v>1443</v>
      </c>
      <c r="C5331" t="s">
        <v>1527</v>
      </c>
      <c r="D5331" t="s">
        <v>1528</v>
      </c>
      <c r="E5331" t="s">
        <v>201</v>
      </c>
      <c r="F5331" t="s">
        <v>1455</v>
      </c>
      <c r="G5331" t="s">
        <v>1469</v>
      </c>
      <c r="H5331" t="s">
        <v>1448</v>
      </c>
      <c r="I5331" t="s">
        <v>1464</v>
      </c>
      <c r="J5331">
        <v>33.568000000000005</v>
      </c>
      <c r="K5331">
        <v>2</v>
      </c>
      <c r="L5331">
        <v>0.2</v>
      </c>
      <c r="M5331">
        <v>11.748799999999997</v>
      </c>
    </row>
    <row r="5332" spans="1:13" x14ac:dyDescent="0.35">
      <c r="A5332" t="s">
        <v>2427</v>
      </c>
      <c r="B5332" t="s">
        <v>1443</v>
      </c>
      <c r="C5332" t="s">
        <v>1527</v>
      </c>
      <c r="D5332" t="s">
        <v>1528</v>
      </c>
      <c r="E5332" t="s">
        <v>201</v>
      </c>
      <c r="F5332" t="s">
        <v>1446</v>
      </c>
      <c r="G5332" t="s">
        <v>1466</v>
      </c>
      <c r="H5332" t="s">
        <v>1448</v>
      </c>
      <c r="I5332" t="s">
        <v>1449</v>
      </c>
      <c r="J5332">
        <v>63.94</v>
      </c>
      <c r="K5332">
        <v>1</v>
      </c>
      <c r="L5332">
        <v>0</v>
      </c>
      <c r="M5332">
        <v>24.936599999999999</v>
      </c>
    </row>
    <row r="5333" spans="1:13" x14ac:dyDescent="0.35">
      <c r="A5333" t="s">
        <v>2427</v>
      </c>
      <c r="B5333" t="s">
        <v>1443</v>
      </c>
      <c r="C5333" t="s">
        <v>1527</v>
      </c>
      <c r="D5333" t="s">
        <v>1528</v>
      </c>
      <c r="E5333" t="s">
        <v>201</v>
      </c>
      <c r="F5333" t="s">
        <v>1455</v>
      </c>
      <c r="G5333" t="s">
        <v>1469</v>
      </c>
      <c r="H5333" t="s">
        <v>1448</v>
      </c>
      <c r="I5333" t="s">
        <v>1449</v>
      </c>
      <c r="J5333">
        <v>60.600000000000009</v>
      </c>
      <c r="K5333">
        <v>5</v>
      </c>
      <c r="L5333">
        <v>0.2</v>
      </c>
      <c r="M5333">
        <v>20.452499999999997</v>
      </c>
    </row>
    <row r="5334" spans="1:13" x14ac:dyDescent="0.35">
      <c r="A5334" t="s">
        <v>2427</v>
      </c>
      <c r="B5334" t="s">
        <v>1443</v>
      </c>
      <c r="C5334" t="s">
        <v>1527</v>
      </c>
      <c r="D5334" t="s">
        <v>1528</v>
      </c>
      <c r="E5334" t="s">
        <v>201</v>
      </c>
      <c r="F5334" t="s">
        <v>1455</v>
      </c>
      <c r="G5334" t="s">
        <v>1599</v>
      </c>
      <c r="H5334" t="s">
        <v>1463</v>
      </c>
      <c r="I5334" t="s">
        <v>1457</v>
      </c>
      <c r="J5334">
        <v>22.72</v>
      </c>
      <c r="K5334">
        <v>4</v>
      </c>
      <c r="L5334">
        <v>0</v>
      </c>
      <c r="M5334">
        <v>6.5887999999999991</v>
      </c>
    </row>
    <row r="5335" spans="1:13" x14ac:dyDescent="0.35">
      <c r="A5335" t="s">
        <v>1560</v>
      </c>
      <c r="B5335" t="s">
        <v>1443</v>
      </c>
      <c r="C5335" t="s">
        <v>1608</v>
      </c>
      <c r="D5335" t="s">
        <v>1522</v>
      </c>
      <c r="E5335" t="s">
        <v>201</v>
      </c>
      <c r="F5335" t="s">
        <v>1446</v>
      </c>
      <c r="G5335" t="s">
        <v>1466</v>
      </c>
      <c r="H5335" t="s">
        <v>1448</v>
      </c>
      <c r="I5335" t="s">
        <v>1449</v>
      </c>
      <c r="J5335">
        <v>10.68</v>
      </c>
      <c r="K5335">
        <v>4</v>
      </c>
      <c r="L5335">
        <v>0</v>
      </c>
      <c r="M5335">
        <v>4.0583999999999998</v>
      </c>
    </row>
    <row r="5336" spans="1:13" x14ac:dyDescent="0.35">
      <c r="A5336" t="s">
        <v>1560</v>
      </c>
      <c r="B5336" t="s">
        <v>1443</v>
      </c>
      <c r="C5336" t="s">
        <v>1608</v>
      </c>
      <c r="D5336" t="s">
        <v>1522</v>
      </c>
      <c r="E5336" t="s">
        <v>201</v>
      </c>
      <c r="F5336" t="s">
        <v>1455</v>
      </c>
      <c r="G5336" t="s">
        <v>1474</v>
      </c>
      <c r="H5336" t="s">
        <v>1448</v>
      </c>
      <c r="I5336" t="s">
        <v>1464</v>
      </c>
      <c r="J5336">
        <v>17.34</v>
      </c>
      <c r="K5336">
        <v>3</v>
      </c>
      <c r="L5336">
        <v>0</v>
      </c>
      <c r="M5336">
        <v>8.4966000000000008</v>
      </c>
    </row>
    <row r="5337" spans="1:13" x14ac:dyDescent="0.35">
      <c r="A5337" t="s">
        <v>1560</v>
      </c>
      <c r="B5337" t="s">
        <v>1443</v>
      </c>
      <c r="C5337" t="s">
        <v>1608</v>
      </c>
      <c r="D5337" t="s">
        <v>1522</v>
      </c>
      <c r="E5337" t="s">
        <v>201</v>
      </c>
      <c r="F5337" t="s">
        <v>1455</v>
      </c>
      <c r="G5337" t="s">
        <v>1474</v>
      </c>
      <c r="H5337" t="s">
        <v>1448</v>
      </c>
      <c r="I5337" t="s">
        <v>1449</v>
      </c>
      <c r="J5337">
        <v>3.38</v>
      </c>
      <c r="K5337">
        <v>1</v>
      </c>
      <c r="L5337">
        <v>0</v>
      </c>
      <c r="M5337">
        <v>1.5547999999999997</v>
      </c>
    </row>
    <row r="5338" spans="1:13" x14ac:dyDescent="0.35">
      <c r="A5338" t="s">
        <v>2314</v>
      </c>
      <c r="B5338" t="s">
        <v>1452</v>
      </c>
      <c r="C5338" t="s">
        <v>1476</v>
      </c>
      <c r="D5338" t="s">
        <v>1477</v>
      </c>
      <c r="E5338" t="s">
        <v>232</v>
      </c>
      <c r="F5338" t="s">
        <v>1455</v>
      </c>
      <c r="G5338" t="s">
        <v>1469</v>
      </c>
      <c r="H5338" t="s">
        <v>1448</v>
      </c>
      <c r="I5338" t="s">
        <v>1449</v>
      </c>
      <c r="J5338">
        <v>26.975999999999999</v>
      </c>
      <c r="K5338">
        <v>4</v>
      </c>
      <c r="L5338">
        <v>0.2</v>
      </c>
      <c r="M5338">
        <v>8.767199999999999</v>
      </c>
    </row>
    <row r="5339" spans="1:13" x14ac:dyDescent="0.35">
      <c r="A5339" t="s">
        <v>1993</v>
      </c>
      <c r="B5339" t="s">
        <v>1452</v>
      </c>
      <c r="C5339" t="s">
        <v>1612</v>
      </c>
      <c r="D5339" t="s">
        <v>1537</v>
      </c>
      <c r="E5339" t="s">
        <v>232</v>
      </c>
      <c r="F5339" t="s">
        <v>1455</v>
      </c>
      <c r="G5339" t="s">
        <v>1474</v>
      </c>
      <c r="H5339" t="s">
        <v>1463</v>
      </c>
      <c r="I5339" t="s">
        <v>1457</v>
      </c>
      <c r="J5339">
        <v>307.77600000000001</v>
      </c>
      <c r="K5339">
        <v>7</v>
      </c>
      <c r="L5339">
        <v>0.2</v>
      </c>
      <c r="M5339">
        <v>111.5688</v>
      </c>
    </row>
    <row r="5340" spans="1:13" x14ac:dyDescent="0.35">
      <c r="A5340" t="s">
        <v>1866</v>
      </c>
      <c r="B5340" t="s">
        <v>1443</v>
      </c>
      <c r="C5340" t="s">
        <v>1939</v>
      </c>
      <c r="D5340" t="s">
        <v>1528</v>
      </c>
      <c r="E5340" t="s">
        <v>201</v>
      </c>
      <c r="F5340" t="s">
        <v>1455</v>
      </c>
      <c r="G5340" t="s">
        <v>1462</v>
      </c>
      <c r="H5340" t="s">
        <v>1448</v>
      </c>
      <c r="I5340" t="s">
        <v>1449</v>
      </c>
      <c r="J5340">
        <v>244.54999999999998</v>
      </c>
      <c r="K5340">
        <v>5</v>
      </c>
      <c r="L5340">
        <v>0</v>
      </c>
      <c r="M5340">
        <v>4.8910000000000053</v>
      </c>
    </row>
    <row r="5341" spans="1:13" x14ac:dyDescent="0.35">
      <c r="A5341" t="s">
        <v>1866</v>
      </c>
      <c r="B5341" t="s">
        <v>1443</v>
      </c>
      <c r="C5341" t="s">
        <v>1939</v>
      </c>
      <c r="D5341" t="s">
        <v>1528</v>
      </c>
      <c r="E5341" t="s">
        <v>201</v>
      </c>
      <c r="F5341" t="s">
        <v>1455</v>
      </c>
      <c r="G5341" t="s">
        <v>1502</v>
      </c>
      <c r="H5341" t="s">
        <v>1448</v>
      </c>
      <c r="I5341" t="s">
        <v>1464</v>
      </c>
      <c r="J5341">
        <v>12.24</v>
      </c>
      <c r="K5341">
        <v>6</v>
      </c>
      <c r="L5341">
        <v>0</v>
      </c>
      <c r="M5341">
        <v>5.7527999999999988</v>
      </c>
    </row>
    <row r="5342" spans="1:13" x14ac:dyDescent="0.35">
      <c r="A5342" t="s">
        <v>1866</v>
      </c>
      <c r="B5342" t="s">
        <v>1443</v>
      </c>
      <c r="C5342" t="s">
        <v>1939</v>
      </c>
      <c r="D5342" t="s">
        <v>1528</v>
      </c>
      <c r="E5342" t="s">
        <v>201</v>
      </c>
      <c r="F5342" t="s">
        <v>1468</v>
      </c>
      <c r="G5342" t="s">
        <v>1500</v>
      </c>
      <c r="H5342" t="s">
        <v>1448</v>
      </c>
      <c r="I5342" t="s">
        <v>1449</v>
      </c>
      <c r="J5342">
        <v>13.98</v>
      </c>
      <c r="K5342">
        <v>2</v>
      </c>
      <c r="L5342">
        <v>0</v>
      </c>
      <c r="M5342">
        <v>6.011400000000001</v>
      </c>
    </row>
    <row r="5343" spans="1:13" x14ac:dyDescent="0.35">
      <c r="A5343" t="s">
        <v>1866</v>
      </c>
      <c r="B5343" t="s">
        <v>1443</v>
      </c>
      <c r="C5343" t="s">
        <v>1939</v>
      </c>
      <c r="D5343" t="s">
        <v>1528</v>
      </c>
      <c r="E5343" t="s">
        <v>201</v>
      </c>
      <c r="F5343" t="s">
        <v>1468</v>
      </c>
      <c r="G5343" t="s">
        <v>1500</v>
      </c>
      <c r="H5343" t="s">
        <v>1448</v>
      </c>
      <c r="I5343" t="s">
        <v>1449</v>
      </c>
      <c r="J5343">
        <v>899.95</v>
      </c>
      <c r="K5343">
        <v>5</v>
      </c>
      <c r="L5343">
        <v>0</v>
      </c>
      <c r="M5343">
        <v>53.996999999999957</v>
      </c>
    </row>
    <row r="5344" spans="1:13" x14ac:dyDescent="0.35">
      <c r="A5344" t="s">
        <v>2714</v>
      </c>
      <c r="B5344" t="s">
        <v>1452</v>
      </c>
      <c r="C5344" t="s">
        <v>1657</v>
      </c>
      <c r="D5344" t="s">
        <v>1481</v>
      </c>
      <c r="E5344" t="s">
        <v>1482</v>
      </c>
      <c r="F5344" t="s">
        <v>1455</v>
      </c>
      <c r="G5344" t="s">
        <v>1502</v>
      </c>
      <c r="H5344" t="s">
        <v>1463</v>
      </c>
      <c r="I5344" t="s">
        <v>1457</v>
      </c>
      <c r="J5344">
        <v>1.6320000000000001</v>
      </c>
      <c r="K5344">
        <v>1</v>
      </c>
      <c r="L5344">
        <v>0.2</v>
      </c>
      <c r="M5344">
        <v>0.55079999999999985</v>
      </c>
    </row>
    <row r="5345" spans="1:13" x14ac:dyDescent="0.35">
      <c r="A5345" t="s">
        <v>2714</v>
      </c>
      <c r="B5345" t="s">
        <v>1452</v>
      </c>
      <c r="C5345" t="s">
        <v>1657</v>
      </c>
      <c r="D5345" t="s">
        <v>1481</v>
      </c>
      <c r="E5345" t="s">
        <v>1482</v>
      </c>
      <c r="F5345" t="s">
        <v>1468</v>
      </c>
      <c r="G5345" t="s">
        <v>206</v>
      </c>
      <c r="H5345" t="s">
        <v>1448</v>
      </c>
      <c r="I5345" t="s">
        <v>1449</v>
      </c>
      <c r="J5345">
        <v>267.95999999999998</v>
      </c>
      <c r="K5345">
        <v>5</v>
      </c>
      <c r="L5345">
        <v>0.2</v>
      </c>
      <c r="M5345">
        <v>16.747500000000016</v>
      </c>
    </row>
    <row r="5346" spans="1:13" x14ac:dyDescent="0.35">
      <c r="A5346" t="s">
        <v>1710</v>
      </c>
      <c r="B5346" t="s">
        <v>1443</v>
      </c>
      <c r="C5346" t="s">
        <v>1557</v>
      </c>
      <c r="D5346" t="s">
        <v>1528</v>
      </c>
      <c r="E5346" t="s">
        <v>201</v>
      </c>
      <c r="F5346" t="s">
        <v>1468</v>
      </c>
      <c r="G5346" t="s">
        <v>1500</v>
      </c>
      <c r="H5346" t="s">
        <v>1448</v>
      </c>
      <c r="I5346" t="s">
        <v>1464</v>
      </c>
      <c r="J5346">
        <v>31.95</v>
      </c>
      <c r="K5346">
        <v>1</v>
      </c>
      <c r="L5346">
        <v>0</v>
      </c>
      <c r="M5346">
        <v>2.2364999999999995</v>
      </c>
    </row>
    <row r="5347" spans="1:13" x14ac:dyDescent="0.35">
      <c r="A5347" t="s">
        <v>1588</v>
      </c>
      <c r="B5347" t="s">
        <v>1443</v>
      </c>
      <c r="C5347" t="s">
        <v>1453</v>
      </c>
      <c r="D5347" t="s">
        <v>1454</v>
      </c>
      <c r="E5347" t="s">
        <v>232</v>
      </c>
      <c r="F5347" t="s">
        <v>1455</v>
      </c>
      <c r="G5347" t="s">
        <v>1462</v>
      </c>
      <c r="H5347" t="s">
        <v>1448</v>
      </c>
      <c r="I5347" t="s">
        <v>1449</v>
      </c>
      <c r="J5347">
        <v>725.84</v>
      </c>
      <c r="K5347">
        <v>4</v>
      </c>
      <c r="L5347">
        <v>0</v>
      </c>
      <c r="M5347">
        <v>210.4935999999999</v>
      </c>
    </row>
    <row r="5348" spans="1:13" x14ac:dyDescent="0.35">
      <c r="A5348" t="s">
        <v>1588</v>
      </c>
      <c r="B5348" t="s">
        <v>1443</v>
      </c>
      <c r="C5348" t="s">
        <v>1453</v>
      </c>
      <c r="D5348" t="s">
        <v>1454</v>
      </c>
      <c r="E5348" t="s">
        <v>232</v>
      </c>
      <c r="F5348" t="s">
        <v>1455</v>
      </c>
      <c r="G5348" t="s">
        <v>1469</v>
      </c>
      <c r="H5348" t="s">
        <v>1448</v>
      </c>
      <c r="I5348" t="s">
        <v>1449</v>
      </c>
      <c r="J5348">
        <v>10.896000000000001</v>
      </c>
      <c r="K5348">
        <v>3</v>
      </c>
      <c r="L5348">
        <v>0.2</v>
      </c>
      <c r="M5348">
        <v>3.9497999999999998</v>
      </c>
    </row>
    <row r="5349" spans="1:13" x14ac:dyDescent="0.35">
      <c r="A5349" t="s">
        <v>1588</v>
      </c>
      <c r="B5349" t="s">
        <v>1443</v>
      </c>
      <c r="C5349" t="s">
        <v>1453</v>
      </c>
      <c r="D5349" t="s">
        <v>1454</v>
      </c>
      <c r="E5349" t="s">
        <v>232</v>
      </c>
      <c r="F5349" t="s">
        <v>1455</v>
      </c>
      <c r="G5349" t="s">
        <v>1469</v>
      </c>
      <c r="H5349" t="s">
        <v>1463</v>
      </c>
      <c r="I5349" t="s">
        <v>1457</v>
      </c>
      <c r="J5349">
        <v>8.5440000000000005</v>
      </c>
      <c r="K5349">
        <v>2</v>
      </c>
      <c r="L5349">
        <v>0.2</v>
      </c>
      <c r="M5349">
        <v>2.8835999999999995</v>
      </c>
    </row>
    <row r="5350" spans="1:13" x14ac:dyDescent="0.35">
      <c r="A5350" t="s">
        <v>1953</v>
      </c>
      <c r="B5350" t="s">
        <v>1452</v>
      </c>
      <c r="C5350" t="s">
        <v>2715</v>
      </c>
      <c r="D5350" t="s">
        <v>1516</v>
      </c>
      <c r="E5350" t="s">
        <v>1482</v>
      </c>
      <c r="F5350" t="s">
        <v>1455</v>
      </c>
      <c r="G5350" t="s">
        <v>1469</v>
      </c>
      <c r="H5350" t="s">
        <v>1448</v>
      </c>
      <c r="I5350" t="s">
        <v>1449</v>
      </c>
      <c r="J5350">
        <v>32.339999999999996</v>
      </c>
      <c r="K5350">
        <v>3</v>
      </c>
      <c r="L5350">
        <v>0</v>
      </c>
      <c r="M5350">
        <v>15.523199999999999</v>
      </c>
    </row>
    <row r="5351" spans="1:13" x14ac:dyDescent="0.35">
      <c r="A5351" t="s">
        <v>1953</v>
      </c>
      <c r="B5351" t="s">
        <v>1452</v>
      </c>
      <c r="C5351" t="s">
        <v>2715</v>
      </c>
      <c r="D5351" t="s">
        <v>1516</v>
      </c>
      <c r="E5351" t="s">
        <v>1482</v>
      </c>
      <c r="F5351" t="s">
        <v>1455</v>
      </c>
      <c r="G5351" t="s">
        <v>1474</v>
      </c>
      <c r="H5351" t="s">
        <v>1448</v>
      </c>
      <c r="I5351" t="s">
        <v>1464</v>
      </c>
      <c r="J5351">
        <v>39.900000000000006</v>
      </c>
      <c r="K5351">
        <v>5</v>
      </c>
      <c r="L5351">
        <v>0</v>
      </c>
      <c r="M5351">
        <v>19.950000000000003</v>
      </c>
    </row>
    <row r="5352" spans="1:13" x14ac:dyDescent="0.35">
      <c r="A5352" t="s">
        <v>1520</v>
      </c>
      <c r="B5352" t="s">
        <v>1443</v>
      </c>
      <c r="C5352" t="s">
        <v>1803</v>
      </c>
      <c r="D5352" t="s">
        <v>1510</v>
      </c>
      <c r="E5352" t="s">
        <v>1482</v>
      </c>
      <c r="F5352" t="s">
        <v>1455</v>
      </c>
      <c r="G5352" t="s">
        <v>1474</v>
      </c>
      <c r="H5352" t="s">
        <v>1448</v>
      </c>
      <c r="I5352" t="s">
        <v>1449</v>
      </c>
      <c r="J5352">
        <v>143.85600000000002</v>
      </c>
      <c r="K5352">
        <v>9</v>
      </c>
      <c r="L5352">
        <v>0.2</v>
      </c>
      <c r="M5352">
        <v>48.551399999999994</v>
      </c>
    </row>
    <row r="5353" spans="1:13" x14ac:dyDescent="0.35">
      <c r="A5353" t="s">
        <v>1947</v>
      </c>
      <c r="B5353" t="s">
        <v>1452</v>
      </c>
      <c r="C5353" t="s">
        <v>1657</v>
      </c>
      <c r="D5353" t="s">
        <v>1481</v>
      </c>
      <c r="E5353" t="s">
        <v>1482</v>
      </c>
      <c r="F5353" t="s">
        <v>1455</v>
      </c>
      <c r="G5353" t="s">
        <v>1474</v>
      </c>
      <c r="H5353" t="s">
        <v>1448</v>
      </c>
      <c r="I5353" t="s">
        <v>1449</v>
      </c>
      <c r="J5353">
        <v>41.92</v>
      </c>
      <c r="K5353">
        <v>4</v>
      </c>
      <c r="L5353">
        <v>0.2</v>
      </c>
      <c r="M5353">
        <v>15.195999999999998</v>
      </c>
    </row>
    <row r="5354" spans="1:13" x14ac:dyDescent="0.35">
      <c r="A5354" t="s">
        <v>1947</v>
      </c>
      <c r="B5354" t="s">
        <v>1452</v>
      </c>
      <c r="C5354" t="s">
        <v>1657</v>
      </c>
      <c r="D5354" t="s">
        <v>1481</v>
      </c>
      <c r="E5354" t="s">
        <v>1482</v>
      </c>
      <c r="F5354" t="s">
        <v>1468</v>
      </c>
      <c r="G5354" t="s">
        <v>206</v>
      </c>
      <c r="H5354" t="s">
        <v>1463</v>
      </c>
      <c r="I5354" t="s">
        <v>1457</v>
      </c>
      <c r="J5354">
        <v>329.58400000000006</v>
      </c>
      <c r="K5354">
        <v>2</v>
      </c>
      <c r="L5354">
        <v>0.2</v>
      </c>
      <c r="M5354">
        <v>37.078199999999981</v>
      </c>
    </row>
    <row r="5355" spans="1:13" x14ac:dyDescent="0.35">
      <c r="A5355" t="s">
        <v>2080</v>
      </c>
      <c r="B5355" t="s">
        <v>1452</v>
      </c>
      <c r="C5355" t="s">
        <v>1635</v>
      </c>
      <c r="D5355" t="s">
        <v>1636</v>
      </c>
      <c r="E5355" t="s">
        <v>229</v>
      </c>
      <c r="F5355" t="s">
        <v>1455</v>
      </c>
      <c r="G5355" t="s">
        <v>1469</v>
      </c>
      <c r="H5355" t="s">
        <v>1448</v>
      </c>
      <c r="I5355" t="s">
        <v>1449</v>
      </c>
      <c r="J5355">
        <v>87.28</v>
      </c>
      <c r="K5355">
        <v>8</v>
      </c>
      <c r="L5355">
        <v>0</v>
      </c>
      <c r="M5355">
        <v>41.021599999999999</v>
      </c>
    </row>
    <row r="5356" spans="1:13" x14ac:dyDescent="0.35">
      <c r="A5356" t="s">
        <v>2559</v>
      </c>
      <c r="B5356" t="s">
        <v>1452</v>
      </c>
      <c r="C5356" t="s">
        <v>1453</v>
      </c>
      <c r="D5356" t="s">
        <v>1454</v>
      </c>
      <c r="E5356" t="s">
        <v>232</v>
      </c>
      <c r="F5356" t="s">
        <v>1446</v>
      </c>
      <c r="G5356" t="s">
        <v>1450</v>
      </c>
      <c r="H5356" t="s">
        <v>1448</v>
      </c>
      <c r="I5356" t="s">
        <v>1464</v>
      </c>
      <c r="J5356">
        <v>279.45600000000002</v>
      </c>
      <c r="K5356">
        <v>6</v>
      </c>
      <c r="L5356">
        <v>0.2</v>
      </c>
      <c r="M5356">
        <v>20.959199999999996</v>
      </c>
    </row>
    <row r="5357" spans="1:13" x14ac:dyDescent="0.35">
      <c r="A5357" t="s">
        <v>2559</v>
      </c>
      <c r="B5357" t="s">
        <v>1452</v>
      </c>
      <c r="C5357" t="s">
        <v>1453</v>
      </c>
      <c r="D5357" t="s">
        <v>1454</v>
      </c>
      <c r="E5357" t="s">
        <v>232</v>
      </c>
      <c r="F5357" t="s">
        <v>1455</v>
      </c>
      <c r="G5357" t="s">
        <v>1474</v>
      </c>
      <c r="H5357" t="s">
        <v>1448</v>
      </c>
      <c r="I5357" t="s">
        <v>1449</v>
      </c>
      <c r="J5357">
        <v>8</v>
      </c>
      <c r="K5357">
        <v>2</v>
      </c>
      <c r="L5357">
        <v>0</v>
      </c>
      <c r="M5357">
        <v>3.84</v>
      </c>
    </row>
    <row r="5358" spans="1:13" x14ac:dyDescent="0.35">
      <c r="A5358" t="s">
        <v>2216</v>
      </c>
      <c r="B5358" t="s">
        <v>1443</v>
      </c>
      <c r="C5358" t="s">
        <v>1490</v>
      </c>
      <c r="D5358" t="s">
        <v>1454</v>
      </c>
      <c r="E5358" t="s">
        <v>232</v>
      </c>
      <c r="F5358" t="s">
        <v>1455</v>
      </c>
      <c r="G5358" t="s">
        <v>1469</v>
      </c>
      <c r="H5358" t="s">
        <v>1448</v>
      </c>
      <c r="I5358" t="s">
        <v>1449</v>
      </c>
      <c r="J5358">
        <v>27.240000000000002</v>
      </c>
      <c r="K5358">
        <v>5</v>
      </c>
      <c r="L5358">
        <v>0.2</v>
      </c>
      <c r="M5358">
        <v>9.5339999999999971</v>
      </c>
    </row>
    <row r="5359" spans="1:13" x14ac:dyDescent="0.35">
      <c r="A5359" t="s">
        <v>1817</v>
      </c>
      <c r="B5359" t="s">
        <v>1443</v>
      </c>
      <c r="C5359" t="s">
        <v>1490</v>
      </c>
      <c r="D5359" t="s">
        <v>1454</v>
      </c>
      <c r="E5359" t="s">
        <v>232</v>
      </c>
      <c r="F5359" t="s">
        <v>1468</v>
      </c>
      <c r="G5359" t="s">
        <v>1500</v>
      </c>
      <c r="H5359" t="s">
        <v>1463</v>
      </c>
      <c r="I5359" t="s">
        <v>1457</v>
      </c>
      <c r="J5359">
        <v>16.36</v>
      </c>
      <c r="K5359">
        <v>1</v>
      </c>
      <c r="L5359">
        <v>0</v>
      </c>
      <c r="M5359">
        <v>1.6359999999999992</v>
      </c>
    </row>
    <row r="5360" spans="1:13" x14ac:dyDescent="0.35">
      <c r="A5360" t="s">
        <v>1817</v>
      </c>
      <c r="B5360" t="s">
        <v>1443</v>
      </c>
      <c r="C5360" t="s">
        <v>1490</v>
      </c>
      <c r="D5360" t="s">
        <v>1454</v>
      </c>
      <c r="E5360" t="s">
        <v>232</v>
      </c>
      <c r="F5360" t="s">
        <v>1455</v>
      </c>
      <c r="G5360" t="s">
        <v>1462</v>
      </c>
      <c r="H5360" t="s">
        <v>1448</v>
      </c>
      <c r="I5360" t="s">
        <v>1449</v>
      </c>
      <c r="J5360">
        <v>15.78</v>
      </c>
      <c r="K5360">
        <v>2</v>
      </c>
      <c r="L5360">
        <v>0</v>
      </c>
      <c r="M5360">
        <v>0.63119999999999798</v>
      </c>
    </row>
    <row r="5361" spans="1:13" x14ac:dyDescent="0.35">
      <c r="A5361" t="s">
        <v>1817</v>
      </c>
      <c r="B5361" t="s">
        <v>1443</v>
      </c>
      <c r="C5361" t="s">
        <v>1490</v>
      </c>
      <c r="D5361" t="s">
        <v>1454</v>
      </c>
      <c r="E5361" t="s">
        <v>232</v>
      </c>
      <c r="F5361" t="s">
        <v>1455</v>
      </c>
      <c r="G5361" t="s">
        <v>1467</v>
      </c>
      <c r="H5361" t="s">
        <v>1448</v>
      </c>
      <c r="I5361" t="s">
        <v>1464</v>
      </c>
      <c r="J5361">
        <v>45.98</v>
      </c>
      <c r="K5361">
        <v>2</v>
      </c>
      <c r="L5361">
        <v>0</v>
      </c>
      <c r="M5361">
        <v>12.874400000000001</v>
      </c>
    </row>
    <row r="5362" spans="1:13" x14ac:dyDescent="0.35">
      <c r="A5362" t="s">
        <v>1596</v>
      </c>
      <c r="B5362" t="s">
        <v>1452</v>
      </c>
      <c r="C5362" t="s">
        <v>1820</v>
      </c>
      <c r="D5362" t="s">
        <v>1473</v>
      </c>
      <c r="E5362" t="s">
        <v>229</v>
      </c>
      <c r="F5362" t="s">
        <v>1446</v>
      </c>
      <c r="G5362" t="s">
        <v>1447</v>
      </c>
      <c r="H5362" t="s">
        <v>1448</v>
      </c>
      <c r="I5362" t="s">
        <v>1449</v>
      </c>
      <c r="J5362">
        <v>198.27200000000002</v>
      </c>
      <c r="K5362">
        <v>8</v>
      </c>
      <c r="L5362">
        <v>0.2</v>
      </c>
      <c r="M5362">
        <v>-32.219200000000022</v>
      </c>
    </row>
    <row r="5363" spans="1:13" x14ac:dyDescent="0.35">
      <c r="A5363" t="s">
        <v>2313</v>
      </c>
      <c r="B5363" t="s">
        <v>1452</v>
      </c>
      <c r="C5363" t="s">
        <v>1657</v>
      </c>
      <c r="D5363" t="s">
        <v>1481</v>
      </c>
      <c r="E5363" t="s">
        <v>1482</v>
      </c>
      <c r="F5363" t="s">
        <v>1455</v>
      </c>
      <c r="G5363" t="s">
        <v>1462</v>
      </c>
      <c r="H5363" t="s">
        <v>1448</v>
      </c>
      <c r="I5363" t="s">
        <v>1449</v>
      </c>
      <c r="J5363">
        <v>720.7600000000001</v>
      </c>
      <c r="K5363">
        <v>5</v>
      </c>
      <c r="L5363">
        <v>0.2</v>
      </c>
      <c r="M5363">
        <v>54.056999999999988</v>
      </c>
    </row>
    <row r="5364" spans="1:13" x14ac:dyDescent="0.35">
      <c r="A5364" t="s">
        <v>1965</v>
      </c>
      <c r="B5364" t="s">
        <v>1443</v>
      </c>
      <c r="C5364" t="s">
        <v>2639</v>
      </c>
      <c r="D5364" t="s">
        <v>2296</v>
      </c>
      <c r="E5364" t="s">
        <v>1482</v>
      </c>
      <c r="F5364" t="s">
        <v>1446</v>
      </c>
      <c r="G5364" t="s">
        <v>1466</v>
      </c>
      <c r="H5364" t="s">
        <v>1463</v>
      </c>
      <c r="I5364" t="s">
        <v>1457</v>
      </c>
      <c r="J5364">
        <v>70.56</v>
      </c>
      <c r="K5364">
        <v>6</v>
      </c>
      <c r="L5364">
        <v>0</v>
      </c>
      <c r="M5364">
        <v>23.990399999999994</v>
      </c>
    </row>
    <row r="5365" spans="1:13" x14ac:dyDescent="0.35">
      <c r="A5365" t="s">
        <v>1965</v>
      </c>
      <c r="B5365" t="s">
        <v>1443</v>
      </c>
      <c r="C5365" t="s">
        <v>2639</v>
      </c>
      <c r="D5365" t="s">
        <v>2296</v>
      </c>
      <c r="E5365" t="s">
        <v>1482</v>
      </c>
      <c r="F5365" t="s">
        <v>1455</v>
      </c>
      <c r="G5365" t="s">
        <v>1470</v>
      </c>
      <c r="H5365" t="s">
        <v>1448</v>
      </c>
      <c r="I5365" t="s">
        <v>1449</v>
      </c>
      <c r="J5365">
        <v>81.96</v>
      </c>
      <c r="K5365">
        <v>2</v>
      </c>
      <c r="L5365">
        <v>0</v>
      </c>
      <c r="M5365">
        <v>22.948799999999999</v>
      </c>
    </row>
    <row r="5366" spans="1:13" x14ac:dyDescent="0.35">
      <c r="A5366" t="s">
        <v>2563</v>
      </c>
      <c r="B5366" t="s">
        <v>1452</v>
      </c>
      <c r="C5366" t="s">
        <v>1539</v>
      </c>
      <c r="D5366" t="s">
        <v>1564</v>
      </c>
      <c r="E5366" t="s">
        <v>232</v>
      </c>
      <c r="F5366" t="s">
        <v>1455</v>
      </c>
      <c r="G5366" t="s">
        <v>1470</v>
      </c>
      <c r="H5366" t="s">
        <v>1448</v>
      </c>
      <c r="I5366" t="s">
        <v>1464</v>
      </c>
      <c r="J5366">
        <v>64.864000000000004</v>
      </c>
      <c r="K5366">
        <v>4</v>
      </c>
      <c r="L5366">
        <v>0.2</v>
      </c>
      <c r="M5366">
        <v>6.4864000000000033</v>
      </c>
    </row>
    <row r="5367" spans="1:13" x14ac:dyDescent="0.35">
      <c r="A5367" t="s">
        <v>2328</v>
      </c>
      <c r="B5367" t="s">
        <v>1443</v>
      </c>
      <c r="C5367" t="s">
        <v>1504</v>
      </c>
      <c r="D5367" t="s">
        <v>1481</v>
      </c>
      <c r="E5367" t="s">
        <v>1482</v>
      </c>
      <c r="F5367" t="s">
        <v>1468</v>
      </c>
      <c r="G5367" t="s">
        <v>206</v>
      </c>
      <c r="H5367" t="s">
        <v>1448</v>
      </c>
      <c r="I5367" t="s">
        <v>1449</v>
      </c>
      <c r="J5367">
        <v>151.19200000000001</v>
      </c>
      <c r="K5367">
        <v>1</v>
      </c>
      <c r="L5367">
        <v>0.2</v>
      </c>
      <c r="M5367">
        <v>13.229299999999995</v>
      </c>
    </row>
    <row r="5368" spans="1:13" x14ac:dyDescent="0.35">
      <c r="A5368" t="s">
        <v>1850</v>
      </c>
      <c r="B5368" t="s">
        <v>1443</v>
      </c>
      <c r="C5368" t="s">
        <v>1476</v>
      </c>
      <c r="D5368" t="s">
        <v>1477</v>
      </c>
      <c r="E5368" t="s">
        <v>232</v>
      </c>
      <c r="F5368" t="s">
        <v>1468</v>
      </c>
      <c r="G5368" t="s">
        <v>206</v>
      </c>
      <c r="H5368" t="s">
        <v>1448</v>
      </c>
      <c r="I5368" t="s">
        <v>1449</v>
      </c>
      <c r="J5368">
        <v>88.77600000000001</v>
      </c>
      <c r="K5368">
        <v>3</v>
      </c>
      <c r="L5368">
        <v>0.2</v>
      </c>
      <c r="M5368">
        <v>7.7679000000000009</v>
      </c>
    </row>
    <row r="5369" spans="1:13" x14ac:dyDescent="0.35">
      <c r="A5369" t="s">
        <v>1850</v>
      </c>
      <c r="B5369" t="s">
        <v>1443</v>
      </c>
      <c r="C5369" t="s">
        <v>1476</v>
      </c>
      <c r="D5369" t="s">
        <v>1477</v>
      </c>
      <c r="E5369" t="s">
        <v>232</v>
      </c>
      <c r="F5369" t="s">
        <v>1455</v>
      </c>
      <c r="G5369" t="s">
        <v>1456</v>
      </c>
      <c r="H5369" t="s">
        <v>1463</v>
      </c>
      <c r="I5369" t="s">
        <v>1457</v>
      </c>
      <c r="J5369">
        <v>11.56</v>
      </c>
      <c r="K5369">
        <v>4</v>
      </c>
      <c r="L5369">
        <v>0</v>
      </c>
      <c r="M5369">
        <v>5.4332000000000003</v>
      </c>
    </row>
    <row r="5370" spans="1:13" x14ac:dyDescent="0.35">
      <c r="A5370" t="s">
        <v>1850</v>
      </c>
      <c r="B5370" t="s">
        <v>1443</v>
      </c>
      <c r="C5370" t="s">
        <v>1476</v>
      </c>
      <c r="D5370" t="s">
        <v>1477</v>
      </c>
      <c r="E5370" t="s">
        <v>232</v>
      </c>
      <c r="F5370" t="s">
        <v>1455</v>
      </c>
      <c r="G5370" t="s">
        <v>1462</v>
      </c>
      <c r="H5370" t="s">
        <v>1448</v>
      </c>
      <c r="I5370" t="s">
        <v>1449</v>
      </c>
      <c r="J5370">
        <v>15.58</v>
      </c>
      <c r="K5370">
        <v>1</v>
      </c>
      <c r="L5370">
        <v>0</v>
      </c>
      <c r="M5370">
        <v>3.8949999999999996</v>
      </c>
    </row>
    <row r="5371" spans="1:13" x14ac:dyDescent="0.35">
      <c r="A5371" t="s">
        <v>1788</v>
      </c>
      <c r="B5371" t="s">
        <v>1452</v>
      </c>
      <c r="C5371" t="s">
        <v>1653</v>
      </c>
      <c r="D5371" t="s">
        <v>1584</v>
      </c>
      <c r="E5371" t="s">
        <v>201</v>
      </c>
      <c r="F5371" t="s">
        <v>1455</v>
      </c>
      <c r="G5371" t="s">
        <v>1474</v>
      </c>
      <c r="H5371" t="s">
        <v>1448</v>
      </c>
      <c r="I5371" t="s">
        <v>1464</v>
      </c>
      <c r="J5371">
        <v>85.055999999999997</v>
      </c>
      <c r="K5371">
        <v>3</v>
      </c>
      <c r="L5371">
        <v>0.2</v>
      </c>
      <c r="M5371">
        <v>28.706399999999991</v>
      </c>
    </row>
    <row r="5372" spans="1:13" x14ac:dyDescent="0.35">
      <c r="A5372" t="s">
        <v>2196</v>
      </c>
      <c r="B5372" t="s">
        <v>1452</v>
      </c>
      <c r="C5372" t="s">
        <v>2692</v>
      </c>
      <c r="D5372" t="s">
        <v>1519</v>
      </c>
      <c r="E5372" t="s">
        <v>1482</v>
      </c>
      <c r="F5372" t="s">
        <v>1446</v>
      </c>
      <c r="G5372" t="s">
        <v>1466</v>
      </c>
      <c r="H5372" t="s">
        <v>1448</v>
      </c>
      <c r="I5372" t="s">
        <v>1449</v>
      </c>
      <c r="J5372">
        <v>273.95999999999998</v>
      </c>
      <c r="K5372">
        <v>2</v>
      </c>
      <c r="L5372">
        <v>0</v>
      </c>
      <c r="M5372">
        <v>71.229600000000005</v>
      </c>
    </row>
    <row r="5373" spans="1:13" x14ac:dyDescent="0.35">
      <c r="A5373" t="s">
        <v>2196</v>
      </c>
      <c r="B5373" t="s">
        <v>1452</v>
      </c>
      <c r="C5373" t="s">
        <v>2692</v>
      </c>
      <c r="D5373" t="s">
        <v>1519</v>
      </c>
      <c r="E5373" t="s">
        <v>1482</v>
      </c>
      <c r="F5373" t="s">
        <v>1446</v>
      </c>
      <c r="G5373" t="s">
        <v>1466</v>
      </c>
      <c r="H5373" t="s">
        <v>1448</v>
      </c>
      <c r="I5373" t="s">
        <v>1449</v>
      </c>
      <c r="J5373">
        <v>306.89999999999998</v>
      </c>
      <c r="K5373">
        <v>3</v>
      </c>
      <c r="L5373">
        <v>0</v>
      </c>
      <c r="M5373">
        <v>79.793999999999997</v>
      </c>
    </row>
    <row r="5374" spans="1:13" x14ac:dyDescent="0.35">
      <c r="A5374" t="s">
        <v>1698</v>
      </c>
      <c r="B5374" t="s">
        <v>1452</v>
      </c>
      <c r="C5374" t="s">
        <v>1504</v>
      </c>
      <c r="D5374" t="s">
        <v>1481</v>
      </c>
      <c r="E5374" t="s">
        <v>1482</v>
      </c>
      <c r="F5374" t="s">
        <v>1455</v>
      </c>
      <c r="G5374" t="s">
        <v>1474</v>
      </c>
      <c r="H5374" t="s">
        <v>1463</v>
      </c>
      <c r="I5374" t="s">
        <v>1457</v>
      </c>
      <c r="J5374">
        <v>15.552000000000003</v>
      </c>
      <c r="K5374">
        <v>3</v>
      </c>
      <c r="L5374">
        <v>0.2</v>
      </c>
      <c r="M5374">
        <v>5.4432</v>
      </c>
    </row>
    <row r="5375" spans="1:13" x14ac:dyDescent="0.35">
      <c r="A5375" t="s">
        <v>1698</v>
      </c>
      <c r="B5375" t="s">
        <v>1452</v>
      </c>
      <c r="C5375" t="s">
        <v>1504</v>
      </c>
      <c r="D5375" t="s">
        <v>1481</v>
      </c>
      <c r="E5375" t="s">
        <v>1482</v>
      </c>
      <c r="F5375" t="s">
        <v>1446</v>
      </c>
      <c r="G5375" t="s">
        <v>1461</v>
      </c>
      <c r="H5375" t="s">
        <v>1448</v>
      </c>
      <c r="I5375" t="s">
        <v>1449</v>
      </c>
      <c r="J5375">
        <v>347.36099999999999</v>
      </c>
      <c r="K5375">
        <v>7</v>
      </c>
      <c r="L5375">
        <v>0.3</v>
      </c>
      <c r="M5375">
        <v>-69.472199999999958</v>
      </c>
    </row>
    <row r="5376" spans="1:13" x14ac:dyDescent="0.35">
      <c r="A5376" t="s">
        <v>1698</v>
      </c>
      <c r="B5376" t="s">
        <v>1452</v>
      </c>
      <c r="C5376" t="s">
        <v>1504</v>
      </c>
      <c r="D5376" t="s">
        <v>1481</v>
      </c>
      <c r="E5376" t="s">
        <v>1482</v>
      </c>
      <c r="F5376" t="s">
        <v>1455</v>
      </c>
      <c r="G5376" t="s">
        <v>1474</v>
      </c>
      <c r="H5376" t="s">
        <v>1448</v>
      </c>
      <c r="I5376" t="s">
        <v>1464</v>
      </c>
      <c r="J5376">
        <v>10.368000000000002</v>
      </c>
      <c r="K5376">
        <v>2</v>
      </c>
      <c r="L5376">
        <v>0.2</v>
      </c>
      <c r="M5376">
        <v>3.6288</v>
      </c>
    </row>
    <row r="5377" spans="1:13" x14ac:dyDescent="0.35">
      <c r="A5377" t="s">
        <v>2291</v>
      </c>
      <c r="B5377" t="s">
        <v>1452</v>
      </c>
      <c r="C5377" t="s">
        <v>1476</v>
      </c>
      <c r="D5377" t="s">
        <v>1477</v>
      </c>
      <c r="E5377" t="s">
        <v>232</v>
      </c>
      <c r="F5377" t="s">
        <v>1468</v>
      </c>
      <c r="G5377" t="s">
        <v>1500</v>
      </c>
      <c r="H5377" t="s">
        <v>1448</v>
      </c>
      <c r="I5377" t="s">
        <v>1449</v>
      </c>
      <c r="J5377">
        <v>98.16</v>
      </c>
      <c r="K5377">
        <v>6</v>
      </c>
      <c r="L5377">
        <v>0</v>
      </c>
      <c r="M5377">
        <v>9.8159999999999954</v>
      </c>
    </row>
    <row r="5378" spans="1:13" x14ac:dyDescent="0.35">
      <c r="A5378" t="s">
        <v>2291</v>
      </c>
      <c r="B5378" t="s">
        <v>1452</v>
      </c>
      <c r="C5378" t="s">
        <v>1476</v>
      </c>
      <c r="D5378" t="s">
        <v>1477</v>
      </c>
      <c r="E5378" t="s">
        <v>232</v>
      </c>
      <c r="F5378" t="s">
        <v>1455</v>
      </c>
      <c r="G5378" t="s">
        <v>1467</v>
      </c>
      <c r="H5378" t="s">
        <v>1448</v>
      </c>
      <c r="I5378" t="s">
        <v>1449</v>
      </c>
      <c r="J5378">
        <v>31.44</v>
      </c>
      <c r="K5378">
        <v>3</v>
      </c>
      <c r="L5378">
        <v>0</v>
      </c>
      <c r="M5378">
        <v>7.86</v>
      </c>
    </row>
    <row r="5379" spans="1:13" x14ac:dyDescent="0.35">
      <c r="A5379" t="s">
        <v>1877</v>
      </c>
      <c r="B5379" t="s">
        <v>1452</v>
      </c>
      <c r="C5379" t="s">
        <v>1495</v>
      </c>
      <c r="D5379" t="s">
        <v>1496</v>
      </c>
      <c r="E5379" t="s">
        <v>201</v>
      </c>
      <c r="F5379" t="s">
        <v>1455</v>
      </c>
      <c r="G5379" t="s">
        <v>1502</v>
      </c>
      <c r="H5379" t="s">
        <v>1463</v>
      </c>
      <c r="I5379" t="s">
        <v>1457</v>
      </c>
      <c r="J5379">
        <v>348.488</v>
      </c>
      <c r="K5379">
        <v>7</v>
      </c>
      <c r="L5379">
        <v>0.2</v>
      </c>
      <c r="M5379">
        <v>117.61469999999996</v>
      </c>
    </row>
    <row r="5380" spans="1:13" x14ac:dyDescent="0.35">
      <c r="A5380" t="s">
        <v>1877</v>
      </c>
      <c r="B5380" t="s">
        <v>1452</v>
      </c>
      <c r="C5380" t="s">
        <v>1495</v>
      </c>
      <c r="D5380" t="s">
        <v>1496</v>
      </c>
      <c r="E5380" t="s">
        <v>201</v>
      </c>
      <c r="F5380" t="s">
        <v>1455</v>
      </c>
      <c r="G5380" t="s">
        <v>1462</v>
      </c>
      <c r="H5380" t="s">
        <v>1448</v>
      </c>
      <c r="I5380" t="s">
        <v>1449</v>
      </c>
      <c r="J5380">
        <v>172.73599999999999</v>
      </c>
      <c r="K5380">
        <v>4</v>
      </c>
      <c r="L5380">
        <v>0.2</v>
      </c>
      <c r="M5380">
        <v>-30.228800000000007</v>
      </c>
    </row>
    <row r="5381" spans="1:13" x14ac:dyDescent="0.35">
      <c r="A5381" t="s">
        <v>2705</v>
      </c>
      <c r="B5381" t="s">
        <v>1443</v>
      </c>
      <c r="C5381" t="s">
        <v>1453</v>
      </c>
      <c r="D5381" t="s">
        <v>1454</v>
      </c>
      <c r="E5381" t="s">
        <v>232</v>
      </c>
      <c r="F5381" t="s">
        <v>1455</v>
      </c>
      <c r="G5381" t="s">
        <v>1474</v>
      </c>
      <c r="H5381" t="s">
        <v>1448</v>
      </c>
      <c r="I5381" t="s">
        <v>1464</v>
      </c>
      <c r="J5381">
        <v>15.54</v>
      </c>
      <c r="K5381">
        <v>3</v>
      </c>
      <c r="L5381">
        <v>0</v>
      </c>
      <c r="M5381">
        <v>7.6145999999999994</v>
      </c>
    </row>
    <row r="5382" spans="1:13" x14ac:dyDescent="0.35">
      <c r="A5382" t="s">
        <v>2705</v>
      </c>
      <c r="B5382" t="s">
        <v>1443</v>
      </c>
      <c r="C5382" t="s">
        <v>1453</v>
      </c>
      <c r="D5382" t="s">
        <v>1454</v>
      </c>
      <c r="E5382" t="s">
        <v>232</v>
      </c>
      <c r="F5382" t="s">
        <v>1468</v>
      </c>
      <c r="G5382" t="s">
        <v>1628</v>
      </c>
      <c r="H5382" t="s">
        <v>1448</v>
      </c>
      <c r="I5382" t="s">
        <v>1449</v>
      </c>
      <c r="J5382">
        <v>105.55199999999999</v>
      </c>
      <c r="K5382">
        <v>6</v>
      </c>
      <c r="L5382">
        <v>0.2</v>
      </c>
      <c r="M5382">
        <v>35.623799999999996</v>
      </c>
    </row>
    <row r="5383" spans="1:13" x14ac:dyDescent="0.35">
      <c r="A5383" t="s">
        <v>2716</v>
      </c>
      <c r="B5383" t="s">
        <v>1452</v>
      </c>
      <c r="C5383" t="s">
        <v>1504</v>
      </c>
      <c r="D5383" t="s">
        <v>1481</v>
      </c>
      <c r="E5383" t="s">
        <v>1482</v>
      </c>
      <c r="F5383" t="s">
        <v>1455</v>
      </c>
      <c r="G5383" t="s">
        <v>1474</v>
      </c>
      <c r="H5383" t="s">
        <v>1448</v>
      </c>
      <c r="I5383" t="s">
        <v>1449</v>
      </c>
      <c r="J5383">
        <v>25.920000000000005</v>
      </c>
      <c r="K5383">
        <v>5</v>
      </c>
      <c r="L5383">
        <v>0.2</v>
      </c>
      <c r="M5383">
        <v>9.0719999999999992</v>
      </c>
    </row>
    <row r="5384" spans="1:13" x14ac:dyDescent="0.35">
      <c r="A5384" t="s">
        <v>2716</v>
      </c>
      <c r="B5384" t="s">
        <v>1452</v>
      </c>
      <c r="C5384" t="s">
        <v>1504</v>
      </c>
      <c r="D5384" t="s">
        <v>1481</v>
      </c>
      <c r="E5384" t="s">
        <v>1482</v>
      </c>
      <c r="F5384" t="s">
        <v>1455</v>
      </c>
      <c r="G5384" t="s">
        <v>1529</v>
      </c>
      <c r="H5384" t="s">
        <v>1463</v>
      </c>
      <c r="I5384" t="s">
        <v>1457</v>
      </c>
      <c r="J5384">
        <v>15.808000000000002</v>
      </c>
      <c r="K5384">
        <v>8</v>
      </c>
      <c r="L5384">
        <v>0.2</v>
      </c>
      <c r="M5384">
        <v>5.3352000000000004</v>
      </c>
    </row>
    <row r="5385" spans="1:13" x14ac:dyDescent="0.35">
      <c r="A5385" t="s">
        <v>2716</v>
      </c>
      <c r="B5385" t="s">
        <v>1452</v>
      </c>
      <c r="C5385" t="s">
        <v>1504</v>
      </c>
      <c r="D5385" t="s">
        <v>1481</v>
      </c>
      <c r="E5385" t="s">
        <v>1482</v>
      </c>
      <c r="F5385" t="s">
        <v>1455</v>
      </c>
      <c r="G5385" t="s">
        <v>1474</v>
      </c>
      <c r="H5385" t="s">
        <v>1448</v>
      </c>
      <c r="I5385" t="s">
        <v>1449</v>
      </c>
      <c r="J5385">
        <v>10.368000000000002</v>
      </c>
      <c r="K5385">
        <v>2</v>
      </c>
      <c r="L5385">
        <v>0.2</v>
      </c>
      <c r="M5385">
        <v>3.7584</v>
      </c>
    </row>
    <row r="5386" spans="1:13" x14ac:dyDescent="0.35">
      <c r="A5386" t="s">
        <v>2130</v>
      </c>
      <c r="B5386" t="s">
        <v>1443</v>
      </c>
      <c r="C5386" t="s">
        <v>1495</v>
      </c>
      <c r="D5386" t="s">
        <v>1496</v>
      </c>
      <c r="E5386" t="s">
        <v>201</v>
      </c>
      <c r="F5386" t="s">
        <v>1468</v>
      </c>
      <c r="G5386" t="s">
        <v>206</v>
      </c>
      <c r="H5386" t="s">
        <v>1448</v>
      </c>
      <c r="I5386" t="s">
        <v>1464</v>
      </c>
      <c r="J5386">
        <v>358.2</v>
      </c>
      <c r="K5386">
        <v>3</v>
      </c>
      <c r="L5386">
        <v>0.4</v>
      </c>
      <c r="M5386">
        <v>41.79000000000002</v>
      </c>
    </row>
    <row r="5387" spans="1:13" x14ac:dyDescent="0.35">
      <c r="A5387" t="s">
        <v>2130</v>
      </c>
      <c r="B5387" t="s">
        <v>1443</v>
      </c>
      <c r="C5387" t="s">
        <v>1495</v>
      </c>
      <c r="D5387" t="s">
        <v>1496</v>
      </c>
      <c r="E5387" t="s">
        <v>201</v>
      </c>
      <c r="F5387" t="s">
        <v>1468</v>
      </c>
      <c r="G5387" t="s">
        <v>206</v>
      </c>
      <c r="H5387" t="s">
        <v>1448</v>
      </c>
      <c r="I5387" t="s">
        <v>1449</v>
      </c>
      <c r="J5387">
        <v>545.91599999999994</v>
      </c>
      <c r="K5387">
        <v>14</v>
      </c>
      <c r="L5387">
        <v>0.4</v>
      </c>
      <c r="M5387">
        <v>72.788800000000037</v>
      </c>
    </row>
    <row r="5388" spans="1:13" x14ac:dyDescent="0.35">
      <c r="A5388" t="s">
        <v>1983</v>
      </c>
      <c r="B5388" t="s">
        <v>1443</v>
      </c>
      <c r="C5388" t="s">
        <v>2717</v>
      </c>
      <c r="D5388" t="s">
        <v>1821</v>
      </c>
      <c r="E5388" t="s">
        <v>229</v>
      </c>
      <c r="F5388" t="s">
        <v>1455</v>
      </c>
      <c r="G5388" t="s">
        <v>1469</v>
      </c>
      <c r="H5388" t="s">
        <v>1448</v>
      </c>
      <c r="I5388" t="s">
        <v>1449</v>
      </c>
      <c r="J5388">
        <v>40.410000000000004</v>
      </c>
      <c r="K5388">
        <v>9</v>
      </c>
      <c r="L5388">
        <v>0</v>
      </c>
      <c r="M5388">
        <v>18.5886</v>
      </c>
    </row>
    <row r="5389" spans="1:13" x14ac:dyDescent="0.35">
      <c r="A5389" t="s">
        <v>1578</v>
      </c>
      <c r="B5389" t="s">
        <v>1452</v>
      </c>
      <c r="C5389" t="s">
        <v>1453</v>
      </c>
      <c r="D5389" t="s">
        <v>1454</v>
      </c>
      <c r="E5389" t="s">
        <v>232</v>
      </c>
      <c r="F5389" t="s">
        <v>1468</v>
      </c>
      <c r="G5389" t="s">
        <v>206</v>
      </c>
      <c r="H5389" t="s">
        <v>1463</v>
      </c>
      <c r="I5389" t="s">
        <v>1457</v>
      </c>
      <c r="J5389">
        <v>167.976</v>
      </c>
      <c r="K5389">
        <v>3</v>
      </c>
      <c r="L5389">
        <v>0.2</v>
      </c>
      <c r="M5389">
        <v>10.498500000000007</v>
      </c>
    </row>
    <row r="5390" spans="1:13" x14ac:dyDescent="0.35">
      <c r="A5390" t="s">
        <v>1578</v>
      </c>
      <c r="B5390" t="s">
        <v>1452</v>
      </c>
      <c r="C5390" t="s">
        <v>1453</v>
      </c>
      <c r="D5390" t="s">
        <v>1454</v>
      </c>
      <c r="E5390" t="s">
        <v>232</v>
      </c>
      <c r="F5390" t="s">
        <v>1468</v>
      </c>
      <c r="G5390" t="s">
        <v>1500</v>
      </c>
      <c r="H5390" t="s">
        <v>1448</v>
      </c>
      <c r="I5390" t="s">
        <v>1449</v>
      </c>
      <c r="J5390">
        <v>109.53</v>
      </c>
      <c r="K5390">
        <v>3</v>
      </c>
      <c r="L5390">
        <v>0</v>
      </c>
      <c r="M5390">
        <v>47.097900000000003</v>
      </c>
    </row>
    <row r="5391" spans="1:13" x14ac:dyDescent="0.35">
      <c r="A5391" t="s">
        <v>1578</v>
      </c>
      <c r="B5391" t="s">
        <v>1452</v>
      </c>
      <c r="C5391" t="s">
        <v>1453</v>
      </c>
      <c r="D5391" t="s">
        <v>1454</v>
      </c>
      <c r="E5391" t="s">
        <v>232</v>
      </c>
      <c r="F5391" t="s">
        <v>1455</v>
      </c>
      <c r="G5391" t="s">
        <v>1456</v>
      </c>
      <c r="H5391" t="s">
        <v>1448</v>
      </c>
      <c r="I5391" t="s">
        <v>1464</v>
      </c>
      <c r="J5391">
        <v>9.82</v>
      </c>
      <c r="K5391">
        <v>2</v>
      </c>
      <c r="L5391">
        <v>0</v>
      </c>
      <c r="M5391">
        <v>4.8117999999999999</v>
      </c>
    </row>
    <row r="5392" spans="1:13" x14ac:dyDescent="0.35">
      <c r="A5392" t="s">
        <v>2598</v>
      </c>
      <c r="B5392" t="s">
        <v>1452</v>
      </c>
      <c r="C5392" t="s">
        <v>1476</v>
      </c>
      <c r="D5392" t="s">
        <v>1477</v>
      </c>
      <c r="E5392" t="s">
        <v>232</v>
      </c>
      <c r="F5392" t="s">
        <v>1455</v>
      </c>
      <c r="G5392" t="s">
        <v>1469</v>
      </c>
      <c r="H5392" t="s">
        <v>1448</v>
      </c>
      <c r="I5392" t="s">
        <v>1449</v>
      </c>
      <c r="J5392">
        <v>26.352000000000004</v>
      </c>
      <c r="K5392">
        <v>3</v>
      </c>
      <c r="L5392">
        <v>0.2</v>
      </c>
      <c r="M5392">
        <v>9.5525999999999982</v>
      </c>
    </row>
    <row r="5393" spans="1:13" x14ac:dyDescent="0.35">
      <c r="A5393" t="s">
        <v>2669</v>
      </c>
      <c r="B5393" t="s">
        <v>1452</v>
      </c>
      <c r="C5393" t="s">
        <v>1589</v>
      </c>
      <c r="D5393" t="s">
        <v>1522</v>
      </c>
      <c r="E5393" t="s">
        <v>201</v>
      </c>
      <c r="F5393" t="s">
        <v>1455</v>
      </c>
      <c r="G5393" t="s">
        <v>1456</v>
      </c>
      <c r="H5393" t="s">
        <v>1448</v>
      </c>
      <c r="I5393" t="s">
        <v>1449</v>
      </c>
      <c r="J5393">
        <v>22.5</v>
      </c>
      <c r="K5393">
        <v>6</v>
      </c>
      <c r="L5393">
        <v>0</v>
      </c>
      <c r="M5393">
        <v>10.799999999999999</v>
      </c>
    </row>
    <row r="5394" spans="1:13" x14ac:dyDescent="0.35">
      <c r="A5394" t="s">
        <v>2669</v>
      </c>
      <c r="B5394" t="s">
        <v>1452</v>
      </c>
      <c r="C5394" t="s">
        <v>1589</v>
      </c>
      <c r="D5394" t="s">
        <v>1522</v>
      </c>
      <c r="E5394" t="s">
        <v>201</v>
      </c>
      <c r="F5394" t="s">
        <v>1455</v>
      </c>
      <c r="G5394" t="s">
        <v>1456</v>
      </c>
      <c r="H5394" t="s">
        <v>1463</v>
      </c>
      <c r="I5394" t="s">
        <v>1457</v>
      </c>
      <c r="J5394">
        <v>9.9600000000000009</v>
      </c>
      <c r="K5394">
        <v>2</v>
      </c>
      <c r="L5394">
        <v>0</v>
      </c>
      <c r="M5394">
        <v>4.5815999999999999</v>
      </c>
    </row>
    <row r="5395" spans="1:13" x14ac:dyDescent="0.35">
      <c r="A5395" t="s">
        <v>2669</v>
      </c>
      <c r="B5395" t="s">
        <v>1452</v>
      </c>
      <c r="C5395" t="s">
        <v>1589</v>
      </c>
      <c r="D5395" t="s">
        <v>1522</v>
      </c>
      <c r="E5395" t="s">
        <v>201</v>
      </c>
      <c r="F5395" t="s">
        <v>1455</v>
      </c>
      <c r="G5395" t="s">
        <v>1469</v>
      </c>
      <c r="H5395" t="s">
        <v>1448</v>
      </c>
      <c r="I5395" t="s">
        <v>1449</v>
      </c>
      <c r="J5395">
        <v>213.08</v>
      </c>
      <c r="K5395">
        <v>7</v>
      </c>
      <c r="L5395">
        <v>0</v>
      </c>
      <c r="M5395">
        <v>102.2784</v>
      </c>
    </row>
    <row r="5396" spans="1:13" x14ac:dyDescent="0.35">
      <c r="A5396" t="s">
        <v>2669</v>
      </c>
      <c r="B5396" t="s">
        <v>1452</v>
      </c>
      <c r="C5396" t="s">
        <v>1589</v>
      </c>
      <c r="D5396" t="s">
        <v>1522</v>
      </c>
      <c r="E5396" t="s">
        <v>201</v>
      </c>
      <c r="F5396" t="s">
        <v>1446</v>
      </c>
      <c r="G5396" t="s">
        <v>1447</v>
      </c>
      <c r="H5396" t="s">
        <v>1448</v>
      </c>
      <c r="I5396" t="s">
        <v>1464</v>
      </c>
      <c r="J5396">
        <v>1025.8799999999999</v>
      </c>
      <c r="K5396">
        <v>6</v>
      </c>
      <c r="L5396">
        <v>0</v>
      </c>
      <c r="M5396">
        <v>235.95240000000001</v>
      </c>
    </row>
    <row r="5397" spans="1:13" x14ac:dyDescent="0.35">
      <c r="A5397" t="s">
        <v>1809</v>
      </c>
      <c r="B5397" t="s">
        <v>1452</v>
      </c>
      <c r="C5397" t="s">
        <v>2173</v>
      </c>
      <c r="D5397" t="s">
        <v>1488</v>
      </c>
      <c r="E5397" t="s">
        <v>232</v>
      </c>
      <c r="F5397" t="s">
        <v>1455</v>
      </c>
      <c r="G5397" t="s">
        <v>1474</v>
      </c>
      <c r="H5397" t="s">
        <v>1448</v>
      </c>
      <c r="I5397" t="s">
        <v>1449</v>
      </c>
      <c r="J5397">
        <v>21.98</v>
      </c>
      <c r="K5397">
        <v>7</v>
      </c>
      <c r="L5397">
        <v>0</v>
      </c>
      <c r="M5397">
        <v>9.8909999999999982</v>
      </c>
    </row>
    <row r="5398" spans="1:13" x14ac:dyDescent="0.35">
      <c r="A5398" t="s">
        <v>2239</v>
      </c>
      <c r="B5398" t="s">
        <v>1452</v>
      </c>
      <c r="C5398" t="s">
        <v>1490</v>
      </c>
      <c r="D5398" t="s">
        <v>1454</v>
      </c>
      <c r="E5398" t="s">
        <v>232</v>
      </c>
      <c r="F5398" t="s">
        <v>1446</v>
      </c>
      <c r="G5398" t="s">
        <v>1466</v>
      </c>
      <c r="H5398" t="s">
        <v>1448</v>
      </c>
      <c r="I5398" t="s">
        <v>1449</v>
      </c>
      <c r="J5398">
        <v>63.2</v>
      </c>
      <c r="K5398">
        <v>5</v>
      </c>
      <c r="L5398">
        <v>0</v>
      </c>
      <c r="M5398">
        <v>23.384</v>
      </c>
    </row>
    <row r="5399" spans="1:13" x14ac:dyDescent="0.35">
      <c r="A5399" t="s">
        <v>1833</v>
      </c>
      <c r="B5399" t="s">
        <v>1452</v>
      </c>
      <c r="C5399" t="s">
        <v>1453</v>
      </c>
      <c r="D5399" t="s">
        <v>1454</v>
      </c>
      <c r="E5399" t="s">
        <v>232</v>
      </c>
      <c r="F5399" t="s">
        <v>1455</v>
      </c>
      <c r="G5399" t="s">
        <v>1470</v>
      </c>
      <c r="H5399" t="s">
        <v>1463</v>
      </c>
      <c r="I5399" t="s">
        <v>1457</v>
      </c>
      <c r="J5399">
        <v>39</v>
      </c>
      <c r="K5399">
        <v>12</v>
      </c>
      <c r="L5399">
        <v>0</v>
      </c>
      <c r="M5399">
        <v>11.309999999999999</v>
      </c>
    </row>
    <row r="5400" spans="1:13" x14ac:dyDescent="0.35">
      <c r="A5400" t="s">
        <v>1980</v>
      </c>
      <c r="B5400" t="s">
        <v>1452</v>
      </c>
      <c r="C5400" t="s">
        <v>1959</v>
      </c>
      <c r="D5400" t="s">
        <v>1584</v>
      </c>
      <c r="E5400" t="s">
        <v>201</v>
      </c>
      <c r="F5400" t="s">
        <v>1455</v>
      </c>
      <c r="G5400" t="s">
        <v>1469</v>
      </c>
      <c r="H5400" t="s">
        <v>1448</v>
      </c>
      <c r="I5400" t="s">
        <v>1449</v>
      </c>
      <c r="J5400">
        <v>2.907</v>
      </c>
      <c r="K5400">
        <v>3</v>
      </c>
      <c r="L5400">
        <v>0.7</v>
      </c>
      <c r="M5400">
        <v>-2.0348999999999995</v>
      </c>
    </row>
    <row r="5401" spans="1:13" x14ac:dyDescent="0.35">
      <c r="A5401" t="s">
        <v>2275</v>
      </c>
      <c r="B5401" t="s">
        <v>1443</v>
      </c>
      <c r="C5401" t="s">
        <v>1453</v>
      </c>
      <c r="D5401" t="s">
        <v>1454</v>
      </c>
      <c r="E5401" t="s">
        <v>232</v>
      </c>
      <c r="F5401" t="s">
        <v>1446</v>
      </c>
      <c r="G5401" t="s">
        <v>1447</v>
      </c>
      <c r="H5401" t="s">
        <v>1448</v>
      </c>
      <c r="I5401" t="s">
        <v>1464</v>
      </c>
      <c r="J5401">
        <v>556.66499999999996</v>
      </c>
      <c r="K5401">
        <v>5</v>
      </c>
      <c r="L5401">
        <v>0.15</v>
      </c>
      <c r="M5401">
        <v>6.5490000000000208</v>
      </c>
    </row>
    <row r="5402" spans="1:13" x14ac:dyDescent="0.35">
      <c r="A5402" t="s">
        <v>2718</v>
      </c>
      <c r="B5402" t="s">
        <v>1443</v>
      </c>
      <c r="C5402" t="s">
        <v>1476</v>
      </c>
      <c r="D5402" t="s">
        <v>1477</v>
      </c>
      <c r="E5402" t="s">
        <v>232</v>
      </c>
      <c r="F5402" t="s">
        <v>1468</v>
      </c>
      <c r="G5402" t="s">
        <v>1500</v>
      </c>
      <c r="H5402" t="s">
        <v>1448</v>
      </c>
      <c r="I5402" t="s">
        <v>1449</v>
      </c>
      <c r="J5402">
        <v>71.98</v>
      </c>
      <c r="K5402">
        <v>2</v>
      </c>
      <c r="L5402">
        <v>0</v>
      </c>
      <c r="M5402">
        <v>15.1158</v>
      </c>
    </row>
    <row r="5403" spans="1:13" x14ac:dyDescent="0.35">
      <c r="A5403" t="s">
        <v>2718</v>
      </c>
      <c r="B5403" t="s">
        <v>1443</v>
      </c>
      <c r="C5403" t="s">
        <v>1476</v>
      </c>
      <c r="D5403" t="s">
        <v>1477</v>
      </c>
      <c r="E5403" t="s">
        <v>232</v>
      </c>
      <c r="F5403" t="s">
        <v>1468</v>
      </c>
      <c r="G5403" t="s">
        <v>1500</v>
      </c>
      <c r="H5403" t="s">
        <v>1448</v>
      </c>
      <c r="I5403" t="s">
        <v>1449</v>
      </c>
      <c r="J5403">
        <v>79.98</v>
      </c>
      <c r="K5403">
        <v>2</v>
      </c>
      <c r="L5403">
        <v>0</v>
      </c>
      <c r="M5403">
        <v>26.3934</v>
      </c>
    </row>
    <row r="5404" spans="1:13" x14ac:dyDescent="0.35">
      <c r="A5404" t="s">
        <v>1700</v>
      </c>
      <c r="B5404" t="s">
        <v>1452</v>
      </c>
      <c r="C5404" t="s">
        <v>1527</v>
      </c>
      <c r="D5404" t="s">
        <v>1528</v>
      </c>
      <c r="E5404" t="s">
        <v>201</v>
      </c>
      <c r="F5404" t="s">
        <v>1455</v>
      </c>
      <c r="G5404" t="s">
        <v>1469</v>
      </c>
      <c r="H5404" t="s">
        <v>1463</v>
      </c>
      <c r="I5404" t="s">
        <v>1457</v>
      </c>
      <c r="J5404">
        <v>24.672000000000001</v>
      </c>
      <c r="K5404">
        <v>4</v>
      </c>
      <c r="L5404">
        <v>0.2</v>
      </c>
      <c r="M5404">
        <v>7.71</v>
      </c>
    </row>
    <row r="5405" spans="1:13" x14ac:dyDescent="0.35">
      <c r="A5405" t="s">
        <v>1700</v>
      </c>
      <c r="B5405" t="s">
        <v>1452</v>
      </c>
      <c r="C5405" t="s">
        <v>1527</v>
      </c>
      <c r="D5405" t="s">
        <v>1528</v>
      </c>
      <c r="E5405" t="s">
        <v>201</v>
      </c>
      <c r="F5405" t="s">
        <v>1455</v>
      </c>
      <c r="G5405" t="s">
        <v>1469</v>
      </c>
      <c r="H5405" t="s">
        <v>1448</v>
      </c>
      <c r="I5405" t="s">
        <v>1449</v>
      </c>
      <c r="J5405">
        <v>3.7439999999999998</v>
      </c>
      <c r="K5405">
        <v>1</v>
      </c>
      <c r="L5405">
        <v>0.2</v>
      </c>
      <c r="M5405">
        <v>1.3104</v>
      </c>
    </row>
    <row r="5406" spans="1:13" x14ac:dyDescent="0.35">
      <c r="A5406" t="s">
        <v>2039</v>
      </c>
      <c r="B5406" t="s">
        <v>1443</v>
      </c>
      <c r="C5406" t="s">
        <v>1453</v>
      </c>
      <c r="D5406" t="s">
        <v>1454</v>
      </c>
      <c r="E5406" t="s">
        <v>232</v>
      </c>
      <c r="F5406" t="s">
        <v>1468</v>
      </c>
      <c r="G5406" t="s">
        <v>206</v>
      </c>
      <c r="H5406" t="s">
        <v>1448</v>
      </c>
      <c r="I5406" t="s">
        <v>1464</v>
      </c>
      <c r="J5406">
        <v>445.96000000000004</v>
      </c>
      <c r="K5406">
        <v>5</v>
      </c>
      <c r="L5406">
        <v>0.2</v>
      </c>
      <c r="M5406">
        <v>55.744999999999948</v>
      </c>
    </row>
    <row r="5407" spans="1:13" x14ac:dyDescent="0.35">
      <c r="A5407" t="s">
        <v>2039</v>
      </c>
      <c r="B5407" t="s">
        <v>1443</v>
      </c>
      <c r="C5407" t="s">
        <v>1453</v>
      </c>
      <c r="D5407" t="s">
        <v>1454</v>
      </c>
      <c r="E5407" t="s">
        <v>232</v>
      </c>
      <c r="F5407" t="s">
        <v>1468</v>
      </c>
      <c r="G5407" t="s">
        <v>1500</v>
      </c>
      <c r="H5407" t="s">
        <v>1448</v>
      </c>
      <c r="I5407" t="s">
        <v>1449</v>
      </c>
      <c r="J5407">
        <v>36.24</v>
      </c>
      <c r="K5407">
        <v>1</v>
      </c>
      <c r="L5407">
        <v>0</v>
      </c>
      <c r="M5407">
        <v>15.220800000000001</v>
      </c>
    </row>
    <row r="5408" spans="1:13" x14ac:dyDescent="0.35">
      <c r="A5408" t="s">
        <v>2039</v>
      </c>
      <c r="B5408" t="s">
        <v>1443</v>
      </c>
      <c r="C5408" t="s">
        <v>1453</v>
      </c>
      <c r="D5408" t="s">
        <v>1454</v>
      </c>
      <c r="E5408" t="s">
        <v>232</v>
      </c>
      <c r="F5408" t="s">
        <v>1455</v>
      </c>
      <c r="G5408" t="s">
        <v>1529</v>
      </c>
      <c r="H5408" t="s">
        <v>1448</v>
      </c>
      <c r="I5408" t="s">
        <v>1449</v>
      </c>
      <c r="J5408">
        <v>10.649999999999999</v>
      </c>
      <c r="K5408">
        <v>3</v>
      </c>
      <c r="L5408">
        <v>0</v>
      </c>
      <c r="M5408">
        <v>5.0054999999999996</v>
      </c>
    </row>
    <row r="5409" spans="1:13" x14ac:dyDescent="0.35">
      <c r="A5409" t="s">
        <v>2511</v>
      </c>
      <c r="B5409" t="s">
        <v>1452</v>
      </c>
      <c r="C5409" t="s">
        <v>1490</v>
      </c>
      <c r="D5409" t="s">
        <v>1454</v>
      </c>
      <c r="E5409" t="s">
        <v>232</v>
      </c>
      <c r="F5409" t="s">
        <v>1455</v>
      </c>
      <c r="G5409" t="s">
        <v>1474</v>
      </c>
      <c r="H5409" t="s">
        <v>1463</v>
      </c>
      <c r="I5409" t="s">
        <v>1457</v>
      </c>
      <c r="J5409">
        <v>87.92</v>
      </c>
      <c r="K5409">
        <v>4</v>
      </c>
      <c r="L5409">
        <v>0</v>
      </c>
      <c r="M5409">
        <v>40.443199999999997</v>
      </c>
    </row>
    <row r="5410" spans="1:13" x14ac:dyDescent="0.35">
      <c r="A5410" t="s">
        <v>2511</v>
      </c>
      <c r="B5410" t="s">
        <v>1452</v>
      </c>
      <c r="C5410" t="s">
        <v>1490</v>
      </c>
      <c r="D5410" t="s">
        <v>1454</v>
      </c>
      <c r="E5410" t="s">
        <v>232</v>
      </c>
      <c r="F5410" t="s">
        <v>1455</v>
      </c>
      <c r="G5410" t="s">
        <v>1469</v>
      </c>
      <c r="H5410" t="s">
        <v>1448</v>
      </c>
      <c r="I5410" t="s">
        <v>1449</v>
      </c>
      <c r="J5410">
        <v>22.424000000000003</v>
      </c>
      <c r="K5410">
        <v>1</v>
      </c>
      <c r="L5410">
        <v>0.2</v>
      </c>
      <c r="M5410">
        <v>8.4089999999999989</v>
      </c>
    </row>
    <row r="5411" spans="1:13" x14ac:dyDescent="0.35">
      <c r="A5411" t="s">
        <v>2511</v>
      </c>
      <c r="B5411" t="s">
        <v>1452</v>
      </c>
      <c r="C5411" t="s">
        <v>1490</v>
      </c>
      <c r="D5411" t="s">
        <v>1454</v>
      </c>
      <c r="E5411" t="s">
        <v>232</v>
      </c>
      <c r="F5411" t="s">
        <v>1455</v>
      </c>
      <c r="G5411" t="s">
        <v>1469</v>
      </c>
      <c r="H5411" t="s">
        <v>1448</v>
      </c>
      <c r="I5411" t="s">
        <v>1464</v>
      </c>
      <c r="J5411">
        <v>90.480000000000018</v>
      </c>
      <c r="K5411">
        <v>3</v>
      </c>
      <c r="L5411">
        <v>0.2</v>
      </c>
      <c r="M5411">
        <v>33.93</v>
      </c>
    </row>
    <row r="5412" spans="1:13" x14ac:dyDescent="0.35">
      <c r="A5412" t="s">
        <v>2511</v>
      </c>
      <c r="B5412" t="s">
        <v>1452</v>
      </c>
      <c r="C5412" t="s">
        <v>1490</v>
      </c>
      <c r="D5412" t="s">
        <v>1454</v>
      </c>
      <c r="E5412" t="s">
        <v>232</v>
      </c>
      <c r="F5412" t="s">
        <v>1455</v>
      </c>
      <c r="G5412" t="s">
        <v>1462</v>
      </c>
      <c r="H5412" t="s">
        <v>1448</v>
      </c>
      <c r="I5412" t="s">
        <v>1449</v>
      </c>
      <c r="J5412">
        <v>42.76</v>
      </c>
      <c r="K5412">
        <v>1</v>
      </c>
      <c r="L5412">
        <v>0</v>
      </c>
      <c r="M5412">
        <v>11.117599999999999</v>
      </c>
    </row>
    <row r="5413" spans="1:13" x14ac:dyDescent="0.35">
      <c r="A5413" t="s">
        <v>2573</v>
      </c>
      <c r="B5413" t="s">
        <v>1443</v>
      </c>
      <c r="C5413" t="s">
        <v>2719</v>
      </c>
      <c r="D5413" t="s">
        <v>1624</v>
      </c>
      <c r="E5413" t="s">
        <v>232</v>
      </c>
      <c r="F5413" t="s">
        <v>1455</v>
      </c>
      <c r="G5413" t="s">
        <v>1469</v>
      </c>
      <c r="H5413" t="s">
        <v>1448</v>
      </c>
      <c r="I5413" t="s">
        <v>1449</v>
      </c>
      <c r="J5413">
        <v>10.080000000000002</v>
      </c>
      <c r="K5413">
        <v>7</v>
      </c>
      <c r="L5413">
        <v>0.2</v>
      </c>
      <c r="M5413">
        <v>3.5279999999999996</v>
      </c>
    </row>
    <row r="5414" spans="1:13" x14ac:dyDescent="0.35">
      <c r="A5414" t="s">
        <v>2573</v>
      </c>
      <c r="B5414" t="s">
        <v>1443</v>
      </c>
      <c r="C5414" t="s">
        <v>2719</v>
      </c>
      <c r="D5414" t="s">
        <v>1624</v>
      </c>
      <c r="E5414" t="s">
        <v>232</v>
      </c>
      <c r="F5414" t="s">
        <v>1468</v>
      </c>
      <c r="G5414" t="s">
        <v>1500</v>
      </c>
      <c r="H5414" t="s">
        <v>1463</v>
      </c>
      <c r="I5414" t="s">
        <v>1457</v>
      </c>
      <c r="J5414">
        <v>101.34</v>
      </c>
      <c r="K5414">
        <v>3</v>
      </c>
      <c r="L5414">
        <v>0</v>
      </c>
      <c r="M5414">
        <v>8.1071999999999917</v>
      </c>
    </row>
    <row r="5415" spans="1:13" x14ac:dyDescent="0.35">
      <c r="A5415" t="s">
        <v>2371</v>
      </c>
      <c r="B5415" t="s">
        <v>1443</v>
      </c>
      <c r="C5415" t="s">
        <v>2639</v>
      </c>
      <c r="D5415" t="s">
        <v>2296</v>
      </c>
      <c r="E5415" t="s">
        <v>1482</v>
      </c>
      <c r="F5415" t="s">
        <v>1468</v>
      </c>
      <c r="G5415" t="s">
        <v>206</v>
      </c>
      <c r="H5415" t="s">
        <v>1448</v>
      </c>
      <c r="I5415" t="s">
        <v>1449</v>
      </c>
      <c r="J5415">
        <v>224.75</v>
      </c>
      <c r="K5415">
        <v>5</v>
      </c>
      <c r="L5415">
        <v>0</v>
      </c>
      <c r="M5415">
        <v>62.929999999999993</v>
      </c>
    </row>
    <row r="5416" spans="1:13" x14ac:dyDescent="0.35">
      <c r="A5416" t="s">
        <v>1571</v>
      </c>
      <c r="B5416" t="s">
        <v>1443</v>
      </c>
      <c r="C5416" t="s">
        <v>1534</v>
      </c>
      <c r="D5416" t="s">
        <v>1510</v>
      </c>
      <c r="E5416" t="s">
        <v>1482</v>
      </c>
      <c r="F5416" t="s">
        <v>1455</v>
      </c>
      <c r="G5416" t="s">
        <v>1470</v>
      </c>
      <c r="H5416" t="s">
        <v>1448</v>
      </c>
      <c r="I5416" t="s">
        <v>1464</v>
      </c>
      <c r="J5416">
        <v>73.175999999999974</v>
      </c>
      <c r="K5416">
        <v>6</v>
      </c>
      <c r="L5416">
        <v>0.8</v>
      </c>
      <c r="M5416">
        <v>-197.57520000000002</v>
      </c>
    </row>
    <row r="5417" spans="1:13" x14ac:dyDescent="0.35">
      <c r="A5417" t="s">
        <v>1571</v>
      </c>
      <c r="B5417" t="s">
        <v>1443</v>
      </c>
      <c r="C5417" t="s">
        <v>1534</v>
      </c>
      <c r="D5417" t="s">
        <v>1510</v>
      </c>
      <c r="E5417" t="s">
        <v>1482</v>
      </c>
      <c r="F5417" t="s">
        <v>1455</v>
      </c>
      <c r="G5417" t="s">
        <v>1474</v>
      </c>
      <c r="H5417" t="s">
        <v>1448</v>
      </c>
      <c r="I5417" t="s">
        <v>1449</v>
      </c>
      <c r="J5417">
        <v>20.736000000000004</v>
      </c>
      <c r="K5417">
        <v>4</v>
      </c>
      <c r="L5417">
        <v>0.2</v>
      </c>
      <c r="M5417">
        <v>7.2576000000000001</v>
      </c>
    </row>
    <row r="5418" spans="1:13" x14ac:dyDescent="0.35">
      <c r="A5418" t="s">
        <v>1571</v>
      </c>
      <c r="B5418" t="s">
        <v>1443</v>
      </c>
      <c r="C5418" t="s">
        <v>1534</v>
      </c>
      <c r="D5418" t="s">
        <v>1510</v>
      </c>
      <c r="E5418" t="s">
        <v>1482</v>
      </c>
      <c r="F5418" t="s">
        <v>1468</v>
      </c>
      <c r="G5418" t="s">
        <v>206</v>
      </c>
      <c r="H5418" t="s">
        <v>1448</v>
      </c>
      <c r="I5418" t="s">
        <v>1449</v>
      </c>
      <c r="J5418">
        <v>39.984000000000002</v>
      </c>
      <c r="K5418">
        <v>2</v>
      </c>
      <c r="L5418">
        <v>0.2</v>
      </c>
      <c r="M5418">
        <v>-8.9963999999999995</v>
      </c>
    </row>
    <row r="5419" spans="1:13" x14ac:dyDescent="0.35">
      <c r="A5419" t="s">
        <v>1641</v>
      </c>
      <c r="B5419" t="s">
        <v>1452</v>
      </c>
      <c r="C5419" t="s">
        <v>1970</v>
      </c>
      <c r="D5419" t="s">
        <v>1493</v>
      </c>
      <c r="E5419" t="s">
        <v>1482</v>
      </c>
      <c r="F5419" t="s">
        <v>1455</v>
      </c>
      <c r="G5419" t="s">
        <v>1469</v>
      </c>
      <c r="H5419" t="s">
        <v>1463</v>
      </c>
      <c r="I5419" t="s">
        <v>1457</v>
      </c>
      <c r="J5419">
        <v>15.36</v>
      </c>
      <c r="K5419">
        <v>2</v>
      </c>
      <c r="L5419">
        <v>0</v>
      </c>
      <c r="M5419">
        <v>7.68</v>
      </c>
    </row>
    <row r="5420" spans="1:13" x14ac:dyDescent="0.35">
      <c r="A5420" t="s">
        <v>2332</v>
      </c>
      <c r="B5420" t="s">
        <v>1443</v>
      </c>
      <c r="C5420" t="s">
        <v>1504</v>
      </c>
      <c r="D5420" t="s">
        <v>1481</v>
      </c>
      <c r="E5420" t="s">
        <v>1482</v>
      </c>
      <c r="F5420" t="s">
        <v>1455</v>
      </c>
      <c r="G5420" t="s">
        <v>1474</v>
      </c>
      <c r="H5420" t="s">
        <v>1448</v>
      </c>
      <c r="I5420" t="s">
        <v>1449</v>
      </c>
      <c r="J5420">
        <v>36.288000000000011</v>
      </c>
      <c r="K5420">
        <v>7</v>
      </c>
      <c r="L5420">
        <v>0.2</v>
      </c>
      <c r="M5420">
        <v>12.700800000000001</v>
      </c>
    </row>
    <row r="5421" spans="1:13" x14ac:dyDescent="0.35">
      <c r="A5421" t="s">
        <v>2332</v>
      </c>
      <c r="B5421" t="s">
        <v>1443</v>
      </c>
      <c r="C5421" t="s">
        <v>1504</v>
      </c>
      <c r="D5421" t="s">
        <v>1481</v>
      </c>
      <c r="E5421" t="s">
        <v>1482</v>
      </c>
      <c r="F5421" t="s">
        <v>1468</v>
      </c>
      <c r="G5421" t="s">
        <v>206</v>
      </c>
      <c r="H5421" t="s">
        <v>1448</v>
      </c>
      <c r="I5421" t="s">
        <v>1464</v>
      </c>
      <c r="J5421">
        <v>150.38399999999999</v>
      </c>
      <c r="K5421">
        <v>2</v>
      </c>
      <c r="L5421">
        <v>0.2</v>
      </c>
      <c r="M5421">
        <v>15.038400000000003</v>
      </c>
    </row>
    <row r="5422" spans="1:13" x14ac:dyDescent="0.35">
      <c r="A5422" t="s">
        <v>1864</v>
      </c>
      <c r="B5422" t="s">
        <v>1443</v>
      </c>
      <c r="C5422" t="s">
        <v>1495</v>
      </c>
      <c r="D5422" t="s">
        <v>1496</v>
      </c>
      <c r="E5422" t="s">
        <v>201</v>
      </c>
      <c r="F5422" t="s">
        <v>1468</v>
      </c>
      <c r="G5422" t="s">
        <v>206</v>
      </c>
      <c r="H5422" t="s">
        <v>1448</v>
      </c>
      <c r="I5422" t="s">
        <v>1449</v>
      </c>
      <c r="J5422">
        <v>280.78200000000004</v>
      </c>
      <c r="K5422">
        <v>3</v>
      </c>
      <c r="L5422">
        <v>0.4</v>
      </c>
      <c r="M5422">
        <v>-60.836100000000016</v>
      </c>
    </row>
    <row r="5423" spans="1:13" x14ac:dyDescent="0.35">
      <c r="A5423" t="s">
        <v>1864</v>
      </c>
      <c r="B5423" t="s">
        <v>1443</v>
      </c>
      <c r="C5423" t="s">
        <v>1495</v>
      </c>
      <c r="D5423" t="s">
        <v>1496</v>
      </c>
      <c r="E5423" t="s">
        <v>201</v>
      </c>
      <c r="F5423" t="s">
        <v>1468</v>
      </c>
      <c r="G5423" t="s">
        <v>1500</v>
      </c>
      <c r="H5423" t="s">
        <v>1448</v>
      </c>
      <c r="I5423" t="s">
        <v>1449</v>
      </c>
      <c r="J5423">
        <v>31.983999999999998</v>
      </c>
      <c r="K5423">
        <v>2</v>
      </c>
      <c r="L5423">
        <v>0.2</v>
      </c>
      <c r="M5423">
        <v>1.1993999999999998</v>
      </c>
    </row>
    <row r="5424" spans="1:13" x14ac:dyDescent="0.35">
      <c r="A5424" t="s">
        <v>2131</v>
      </c>
      <c r="B5424" t="s">
        <v>1443</v>
      </c>
      <c r="C5424" t="s">
        <v>1453</v>
      </c>
      <c r="D5424" t="s">
        <v>1454</v>
      </c>
      <c r="E5424" t="s">
        <v>232</v>
      </c>
      <c r="F5424" t="s">
        <v>1455</v>
      </c>
      <c r="G5424" t="s">
        <v>1469</v>
      </c>
      <c r="H5424" t="s">
        <v>1463</v>
      </c>
      <c r="I5424" t="s">
        <v>1457</v>
      </c>
      <c r="J5424">
        <v>11.231999999999999</v>
      </c>
      <c r="K5424">
        <v>3</v>
      </c>
      <c r="L5424">
        <v>0.2</v>
      </c>
      <c r="M5424">
        <v>3.9312000000000005</v>
      </c>
    </row>
    <row r="5425" spans="1:13" x14ac:dyDescent="0.35">
      <c r="A5425" t="s">
        <v>2411</v>
      </c>
      <c r="B5425" t="s">
        <v>1452</v>
      </c>
      <c r="C5425" t="s">
        <v>1779</v>
      </c>
      <c r="D5425" t="s">
        <v>1445</v>
      </c>
      <c r="E5425" t="s">
        <v>229</v>
      </c>
      <c r="F5425" t="s">
        <v>1455</v>
      </c>
      <c r="G5425" t="s">
        <v>1474</v>
      </c>
      <c r="H5425" t="s">
        <v>1448</v>
      </c>
      <c r="I5425" t="s">
        <v>1449</v>
      </c>
      <c r="J5425">
        <v>26.400000000000002</v>
      </c>
      <c r="K5425">
        <v>5</v>
      </c>
      <c r="L5425">
        <v>0</v>
      </c>
      <c r="M5425">
        <v>11.879999999999999</v>
      </c>
    </row>
    <row r="5426" spans="1:13" x14ac:dyDescent="0.35">
      <c r="A5426" t="s">
        <v>1857</v>
      </c>
      <c r="B5426" t="s">
        <v>1443</v>
      </c>
      <c r="C5426" t="s">
        <v>2681</v>
      </c>
      <c r="D5426" t="s">
        <v>1639</v>
      </c>
      <c r="E5426" t="s">
        <v>201</v>
      </c>
      <c r="F5426" t="s">
        <v>1455</v>
      </c>
      <c r="G5426" t="s">
        <v>1467</v>
      </c>
      <c r="H5426" t="s">
        <v>1448</v>
      </c>
      <c r="I5426" t="s">
        <v>1464</v>
      </c>
      <c r="J5426">
        <v>3.52</v>
      </c>
      <c r="K5426">
        <v>2</v>
      </c>
      <c r="L5426">
        <v>0</v>
      </c>
      <c r="M5426">
        <v>1.0207999999999999</v>
      </c>
    </row>
    <row r="5427" spans="1:13" x14ac:dyDescent="0.35">
      <c r="A5427" t="s">
        <v>2086</v>
      </c>
      <c r="B5427" t="s">
        <v>1443</v>
      </c>
      <c r="C5427" t="s">
        <v>1453</v>
      </c>
      <c r="D5427" t="s">
        <v>1454</v>
      </c>
      <c r="E5427" t="s">
        <v>232</v>
      </c>
      <c r="F5427" t="s">
        <v>1468</v>
      </c>
      <c r="G5427" t="s">
        <v>1500</v>
      </c>
      <c r="H5427" t="s">
        <v>1448</v>
      </c>
      <c r="I5427" t="s">
        <v>1449</v>
      </c>
      <c r="J5427">
        <v>1649.95</v>
      </c>
      <c r="K5427">
        <v>5</v>
      </c>
      <c r="L5427">
        <v>0</v>
      </c>
      <c r="M5427">
        <v>659.98</v>
      </c>
    </row>
    <row r="5428" spans="1:13" x14ac:dyDescent="0.35">
      <c r="A5428" t="s">
        <v>2086</v>
      </c>
      <c r="B5428" t="s">
        <v>1443</v>
      </c>
      <c r="C5428" t="s">
        <v>1453</v>
      </c>
      <c r="D5428" t="s">
        <v>1454</v>
      </c>
      <c r="E5428" t="s">
        <v>232</v>
      </c>
      <c r="F5428" t="s">
        <v>1446</v>
      </c>
      <c r="G5428" t="s">
        <v>1466</v>
      </c>
      <c r="H5428" t="s">
        <v>1448</v>
      </c>
      <c r="I5428" t="s">
        <v>1449</v>
      </c>
      <c r="J5428">
        <v>111.89999999999999</v>
      </c>
      <c r="K5428">
        <v>6</v>
      </c>
      <c r="L5428">
        <v>0</v>
      </c>
      <c r="M5428">
        <v>51.47399999999999</v>
      </c>
    </row>
    <row r="5429" spans="1:13" x14ac:dyDescent="0.35">
      <c r="A5429" t="s">
        <v>2720</v>
      </c>
      <c r="B5429" t="s">
        <v>1479</v>
      </c>
      <c r="C5429" t="s">
        <v>1453</v>
      </c>
      <c r="D5429" t="s">
        <v>1454</v>
      </c>
      <c r="E5429" t="s">
        <v>232</v>
      </c>
      <c r="F5429" t="s">
        <v>1446</v>
      </c>
      <c r="G5429" t="s">
        <v>1447</v>
      </c>
      <c r="H5429" t="s">
        <v>1463</v>
      </c>
      <c r="I5429" t="s">
        <v>1457</v>
      </c>
      <c r="J5429">
        <v>599.16499999999996</v>
      </c>
      <c r="K5429">
        <v>5</v>
      </c>
      <c r="L5429">
        <v>0.15</v>
      </c>
      <c r="M5429">
        <v>35.245000000000005</v>
      </c>
    </row>
    <row r="5430" spans="1:13" x14ac:dyDescent="0.35">
      <c r="A5430" t="s">
        <v>2170</v>
      </c>
      <c r="B5430" t="s">
        <v>1479</v>
      </c>
      <c r="C5430" t="s">
        <v>1490</v>
      </c>
      <c r="D5430" t="s">
        <v>1454</v>
      </c>
      <c r="E5430" t="s">
        <v>232</v>
      </c>
      <c r="F5430" t="s">
        <v>1455</v>
      </c>
      <c r="G5430" t="s">
        <v>1462</v>
      </c>
      <c r="H5430" t="s">
        <v>1448</v>
      </c>
      <c r="I5430" t="s">
        <v>1449</v>
      </c>
      <c r="J5430">
        <v>46.53</v>
      </c>
      <c r="K5430">
        <v>3</v>
      </c>
      <c r="L5430">
        <v>0</v>
      </c>
      <c r="M5430">
        <v>12.097800000000001</v>
      </c>
    </row>
    <row r="5431" spans="1:13" x14ac:dyDescent="0.35">
      <c r="A5431" t="s">
        <v>2574</v>
      </c>
      <c r="B5431" t="s">
        <v>1443</v>
      </c>
      <c r="C5431" t="s">
        <v>1717</v>
      </c>
      <c r="D5431" t="s">
        <v>1460</v>
      </c>
      <c r="E5431" t="s">
        <v>229</v>
      </c>
      <c r="F5431" t="s">
        <v>1446</v>
      </c>
      <c r="G5431" t="s">
        <v>1466</v>
      </c>
      <c r="H5431" t="s">
        <v>1448</v>
      </c>
      <c r="I5431" t="s">
        <v>1464</v>
      </c>
      <c r="J5431">
        <v>31.983999999999998</v>
      </c>
      <c r="K5431">
        <v>2</v>
      </c>
      <c r="L5431">
        <v>0.2</v>
      </c>
      <c r="M5431">
        <v>1.9989999999999979</v>
      </c>
    </row>
    <row r="5432" spans="1:13" x14ac:dyDescent="0.35">
      <c r="A5432" t="s">
        <v>2721</v>
      </c>
      <c r="B5432" t="s">
        <v>1479</v>
      </c>
      <c r="C5432" t="s">
        <v>1709</v>
      </c>
      <c r="D5432" t="s">
        <v>1584</v>
      </c>
      <c r="E5432" t="s">
        <v>201</v>
      </c>
      <c r="F5432" t="s">
        <v>1455</v>
      </c>
      <c r="G5432" t="s">
        <v>1470</v>
      </c>
      <c r="H5432" t="s">
        <v>1448</v>
      </c>
      <c r="I5432" t="s">
        <v>1449</v>
      </c>
      <c r="J5432">
        <v>161.56800000000001</v>
      </c>
      <c r="K5432">
        <v>2</v>
      </c>
      <c r="L5432">
        <v>0.2</v>
      </c>
      <c r="M5432">
        <v>16.156799999999997</v>
      </c>
    </row>
    <row r="5433" spans="1:13" x14ac:dyDescent="0.35">
      <c r="A5433" t="s">
        <v>2721</v>
      </c>
      <c r="B5433" t="s">
        <v>1479</v>
      </c>
      <c r="C5433" t="s">
        <v>1709</v>
      </c>
      <c r="D5433" t="s">
        <v>1584</v>
      </c>
      <c r="E5433" t="s">
        <v>201</v>
      </c>
      <c r="F5433" t="s">
        <v>1455</v>
      </c>
      <c r="G5433" t="s">
        <v>1474</v>
      </c>
      <c r="H5433" t="s">
        <v>1448</v>
      </c>
      <c r="I5433" t="s">
        <v>1449</v>
      </c>
      <c r="J5433">
        <v>4.0640000000000001</v>
      </c>
      <c r="K5433">
        <v>1</v>
      </c>
      <c r="L5433">
        <v>0.2</v>
      </c>
      <c r="M5433">
        <v>1.3715999999999999</v>
      </c>
    </row>
    <row r="5434" spans="1:13" x14ac:dyDescent="0.35">
      <c r="A5434" t="s">
        <v>2721</v>
      </c>
      <c r="B5434" t="s">
        <v>1479</v>
      </c>
      <c r="C5434" t="s">
        <v>1709</v>
      </c>
      <c r="D5434" t="s">
        <v>1584</v>
      </c>
      <c r="E5434" t="s">
        <v>201</v>
      </c>
      <c r="F5434" t="s">
        <v>1455</v>
      </c>
      <c r="G5434" t="s">
        <v>1469</v>
      </c>
      <c r="H5434" t="s">
        <v>1463</v>
      </c>
      <c r="I5434" t="s">
        <v>1457</v>
      </c>
      <c r="J5434">
        <v>6.2160000000000002</v>
      </c>
      <c r="K5434">
        <v>4</v>
      </c>
      <c r="L5434">
        <v>0.7</v>
      </c>
      <c r="M5434">
        <v>-4.9727999999999994</v>
      </c>
    </row>
    <row r="5435" spans="1:13" x14ac:dyDescent="0.35">
      <c r="A5435" t="s">
        <v>2113</v>
      </c>
      <c r="B5435" t="s">
        <v>1443</v>
      </c>
      <c r="C5435" t="s">
        <v>2707</v>
      </c>
      <c r="D5435" t="s">
        <v>1537</v>
      </c>
      <c r="E5435" t="s">
        <v>232</v>
      </c>
      <c r="F5435" t="s">
        <v>1455</v>
      </c>
      <c r="G5435" t="s">
        <v>1467</v>
      </c>
      <c r="H5435" t="s">
        <v>1448</v>
      </c>
      <c r="I5435" t="s">
        <v>1449</v>
      </c>
      <c r="J5435">
        <v>8.895999999999999</v>
      </c>
      <c r="K5435">
        <v>4</v>
      </c>
      <c r="L5435">
        <v>0.2</v>
      </c>
      <c r="M5435">
        <v>0.66719999999999979</v>
      </c>
    </row>
    <row r="5436" spans="1:13" x14ac:dyDescent="0.35">
      <c r="A5436" t="s">
        <v>1634</v>
      </c>
      <c r="B5436" t="s">
        <v>1479</v>
      </c>
      <c r="C5436" t="s">
        <v>1453</v>
      </c>
      <c r="D5436" t="s">
        <v>1454</v>
      </c>
      <c r="E5436" t="s">
        <v>232</v>
      </c>
      <c r="F5436" t="s">
        <v>1455</v>
      </c>
      <c r="G5436" t="s">
        <v>1470</v>
      </c>
      <c r="H5436" t="s">
        <v>1448</v>
      </c>
      <c r="I5436" t="s">
        <v>1464</v>
      </c>
      <c r="J5436">
        <v>1640.6999999999998</v>
      </c>
      <c r="K5436">
        <v>5</v>
      </c>
      <c r="L5436">
        <v>0</v>
      </c>
      <c r="M5436">
        <v>459.39599999999996</v>
      </c>
    </row>
    <row r="5437" spans="1:13" x14ac:dyDescent="0.35">
      <c r="A5437" t="s">
        <v>1634</v>
      </c>
      <c r="B5437" t="s">
        <v>1479</v>
      </c>
      <c r="C5437" t="s">
        <v>1453</v>
      </c>
      <c r="D5437" t="s">
        <v>1454</v>
      </c>
      <c r="E5437" t="s">
        <v>232</v>
      </c>
      <c r="F5437" t="s">
        <v>1468</v>
      </c>
      <c r="G5437" t="s">
        <v>1500</v>
      </c>
      <c r="H5437" t="s">
        <v>1448</v>
      </c>
      <c r="I5437" t="s">
        <v>1449</v>
      </c>
      <c r="J5437">
        <v>270</v>
      </c>
      <c r="K5437">
        <v>3</v>
      </c>
      <c r="L5437">
        <v>0</v>
      </c>
      <c r="M5437">
        <v>97.199999999999989</v>
      </c>
    </row>
    <row r="5438" spans="1:13" x14ac:dyDescent="0.35">
      <c r="A5438" t="s">
        <v>2716</v>
      </c>
      <c r="B5438" t="s">
        <v>1452</v>
      </c>
      <c r="C5438" t="s">
        <v>1928</v>
      </c>
      <c r="D5438" t="s">
        <v>1460</v>
      </c>
      <c r="E5438" t="s">
        <v>229</v>
      </c>
      <c r="F5438" t="s">
        <v>1446</v>
      </c>
      <c r="G5438" t="s">
        <v>1466</v>
      </c>
      <c r="H5438" t="s">
        <v>1448</v>
      </c>
      <c r="I5438" t="s">
        <v>1449</v>
      </c>
      <c r="J5438">
        <v>19.52</v>
      </c>
      <c r="K5438">
        <v>2</v>
      </c>
      <c r="L5438">
        <v>0.2</v>
      </c>
      <c r="M5438">
        <v>5.3680000000000012</v>
      </c>
    </row>
    <row r="5439" spans="1:13" x14ac:dyDescent="0.35">
      <c r="A5439" t="s">
        <v>2716</v>
      </c>
      <c r="B5439" t="s">
        <v>1452</v>
      </c>
      <c r="C5439" t="s">
        <v>1928</v>
      </c>
      <c r="D5439" t="s">
        <v>1460</v>
      </c>
      <c r="E5439" t="s">
        <v>229</v>
      </c>
      <c r="F5439" t="s">
        <v>1455</v>
      </c>
      <c r="G5439" t="s">
        <v>1469</v>
      </c>
      <c r="H5439" t="s">
        <v>1463</v>
      </c>
      <c r="I5439" t="s">
        <v>1457</v>
      </c>
      <c r="J5439">
        <v>9.8100000000000023</v>
      </c>
      <c r="K5439">
        <v>5</v>
      </c>
      <c r="L5439">
        <v>0.7</v>
      </c>
      <c r="M5439">
        <v>-6.8669999999999973</v>
      </c>
    </row>
    <row r="5440" spans="1:13" x14ac:dyDescent="0.35">
      <c r="A5440" t="s">
        <v>2716</v>
      </c>
      <c r="B5440" t="s">
        <v>1452</v>
      </c>
      <c r="C5440" t="s">
        <v>1928</v>
      </c>
      <c r="D5440" t="s">
        <v>1460</v>
      </c>
      <c r="E5440" t="s">
        <v>229</v>
      </c>
      <c r="F5440" t="s">
        <v>1446</v>
      </c>
      <c r="G5440" t="s">
        <v>1466</v>
      </c>
      <c r="H5440" t="s">
        <v>1448</v>
      </c>
      <c r="I5440" t="s">
        <v>1449</v>
      </c>
      <c r="J5440">
        <v>213.21600000000001</v>
      </c>
      <c r="K5440">
        <v>3</v>
      </c>
      <c r="L5440">
        <v>0.2</v>
      </c>
      <c r="M5440">
        <v>15.991199999999992</v>
      </c>
    </row>
    <row r="5441" spans="1:13" x14ac:dyDescent="0.35">
      <c r="A5441" t="s">
        <v>2569</v>
      </c>
      <c r="B5441" t="s">
        <v>1443</v>
      </c>
      <c r="C5441" t="s">
        <v>1527</v>
      </c>
      <c r="D5441" t="s">
        <v>1528</v>
      </c>
      <c r="E5441" t="s">
        <v>201</v>
      </c>
      <c r="F5441" t="s">
        <v>1455</v>
      </c>
      <c r="G5441" t="s">
        <v>1469</v>
      </c>
      <c r="H5441" t="s">
        <v>1448</v>
      </c>
      <c r="I5441" t="s">
        <v>1464</v>
      </c>
      <c r="J5441">
        <v>588.78399999999999</v>
      </c>
      <c r="K5441">
        <v>2</v>
      </c>
      <c r="L5441">
        <v>0.2</v>
      </c>
      <c r="M5441">
        <v>183.99499999999998</v>
      </c>
    </row>
    <row r="5442" spans="1:13" x14ac:dyDescent="0.35">
      <c r="A5442" t="s">
        <v>2483</v>
      </c>
      <c r="B5442" t="s">
        <v>1443</v>
      </c>
      <c r="C5442" t="s">
        <v>2722</v>
      </c>
      <c r="D5442" t="s">
        <v>1460</v>
      </c>
      <c r="E5442" t="s">
        <v>229</v>
      </c>
      <c r="F5442" t="s">
        <v>1455</v>
      </c>
      <c r="G5442" t="s">
        <v>1467</v>
      </c>
      <c r="H5442" t="s">
        <v>1448</v>
      </c>
      <c r="I5442" t="s">
        <v>1449</v>
      </c>
      <c r="J5442">
        <v>2.0640000000000001</v>
      </c>
      <c r="K5442">
        <v>1</v>
      </c>
      <c r="L5442">
        <v>0.2</v>
      </c>
      <c r="M5442">
        <v>0.15480000000000005</v>
      </c>
    </row>
    <row r="5443" spans="1:13" x14ac:dyDescent="0.35">
      <c r="A5443" t="s">
        <v>2218</v>
      </c>
      <c r="B5443" t="s">
        <v>1443</v>
      </c>
      <c r="C5443" t="s">
        <v>2201</v>
      </c>
      <c r="D5443" t="s">
        <v>1537</v>
      </c>
      <c r="E5443" t="s">
        <v>232</v>
      </c>
      <c r="F5443" t="s">
        <v>1455</v>
      </c>
      <c r="G5443" t="s">
        <v>1474</v>
      </c>
      <c r="H5443" t="s">
        <v>1448</v>
      </c>
      <c r="I5443" t="s">
        <v>1449</v>
      </c>
      <c r="J5443">
        <v>6.3680000000000003</v>
      </c>
      <c r="K5443">
        <v>2</v>
      </c>
      <c r="L5443">
        <v>0.2</v>
      </c>
      <c r="M5443">
        <v>2.3879999999999999</v>
      </c>
    </row>
    <row r="5444" spans="1:13" x14ac:dyDescent="0.35">
      <c r="A5444" t="s">
        <v>2018</v>
      </c>
      <c r="B5444" t="s">
        <v>1443</v>
      </c>
      <c r="C5444" t="s">
        <v>1527</v>
      </c>
      <c r="D5444" t="s">
        <v>1528</v>
      </c>
      <c r="E5444" t="s">
        <v>201</v>
      </c>
      <c r="F5444" t="s">
        <v>1468</v>
      </c>
      <c r="G5444" t="s">
        <v>1500</v>
      </c>
      <c r="H5444" t="s">
        <v>1463</v>
      </c>
      <c r="I5444" t="s">
        <v>1457</v>
      </c>
      <c r="J5444">
        <v>99.6</v>
      </c>
      <c r="K5444">
        <v>1</v>
      </c>
      <c r="L5444">
        <v>0</v>
      </c>
      <c r="M5444">
        <v>36.851999999999997</v>
      </c>
    </row>
    <row r="5445" spans="1:13" x14ac:dyDescent="0.35">
      <c r="A5445" t="s">
        <v>2018</v>
      </c>
      <c r="B5445" t="s">
        <v>1443</v>
      </c>
      <c r="C5445" t="s">
        <v>1527</v>
      </c>
      <c r="D5445" t="s">
        <v>1528</v>
      </c>
      <c r="E5445" t="s">
        <v>201</v>
      </c>
      <c r="F5445" t="s">
        <v>1455</v>
      </c>
      <c r="G5445" t="s">
        <v>1469</v>
      </c>
      <c r="H5445" t="s">
        <v>1448</v>
      </c>
      <c r="I5445" t="s">
        <v>1449</v>
      </c>
      <c r="J5445">
        <v>62.296000000000006</v>
      </c>
      <c r="K5445">
        <v>13</v>
      </c>
      <c r="L5445">
        <v>0.2</v>
      </c>
      <c r="M5445">
        <v>21.024899999999999</v>
      </c>
    </row>
    <row r="5446" spans="1:13" x14ac:dyDescent="0.35">
      <c r="A5446" t="s">
        <v>2018</v>
      </c>
      <c r="B5446" t="s">
        <v>1443</v>
      </c>
      <c r="C5446" t="s">
        <v>1527</v>
      </c>
      <c r="D5446" t="s">
        <v>1528</v>
      </c>
      <c r="E5446" t="s">
        <v>201</v>
      </c>
      <c r="F5446" t="s">
        <v>1455</v>
      </c>
      <c r="G5446" t="s">
        <v>1467</v>
      </c>
      <c r="H5446" t="s">
        <v>1448</v>
      </c>
      <c r="I5446" t="s">
        <v>1464</v>
      </c>
      <c r="J5446">
        <v>10.709999999999999</v>
      </c>
      <c r="K5446">
        <v>3</v>
      </c>
      <c r="L5446">
        <v>0</v>
      </c>
      <c r="M5446">
        <v>2.7845999999999997</v>
      </c>
    </row>
    <row r="5447" spans="1:13" x14ac:dyDescent="0.35">
      <c r="A5447" t="s">
        <v>2011</v>
      </c>
      <c r="B5447" t="s">
        <v>1479</v>
      </c>
      <c r="C5447" t="s">
        <v>1504</v>
      </c>
      <c r="D5447" t="s">
        <v>1481</v>
      </c>
      <c r="E5447" t="s">
        <v>1482</v>
      </c>
      <c r="F5447" t="s">
        <v>1455</v>
      </c>
      <c r="G5447" t="s">
        <v>1502</v>
      </c>
      <c r="H5447" t="s">
        <v>1448</v>
      </c>
      <c r="I5447" t="s">
        <v>1449</v>
      </c>
      <c r="J5447">
        <v>20.936000000000003</v>
      </c>
      <c r="K5447">
        <v>1</v>
      </c>
      <c r="L5447">
        <v>0.2</v>
      </c>
      <c r="M5447">
        <v>7.0659000000000001</v>
      </c>
    </row>
    <row r="5448" spans="1:13" x14ac:dyDescent="0.35">
      <c r="A5448" t="s">
        <v>1683</v>
      </c>
      <c r="B5448" t="s">
        <v>1452</v>
      </c>
      <c r="C5448" t="s">
        <v>1527</v>
      </c>
      <c r="D5448" t="s">
        <v>1528</v>
      </c>
      <c r="E5448" t="s">
        <v>201</v>
      </c>
      <c r="F5448" t="s">
        <v>1468</v>
      </c>
      <c r="G5448" t="s">
        <v>206</v>
      </c>
      <c r="H5448" t="s">
        <v>1448</v>
      </c>
      <c r="I5448" t="s">
        <v>1449</v>
      </c>
      <c r="J5448">
        <v>33</v>
      </c>
      <c r="K5448">
        <v>6</v>
      </c>
      <c r="L5448">
        <v>0</v>
      </c>
      <c r="M5448">
        <v>8.25</v>
      </c>
    </row>
    <row r="5449" spans="1:13" x14ac:dyDescent="0.35">
      <c r="A5449" t="s">
        <v>1683</v>
      </c>
      <c r="B5449" t="s">
        <v>1452</v>
      </c>
      <c r="C5449" t="s">
        <v>1527</v>
      </c>
      <c r="D5449" t="s">
        <v>1528</v>
      </c>
      <c r="E5449" t="s">
        <v>201</v>
      </c>
      <c r="F5449" t="s">
        <v>1468</v>
      </c>
      <c r="G5449" t="s">
        <v>1500</v>
      </c>
      <c r="H5449" t="s">
        <v>1463</v>
      </c>
      <c r="I5449" t="s">
        <v>1457</v>
      </c>
      <c r="J5449">
        <v>249.95000000000002</v>
      </c>
      <c r="K5449">
        <v>5</v>
      </c>
      <c r="L5449">
        <v>0</v>
      </c>
      <c r="M5449">
        <v>87.482499999999987</v>
      </c>
    </row>
    <row r="5450" spans="1:13" x14ac:dyDescent="0.35">
      <c r="A5450" t="s">
        <v>2474</v>
      </c>
      <c r="B5450" t="s">
        <v>1479</v>
      </c>
      <c r="C5450" t="s">
        <v>2295</v>
      </c>
      <c r="D5450" t="s">
        <v>2296</v>
      </c>
      <c r="E5450" t="s">
        <v>1482</v>
      </c>
      <c r="F5450" t="s">
        <v>1455</v>
      </c>
      <c r="G5450" t="s">
        <v>1599</v>
      </c>
      <c r="H5450" t="s">
        <v>1448</v>
      </c>
      <c r="I5450" t="s">
        <v>1449</v>
      </c>
      <c r="J5450">
        <v>357.93</v>
      </c>
      <c r="K5450">
        <v>3</v>
      </c>
      <c r="L5450">
        <v>0</v>
      </c>
      <c r="M5450">
        <v>7.158600000000007</v>
      </c>
    </row>
    <row r="5451" spans="1:13" x14ac:dyDescent="0.35">
      <c r="A5451" t="s">
        <v>2474</v>
      </c>
      <c r="B5451" t="s">
        <v>1479</v>
      </c>
      <c r="C5451" t="s">
        <v>2295</v>
      </c>
      <c r="D5451" t="s">
        <v>2296</v>
      </c>
      <c r="E5451" t="s">
        <v>1482</v>
      </c>
      <c r="F5451" t="s">
        <v>1468</v>
      </c>
      <c r="G5451" t="s">
        <v>1500</v>
      </c>
      <c r="H5451" t="s">
        <v>1448</v>
      </c>
      <c r="I5451" t="s">
        <v>1464</v>
      </c>
      <c r="J5451">
        <v>57.400000000000006</v>
      </c>
      <c r="K5451">
        <v>5</v>
      </c>
      <c r="L5451">
        <v>0</v>
      </c>
      <c r="M5451">
        <v>10.905999999999993</v>
      </c>
    </row>
    <row r="5452" spans="1:13" x14ac:dyDescent="0.35">
      <c r="A5452" t="s">
        <v>2474</v>
      </c>
      <c r="B5452" t="s">
        <v>1479</v>
      </c>
      <c r="C5452" t="s">
        <v>2295</v>
      </c>
      <c r="D5452" t="s">
        <v>2296</v>
      </c>
      <c r="E5452" t="s">
        <v>1482</v>
      </c>
      <c r="F5452" t="s">
        <v>1455</v>
      </c>
      <c r="G5452" t="s">
        <v>1469</v>
      </c>
      <c r="H5452" t="s">
        <v>1448</v>
      </c>
      <c r="I5452" t="s">
        <v>1449</v>
      </c>
      <c r="J5452">
        <v>331.96</v>
      </c>
      <c r="K5452">
        <v>2</v>
      </c>
      <c r="L5452">
        <v>0</v>
      </c>
      <c r="M5452">
        <v>149.38199999999998</v>
      </c>
    </row>
    <row r="5453" spans="1:13" x14ac:dyDescent="0.35">
      <c r="A5453" t="s">
        <v>2474</v>
      </c>
      <c r="B5453" t="s">
        <v>1479</v>
      </c>
      <c r="C5453" t="s">
        <v>2295</v>
      </c>
      <c r="D5453" t="s">
        <v>2296</v>
      </c>
      <c r="E5453" t="s">
        <v>1482</v>
      </c>
      <c r="F5453" t="s">
        <v>1446</v>
      </c>
      <c r="G5453" t="s">
        <v>1466</v>
      </c>
      <c r="H5453" t="s">
        <v>1448</v>
      </c>
      <c r="I5453" t="s">
        <v>1449</v>
      </c>
      <c r="J5453">
        <v>40.56</v>
      </c>
      <c r="K5453">
        <v>2</v>
      </c>
      <c r="L5453">
        <v>0</v>
      </c>
      <c r="M5453">
        <v>12.979199999999999</v>
      </c>
    </row>
    <row r="5454" spans="1:13" x14ac:dyDescent="0.35">
      <c r="A5454" t="s">
        <v>2420</v>
      </c>
      <c r="B5454" t="s">
        <v>1479</v>
      </c>
      <c r="C5454" t="s">
        <v>2435</v>
      </c>
      <c r="D5454" t="s">
        <v>1766</v>
      </c>
      <c r="E5454" t="s">
        <v>232</v>
      </c>
      <c r="F5454" t="s">
        <v>1455</v>
      </c>
      <c r="G5454" t="s">
        <v>1599</v>
      </c>
      <c r="H5454" t="s">
        <v>1463</v>
      </c>
      <c r="I5454" t="s">
        <v>1457</v>
      </c>
      <c r="J5454">
        <v>86.199999999999989</v>
      </c>
      <c r="K5454">
        <v>5</v>
      </c>
      <c r="L5454">
        <v>0</v>
      </c>
      <c r="M5454">
        <v>24.997999999999987</v>
      </c>
    </row>
    <row r="5455" spans="1:13" x14ac:dyDescent="0.35">
      <c r="A5455" t="s">
        <v>2411</v>
      </c>
      <c r="B5455" t="s">
        <v>1452</v>
      </c>
      <c r="C5455" t="s">
        <v>2064</v>
      </c>
      <c r="D5455" t="s">
        <v>1510</v>
      </c>
      <c r="E5455" t="s">
        <v>1482</v>
      </c>
      <c r="F5455" t="s">
        <v>1455</v>
      </c>
      <c r="G5455" t="s">
        <v>1474</v>
      </c>
      <c r="H5455" t="s">
        <v>1448</v>
      </c>
      <c r="I5455" t="s">
        <v>1449</v>
      </c>
      <c r="J5455">
        <v>38.016000000000005</v>
      </c>
      <c r="K5455">
        <v>6</v>
      </c>
      <c r="L5455">
        <v>0.2</v>
      </c>
      <c r="M5455">
        <v>13.780799999999996</v>
      </c>
    </row>
    <row r="5456" spans="1:13" x14ac:dyDescent="0.35">
      <c r="A5456" t="s">
        <v>1833</v>
      </c>
      <c r="B5456" t="s">
        <v>1452</v>
      </c>
      <c r="C5456" t="s">
        <v>1495</v>
      </c>
      <c r="D5456" t="s">
        <v>1496</v>
      </c>
      <c r="E5456" t="s">
        <v>201</v>
      </c>
      <c r="F5456" t="s">
        <v>1455</v>
      </c>
      <c r="G5456" t="s">
        <v>1462</v>
      </c>
      <c r="H5456" t="s">
        <v>1448</v>
      </c>
      <c r="I5456" t="s">
        <v>1464</v>
      </c>
      <c r="J5456">
        <v>8.3840000000000003</v>
      </c>
      <c r="K5456">
        <v>1</v>
      </c>
      <c r="L5456">
        <v>0.2</v>
      </c>
      <c r="M5456">
        <v>0.73360000000000003</v>
      </c>
    </row>
    <row r="5457" spans="1:13" x14ac:dyDescent="0.35">
      <c r="A5457" t="s">
        <v>1833</v>
      </c>
      <c r="B5457" t="s">
        <v>1452</v>
      </c>
      <c r="C5457" t="s">
        <v>1495</v>
      </c>
      <c r="D5457" t="s">
        <v>1496</v>
      </c>
      <c r="E5457" t="s">
        <v>201</v>
      </c>
      <c r="F5457" t="s">
        <v>1455</v>
      </c>
      <c r="G5457" t="s">
        <v>1467</v>
      </c>
      <c r="H5457" t="s">
        <v>1448</v>
      </c>
      <c r="I5457" t="s">
        <v>1449</v>
      </c>
      <c r="J5457">
        <v>6.8480000000000008</v>
      </c>
      <c r="K5457">
        <v>2</v>
      </c>
      <c r="L5457">
        <v>0.2</v>
      </c>
      <c r="M5457">
        <v>0.77039999999999909</v>
      </c>
    </row>
    <row r="5458" spans="1:13" x14ac:dyDescent="0.35">
      <c r="A5458" t="s">
        <v>1654</v>
      </c>
      <c r="B5458" t="s">
        <v>1443</v>
      </c>
      <c r="C5458" t="s">
        <v>1971</v>
      </c>
      <c r="D5458" t="s">
        <v>1477</v>
      </c>
      <c r="E5458" t="s">
        <v>232</v>
      </c>
      <c r="F5458" t="s">
        <v>1455</v>
      </c>
      <c r="G5458" t="s">
        <v>1529</v>
      </c>
      <c r="H5458" t="s">
        <v>1448</v>
      </c>
      <c r="I5458" t="s">
        <v>1449</v>
      </c>
      <c r="J5458">
        <v>19.600000000000001</v>
      </c>
      <c r="K5458">
        <v>5</v>
      </c>
      <c r="L5458">
        <v>0</v>
      </c>
      <c r="M5458">
        <v>9.6039999999999992</v>
      </c>
    </row>
    <row r="5459" spans="1:13" x14ac:dyDescent="0.35">
      <c r="A5459" t="s">
        <v>1654</v>
      </c>
      <c r="B5459" t="s">
        <v>1443</v>
      </c>
      <c r="C5459" t="s">
        <v>1971</v>
      </c>
      <c r="D5459" t="s">
        <v>1477</v>
      </c>
      <c r="E5459" t="s">
        <v>232</v>
      </c>
      <c r="F5459" t="s">
        <v>1446</v>
      </c>
      <c r="G5459" t="s">
        <v>1466</v>
      </c>
      <c r="H5459" t="s">
        <v>1463</v>
      </c>
      <c r="I5459" t="s">
        <v>1457</v>
      </c>
      <c r="J5459">
        <v>68.459999999999994</v>
      </c>
      <c r="K5459">
        <v>2</v>
      </c>
      <c r="L5459">
        <v>0</v>
      </c>
      <c r="M5459">
        <v>20.537999999999997</v>
      </c>
    </row>
    <row r="5460" spans="1:13" x14ac:dyDescent="0.35">
      <c r="A5460" t="s">
        <v>1483</v>
      </c>
      <c r="B5460" t="s">
        <v>1443</v>
      </c>
      <c r="C5460" t="s">
        <v>1490</v>
      </c>
      <c r="D5460" t="s">
        <v>1454</v>
      </c>
      <c r="E5460" t="s">
        <v>232</v>
      </c>
      <c r="F5460" t="s">
        <v>1455</v>
      </c>
      <c r="G5460" t="s">
        <v>1469</v>
      </c>
      <c r="H5460" t="s">
        <v>1448</v>
      </c>
      <c r="I5460" t="s">
        <v>1449</v>
      </c>
      <c r="J5460">
        <v>13.343999999999998</v>
      </c>
      <c r="K5460">
        <v>6</v>
      </c>
      <c r="L5460">
        <v>0.2</v>
      </c>
      <c r="M5460">
        <v>4.3367999999999993</v>
      </c>
    </row>
    <row r="5461" spans="1:13" x14ac:dyDescent="0.35">
      <c r="A5461" t="s">
        <v>1483</v>
      </c>
      <c r="B5461" t="s">
        <v>1443</v>
      </c>
      <c r="C5461" t="s">
        <v>1490</v>
      </c>
      <c r="D5461" t="s">
        <v>1454</v>
      </c>
      <c r="E5461" t="s">
        <v>232</v>
      </c>
      <c r="F5461" t="s">
        <v>1446</v>
      </c>
      <c r="G5461" t="s">
        <v>1461</v>
      </c>
      <c r="H5461" t="s">
        <v>1448</v>
      </c>
      <c r="I5461" t="s">
        <v>1464</v>
      </c>
      <c r="J5461">
        <v>1478.2719999999999</v>
      </c>
      <c r="K5461">
        <v>8</v>
      </c>
      <c r="L5461">
        <v>0.2</v>
      </c>
      <c r="M5461">
        <v>92.392000000000053</v>
      </c>
    </row>
    <row r="5462" spans="1:13" x14ac:dyDescent="0.35">
      <c r="A5462" t="s">
        <v>1714</v>
      </c>
      <c r="B5462" t="s">
        <v>1452</v>
      </c>
      <c r="C5462" t="s">
        <v>1962</v>
      </c>
      <c r="D5462" t="s">
        <v>1473</v>
      </c>
      <c r="E5462" t="s">
        <v>229</v>
      </c>
      <c r="F5462" t="s">
        <v>1455</v>
      </c>
      <c r="G5462" t="s">
        <v>1462</v>
      </c>
      <c r="H5462" t="s">
        <v>1448</v>
      </c>
      <c r="I5462" t="s">
        <v>1449</v>
      </c>
      <c r="J5462">
        <v>16.272000000000002</v>
      </c>
      <c r="K5462">
        <v>1</v>
      </c>
      <c r="L5462">
        <v>0.2</v>
      </c>
      <c r="M5462">
        <v>-3.864600000000002</v>
      </c>
    </row>
    <row r="5463" spans="1:13" x14ac:dyDescent="0.35">
      <c r="A5463" t="s">
        <v>1867</v>
      </c>
      <c r="B5463" t="s">
        <v>1443</v>
      </c>
      <c r="C5463" t="s">
        <v>1453</v>
      </c>
      <c r="D5463" t="s">
        <v>1454</v>
      </c>
      <c r="E5463" t="s">
        <v>232</v>
      </c>
      <c r="F5463" t="s">
        <v>1446</v>
      </c>
      <c r="G5463" t="s">
        <v>1466</v>
      </c>
      <c r="H5463" t="s">
        <v>1448</v>
      </c>
      <c r="I5463" t="s">
        <v>1449</v>
      </c>
      <c r="J5463">
        <v>9.24</v>
      </c>
      <c r="K5463">
        <v>3</v>
      </c>
      <c r="L5463">
        <v>0</v>
      </c>
      <c r="M5463">
        <v>4.4352</v>
      </c>
    </row>
    <row r="5464" spans="1:13" x14ac:dyDescent="0.35">
      <c r="A5464" t="s">
        <v>2041</v>
      </c>
      <c r="B5464" t="s">
        <v>1443</v>
      </c>
      <c r="C5464" t="s">
        <v>1612</v>
      </c>
      <c r="D5464" t="s">
        <v>1537</v>
      </c>
      <c r="E5464" t="s">
        <v>232</v>
      </c>
      <c r="F5464" t="s">
        <v>1455</v>
      </c>
      <c r="G5464" t="s">
        <v>1469</v>
      </c>
      <c r="H5464" t="s">
        <v>1463</v>
      </c>
      <c r="I5464" t="s">
        <v>1457</v>
      </c>
      <c r="J5464">
        <v>32.340000000000003</v>
      </c>
      <c r="K5464">
        <v>10</v>
      </c>
      <c r="L5464">
        <v>0.7</v>
      </c>
      <c r="M5464">
        <v>-23.716000000000001</v>
      </c>
    </row>
    <row r="5465" spans="1:13" x14ac:dyDescent="0.35">
      <c r="A5465" t="s">
        <v>2041</v>
      </c>
      <c r="B5465" t="s">
        <v>1443</v>
      </c>
      <c r="C5465" t="s">
        <v>1612</v>
      </c>
      <c r="D5465" t="s">
        <v>1537</v>
      </c>
      <c r="E5465" t="s">
        <v>232</v>
      </c>
      <c r="F5465" t="s">
        <v>1455</v>
      </c>
      <c r="G5465" t="s">
        <v>1474</v>
      </c>
      <c r="H5465" t="s">
        <v>1448</v>
      </c>
      <c r="I5465" t="s">
        <v>1449</v>
      </c>
      <c r="J5465">
        <v>56.064</v>
      </c>
      <c r="K5465">
        <v>4</v>
      </c>
      <c r="L5465">
        <v>0.2</v>
      </c>
      <c r="M5465">
        <v>19.622399999999999</v>
      </c>
    </row>
    <row r="5466" spans="1:13" x14ac:dyDescent="0.35">
      <c r="A5466" t="s">
        <v>2041</v>
      </c>
      <c r="B5466" t="s">
        <v>1443</v>
      </c>
      <c r="C5466" t="s">
        <v>1612</v>
      </c>
      <c r="D5466" t="s">
        <v>1537</v>
      </c>
      <c r="E5466" t="s">
        <v>232</v>
      </c>
      <c r="F5466" t="s">
        <v>1455</v>
      </c>
      <c r="G5466" t="s">
        <v>1502</v>
      </c>
      <c r="H5466" t="s">
        <v>1448</v>
      </c>
      <c r="I5466" t="s">
        <v>1464</v>
      </c>
      <c r="J5466">
        <v>108.72</v>
      </c>
      <c r="K5466">
        <v>5</v>
      </c>
      <c r="L5466">
        <v>0.2</v>
      </c>
      <c r="M5466">
        <v>36.692999999999998</v>
      </c>
    </row>
    <row r="5467" spans="1:13" x14ac:dyDescent="0.35">
      <c r="A5467" t="s">
        <v>2041</v>
      </c>
      <c r="B5467" t="s">
        <v>1443</v>
      </c>
      <c r="C5467" t="s">
        <v>1612</v>
      </c>
      <c r="D5467" t="s">
        <v>1537</v>
      </c>
      <c r="E5467" t="s">
        <v>232</v>
      </c>
      <c r="F5467" t="s">
        <v>1446</v>
      </c>
      <c r="G5467" t="s">
        <v>1447</v>
      </c>
      <c r="H5467" t="s">
        <v>1448</v>
      </c>
      <c r="I5467" t="s">
        <v>1449</v>
      </c>
      <c r="J5467">
        <v>181.47000000000003</v>
      </c>
      <c r="K5467">
        <v>5</v>
      </c>
      <c r="L5467">
        <v>0.7</v>
      </c>
      <c r="M5467">
        <v>-320.59699999999998</v>
      </c>
    </row>
    <row r="5468" spans="1:13" x14ac:dyDescent="0.35">
      <c r="A5468" t="s">
        <v>2186</v>
      </c>
      <c r="B5468" t="s">
        <v>1443</v>
      </c>
      <c r="C5468" t="s">
        <v>1504</v>
      </c>
      <c r="D5468" t="s">
        <v>1481</v>
      </c>
      <c r="E5468" t="s">
        <v>1482</v>
      </c>
      <c r="F5468" t="s">
        <v>1455</v>
      </c>
      <c r="G5468" t="s">
        <v>1474</v>
      </c>
      <c r="H5468" t="s">
        <v>1448</v>
      </c>
      <c r="I5468" t="s">
        <v>1449</v>
      </c>
      <c r="J5468">
        <v>16.176000000000002</v>
      </c>
      <c r="K5468">
        <v>3</v>
      </c>
      <c r="L5468">
        <v>0.2</v>
      </c>
      <c r="M5468">
        <v>6.0659999999999989</v>
      </c>
    </row>
    <row r="5469" spans="1:13" x14ac:dyDescent="0.35">
      <c r="A5469" t="s">
        <v>1832</v>
      </c>
      <c r="B5469" t="s">
        <v>1443</v>
      </c>
      <c r="C5469" t="s">
        <v>1490</v>
      </c>
      <c r="D5469" t="s">
        <v>1454</v>
      </c>
      <c r="E5469" t="s">
        <v>232</v>
      </c>
      <c r="F5469" t="s">
        <v>1446</v>
      </c>
      <c r="G5469" t="s">
        <v>1450</v>
      </c>
      <c r="H5469" t="s">
        <v>1463</v>
      </c>
      <c r="I5469" t="s">
        <v>1457</v>
      </c>
      <c r="J5469">
        <v>122.352</v>
      </c>
      <c r="K5469">
        <v>3</v>
      </c>
      <c r="L5469">
        <v>0.2</v>
      </c>
      <c r="M5469">
        <v>13.764599999999994</v>
      </c>
    </row>
    <row r="5470" spans="1:13" x14ac:dyDescent="0.35">
      <c r="A5470" t="s">
        <v>2377</v>
      </c>
      <c r="B5470" t="s">
        <v>1479</v>
      </c>
      <c r="C5470" t="s">
        <v>1681</v>
      </c>
      <c r="D5470" t="s">
        <v>1454</v>
      </c>
      <c r="E5470" t="s">
        <v>232</v>
      </c>
      <c r="F5470" t="s">
        <v>1446</v>
      </c>
      <c r="G5470" t="s">
        <v>1450</v>
      </c>
      <c r="H5470" t="s">
        <v>1448</v>
      </c>
      <c r="I5470" t="s">
        <v>1449</v>
      </c>
      <c r="J5470">
        <v>585.55200000000002</v>
      </c>
      <c r="K5470">
        <v>3</v>
      </c>
      <c r="L5470">
        <v>0.2</v>
      </c>
      <c r="M5470">
        <v>73.19399999999996</v>
      </c>
    </row>
    <row r="5471" spans="1:13" x14ac:dyDescent="0.35">
      <c r="A5471" t="s">
        <v>2377</v>
      </c>
      <c r="B5471" t="s">
        <v>1479</v>
      </c>
      <c r="C5471" t="s">
        <v>1681</v>
      </c>
      <c r="D5471" t="s">
        <v>1454</v>
      </c>
      <c r="E5471" t="s">
        <v>232</v>
      </c>
      <c r="F5471" t="s">
        <v>1455</v>
      </c>
      <c r="G5471" t="s">
        <v>1474</v>
      </c>
      <c r="H5471" t="s">
        <v>1448</v>
      </c>
      <c r="I5471" t="s">
        <v>1464</v>
      </c>
      <c r="J5471">
        <v>19.440000000000001</v>
      </c>
      <c r="K5471">
        <v>3</v>
      </c>
      <c r="L5471">
        <v>0</v>
      </c>
      <c r="M5471">
        <v>9.3312000000000008</v>
      </c>
    </row>
    <row r="5472" spans="1:13" x14ac:dyDescent="0.35">
      <c r="A5472" t="s">
        <v>2400</v>
      </c>
      <c r="B5472" t="s">
        <v>1443</v>
      </c>
      <c r="C5472" t="s">
        <v>1647</v>
      </c>
      <c r="D5472" t="s">
        <v>1584</v>
      </c>
      <c r="E5472" t="s">
        <v>201</v>
      </c>
      <c r="F5472" t="s">
        <v>1455</v>
      </c>
      <c r="G5472" t="s">
        <v>1470</v>
      </c>
      <c r="H5472" t="s">
        <v>1448</v>
      </c>
      <c r="I5472" t="s">
        <v>1449</v>
      </c>
      <c r="J5472">
        <v>123.92000000000002</v>
      </c>
      <c r="K5472">
        <v>5</v>
      </c>
      <c r="L5472">
        <v>0.2</v>
      </c>
      <c r="M5472">
        <v>9.2939999999999969</v>
      </c>
    </row>
    <row r="5473" spans="1:13" x14ac:dyDescent="0.35">
      <c r="A5473" t="s">
        <v>2573</v>
      </c>
      <c r="B5473" t="s">
        <v>1443</v>
      </c>
      <c r="C5473" t="s">
        <v>1824</v>
      </c>
      <c r="D5473" t="s">
        <v>1573</v>
      </c>
      <c r="E5473" t="s">
        <v>232</v>
      </c>
      <c r="F5473" t="s">
        <v>1446</v>
      </c>
      <c r="G5473" t="s">
        <v>1466</v>
      </c>
      <c r="H5473" t="s">
        <v>1448</v>
      </c>
      <c r="I5473" t="s">
        <v>1449</v>
      </c>
      <c r="J5473">
        <v>13.360000000000001</v>
      </c>
      <c r="K5473">
        <v>5</v>
      </c>
      <c r="L5473">
        <v>0.2</v>
      </c>
      <c r="M5473">
        <v>4.0080000000000009</v>
      </c>
    </row>
    <row r="5474" spans="1:13" x14ac:dyDescent="0.35">
      <c r="A5474" t="s">
        <v>2573</v>
      </c>
      <c r="B5474" t="s">
        <v>1443</v>
      </c>
      <c r="C5474" t="s">
        <v>1824</v>
      </c>
      <c r="D5474" t="s">
        <v>1573</v>
      </c>
      <c r="E5474" t="s">
        <v>232</v>
      </c>
      <c r="F5474" t="s">
        <v>1455</v>
      </c>
      <c r="G5474" t="s">
        <v>1462</v>
      </c>
      <c r="H5474" t="s">
        <v>1448</v>
      </c>
      <c r="I5474" t="s">
        <v>1457</v>
      </c>
      <c r="J5474">
        <v>78.256</v>
      </c>
      <c r="K5474">
        <v>2</v>
      </c>
      <c r="L5474">
        <v>0.2</v>
      </c>
      <c r="M5474">
        <v>-17.607599999999998</v>
      </c>
    </row>
    <row r="5475" spans="1:13" x14ac:dyDescent="0.35">
      <c r="A5475" t="s">
        <v>2573</v>
      </c>
      <c r="B5475" t="s">
        <v>1443</v>
      </c>
      <c r="C5475" t="s">
        <v>1824</v>
      </c>
      <c r="D5475" t="s">
        <v>1573</v>
      </c>
      <c r="E5475" t="s">
        <v>232</v>
      </c>
      <c r="F5475" t="s">
        <v>1446</v>
      </c>
      <c r="G5475" t="s">
        <v>1447</v>
      </c>
      <c r="H5475" t="s">
        <v>1448</v>
      </c>
      <c r="I5475" t="s">
        <v>1449</v>
      </c>
      <c r="J5475">
        <v>102.01800000000001</v>
      </c>
      <c r="K5475">
        <v>7</v>
      </c>
      <c r="L5475">
        <v>0.7</v>
      </c>
      <c r="M5475">
        <v>-183.6323999999999</v>
      </c>
    </row>
    <row r="5476" spans="1:13" x14ac:dyDescent="0.35">
      <c r="A5476" t="s">
        <v>1947</v>
      </c>
      <c r="B5476" t="s">
        <v>1452</v>
      </c>
      <c r="C5476" t="s">
        <v>1492</v>
      </c>
      <c r="D5476" t="s">
        <v>1493</v>
      </c>
      <c r="E5476" t="s">
        <v>1482</v>
      </c>
      <c r="F5476" t="s">
        <v>1455</v>
      </c>
      <c r="G5476" t="s">
        <v>1462</v>
      </c>
      <c r="H5476" t="s">
        <v>1448</v>
      </c>
      <c r="I5476" t="s">
        <v>1464</v>
      </c>
      <c r="J5476">
        <v>750.68</v>
      </c>
      <c r="K5476">
        <v>2</v>
      </c>
      <c r="L5476">
        <v>0</v>
      </c>
      <c r="M5476">
        <v>37.533999999999992</v>
      </c>
    </row>
    <row r="5477" spans="1:13" x14ac:dyDescent="0.35">
      <c r="A5477" t="s">
        <v>2498</v>
      </c>
      <c r="B5477" t="s">
        <v>1479</v>
      </c>
      <c r="C5477" t="s">
        <v>2553</v>
      </c>
      <c r="D5477" t="s">
        <v>1516</v>
      </c>
      <c r="E5477" t="s">
        <v>1482</v>
      </c>
      <c r="F5477" t="s">
        <v>1455</v>
      </c>
      <c r="G5477" t="s">
        <v>1456</v>
      </c>
      <c r="H5477" t="s">
        <v>1448</v>
      </c>
      <c r="I5477" t="s">
        <v>1449</v>
      </c>
      <c r="J5477">
        <v>44.400000000000006</v>
      </c>
      <c r="K5477">
        <v>3</v>
      </c>
      <c r="L5477">
        <v>0</v>
      </c>
      <c r="M5477">
        <v>22.200000000000003</v>
      </c>
    </row>
    <row r="5478" spans="1:13" x14ac:dyDescent="0.35">
      <c r="A5478" t="s">
        <v>2498</v>
      </c>
      <c r="B5478" t="s">
        <v>1479</v>
      </c>
      <c r="C5478" t="s">
        <v>2553</v>
      </c>
      <c r="D5478" t="s">
        <v>1516</v>
      </c>
      <c r="E5478" t="s">
        <v>1482</v>
      </c>
      <c r="F5478" t="s">
        <v>1455</v>
      </c>
      <c r="G5478" t="s">
        <v>1462</v>
      </c>
      <c r="H5478" t="s">
        <v>1463</v>
      </c>
      <c r="I5478" t="s">
        <v>1449</v>
      </c>
      <c r="J5478">
        <v>84.55</v>
      </c>
      <c r="K5478">
        <v>5</v>
      </c>
      <c r="L5478">
        <v>0</v>
      </c>
      <c r="M5478">
        <v>22.828499999999998</v>
      </c>
    </row>
    <row r="5479" spans="1:13" x14ac:dyDescent="0.35">
      <c r="A5479" t="s">
        <v>2498</v>
      </c>
      <c r="B5479" t="s">
        <v>1479</v>
      </c>
      <c r="C5479" t="s">
        <v>2553</v>
      </c>
      <c r="D5479" t="s">
        <v>1516</v>
      </c>
      <c r="E5479" t="s">
        <v>1482</v>
      </c>
      <c r="F5479" t="s">
        <v>1455</v>
      </c>
      <c r="G5479" t="s">
        <v>1474</v>
      </c>
      <c r="H5479" t="s">
        <v>1448</v>
      </c>
      <c r="I5479" t="s">
        <v>1457</v>
      </c>
      <c r="J5479">
        <v>17.940000000000001</v>
      </c>
      <c r="K5479">
        <v>3</v>
      </c>
      <c r="L5479">
        <v>0</v>
      </c>
      <c r="M5479">
        <v>8.7906000000000013</v>
      </c>
    </row>
    <row r="5480" spans="1:13" x14ac:dyDescent="0.35">
      <c r="A5480" t="s">
        <v>1631</v>
      </c>
      <c r="B5480" t="s">
        <v>1443</v>
      </c>
      <c r="C5480" t="s">
        <v>1608</v>
      </c>
      <c r="D5480" t="s">
        <v>1522</v>
      </c>
      <c r="E5480" t="s">
        <v>201</v>
      </c>
      <c r="F5480" t="s">
        <v>1455</v>
      </c>
      <c r="G5480" t="s">
        <v>1469</v>
      </c>
      <c r="H5480" t="s">
        <v>1448</v>
      </c>
      <c r="I5480" t="s">
        <v>1449</v>
      </c>
      <c r="J5480">
        <v>128.39999999999998</v>
      </c>
      <c r="K5480">
        <v>3</v>
      </c>
      <c r="L5480">
        <v>0</v>
      </c>
      <c r="M5480">
        <v>62.915999999999997</v>
      </c>
    </row>
    <row r="5481" spans="1:13" x14ac:dyDescent="0.35">
      <c r="A5481" t="s">
        <v>1838</v>
      </c>
      <c r="B5481" t="s">
        <v>1452</v>
      </c>
      <c r="C5481" t="s">
        <v>1772</v>
      </c>
      <c r="D5481" t="s">
        <v>1460</v>
      </c>
      <c r="E5481" t="s">
        <v>229</v>
      </c>
      <c r="F5481" t="s">
        <v>1455</v>
      </c>
      <c r="G5481" t="s">
        <v>1469</v>
      </c>
      <c r="H5481" t="s">
        <v>1448</v>
      </c>
      <c r="I5481" t="s">
        <v>1464</v>
      </c>
      <c r="J5481">
        <v>1.8690000000000004</v>
      </c>
      <c r="K5481">
        <v>1</v>
      </c>
      <c r="L5481">
        <v>0.7</v>
      </c>
      <c r="M5481">
        <v>-1.3082999999999996</v>
      </c>
    </row>
    <row r="5482" spans="1:13" x14ac:dyDescent="0.35">
      <c r="A5482" t="s">
        <v>1953</v>
      </c>
      <c r="B5482" t="s">
        <v>1452</v>
      </c>
      <c r="C5482" t="s">
        <v>1681</v>
      </c>
      <c r="D5482" t="s">
        <v>1454</v>
      </c>
      <c r="E5482" t="s">
        <v>232</v>
      </c>
      <c r="F5482" t="s">
        <v>1468</v>
      </c>
      <c r="G5482" t="s">
        <v>206</v>
      </c>
      <c r="H5482" t="s">
        <v>1448</v>
      </c>
      <c r="I5482" t="s">
        <v>1449</v>
      </c>
      <c r="J5482">
        <v>103.19200000000001</v>
      </c>
      <c r="K5482">
        <v>1</v>
      </c>
      <c r="L5482">
        <v>0.2</v>
      </c>
      <c r="M5482">
        <v>11.609099999999998</v>
      </c>
    </row>
    <row r="5483" spans="1:13" x14ac:dyDescent="0.35">
      <c r="A5483" t="s">
        <v>1953</v>
      </c>
      <c r="B5483" t="s">
        <v>1452</v>
      </c>
      <c r="C5483" t="s">
        <v>1681</v>
      </c>
      <c r="D5483" t="s">
        <v>1454</v>
      </c>
      <c r="E5483" t="s">
        <v>232</v>
      </c>
      <c r="F5483" t="s">
        <v>1468</v>
      </c>
      <c r="G5483" t="s">
        <v>1500</v>
      </c>
      <c r="H5483" t="s">
        <v>1463</v>
      </c>
      <c r="I5483" t="s">
        <v>1449</v>
      </c>
      <c r="J5483">
        <v>36</v>
      </c>
      <c r="K5483">
        <v>2</v>
      </c>
      <c r="L5483">
        <v>0</v>
      </c>
      <c r="M5483">
        <v>6.4799999999999969</v>
      </c>
    </row>
    <row r="5484" spans="1:13" x14ac:dyDescent="0.35">
      <c r="A5484" t="s">
        <v>1953</v>
      </c>
      <c r="B5484" t="s">
        <v>1452</v>
      </c>
      <c r="C5484" t="s">
        <v>1681</v>
      </c>
      <c r="D5484" t="s">
        <v>1454</v>
      </c>
      <c r="E5484" t="s">
        <v>232</v>
      </c>
      <c r="F5484" t="s">
        <v>1468</v>
      </c>
      <c r="G5484" t="s">
        <v>1500</v>
      </c>
      <c r="H5484" t="s">
        <v>1448</v>
      </c>
      <c r="I5484" t="s">
        <v>1457</v>
      </c>
      <c r="J5484">
        <v>239.96</v>
      </c>
      <c r="K5484">
        <v>4</v>
      </c>
      <c r="L5484">
        <v>0</v>
      </c>
      <c r="M5484">
        <v>115.1808</v>
      </c>
    </row>
    <row r="5485" spans="1:13" x14ac:dyDescent="0.35">
      <c r="A5485" t="s">
        <v>1953</v>
      </c>
      <c r="B5485" t="s">
        <v>1452</v>
      </c>
      <c r="C5485" t="s">
        <v>1681</v>
      </c>
      <c r="D5485" t="s">
        <v>1454</v>
      </c>
      <c r="E5485" t="s">
        <v>232</v>
      </c>
      <c r="F5485" t="s">
        <v>1455</v>
      </c>
      <c r="G5485" t="s">
        <v>1462</v>
      </c>
      <c r="H5485" t="s">
        <v>1448</v>
      </c>
      <c r="I5485" t="s">
        <v>1449</v>
      </c>
      <c r="J5485">
        <v>40.68</v>
      </c>
      <c r="K5485">
        <v>2</v>
      </c>
      <c r="L5485">
        <v>0</v>
      </c>
      <c r="M5485">
        <v>0.40679999999999694</v>
      </c>
    </row>
    <row r="5486" spans="1:13" x14ac:dyDescent="0.35">
      <c r="A5486" t="s">
        <v>1497</v>
      </c>
      <c r="B5486" t="s">
        <v>1443</v>
      </c>
      <c r="C5486" t="s">
        <v>1772</v>
      </c>
      <c r="D5486" t="s">
        <v>1460</v>
      </c>
      <c r="E5486" t="s">
        <v>229</v>
      </c>
      <c r="F5486" t="s">
        <v>1446</v>
      </c>
      <c r="G5486" t="s">
        <v>1450</v>
      </c>
      <c r="H5486" t="s">
        <v>1448</v>
      </c>
      <c r="I5486" t="s">
        <v>1464</v>
      </c>
      <c r="J5486">
        <v>419.13599999999997</v>
      </c>
      <c r="K5486">
        <v>4</v>
      </c>
      <c r="L5486">
        <v>0.2</v>
      </c>
      <c r="M5486">
        <v>-68.1096</v>
      </c>
    </row>
    <row r="5487" spans="1:13" x14ac:dyDescent="0.35">
      <c r="A5487" t="s">
        <v>1778</v>
      </c>
      <c r="B5487" t="s">
        <v>1443</v>
      </c>
      <c r="C5487" t="s">
        <v>1772</v>
      </c>
      <c r="D5487" t="s">
        <v>1460</v>
      </c>
      <c r="E5487" t="s">
        <v>229</v>
      </c>
      <c r="F5487" t="s">
        <v>1455</v>
      </c>
      <c r="G5487" t="s">
        <v>1502</v>
      </c>
      <c r="H5487" t="s">
        <v>1448</v>
      </c>
      <c r="I5487" t="s">
        <v>1449</v>
      </c>
      <c r="J5487">
        <v>23.472000000000001</v>
      </c>
      <c r="K5487">
        <v>3</v>
      </c>
      <c r="L5487">
        <v>0.2</v>
      </c>
      <c r="M5487">
        <v>7.6283999999999974</v>
      </c>
    </row>
    <row r="5488" spans="1:13" x14ac:dyDescent="0.35">
      <c r="A5488" t="s">
        <v>1812</v>
      </c>
      <c r="B5488" t="s">
        <v>1479</v>
      </c>
      <c r="C5488" t="s">
        <v>1627</v>
      </c>
      <c r="D5488" t="s">
        <v>1481</v>
      </c>
      <c r="E5488" t="s">
        <v>1482</v>
      </c>
      <c r="F5488" t="s">
        <v>1455</v>
      </c>
      <c r="G5488" t="s">
        <v>1469</v>
      </c>
      <c r="H5488" t="s">
        <v>1463</v>
      </c>
      <c r="I5488" t="s">
        <v>1449</v>
      </c>
      <c r="J5488">
        <v>3.5919999999999992</v>
      </c>
      <c r="K5488">
        <v>4</v>
      </c>
      <c r="L5488">
        <v>0.8</v>
      </c>
      <c r="M5488">
        <v>-6.2860000000000031</v>
      </c>
    </row>
    <row r="5489" spans="1:13" x14ac:dyDescent="0.35">
      <c r="A5489" t="s">
        <v>1951</v>
      </c>
      <c r="B5489" t="s">
        <v>1452</v>
      </c>
      <c r="C5489" t="s">
        <v>1792</v>
      </c>
      <c r="D5489" t="s">
        <v>1460</v>
      </c>
      <c r="E5489" t="s">
        <v>229</v>
      </c>
      <c r="F5489" t="s">
        <v>1468</v>
      </c>
      <c r="G5489" t="s">
        <v>206</v>
      </c>
      <c r="H5489" t="s">
        <v>1448</v>
      </c>
      <c r="I5489" t="s">
        <v>1457</v>
      </c>
      <c r="J5489">
        <v>23.976000000000003</v>
      </c>
      <c r="K5489">
        <v>3</v>
      </c>
      <c r="L5489">
        <v>0.2</v>
      </c>
      <c r="M5489">
        <v>-5.694300000000001</v>
      </c>
    </row>
    <row r="5490" spans="1:13" x14ac:dyDescent="0.35">
      <c r="A5490" t="s">
        <v>1951</v>
      </c>
      <c r="B5490" t="s">
        <v>1452</v>
      </c>
      <c r="C5490" t="s">
        <v>1792</v>
      </c>
      <c r="D5490" t="s">
        <v>1460</v>
      </c>
      <c r="E5490" t="s">
        <v>229</v>
      </c>
      <c r="F5490" t="s">
        <v>1455</v>
      </c>
      <c r="G5490" t="s">
        <v>1456</v>
      </c>
      <c r="H5490" t="s">
        <v>1448</v>
      </c>
      <c r="I5490" t="s">
        <v>1449</v>
      </c>
      <c r="J5490">
        <v>6.2640000000000002</v>
      </c>
      <c r="K5490">
        <v>3</v>
      </c>
      <c r="L5490">
        <v>0.2</v>
      </c>
      <c r="M5490">
        <v>2.0358000000000001</v>
      </c>
    </row>
    <row r="5491" spans="1:13" x14ac:dyDescent="0.35">
      <c r="A5491" t="s">
        <v>1951</v>
      </c>
      <c r="B5491" t="s">
        <v>1452</v>
      </c>
      <c r="C5491" t="s">
        <v>1792</v>
      </c>
      <c r="D5491" t="s">
        <v>1460</v>
      </c>
      <c r="E5491" t="s">
        <v>229</v>
      </c>
      <c r="F5491" t="s">
        <v>1455</v>
      </c>
      <c r="G5491" t="s">
        <v>1470</v>
      </c>
      <c r="H5491" t="s">
        <v>1448</v>
      </c>
      <c r="I5491" t="s">
        <v>1464</v>
      </c>
      <c r="J5491">
        <v>20.808</v>
      </c>
      <c r="K5491">
        <v>3</v>
      </c>
      <c r="L5491">
        <v>0.2</v>
      </c>
      <c r="M5491">
        <v>1.8207000000000013</v>
      </c>
    </row>
    <row r="5492" spans="1:13" x14ac:dyDescent="0.35">
      <c r="A5492" t="s">
        <v>1951</v>
      </c>
      <c r="B5492" t="s">
        <v>1452</v>
      </c>
      <c r="C5492" t="s">
        <v>1792</v>
      </c>
      <c r="D5492" t="s">
        <v>1460</v>
      </c>
      <c r="E5492" t="s">
        <v>229</v>
      </c>
      <c r="F5492" t="s">
        <v>1446</v>
      </c>
      <c r="G5492" t="s">
        <v>1450</v>
      </c>
      <c r="H5492" t="s">
        <v>1448</v>
      </c>
      <c r="I5492" t="s">
        <v>1449</v>
      </c>
      <c r="J5492">
        <v>218.35200000000003</v>
      </c>
      <c r="K5492">
        <v>3</v>
      </c>
      <c r="L5492">
        <v>0.2</v>
      </c>
      <c r="M5492">
        <v>-19.105800000000016</v>
      </c>
    </row>
    <row r="5493" spans="1:13" x14ac:dyDescent="0.35">
      <c r="A5493" t="s">
        <v>1442</v>
      </c>
      <c r="B5493" t="s">
        <v>1443</v>
      </c>
      <c r="C5493" t="s">
        <v>1504</v>
      </c>
      <c r="D5493" t="s">
        <v>1481</v>
      </c>
      <c r="E5493" t="s">
        <v>1482</v>
      </c>
      <c r="F5493" t="s">
        <v>1455</v>
      </c>
      <c r="G5493" t="s">
        <v>1462</v>
      </c>
      <c r="H5493" t="s">
        <v>1463</v>
      </c>
      <c r="I5493" t="s">
        <v>1449</v>
      </c>
      <c r="J5493">
        <v>18.16</v>
      </c>
      <c r="K5493">
        <v>2</v>
      </c>
      <c r="L5493">
        <v>0.2</v>
      </c>
      <c r="M5493">
        <v>1.8160000000000016</v>
      </c>
    </row>
    <row r="5494" spans="1:13" x14ac:dyDescent="0.35">
      <c r="A5494" t="s">
        <v>2615</v>
      </c>
      <c r="B5494" t="s">
        <v>1479</v>
      </c>
      <c r="C5494" t="s">
        <v>1490</v>
      </c>
      <c r="D5494" t="s">
        <v>1454</v>
      </c>
      <c r="E5494" t="s">
        <v>232</v>
      </c>
      <c r="F5494" t="s">
        <v>1455</v>
      </c>
      <c r="G5494" t="s">
        <v>1599</v>
      </c>
      <c r="H5494" t="s">
        <v>1448</v>
      </c>
      <c r="I5494" t="s">
        <v>1457</v>
      </c>
      <c r="J5494">
        <v>7.36</v>
      </c>
      <c r="K5494">
        <v>2</v>
      </c>
      <c r="L5494">
        <v>0</v>
      </c>
      <c r="M5494">
        <v>0.14719999999999978</v>
      </c>
    </row>
    <row r="5495" spans="1:13" x14ac:dyDescent="0.35">
      <c r="A5495" t="s">
        <v>2615</v>
      </c>
      <c r="B5495" t="s">
        <v>1479</v>
      </c>
      <c r="C5495" t="s">
        <v>1490</v>
      </c>
      <c r="D5495" t="s">
        <v>1454</v>
      </c>
      <c r="E5495" t="s">
        <v>232</v>
      </c>
      <c r="F5495" t="s">
        <v>1455</v>
      </c>
      <c r="G5495" t="s">
        <v>1456</v>
      </c>
      <c r="H5495" t="s">
        <v>1448</v>
      </c>
      <c r="I5495" t="s">
        <v>1449</v>
      </c>
      <c r="J5495">
        <v>41.4</v>
      </c>
      <c r="K5495">
        <v>4</v>
      </c>
      <c r="L5495">
        <v>0</v>
      </c>
      <c r="M5495">
        <v>19.872</v>
      </c>
    </row>
    <row r="5496" spans="1:13" x14ac:dyDescent="0.35">
      <c r="A5496" t="s">
        <v>2615</v>
      </c>
      <c r="B5496" t="s">
        <v>1479</v>
      </c>
      <c r="C5496" t="s">
        <v>1490</v>
      </c>
      <c r="D5496" t="s">
        <v>1454</v>
      </c>
      <c r="E5496" t="s">
        <v>232</v>
      </c>
      <c r="F5496" t="s">
        <v>1446</v>
      </c>
      <c r="G5496" t="s">
        <v>1447</v>
      </c>
      <c r="H5496" t="s">
        <v>1448</v>
      </c>
      <c r="I5496" t="s">
        <v>1464</v>
      </c>
      <c r="J5496">
        <v>411.33199999999999</v>
      </c>
      <c r="K5496">
        <v>4</v>
      </c>
      <c r="L5496">
        <v>0.15</v>
      </c>
      <c r="M5496">
        <v>-4.8391999999999769</v>
      </c>
    </row>
    <row r="5497" spans="1:13" x14ac:dyDescent="0.35">
      <c r="A5497" t="s">
        <v>2190</v>
      </c>
      <c r="B5497" t="s">
        <v>1452</v>
      </c>
      <c r="C5497" t="s">
        <v>1495</v>
      </c>
      <c r="D5497" t="s">
        <v>1496</v>
      </c>
      <c r="E5497" t="s">
        <v>201</v>
      </c>
      <c r="F5497" t="s">
        <v>1455</v>
      </c>
      <c r="G5497" t="s">
        <v>1469</v>
      </c>
      <c r="H5497" t="s">
        <v>1448</v>
      </c>
      <c r="I5497" t="s">
        <v>1449</v>
      </c>
      <c r="J5497">
        <v>7.6560000000000006</v>
      </c>
      <c r="K5497">
        <v>4</v>
      </c>
      <c r="L5497">
        <v>0.7</v>
      </c>
      <c r="M5497">
        <v>-6.1247999999999987</v>
      </c>
    </row>
    <row r="5498" spans="1:13" x14ac:dyDescent="0.35">
      <c r="A5498" t="s">
        <v>2480</v>
      </c>
      <c r="B5498" t="s">
        <v>1443</v>
      </c>
      <c r="C5498" t="s">
        <v>2393</v>
      </c>
      <c r="D5498" t="s">
        <v>1584</v>
      </c>
      <c r="E5498" t="s">
        <v>201</v>
      </c>
      <c r="F5498" t="s">
        <v>1468</v>
      </c>
      <c r="G5498" t="s">
        <v>1500</v>
      </c>
      <c r="H5498" t="s">
        <v>1463</v>
      </c>
      <c r="I5498" t="s">
        <v>1449</v>
      </c>
      <c r="J5498">
        <v>63.920000000000009</v>
      </c>
      <c r="K5498">
        <v>2</v>
      </c>
      <c r="L5498">
        <v>0.2</v>
      </c>
      <c r="M5498">
        <v>19.176000000000002</v>
      </c>
    </row>
    <row r="5499" spans="1:13" x14ac:dyDescent="0.35">
      <c r="A5499" t="s">
        <v>2267</v>
      </c>
      <c r="B5499" t="s">
        <v>1443</v>
      </c>
      <c r="C5499" t="s">
        <v>1527</v>
      </c>
      <c r="D5499" t="s">
        <v>1528</v>
      </c>
      <c r="E5499" t="s">
        <v>201</v>
      </c>
      <c r="F5499" t="s">
        <v>1455</v>
      </c>
      <c r="G5499" t="s">
        <v>1467</v>
      </c>
      <c r="H5499" t="s">
        <v>1448</v>
      </c>
      <c r="I5499" t="s">
        <v>1457</v>
      </c>
      <c r="J5499">
        <v>6.56</v>
      </c>
      <c r="K5499">
        <v>2</v>
      </c>
      <c r="L5499">
        <v>0</v>
      </c>
      <c r="M5499">
        <v>1.9023999999999992</v>
      </c>
    </row>
    <row r="5500" spans="1:13" x14ac:dyDescent="0.35">
      <c r="A5500" t="s">
        <v>2267</v>
      </c>
      <c r="B5500" t="s">
        <v>1443</v>
      </c>
      <c r="C5500" t="s">
        <v>1527</v>
      </c>
      <c r="D5500" t="s">
        <v>1528</v>
      </c>
      <c r="E5500" t="s">
        <v>201</v>
      </c>
      <c r="F5500" t="s">
        <v>1455</v>
      </c>
      <c r="G5500" t="s">
        <v>1456</v>
      </c>
      <c r="H5500" t="s">
        <v>1448</v>
      </c>
      <c r="I5500" t="s">
        <v>1449</v>
      </c>
      <c r="J5500">
        <v>7.83</v>
      </c>
      <c r="K5500">
        <v>3</v>
      </c>
      <c r="L5500">
        <v>0</v>
      </c>
      <c r="M5500">
        <v>3.6017999999999999</v>
      </c>
    </row>
    <row r="5501" spans="1:13" x14ac:dyDescent="0.35">
      <c r="A5501" t="s">
        <v>2267</v>
      </c>
      <c r="B5501" t="s">
        <v>1443</v>
      </c>
      <c r="C5501" t="s">
        <v>1527</v>
      </c>
      <c r="D5501" t="s">
        <v>1528</v>
      </c>
      <c r="E5501" t="s">
        <v>201</v>
      </c>
      <c r="F5501" t="s">
        <v>1468</v>
      </c>
      <c r="G5501" t="s">
        <v>1500</v>
      </c>
      <c r="H5501" t="s">
        <v>1448</v>
      </c>
      <c r="I5501" t="s">
        <v>1464</v>
      </c>
      <c r="J5501">
        <v>41.9</v>
      </c>
      <c r="K5501">
        <v>2</v>
      </c>
      <c r="L5501">
        <v>0</v>
      </c>
      <c r="M5501">
        <v>8.7989999999999995</v>
      </c>
    </row>
    <row r="5502" spans="1:13" x14ac:dyDescent="0.35">
      <c r="A5502" t="s">
        <v>2267</v>
      </c>
      <c r="B5502" t="s">
        <v>1443</v>
      </c>
      <c r="C5502" t="s">
        <v>1527</v>
      </c>
      <c r="D5502" t="s">
        <v>1528</v>
      </c>
      <c r="E5502" t="s">
        <v>201</v>
      </c>
      <c r="F5502" t="s">
        <v>1446</v>
      </c>
      <c r="G5502" t="s">
        <v>1450</v>
      </c>
      <c r="H5502" t="s">
        <v>1448</v>
      </c>
      <c r="I5502" t="s">
        <v>1449</v>
      </c>
      <c r="J5502">
        <v>664.14599999999996</v>
      </c>
      <c r="K5502">
        <v>6</v>
      </c>
      <c r="L5502">
        <v>0.1</v>
      </c>
      <c r="M5502">
        <v>88.552800000000005</v>
      </c>
    </row>
    <row r="5503" spans="1:13" x14ac:dyDescent="0.35">
      <c r="A5503" t="s">
        <v>2267</v>
      </c>
      <c r="B5503" t="s">
        <v>1443</v>
      </c>
      <c r="C5503" t="s">
        <v>1527</v>
      </c>
      <c r="D5503" t="s">
        <v>1528</v>
      </c>
      <c r="E5503" t="s">
        <v>201</v>
      </c>
      <c r="F5503" t="s">
        <v>1455</v>
      </c>
      <c r="G5503" t="s">
        <v>1474</v>
      </c>
      <c r="H5503" t="s">
        <v>1463</v>
      </c>
      <c r="I5503" t="s">
        <v>1449</v>
      </c>
      <c r="J5503">
        <v>8.9600000000000009</v>
      </c>
      <c r="K5503">
        <v>2</v>
      </c>
      <c r="L5503">
        <v>0</v>
      </c>
      <c r="M5503">
        <v>4.3904000000000005</v>
      </c>
    </row>
    <row r="5504" spans="1:13" x14ac:dyDescent="0.35">
      <c r="A5504" t="s">
        <v>2723</v>
      </c>
      <c r="B5504" t="s">
        <v>1452</v>
      </c>
      <c r="C5504" t="s">
        <v>1495</v>
      </c>
      <c r="D5504" t="s">
        <v>1496</v>
      </c>
      <c r="E5504" t="s">
        <v>201</v>
      </c>
      <c r="F5504" t="s">
        <v>1446</v>
      </c>
      <c r="G5504" t="s">
        <v>1466</v>
      </c>
      <c r="H5504" t="s">
        <v>1448</v>
      </c>
      <c r="I5504" t="s">
        <v>1457</v>
      </c>
      <c r="J5504">
        <v>3.3119999999999998</v>
      </c>
      <c r="K5504">
        <v>1</v>
      </c>
      <c r="L5504">
        <v>0.2</v>
      </c>
      <c r="M5504">
        <v>0.66239999999999977</v>
      </c>
    </row>
    <row r="5505" spans="1:13" x14ac:dyDescent="0.35">
      <c r="A5505" t="s">
        <v>2723</v>
      </c>
      <c r="B5505" t="s">
        <v>1452</v>
      </c>
      <c r="C5505" t="s">
        <v>1495</v>
      </c>
      <c r="D5505" t="s">
        <v>1496</v>
      </c>
      <c r="E5505" t="s">
        <v>201</v>
      </c>
      <c r="F5505" t="s">
        <v>1455</v>
      </c>
      <c r="G5505" t="s">
        <v>1470</v>
      </c>
      <c r="H5505" t="s">
        <v>1448</v>
      </c>
      <c r="I5505" t="s">
        <v>1449</v>
      </c>
      <c r="J5505">
        <v>20.136000000000003</v>
      </c>
      <c r="K5505">
        <v>3</v>
      </c>
      <c r="L5505">
        <v>0.2</v>
      </c>
      <c r="M5505">
        <v>1.2584999999999997</v>
      </c>
    </row>
    <row r="5506" spans="1:13" x14ac:dyDescent="0.35">
      <c r="A5506" t="s">
        <v>2723</v>
      </c>
      <c r="B5506" t="s">
        <v>1452</v>
      </c>
      <c r="C5506" t="s">
        <v>1495</v>
      </c>
      <c r="D5506" t="s">
        <v>1496</v>
      </c>
      <c r="E5506" t="s">
        <v>201</v>
      </c>
      <c r="F5506" t="s">
        <v>1455</v>
      </c>
      <c r="G5506" t="s">
        <v>1502</v>
      </c>
      <c r="H5506" t="s">
        <v>1448</v>
      </c>
      <c r="I5506" t="s">
        <v>1464</v>
      </c>
      <c r="J5506">
        <v>8.8559999999999999</v>
      </c>
      <c r="K5506">
        <v>3</v>
      </c>
      <c r="L5506">
        <v>0.2</v>
      </c>
      <c r="M5506">
        <v>2.8781999999999992</v>
      </c>
    </row>
    <row r="5507" spans="1:13" x14ac:dyDescent="0.35">
      <c r="A5507" t="s">
        <v>2723</v>
      </c>
      <c r="B5507" t="s">
        <v>1452</v>
      </c>
      <c r="C5507" t="s">
        <v>1495</v>
      </c>
      <c r="D5507" t="s">
        <v>1496</v>
      </c>
      <c r="E5507" t="s">
        <v>201</v>
      </c>
      <c r="F5507" t="s">
        <v>1468</v>
      </c>
      <c r="G5507" t="s">
        <v>206</v>
      </c>
      <c r="H5507" t="s">
        <v>1448</v>
      </c>
      <c r="I5507" t="s">
        <v>1449</v>
      </c>
      <c r="J5507">
        <v>859.19999999999993</v>
      </c>
      <c r="K5507">
        <v>4</v>
      </c>
      <c r="L5507">
        <v>0.4</v>
      </c>
      <c r="M5507">
        <v>-186.15999999999997</v>
      </c>
    </row>
    <row r="5508" spans="1:13" x14ac:dyDescent="0.35">
      <c r="A5508" t="s">
        <v>1543</v>
      </c>
      <c r="B5508" t="s">
        <v>1443</v>
      </c>
      <c r="C5508" t="s">
        <v>1453</v>
      </c>
      <c r="D5508" t="s">
        <v>1454</v>
      </c>
      <c r="E5508" t="s">
        <v>232</v>
      </c>
      <c r="F5508" t="s">
        <v>1455</v>
      </c>
      <c r="G5508" t="s">
        <v>1474</v>
      </c>
      <c r="H5508" t="s">
        <v>1463</v>
      </c>
      <c r="I5508" t="s">
        <v>1449</v>
      </c>
      <c r="J5508">
        <v>61.96</v>
      </c>
      <c r="K5508">
        <v>2</v>
      </c>
      <c r="L5508">
        <v>0</v>
      </c>
      <c r="M5508">
        <v>27.881999999999998</v>
      </c>
    </row>
    <row r="5509" spans="1:13" x14ac:dyDescent="0.35">
      <c r="A5509" t="s">
        <v>1977</v>
      </c>
      <c r="B5509" t="s">
        <v>1443</v>
      </c>
      <c r="C5509" t="s">
        <v>2177</v>
      </c>
      <c r="D5509" t="s">
        <v>1740</v>
      </c>
      <c r="E5509" t="s">
        <v>229</v>
      </c>
      <c r="F5509" t="s">
        <v>1455</v>
      </c>
      <c r="G5509" t="s">
        <v>1502</v>
      </c>
      <c r="H5509" t="s">
        <v>1448</v>
      </c>
      <c r="I5509" t="s">
        <v>1457</v>
      </c>
      <c r="J5509">
        <v>17.920000000000002</v>
      </c>
      <c r="K5509">
        <v>4</v>
      </c>
      <c r="L5509">
        <v>0</v>
      </c>
      <c r="M5509">
        <v>8.6016000000000012</v>
      </c>
    </row>
    <row r="5510" spans="1:13" x14ac:dyDescent="0.35">
      <c r="A5510" t="s">
        <v>1652</v>
      </c>
      <c r="B5510" t="s">
        <v>1443</v>
      </c>
      <c r="C5510" t="s">
        <v>1490</v>
      </c>
      <c r="D5510" t="s">
        <v>1454</v>
      </c>
      <c r="E5510" t="s">
        <v>232</v>
      </c>
      <c r="F5510" t="s">
        <v>1446</v>
      </c>
      <c r="G5510" t="s">
        <v>1466</v>
      </c>
      <c r="H5510" t="s">
        <v>1448</v>
      </c>
      <c r="I5510" t="s">
        <v>1449</v>
      </c>
      <c r="J5510">
        <v>145.9</v>
      </c>
      <c r="K5510">
        <v>5</v>
      </c>
      <c r="L5510">
        <v>0</v>
      </c>
      <c r="M5510">
        <v>62.736999999999995</v>
      </c>
    </row>
    <row r="5511" spans="1:13" x14ac:dyDescent="0.35">
      <c r="A5511" t="s">
        <v>2336</v>
      </c>
      <c r="B5511" t="s">
        <v>1443</v>
      </c>
      <c r="C5511" t="s">
        <v>1534</v>
      </c>
      <c r="D5511" t="s">
        <v>1510</v>
      </c>
      <c r="E5511" t="s">
        <v>1482</v>
      </c>
      <c r="F5511" t="s">
        <v>1455</v>
      </c>
      <c r="G5511" t="s">
        <v>1474</v>
      </c>
      <c r="H5511" t="s">
        <v>1448</v>
      </c>
      <c r="I5511" t="s">
        <v>1464</v>
      </c>
      <c r="J5511">
        <v>56.704000000000001</v>
      </c>
      <c r="K5511">
        <v>2</v>
      </c>
      <c r="L5511">
        <v>0.2</v>
      </c>
      <c r="M5511">
        <v>19.137599999999992</v>
      </c>
    </row>
    <row r="5512" spans="1:13" x14ac:dyDescent="0.35">
      <c r="A5512" t="s">
        <v>2336</v>
      </c>
      <c r="B5512" t="s">
        <v>1443</v>
      </c>
      <c r="C5512" t="s">
        <v>1534</v>
      </c>
      <c r="D5512" t="s">
        <v>1510</v>
      </c>
      <c r="E5512" t="s">
        <v>1482</v>
      </c>
      <c r="F5512" t="s">
        <v>1468</v>
      </c>
      <c r="G5512" t="s">
        <v>206</v>
      </c>
      <c r="H5512" t="s">
        <v>1448</v>
      </c>
      <c r="I5512" t="s">
        <v>1449</v>
      </c>
      <c r="J5512">
        <v>11.120000000000001</v>
      </c>
      <c r="K5512">
        <v>2</v>
      </c>
      <c r="L5512">
        <v>0.2</v>
      </c>
      <c r="M5512">
        <v>3.4749999999999996</v>
      </c>
    </row>
    <row r="5513" spans="1:13" x14ac:dyDescent="0.35">
      <c r="A5513" t="s">
        <v>2059</v>
      </c>
      <c r="B5513" t="s">
        <v>1443</v>
      </c>
      <c r="C5513" t="s">
        <v>2320</v>
      </c>
      <c r="D5513" t="s">
        <v>1564</v>
      </c>
      <c r="E5513" t="s">
        <v>232</v>
      </c>
      <c r="F5513" t="s">
        <v>1455</v>
      </c>
      <c r="G5513" t="s">
        <v>1474</v>
      </c>
      <c r="H5513" t="s">
        <v>1463</v>
      </c>
      <c r="I5513" t="s">
        <v>1449</v>
      </c>
      <c r="J5513">
        <v>32.896000000000001</v>
      </c>
      <c r="K5513">
        <v>4</v>
      </c>
      <c r="L5513">
        <v>0.2</v>
      </c>
      <c r="M5513">
        <v>11.102399999999996</v>
      </c>
    </row>
    <row r="5514" spans="1:13" x14ac:dyDescent="0.35">
      <c r="A5514" t="s">
        <v>2059</v>
      </c>
      <c r="B5514" t="s">
        <v>1443</v>
      </c>
      <c r="C5514" t="s">
        <v>2320</v>
      </c>
      <c r="D5514" t="s">
        <v>1564</v>
      </c>
      <c r="E5514" t="s">
        <v>232</v>
      </c>
      <c r="F5514" t="s">
        <v>1455</v>
      </c>
      <c r="G5514" t="s">
        <v>1474</v>
      </c>
      <c r="H5514" t="s">
        <v>1448</v>
      </c>
      <c r="I5514" t="s">
        <v>1457</v>
      </c>
      <c r="J5514">
        <v>22.776000000000003</v>
      </c>
      <c r="K5514">
        <v>3</v>
      </c>
      <c r="L5514">
        <v>0.2</v>
      </c>
      <c r="M5514">
        <v>7.6868999999999996</v>
      </c>
    </row>
    <row r="5515" spans="1:13" x14ac:dyDescent="0.35">
      <c r="A5515" t="s">
        <v>2469</v>
      </c>
      <c r="B5515" t="s">
        <v>1443</v>
      </c>
      <c r="C5515" t="s">
        <v>1527</v>
      </c>
      <c r="D5515" t="s">
        <v>1528</v>
      </c>
      <c r="E5515" t="s">
        <v>201</v>
      </c>
      <c r="F5515" t="s">
        <v>1468</v>
      </c>
      <c r="G5515" t="s">
        <v>206</v>
      </c>
      <c r="H5515" t="s">
        <v>1448</v>
      </c>
      <c r="I5515" t="s">
        <v>1449</v>
      </c>
      <c r="J5515">
        <v>239.96999999999997</v>
      </c>
      <c r="K5515">
        <v>3</v>
      </c>
      <c r="L5515">
        <v>0</v>
      </c>
      <c r="M5515">
        <v>2.3996999999999815</v>
      </c>
    </row>
    <row r="5516" spans="1:13" x14ac:dyDescent="0.35">
      <c r="A5516" t="s">
        <v>2469</v>
      </c>
      <c r="B5516" t="s">
        <v>1443</v>
      </c>
      <c r="C5516" t="s">
        <v>1527</v>
      </c>
      <c r="D5516" t="s">
        <v>1528</v>
      </c>
      <c r="E5516" t="s">
        <v>201</v>
      </c>
      <c r="F5516" t="s">
        <v>1455</v>
      </c>
      <c r="G5516" t="s">
        <v>1470</v>
      </c>
      <c r="H5516" t="s">
        <v>1448</v>
      </c>
      <c r="I5516" t="s">
        <v>1464</v>
      </c>
      <c r="J5516">
        <v>160.32</v>
      </c>
      <c r="K5516">
        <v>2</v>
      </c>
      <c r="L5516">
        <v>0</v>
      </c>
      <c r="M5516">
        <v>44.889600000000002</v>
      </c>
    </row>
    <row r="5517" spans="1:13" x14ac:dyDescent="0.35">
      <c r="A5517" t="s">
        <v>2469</v>
      </c>
      <c r="B5517" t="s">
        <v>1443</v>
      </c>
      <c r="C5517" t="s">
        <v>1527</v>
      </c>
      <c r="D5517" t="s">
        <v>1528</v>
      </c>
      <c r="E5517" t="s">
        <v>201</v>
      </c>
      <c r="F5517" t="s">
        <v>1468</v>
      </c>
      <c r="G5517" t="s">
        <v>206</v>
      </c>
      <c r="H5517" t="s">
        <v>1448</v>
      </c>
      <c r="I5517" t="s">
        <v>1449</v>
      </c>
      <c r="J5517">
        <v>128.85000000000002</v>
      </c>
      <c r="K5517">
        <v>3</v>
      </c>
      <c r="L5517">
        <v>0</v>
      </c>
      <c r="M5517">
        <v>3.8654999999999973</v>
      </c>
    </row>
    <row r="5518" spans="1:13" x14ac:dyDescent="0.35">
      <c r="A5518" t="s">
        <v>2026</v>
      </c>
      <c r="B5518" t="s">
        <v>1452</v>
      </c>
      <c r="C5518" t="s">
        <v>1815</v>
      </c>
      <c r="D5518" t="s">
        <v>1549</v>
      </c>
      <c r="E5518" t="s">
        <v>229</v>
      </c>
      <c r="F5518" t="s">
        <v>1468</v>
      </c>
      <c r="G5518" t="s">
        <v>1500</v>
      </c>
      <c r="H5518" t="s">
        <v>1463</v>
      </c>
      <c r="I5518" t="s">
        <v>1449</v>
      </c>
      <c r="J5518">
        <v>1319.96</v>
      </c>
      <c r="K5518">
        <v>4</v>
      </c>
      <c r="L5518">
        <v>0</v>
      </c>
      <c r="M5518">
        <v>527.98400000000004</v>
      </c>
    </row>
    <row r="5519" spans="1:13" x14ac:dyDescent="0.35">
      <c r="A5519" t="s">
        <v>1663</v>
      </c>
      <c r="B5519" t="s">
        <v>1452</v>
      </c>
      <c r="C5519" t="s">
        <v>1495</v>
      </c>
      <c r="D5519" t="s">
        <v>1496</v>
      </c>
      <c r="E5519" t="s">
        <v>201</v>
      </c>
      <c r="F5519" t="s">
        <v>1446</v>
      </c>
      <c r="G5519" t="s">
        <v>1450</v>
      </c>
      <c r="H5519" t="s">
        <v>1448</v>
      </c>
      <c r="I5519" t="s">
        <v>1457</v>
      </c>
      <c r="J5519">
        <v>239.95999999999998</v>
      </c>
      <c r="K5519">
        <v>10</v>
      </c>
      <c r="L5519">
        <v>0.3</v>
      </c>
      <c r="M5519">
        <v>-10.283999999999992</v>
      </c>
    </row>
    <row r="5520" spans="1:13" x14ac:dyDescent="0.35">
      <c r="A5520" t="s">
        <v>1663</v>
      </c>
      <c r="B5520" t="s">
        <v>1452</v>
      </c>
      <c r="C5520" t="s">
        <v>1495</v>
      </c>
      <c r="D5520" t="s">
        <v>1496</v>
      </c>
      <c r="E5520" t="s">
        <v>201</v>
      </c>
      <c r="F5520" t="s">
        <v>1446</v>
      </c>
      <c r="G5520" t="s">
        <v>1466</v>
      </c>
      <c r="H5520" t="s">
        <v>1448</v>
      </c>
      <c r="I5520" t="s">
        <v>1449</v>
      </c>
      <c r="J5520">
        <v>54.768000000000001</v>
      </c>
      <c r="K5520">
        <v>2</v>
      </c>
      <c r="L5520">
        <v>0.2</v>
      </c>
      <c r="M5520">
        <v>6.8459999999999965</v>
      </c>
    </row>
    <row r="5521" spans="1:13" x14ac:dyDescent="0.35">
      <c r="A5521" t="s">
        <v>1663</v>
      </c>
      <c r="B5521" t="s">
        <v>1452</v>
      </c>
      <c r="C5521" t="s">
        <v>1495</v>
      </c>
      <c r="D5521" t="s">
        <v>1496</v>
      </c>
      <c r="E5521" t="s">
        <v>201</v>
      </c>
      <c r="F5521" t="s">
        <v>1455</v>
      </c>
      <c r="G5521" t="s">
        <v>1467</v>
      </c>
      <c r="H5521" t="s">
        <v>1448</v>
      </c>
      <c r="I5521" t="s">
        <v>1464</v>
      </c>
      <c r="J5521">
        <v>13.392000000000001</v>
      </c>
      <c r="K5521">
        <v>3</v>
      </c>
      <c r="L5521">
        <v>0.2</v>
      </c>
      <c r="M5521">
        <v>3.1806000000000005</v>
      </c>
    </row>
    <row r="5522" spans="1:13" x14ac:dyDescent="0.35">
      <c r="A5522" t="s">
        <v>1663</v>
      </c>
      <c r="B5522" t="s">
        <v>1452</v>
      </c>
      <c r="C5522" t="s">
        <v>1495</v>
      </c>
      <c r="D5522" t="s">
        <v>1496</v>
      </c>
      <c r="E5522" t="s">
        <v>201</v>
      </c>
      <c r="F5522" t="s">
        <v>1455</v>
      </c>
      <c r="G5522" t="s">
        <v>1474</v>
      </c>
      <c r="H5522" t="s">
        <v>1448</v>
      </c>
      <c r="I5522" t="s">
        <v>1449</v>
      </c>
      <c r="J5522">
        <v>23.92</v>
      </c>
      <c r="K5522">
        <v>5</v>
      </c>
      <c r="L5522">
        <v>0.2</v>
      </c>
      <c r="M5522">
        <v>8.6709999999999994</v>
      </c>
    </row>
    <row r="5523" spans="1:13" x14ac:dyDescent="0.35">
      <c r="A5523" t="s">
        <v>1663</v>
      </c>
      <c r="B5523" t="s">
        <v>1452</v>
      </c>
      <c r="C5523" t="s">
        <v>1495</v>
      </c>
      <c r="D5523" t="s">
        <v>1496</v>
      </c>
      <c r="E5523" t="s">
        <v>201</v>
      </c>
      <c r="F5523" t="s">
        <v>1468</v>
      </c>
      <c r="G5523" t="s">
        <v>1500</v>
      </c>
      <c r="H5523" t="s">
        <v>1463</v>
      </c>
      <c r="I5523" t="s">
        <v>1449</v>
      </c>
      <c r="J5523">
        <v>255.96799999999999</v>
      </c>
      <c r="K5523">
        <v>4</v>
      </c>
      <c r="L5523">
        <v>0.2</v>
      </c>
      <c r="M5523">
        <v>-28.796399999999984</v>
      </c>
    </row>
    <row r="5524" spans="1:13" x14ac:dyDescent="0.35">
      <c r="A5524" t="s">
        <v>1874</v>
      </c>
      <c r="B5524" t="s">
        <v>1443</v>
      </c>
      <c r="C5524" t="s">
        <v>1675</v>
      </c>
      <c r="D5524" t="s">
        <v>1454</v>
      </c>
      <c r="E5524" t="s">
        <v>232</v>
      </c>
      <c r="F5524" t="s">
        <v>1455</v>
      </c>
      <c r="G5524" t="s">
        <v>1469</v>
      </c>
      <c r="H5524" t="s">
        <v>1448</v>
      </c>
      <c r="I5524" t="s">
        <v>1457</v>
      </c>
      <c r="J5524">
        <v>21.552000000000003</v>
      </c>
      <c r="K5524">
        <v>6</v>
      </c>
      <c r="L5524">
        <v>0.2</v>
      </c>
      <c r="M5524">
        <v>7.0043999999999977</v>
      </c>
    </row>
    <row r="5525" spans="1:13" x14ac:dyDescent="0.35">
      <c r="A5525" t="s">
        <v>1874</v>
      </c>
      <c r="B5525" t="s">
        <v>1443</v>
      </c>
      <c r="C5525" t="s">
        <v>1675</v>
      </c>
      <c r="D5525" t="s">
        <v>1454</v>
      </c>
      <c r="E5525" t="s">
        <v>232</v>
      </c>
      <c r="F5525" t="s">
        <v>1455</v>
      </c>
      <c r="G5525" t="s">
        <v>1470</v>
      </c>
      <c r="H5525" t="s">
        <v>1448</v>
      </c>
      <c r="I5525" t="s">
        <v>1449</v>
      </c>
      <c r="J5525">
        <v>58.24</v>
      </c>
      <c r="K5525">
        <v>4</v>
      </c>
      <c r="L5525">
        <v>0</v>
      </c>
      <c r="M5525">
        <v>15.724800000000002</v>
      </c>
    </row>
    <row r="5526" spans="1:13" x14ac:dyDescent="0.35">
      <c r="A5526" t="s">
        <v>1990</v>
      </c>
      <c r="B5526" t="s">
        <v>1479</v>
      </c>
      <c r="C5526" t="s">
        <v>1721</v>
      </c>
      <c r="D5526" t="s">
        <v>1454</v>
      </c>
      <c r="E5526" t="s">
        <v>232</v>
      </c>
      <c r="F5526" t="s">
        <v>1455</v>
      </c>
      <c r="G5526" t="s">
        <v>1474</v>
      </c>
      <c r="H5526" t="s">
        <v>1448</v>
      </c>
      <c r="I5526" t="s">
        <v>1464</v>
      </c>
      <c r="J5526">
        <v>80.28</v>
      </c>
      <c r="K5526">
        <v>12</v>
      </c>
      <c r="L5526">
        <v>0</v>
      </c>
      <c r="M5526">
        <v>36.928799999999995</v>
      </c>
    </row>
    <row r="5527" spans="1:13" x14ac:dyDescent="0.35">
      <c r="A5527" t="s">
        <v>1672</v>
      </c>
      <c r="B5527" t="s">
        <v>1452</v>
      </c>
      <c r="C5527" t="s">
        <v>1453</v>
      </c>
      <c r="D5527" t="s">
        <v>1454</v>
      </c>
      <c r="E5527" t="s">
        <v>232</v>
      </c>
      <c r="F5527" t="s">
        <v>1455</v>
      </c>
      <c r="G5527" t="s">
        <v>1467</v>
      </c>
      <c r="H5527" t="s">
        <v>1448</v>
      </c>
      <c r="I5527" t="s">
        <v>1449</v>
      </c>
      <c r="J5527">
        <v>9.7799999999999994</v>
      </c>
      <c r="K5527">
        <v>2</v>
      </c>
      <c r="L5527">
        <v>0</v>
      </c>
      <c r="M5527">
        <v>4.0098000000000003</v>
      </c>
    </row>
    <row r="5528" spans="1:13" x14ac:dyDescent="0.35">
      <c r="A5528" t="s">
        <v>2172</v>
      </c>
      <c r="B5528" t="s">
        <v>1479</v>
      </c>
      <c r="C5528" t="s">
        <v>2724</v>
      </c>
      <c r="D5528" t="s">
        <v>1454</v>
      </c>
      <c r="E5528" t="s">
        <v>232</v>
      </c>
      <c r="F5528" t="s">
        <v>1455</v>
      </c>
      <c r="G5528" t="s">
        <v>1529</v>
      </c>
      <c r="H5528" t="s">
        <v>1463</v>
      </c>
      <c r="I5528" t="s">
        <v>1449</v>
      </c>
      <c r="J5528">
        <v>1.81</v>
      </c>
      <c r="K5528">
        <v>1</v>
      </c>
      <c r="L5528">
        <v>0</v>
      </c>
      <c r="M5528">
        <v>0.65159999999999996</v>
      </c>
    </row>
    <row r="5529" spans="1:13" x14ac:dyDescent="0.35">
      <c r="A5529" t="s">
        <v>2156</v>
      </c>
      <c r="B5529" t="s">
        <v>1479</v>
      </c>
      <c r="C5529" t="s">
        <v>1527</v>
      </c>
      <c r="D5529" t="s">
        <v>1528</v>
      </c>
      <c r="E5529" t="s">
        <v>201</v>
      </c>
      <c r="F5529" t="s">
        <v>1455</v>
      </c>
      <c r="G5529" t="s">
        <v>1474</v>
      </c>
      <c r="H5529" t="s">
        <v>1448</v>
      </c>
      <c r="I5529" t="s">
        <v>1457</v>
      </c>
      <c r="J5529">
        <v>37.94</v>
      </c>
      <c r="K5529">
        <v>2</v>
      </c>
      <c r="L5529">
        <v>0</v>
      </c>
      <c r="M5529">
        <v>18.211199999999998</v>
      </c>
    </row>
    <row r="5530" spans="1:13" x14ac:dyDescent="0.35">
      <c r="A5530" t="s">
        <v>2424</v>
      </c>
      <c r="B5530" t="s">
        <v>1452</v>
      </c>
      <c r="C5530" t="s">
        <v>1792</v>
      </c>
      <c r="D5530" t="s">
        <v>1460</v>
      </c>
      <c r="E5530" t="s">
        <v>229</v>
      </c>
      <c r="F5530" t="s">
        <v>1468</v>
      </c>
      <c r="G5530" t="s">
        <v>206</v>
      </c>
      <c r="H5530" t="s">
        <v>1448</v>
      </c>
      <c r="I5530" t="s">
        <v>1449</v>
      </c>
      <c r="J5530">
        <v>79.959999999999994</v>
      </c>
      <c r="K5530">
        <v>5</v>
      </c>
      <c r="L5530">
        <v>0.2</v>
      </c>
      <c r="M5530">
        <v>27.985999999999994</v>
      </c>
    </row>
    <row r="5531" spans="1:13" x14ac:dyDescent="0.35">
      <c r="A5531" t="s">
        <v>2138</v>
      </c>
      <c r="B5531" t="s">
        <v>1452</v>
      </c>
      <c r="C5531" t="s">
        <v>2725</v>
      </c>
      <c r="D5531" t="s">
        <v>1481</v>
      </c>
      <c r="E5531" t="s">
        <v>1482</v>
      </c>
      <c r="F5531" t="s">
        <v>1455</v>
      </c>
      <c r="G5531" t="s">
        <v>1474</v>
      </c>
      <c r="H5531" t="s">
        <v>1448</v>
      </c>
      <c r="I5531" t="s">
        <v>1464</v>
      </c>
      <c r="J5531">
        <v>115.29600000000001</v>
      </c>
      <c r="K5531">
        <v>3</v>
      </c>
      <c r="L5531">
        <v>0.2</v>
      </c>
      <c r="M5531">
        <v>40.353599999999986</v>
      </c>
    </row>
    <row r="5532" spans="1:13" x14ac:dyDescent="0.35">
      <c r="A5532" t="s">
        <v>2726</v>
      </c>
      <c r="B5532" t="s">
        <v>1443</v>
      </c>
      <c r="C5532" t="s">
        <v>1970</v>
      </c>
      <c r="D5532" t="s">
        <v>1493</v>
      </c>
      <c r="E5532" t="s">
        <v>1482</v>
      </c>
      <c r="F5532" t="s">
        <v>1468</v>
      </c>
      <c r="G5532" t="s">
        <v>206</v>
      </c>
      <c r="H5532" t="s">
        <v>1448</v>
      </c>
      <c r="I5532" t="s">
        <v>1449</v>
      </c>
      <c r="J5532">
        <v>2479.96</v>
      </c>
      <c r="K5532">
        <v>4</v>
      </c>
      <c r="L5532">
        <v>0</v>
      </c>
      <c r="M5532">
        <v>743.98799999999983</v>
      </c>
    </row>
    <row r="5533" spans="1:13" x14ac:dyDescent="0.35">
      <c r="A5533" t="s">
        <v>1879</v>
      </c>
      <c r="B5533" t="s">
        <v>1443</v>
      </c>
      <c r="C5533" t="s">
        <v>2386</v>
      </c>
      <c r="D5533" t="s">
        <v>1821</v>
      </c>
      <c r="E5533" t="s">
        <v>229</v>
      </c>
      <c r="F5533" t="s">
        <v>1468</v>
      </c>
      <c r="G5533" t="s">
        <v>1500</v>
      </c>
      <c r="H5533" t="s">
        <v>1463</v>
      </c>
      <c r="I5533" t="s">
        <v>1449</v>
      </c>
      <c r="J5533">
        <v>179.94</v>
      </c>
      <c r="K5533">
        <v>6</v>
      </c>
      <c r="L5533">
        <v>0</v>
      </c>
      <c r="M5533">
        <v>75.57480000000001</v>
      </c>
    </row>
    <row r="5534" spans="1:13" x14ac:dyDescent="0.35">
      <c r="A5534" t="s">
        <v>1879</v>
      </c>
      <c r="B5534" t="s">
        <v>1443</v>
      </c>
      <c r="C5534" t="s">
        <v>2386</v>
      </c>
      <c r="D5534" t="s">
        <v>1821</v>
      </c>
      <c r="E5534" t="s">
        <v>229</v>
      </c>
      <c r="F5534" t="s">
        <v>1468</v>
      </c>
      <c r="G5534" t="s">
        <v>1500</v>
      </c>
      <c r="H5534" t="s">
        <v>1448</v>
      </c>
      <c r="I5534" t="s">
        <v>1457</v>
      </c>
      <c r="J5534">
        <v>26.849999999999998</v>
      </c>
      <c r="K5534">
        <v>3</v>
      </c>
      <c r="L5534">
        <v>0</v>
      </c>
      <c r="M5534">
        <v>5.101499999999997</v>
      </c>
    </row>
    <row r="5535" spans="1:13" x14ac:dyDescent="0.35">
      <c r="A5535" t="s">
        <v>1879</v>
      </c>
      <c r="B5535" t="s">
        <v>1443</v>
      </c>
      <c r="C5535" t="s">
        <v>2386</v>
      </c>
      <c r="D5535" t="s">
        <v>1821</v>
      </c>
      <c r="E5535" t="s">
        <v>229</v>
      </c>
      <c r="F5535" t="s">
        <v>1468</v>
      </c>
      <c r="G5535" t="s">
        <v>1500</v>
      </c>
      <c r="H5535" t="s">
        <v>1448</v>
      </c>
      <c r="I5535" t="s">
        <v>1449</v>
      </c>
      <c r="J5535">
        <v>323.37</v>
      </c>
      <c r="K5535">
        <v>3</v>
      </c>
      <c r="L5535">
        <v>0</v>
      </c>
      <c r="M5535">
        <v>129.34800000000001</v>
      </c>
    </row>
    <row r="5536" spans="1:13" x14ac:dyDescent="0.35">
      <c r="A5536" t="s">
        <v>1879</v>
      </c>
      <c r="B5536" t="s">
        <v>1443</v>
      </c>
      <c r="C5536" t="s">
        <v>2386</v>
      </c>
      <c r="D5536" t="s">
        <v>1821</v>
      </c>
      <c r="E5536" t="s">
        <v>229</v>
      </c>
      <c r="F5536" t="s">
        <v>1455</v>
      </c>
      <c r="G5536" t="s">
        <v>1474</v>
      </c>
      <c r="H5536" t="s">
        <v>1448</v>
      </c>
      <c r="I5536" t="s">
        <v>1464</v>
      </c>
      <c r="J5536">
        <v>59.94</v>
      </c>
      <c r="K5536">
        <v>3</v>
      </c>
      <c r="L5536">
        <v>0</v>
      </c>
      <c r="M5536">
        <v>28.171799999999998</v>
      </c>
    </row>
    <row r="5537" spans="1:13" x14ac:dyDescent="0.35">
      <c r="A5537" t="s">
        <v>1879</v>
      </c>
      <c r="B5537" t="s">
        <v>1443</v>
      </c>
      <c r="C5537" t="s">
        <v>2386</v>
      </c>
      <c r="D5537" t="s">
        <v>1821</v>
      </c>
      <c r="E5537" t="s">
        <v>229</v>
      </c>
      <c r="F5537" t="s">
        <v>1455</v>
      </c>
      <c r="G5537" t="s">
        <v>1469</v>
      </c>
      <c r="H5537" t="s">
        <v>1448</v>
      </c>
      <c r="I5537" t="s">
        <v>1449</v>
      </c>
      <c r="J5537">
        <v>64.14</v>
      </c>
      <c r="K5537">
        <v>3</v>
      </c>
      <c r="L5537">
        <v>0</v>
      </c>
      <c r="M5537">
        <v>30.787199999999999</v>
      </c>
    </row>
    <row r="5538" spans="1:13" x14ac:dyDescent="0.35">
      <c r="A5538" t="s">
        <v>1879</v>
      </c>
      <c r="B5538" t="s">
        <v>1443</v>
      </c>
      <c r="C5538" t="s">
        <v>2386</v>
      </c>
      <c r="D5538" t="s">
        <v>1821</v>
      </c>
      <c r="E5538" t="s">
        <v>229</v>
      </c>
      <c r="F5538" t="s">
        <v>1455</v>
      </c>
      <c r="G5538" t="s">
        <v>1469</v>
      </c>
      <c r="H5538" t="s">
        <v>1463</v>
      </c>
      <c r="I5538" t="s">
        <v>1449</v>
      </c>
      <c r="J5538">
        <v>11.67</v>
      </c>
      <c r="K5538">
        <v>3</v>
      </c>
      <c r="L5538">
        <v>0</v>
      </c>
      <c r="M5538">
        <v>5.6015999999999995</v>
      </c>
    </row>
    <row r="5539" spans="1:13" x14ac:dyDescent="0.35">
      <c r="A5539" t="s">
        <v>1879</v>
      </c>
      <c r="B5539" t="s">
        <v>1443</v>
      </c>
      <c r="C5539" t="s">
        <v>2386</v>
      </c>
      <c r="D5539" t="s">
        <v>1821</v>
      </c>
      <c r="E5539" t="s">
        <v>229</v>
      </c>
      <c r="F5539" t="s">
        <v>1455</v>
      </c>
      <c r="G5539" t="s">
        <v>1474</v>
      </c>
      <c r="H5539" t="s">
        <v>1448</v>
      </c>
      <c r="I5539" t="s">
        <v>1457</v>
      </c>
      <c r="J5539">
        <v>12.96</v>
      </c>
      <c r="K5539">
        <v>2</v>
      </c>
      <c r="L5539">
        <v>0</v>
      </c>
      <c r="M5539">
        <v>6.2208000000000006</v>
      </c>
    </row>
    <row r="5540" spans="1:13" x14ac:dyDescent="0.35">
      <c r="A5540" t="s">
        <v>1817</v>
      </c>
      <c r="B5540" t="s">
        <v>1443</v>
      </c>
      <c r="C5540" t="s">
        <v>2727</v>
      </c>
      <c r="D5540" t="s">
        <v>1493</v>
      </c>
      <c r="E5540" t="s">
        <v>1482</v>
      </c>
      <c r="F5540" t="s">
        <v>1455</v>
      </c>
      <c r="G5540" t="s">
        <v>1469</v>
      </c>
      <c r="H5540" t="s">
        <v>1448</v>
      </c>
      <c r="I5540" t="s">
        <v>1449</v>
      </c>
      <c r="J5540">
        <v>17.43</v>
      </c>
      <c r="K5540">
        <v>3</v>
      </c>
      <c r="L5540">
        <v>0</v>
      </c>
      <c r="M5540">
        <v>8.0177999999999994</v>
      </c>
    </row>
    <row r="5541" spans="1:13" x14ac:dyDescent="0.35">
      <c r="A5541" t="s">
        <v>1659</v>
      </c>
      <c r="B5541" t="s">
        <v>1443</v>
      </c>
      <c r="C5541" t="s">
        <v>1534</v>
      </c>
      <c r="D5541" t="s">
        <v>1510</v>
      </c>
      <c r="E5541" t="s">
        <v>1482</v>
      </c>
      <c r="F5541" t="s">
        <v>1446</v>
      </c>
      <c r="G5541" t="s">
        <v>1450</v>
      </c>
      <c r="H5541" t="s">
        <v>1448</v>
      </c>
      <c r="I5541" t="s">
        <v>1464</v>
      </c>
      <c r="J5541">
        <v>181.98599999999999</v>
      </c>
      <c r="K5541">
        <v>2</v>
      </c>
      <c r="L5541">
        <v>0.3</v>
      </c>
      <c r="M5541">
        <v>-54.595799999999997</v>
      </c>
    </row>
    <row r="5542" spans="1:13" x14ac:dyDescent="0.35">
      <c r="A5542" t="s">
        <v>1659</v>
      </c>
      <c r="B5542" t="s">
        <v>1443</v>
      </c>
      <c r="C5542" t="s">
        <v>1534</v>
      </c>
      <c r="D5542" t="s">
        <v>1510</v>
      </c>
      <c r="E5542" t="s">
        <v>1482</v>
      </c>
      <c r="F5542" t="s">
        <v>1455</v>
      </c>
      <c r="G5542" t="s">
        <v>1469</v>
      </c>
      <c r="H5542" t="s">
        <v>1448</v>
      </c>
      <c r="I5542" t="s">
        <v>1449</v>
      </c>
      <c r="J5542">
        <v>1.5919999999999996</v>
      </c>
      <c r="K5542">
        <v>2</v>
      </c>
      <c r="L5542">
        <v>0.8</v>
      </c>
      <c r="M5542">
        <v>-2.6268000000000002</v>
      </c>
    </row>
    <row r="5543" spans="1:13" x14ac:dyDescent="0.35">
      <c r="A5543" t="s">
        <v>1659</v>
      </c>
      <c r="B5543" t="s">
        <v>1443</v>
      </c>
      <c r="C5543" t="s">
        <v>1534</v>
      </c>
      <c r="D5543" t="s">
        <v>1510</v>
      </c>
      <c r="E5543" t="s">
        <v>1482</v>
      </c>
      <c r="F5543" t="s">
        <v>1455</v>
      </c>
      <c r="G5543" t="s">
        <v>1599</v>
      </c>
      <c r="H5543" t="s">
        <v>1463</v>
      </c>
      <c r="I5543" t="s">
        <v>1449</v>
      </c>
      <c r="J5543">
        <v>22.344000000000001</v>
      </c>
      <c r="K5543">
        <v>3</v>
      </c>
      <c r="L5543">
        <v>0.2</v>
      </c>
      <c r="M5543">
        <v>2.5136999999999983</v>
      </c>
    </row>
    <row r="5544" spans="1:13" x14ac:dyDescent="0.35">
      <c r="A5544" t="s">
        <v>1512</v>
      </c>
      <c r="B5544" t="s">
        <v>1452</v>
      </c>
      <c r="C5544" t="s">
        <v>1748</v>
      </c>
      <c r="D5544" t="s">
        <v>1537</v>
      </c>
      <c r="E5544" t="s">
        <v>232</v>
      </c>
      <c r="F5544" t="s">
        <v>1446</v>
      </c>
      <c r="G5544" t="s">
        <v>1461</v>
      </c>
      <c r="H5544" t="s">
        <v>1448</v>
      </c>
      <c r="I5544" t="s">
        <v>1457</v>
      </c>
      <c r="J5544">
        <v>455.97</v>
      </c>
      <c r="K5544">
        <v>6</v>
      </c>
      <c r="L5544">
        <v>0.5</v>
      </c>
      <c r="M5544">
        <v>-218.86559999999997</v>
      </c>
    </row>
    <row r="5545" spans="1:13" x14ac:dyDescent="0.35">
      <c r="A5545" t="s">
        <v>1512</v>
      </c>
      <c r="B5545" t="s">
        <v>1452</v>
      </c>
      <c r="C5545" t="s">
        <v>1748</v>
      </c>
      <c r="D5545" t="s">
        <v>1537</v>
      </c>
      <c r="E5545" t="s">
        <v>232</v>
      </c>
      <c r="F5545" t="s">
        <v>1455</v>
      </c>
      <c r="G5545" t="s">
        <v>1469</v>
      </c>
      <c r="H5545" t="s">
        <v>1448</v>
      </c>
      <c r="I5545" t="s">
        <v>1449</v>
      </c>
      <c r="J5545">
        <v>10.440000000000001</v>
      </c>
      <c r="K5545">
        <v>6</v>
      </c>
      <c r="L5545">
        <v>0.7</v>
      </c>
      <c r="M5545">
        <v>-7.6559999999999988</v>
      </c>
    </row>
    <row r="5546" spans="1:13" x14ac:dyDescent="0.35">
      <c r="A5546" t="s">
        <v>1512</v>
      </c>
      <c r="B5546" t="s">
        <v>1452</v>
      </c>
      <c r="C5546" t="s">
        <v>1748</v>
      </c>
      <c r="D5546" t="s">
        <v>1537</v>
      </c>
      <c r="E5546" t="s">
        <v>232</v>
      </c>
      <c r="F5546" t="s">
        <v>1455</v>
      </c>
      <c r="G5546" t="s">
        <v>1469</v>
      </c>
      <c r="H5546" t="s">
        <v>1448</v>
      </c>
      <c r="I5546" t="s">
        <v>1464</v>
      </c>
      <c r="J5546">
        <v>5.2140000000000004</v>
      </c>
      <c r="K5546">
        <v>2</v>
      </c>
      <c r="L5546">
        <v>0.7</v>
      </c>
      <c r="M5546">
        <v>-4.1711999999999989</v>
      </c>
    </row>
    <row r="5547" spans="1:13" x14ac:dyDescent="0.35">
      <c r="A5547" t="s">
        <v>2172</v>
      </c>
      <c r="B5547" t="s">
        <v>1479</v>
      </c>
      <c r="C5547" t="s">
        <v>1472</v>
      </c>
      <c r="D5547" t="s">
        <v>1997</v>
      </c>
      <c r="E5547" t="s">
        <v>201</v>
      </c>
      <c r="F5547" t="s">
        <v>1455</v>
      </c>
      <c r="G5547" t="s">
        <v>1462</v>
      </c>
      <c r="H5547" t="s">
        <v>1448</v>
      </c>
      <c r="I5547" t="s">
        <v>1449</v>
      </c>
      <c r="J5547">
        <v>67.400000000000006</v>
      </c>
      <c r="K5547">
        <v>5</v>
      </c>
      <c r="L5547">
        <v>0</v>
      </c>
      <c r="M5547">
        <v>17.523999999999997</v>
      </c>
    </row>
    <row r="5548" spans="1:13" x14ac:dyDescent="0.35">
      <c r="A5548" t="s">
        <v>2400</v>
      </c>
      <c r="B5548" t="s">
        <v>1443</v>
      </c>
      <c r="C5548" t="s">
        <v>2728</v>
      </c>
      <c r="D5548" t="s">
        <v>1488</v>
      </c>
      <c r="E5548" t="s">
        <v>232</v>
      </c>
      <c r="F5548" t="s">
        <v>1446</v>
      </c>
      <c r="G5548" t="s">
        <v>1466</v>
      </c>
      <c r="H5548" t="s">
        <v>1463</v>
      </c>
      <c r="I5548" t="s">
        <v>1449</v>
      </c>
      <c r="J5548">
        <v>25.16</v>
      </c>
      <c r="K5548">
        <v>2</v>
      </c>
      <c r="L5548">
        <v>0</v>
      </c>
      <c r="M5548">
        <v>10.567200000000001</v>
      </c>
    </row>
    <row r="5549" spans="1:13" x14ac:dyDescent="0.35">
      <c r="A5549" t="s">
        <v>2400</v>
      </c>
      <c r="B5549" t="s">
        <v>1443</v>
      </c>
      <c r="C5549" t="s">
        <v>2728</v>
      </c>
      <c r="D5549" t="s">
        <v>1488</v>
      </c>
      <c r="E5549" t="s">
        <v>232</v>
      </c>
      <c r="F5549" t="s">
        <v>1468</v>
      </c>
      <c r="G5549" t="s">
        <v>206</v>
      </c>
      <c r="H5549" t="s">
        <v>1448</v>
      </c>
      <c r="I5549" t="s">
        <v>1457</v>
      </c>
      <c r="J5549">
        <v>126.56</v>
      </c>
      <c r="K5549">
        <v>4</v>
      </c>
      <c r="L5549">
        <v>0.2</v>
      </c>
      <c r="M5549">
        <v>47.459999999999994</v>
      </c>
    </row>
    <row r="5550" spans="1:13" x14ac:dyDescent="0.35">
      <c r="A5550" t="s">
        <v>2240</v>
      </c>
      <c r="B5550" t="s">
        <v>1443</v>
      </c>
      <c r="C5550" t="s">
        <v>1490</v>
      </c>
      <c r="D5550" t="s">
        <v>1454</v>
      </c>
      <c r="E5550" t="s">
        <v>232</v>
      </c>
      <c r="F5550" t="s">
        <v>1455</v>
      </c>
      <c r="G5550" t="s">
        <v>1470</v>
      </c>
      <c r="H5550" t="s">
        <v>1448</v>
      </c>
      <c r="I5550" t="s">
        <v>1449</v>
      </c>
      <c r="J5550">
        <v>43.68</v>
      </c>
      <c r="K5550">
        <v>3</v>
      </c>
      <c r="L5550">
        <v>0</v>
      </c>
      <c r="M5550">
        <v>11.793600000000001</v>
      </c>
    </row>
    <row r="5551" spans="1:13" x14ac:dyDescent="0.35">
      <c r="A5551" t="s">
        <v>2240</v>
      </c>
      <c r="B5551" t="s">
        <v>1443</v>
      </c>
      <c r="C5551" t="s">
        <v>1490</v>
      </c>
      <c r="D5551" t="s">
        <v>1454</v>
      </c>
      <c r="E5551" t="s">
        <v>232</v>
      </c>
      <c r="F5551" t="s">
        <v>1468</v>
      </c>
      <c r="G5551" t="s">
        <v>1500</v>
      </c>
      <c r="H5551" t="s">
        <v>1448</v>
      </c>
      <c r="I5551" t="s">
        <v>1464</v>
      </c>
      <c r="J5551">
        <v>139.92999999999998</v>
      </c>
      <c r="K5551">
        <v>7</v>
      </c>
      <c r="L5551">
        <v>0</v>
      </c>
      <c r="M5551">
        <v>34.982499999999987</v>
      </c>
    </row>
    <row r="5552" spans="1:13" x14ac:dyDescent="0.35">
      <c r="A5552" t="s">
        <v>2599</v>
      </c>
      <c r="B5552" t="s">
        <v>1452</v>
      </c>
      <c r="C5552" t="s">
        <v>1504</v>
      </c>
      <c r="D5552" t="s">
        <v>1481</v>
      </c>
      <c r="E5552" t="s">
        <v>1482</v>
      </c>
      <c r="F5552" t="s">
        <v>1455</v>
      </c>
      <c r="G5552" t="s">
        <v>1467</v>
      </c>
      <c r="H5552" t="s">
        <v>1448</v>
      </c>
      <c r="I5552" t="s">
        <v>1449</v>
      </c>
      <c r="J5552">
        <v>2.6720000000000002</v>
      </c>
      <c r="K5552">
        <v>1</v>
      </c>
      <c r="L5552">
        <v>0.2</v>
      </c>
      <c r="M5552">
        <v>0.33399999999999974</v>
      </c>
    </row>
    <row r="5553" spans="1:13" x14ac:dyDescent="0.35">
      <c r="A5553" t="s">
        <v>2599</v>
      </c>
      <c r="B5553" t="s">
        <v>1452</v>
      </c>
      <c r="C5553" t="s">
        <v>1504</v>
      </c>
      <c r="D5553" t="s">
        <v>1481</v>
      </c>
      <c r="E5553" t="s">
        <v>1482</v>
      </c>
      <c r="F5553" t="s">
        <v>1455</v>
      </c>
      <c r="G5553" t="s">
        <v>1599</v>
      </c>
      <c r="H5553" t="s">
        <v>1463</v>
      </c>
      <c r="I5553" t="s">
        <v>1449</v>
      </c>
      <c r="J5553">
        <v>16.656000000000002</v>
      </c>
      <c r="K5553">
        <v>6</v>
      </c>
      <c r="L5553">
        <v>0.2</v>
      </c>
      <c r="M5553">
        <v>-3.123000000000002</v>
      </c>
    </row>
    <row r="5554" spans="1:13" x14ac:dyDescent="0.35">
      <c r="A5554" t="s">
        <v>2599</v>
      </c>
      <c r="B5554" t="s">
        <v>1452</v>
      </c>
      <c r="C5554" t="s">
        <v>1504</v>
      </c>
      <c r="D5554" t="s">
        <v>1481</v>
      </c>
      <c r="E5554" t="s">
        <v>1482</v>
      </c>
      <c r="F5554" t="s">
        <v>1468</v>
      </c>
      <c r="G5554" t="s">
        <v>1500</v>
      </c>
      <c r="H5554" t="s">
        <v>1448</v>
      </c>
      <c r="I5554" t="s">
        <v>1457</v>
      </c>
      <c r="J5554">
        <v>79.512000000000015</v>
      </c>
      <c r="K5554">
        <v>3</v>
      </c>
      <c r="L5554">
        <v>0.2</v>
      </c>
      <c r="M5554">
        <v>20.8719</v>
      </c>
    </row>
    <row r="5555" spans="1:13" x14ac:dyDescent="0.35">
      <c r="A5555" t="s">
        <v>2599</v>
      </c>
      <c r="B5555" t="s">
        <v>1452</v>
      </c>
      <c r="C5555" t="s">
        <v>1504</v>
      </c>
      <c r="D5555" t="s">
        <v>1481</v>
      </c>
      <c r="E5555" t="s">
        <v>1482</v>
      </c>
      <c r="F5555" t="s">
        <v>1455</v>
      </c>
      <c r="G5555" t="s">
        <v>1474</v>
      </c>
      <c r="H5555" t="s">
        <v>1448</v>
      </c>
      <c r="I5555" t="s">
        <v>1449</v>
      </c>
      <c r="J5555">
        <v>36.288000000000011</v>
      </c>
      <c r="K5555">
        <v>7</v>
      </c>
      <c r="L5555">
        <v>0.2</v>
      </c>
      <c r="M5555">
        <v>12.700800000000001</v>
      </c>
    </row>
    <row r="5556" spans="1:13" x14ac:dyDescent="0.35">
      <c r="A5556" t="s">
        <v>2599</v>
      </c>
      <c r="B5556" t="s">
        <v>1452</v>
      </c>
      <c r="C5556" t="s">
        <v>1504</v>
      </c>
      <c r="D5556" t="s">
        <v>1481</v>
      </c>
      <c r="E5556" t="s">
        <v>1482</v>
      </c>
      <c r="F5556" t="s">
        <v>1446</v>
      </c>
      <c r="G5556" t="s">
        <v>1447</v>
      </c>
      <c r="H5556" t="s">
        <v>1448</v>
      </c>
      <c r="I5556" t="s">
        <v>1464</v>
      </c>
      <c r="J5556">
        <v>67.993199999999987</v>
      </c>
      <c r="K5556">
        <v>1</v>
      </c>
      <c r="L5556">
        <v>0.32</v>
      </c>
      <c r="M5556">
        <v>-12.998700000000007</v>
      </c>
    </row>
    <row r="5557" spans="1:13" x14ac:dyDescent="0.35">
      <c r="A5557" t="s">
        <v>2212</v>
      </c>
      <c r="B5557" t="s">
        <v>1452</v>
      </c>
      <c r="C5557" t="s">
        <v>1841</v>
      </c>
      <c r="D5557" t="s">
        <v>1549</v>
      </c>
      <c r="E5557" t="s">
        <v>229</v>
      </c>
      <c r="F5557" t="s">
        <v>1446</v>
      </c>
      <c r="G5557" t="s">
        <v>1466</v>
      </c>
      <c r="H5557" t="s">
        <v>1448</v>
      </c>
      <c r="I5557" t="s">
        <v>1449</v>
      </c>
      <c r="J5557">
        <v>10.16</v>
      </c>
      <c r="K5557">
        <v>2</v>
      </c>
      <c r="L5557">
        <v>0</v>
      </c>
      <c r="M5557">
        <v>3.4543999999999997</v>
      </c>
    </row>
    <row r="5558" spans="1:13" x14ac:dyDescent="0.35">
      <c r="A5558" t="s">
        <v>2200</v>
      </c>
      <c r="B5558" t="s">
        <v>1452</v>
      </c>
      <c r="C5558" t="s">
        <v>1542</v>
      </c>
      <c r="D5558" t="s">
        <v>1784</v>
      </c>
      <c r="E5558" t="s">
        <v>229</v>
      </c>
      <c r="F5558" t="s">
        <v>1446</v>
      </c>
      <c r="G5558" t="s">
        <v>1466</v>
      </c>
      <c r="H5558" t="s">
        <v>1463</v>
      </c>
      <c r="I5558" t="s">
        <v>1449</v>
      </c>
      <c r="J5558">
        <v>6.16</v>
      </c>
      <c r="K5558">
        <v>2</v>
      </c>
      <c r="L5558">
        <v>0</v>
      </c>
      <c r="M5558">
        <v>1.9711999999999996</v>
      </c>
    </row>
    <row r="5559" spans="1:13" x14ac:dyDescent="0.35">
      <c r="A5559" t="s">
        <v>2200</v>
      </c>
      <c r="B5559" t="s">
        <v>1452</v>
      </c>
      <c r="C5559" t="s">
        <v>1542</v>
      </c>
      <c r="D5559" t="s">
        <v>1784</v>
      </c>
      <c r="E5559" t="s">
        <v>229</v>
      </c>
      <c r="F5559" t="s">
        <v>1455</v>
      </c>
      <c r="G5559" t="s">
        <v>1467</v>
      </c>
      <c r="H5559" t="s">
        <v>1448</v>
      </c>
      <c r="I5559" t="s">
        <v>1457</v>
      </c>
      <c r="J5559">
        <v>56.3</v>
      </c>
      <c r="K5559">
        <v>2</v>
      </c>
      <c r="L5559">
        <v>0</v>
      </c>
      <c r="M5559">
        <v>15.764000000000003</v>
      </c>
    </row>
    <row r="5560" spans="1:13" x14ac:dyDescent="0.35">
      <c r="A5560" t="s">
        <v>2381</v>
      </c>
      <c r="B5560" t="s">
        <v>1443</v>
      </c>
      <c r="C5560" t="s">
        <v>2219</v>
      </c>
      <c r="D5560" t="s">
        <v>1766</v>
      </c>
      <c r="E5560" t="s">
        <v>232</v>
      </c>
      <c r="F5560" t="s">
        <v>1455</v>
      </c>
      <c r="G5560" t="s">
        <v>1474</v>
      </c>
      <c r="H5560" t="s">
        <v>1448</v>
      </c>
      <c r="I5560" t="s">
        <v>1449</v>
      </c>
      <c r="J5560">
        <v>6.48</v>
      </c>
      <c r="K5560">
        <v>1</v>
      </c>
      <c r="L5560">
        <v>0</v>
      </c>
      <c r="M5560">
        <v>3.1104000000000003</v>
      </c>
    </row>
    <row r="5561" spans="1:13" x14ac:dyDescent="0.35">
      <c r="A5561" t="s">
        <v>2381</v>
      </c>
      <c r="B5561" t="s">
        <v>1443</v>
      </c>
      <c r="C5561" t="s">
        <v>2219</v>
      </c>
      <c r="D5561" t="s">
        <v>1766</v>
      </c>
      <c r="E5561" t="s">
        <v>232</v>
      </c>
      <c r="F5561" t="s">
        <v>1455</v>
      </c>
      <c r="G5561" t="s">
        <v>1462</v>
      </c>
      <c r="H5561" t="s">
        <v>1448</v>
      </c>
      <c r="I5561" t="s">
        <v>1464</v>
      </c>
      <c r="J5561">
        <v>1325.8500000000001</v>
      </c>
      <c r="K5561">
        <v>5</v>
      </c>
      <c r="L5561">
        <v>0</v>
      </c>
      <c r="M5561">
        <v>238.65299999999991</v>
      </c>
    </row>
    <row r="5562" spans="1:13" x14ac:dyDescent="0.35">
      <c r="A5562" t="s">
        <v>2381</v>
      </c>
      <c r="B5562" t="s">
        <v>1443</v>
      </c>
      <c r="C5562" t="s">
        <v>2219</v>
      </c>
      <c r="D5562" t="s">
        <v>1766</v>
      </c>
      <c r="E5562" t="s">
        <v>232</v>
      </c>
      <c r="F5562" t="s">
        <v>1455</v>
      </c>
      <c r="G5562" t="s">
        <v>1456</v>
      </c>
      <c r="H5562" t="s">
        <v>1448</v>
      </c>
      <c r="I5562" t="s">
        <v>1449</v>
      </c>
      <c r="J5562">
        <v>14.940000000000001</v>
      </c>
      <c r="K5562">
        <v>3</v>
      </c>
      <c r="L5562">
        <v>0</v>
      </c>
      <c r="M5562">
        <v>6.8723999999999998</v>
      </c>
    </row>
    <row r="5563" spans="1:13" x14ac:dyDescent="0.35">
      <c r="A5563" t="s">
        <v>2290</v>
      </c>
      <c r="B5563" t="s">
        <v>1452</v>
      </c>
      <c r="C5563" t="s">
        <v>1826</v>
      </c>
      <c r="D5563" t="s">
        <v>1740</v>
      </c>
      <c r="E5563" t="s">
        <v>229</v>
      </c>
      <c r="F5563" t="s">
        <v>1455</v>
      </c>
      <c r="G5563" t="s">
        <v>1469</v>
      </c>
      <c r="H5563" t="s">
        <v>1463</v>
      </c>
      <c r="I5563" t="s">
        <v>1449</v>
      </c>
      <c r="J5563">
        <v>34.54</v>
      </c>
      <c r="K5563">
        <v>1</v>
      </c>
      <c r="L5563">
        <v>0</v>
      </c>
      <c r="M5563">
        <v>17.27</v>
      </c>
    </row>
    <row r="5564" spans="1:13" x14ac:dyDescent="0.35">
      <c r="A5564" t="s">
        <v>2290</v>
      </c>
      <c r="B5564" t="s">
        <v>1452</v>
      </c>
      <c r="C5564" t="s">
        <v>1826</v>
      </c>
      <c r="D5564" t="s">
        <v>1740</v>
      </c>
      <c r="E5564" t="s">
        <v>229</v>
      </c>
      <c r="F5564" t="s">
        <v>1468</v>
      </c>
      <c r="G5564" t="s">
        <v>1729</v>
      </c>
      <c r="H5564" t="s">
        <v>1448</v>
      </c>
      <c r="I5564" t="s">
        <v>1457</v>
      </c>
      <c r="J5564">
        <v>2999.95</v>
      </c>
      <c r="K5564">
        <v>5</v>
      </c>
      <c r="L5564">
        <v>0</v>
      </c>
      <c r="M5564">
        <v>1439.9760000000001</v>
      </c>
    </row>
    <row r="5565" spans="1:13" x14ac:dyDescent="0.35">
      <c r="A5565" t="s">
        <v>2290</v>
      </c>
      <c r="B5565" t="s">
        <v>1452</v>
      </c>
      <c r="C5565" t="s">
        <v>1826</v>
      </c>
      <c r="D5565" t="s">
        <v>1740</v>
      </c>
      <c r="E5565" t="s">
        <v>229</v>
      </c>
      <c r="F5565" t="s">
        <v>1455</v>
      </c>
      <c r="G5565" t="s">
        <v>1469</v>
      </c>
      <c r="H5565" t="s">
        <v>1448</v>
      </c>
      <c r="I5565" t="s">
        <v>1449</v>
      </c>
      <c r="J5565">
        <v>64.12</v>
      </c>
      <c r="K5565">
        <v>4</v>
      </c>
      <c r="L5565">
        <v>0</v>
      </c>
      <c r="M5565">
        <v>30.7776</v>
      </c>
    </row>
    <row r="5566" spans="1:13" x14ac:dyDescent="0.35">
      <c r="A5566" t="s">
        <v>2594</v>
      </c>
      <c r="B5566" t="s">
        <v>1479</v>
      </c>
      <c r="C5566" t="s">
        <v>1534</v>
      </c>
      <c r="D5566" t="s">
        <v>1510</v>
      </c>
      <c r="E5566" t="s">
        <v>1482</v>
      </c>
      <c r="F5566" t="s">
        <v>1455</v>
      </c>
      <c r="G5566" t="s">
        <v>1467</v>
      </c>
      <c r="H5566" t="s">
        <v>1448</v>
      </c>
      <c r="I5566" t="s">
        <v>1464</v>
      </c>
      <c r="J5566">
        <v>19.456000000000003</v>
      </c>
      <c r="K5566">
        <v>4</v>
      </c>
      <c r="L5566">
        <v>0.2</v>
      </c>
      <c r="M5566">
        <v>2.188799999999997</v>
      </c>
    </row>
    <row r="5567" spans="1:13" x14ac:dyDescent="0.35">
      <c r="A5567" t="s">
        <v>2594</v>
      </c>
      <c r="B5567" t="s">
        <v>1479</v>
      </c>
      <c r="C5567" t="s">
        <v>1534</v>
      </c>
      <c r="D5567" t="s">
        <v>1510</v>
      </c>
      <c r="E5567" t="s">
        <v>1482</v>
      </c>
      <c r="F5567" t="s">
        <v>1468</v>
      </c>
      <c r="G5567" t="s">
        <v>1628</v>
      </c>
      <c r="H5567" t="s">
        <v>1448</v>
      </c>
      <c r="I5567" t="s">
        <v>1449</v>
      </c>
      <c r="J5567">
        <v>209.98599999999999</v>
      </c>
      <c r="K5567">
        <v>2</v>
      </c>
      <c r="L5567">
        <v>0.3</v>
      </c>
      <c r="M5567">
        <v>8.9993999999999801</v>
      </c>
    </row>
    <row r="5568" spans="1:13" x14ac:dyDescent="0.35">
      <c r="A5568" t="s">
        <v>2594</v>
      </c>
      <c r="B5568" t="s">
        <v>1479</v>
      </c>
      <c r="C5568" t="s">
        <v>1534</v>
      </c>
      <c r="D5568" t="s">
        <v>1510</v>
      </c>
      <c r="E5568" t="s">
        <v>1482</v>
      </c>
      <c r="F5568" t="s">
        <v>1455</v>
      </c>
      <c r="G5568" t="s">
        <v>1467</v>
      </c>
      <c r="H5568" t="s">
        <v>1463</v>
      </c>
      <c r="I5568" t="s">
        <v>1449</v>
      </c>
      <c r="J5568">
        <v>29.760000000000005</v>
      </c>
      <c r="K5568">
        <v>5</v>
      </c>
      <c r="L5568">
        <v>0.2</v>
      </c>
      <c r="M5568">
        <v>1.8599999999999994</v>
      </c>
    </row>
    <row r="5569" spans="1:13" x14ac:dyDescent="0.35">
      <c r="A5569" t="s">
        <v>2594</v>
      </c>
      <c r="B5569" t="s">
        <v>1479</v>
      </c>
      <c r="C5569" t="s">
        <v>1534</v>
      </c>
      <c r="D5569" t="s">
        <v>1510</v>
      </c>
      <c r="E5569" t="s">
        <v>1482</v>
      </c>
      <c r="F5569" t="s">
        <v>1446</v>
      </c>
      <c r="G5569" t="s">
        <v>1450</v>
      </c>
      <c r="H5569" t="s">
        <v>1448</v>
      </c>
      <c r="I5569" t="s">
        <v>1457</v>
      </c>
      <c r="J5569">
        <v>89.768000000000001</v>
      </c>
      <c r="K5569">
        <v>1</v>
      </c>
      <c r="L5569">
        <v>0.3</v>
      </c>
      <c r="M5569">
        <v>-2.5647999999999982</v>
      </c>
    </row>
    <row r="5570" spans="1:13" x14ac:dyDescent="0.35">
      <c r="A5570" t="s">
        <v>2594</v>
      </c>
      <c r="B5570" t="s">
        <v>1479</v>
      </c>
      <c r="C5570" t="s">
        <v>1534</v>
      </c>
      <c r="D5570" t="s">
        <v>1510</v>
      </c>
      <c r="E5570" t="s">
        <v>1482</v>
      </c>
      <c r="F5570" t="s">
        <v>1468</v>
      </c>
      <c r="G5570" t="s">
        <v>1729</v>
      </c>
      <c r="H5570" t="s">
        <v>1448</v>
      </c>
      <c r="I5570" t="s">
        <v>1449</v>
      </c>
      <c r="J5570">
        <v>959.98400000000004</v>
      </c>
      <c r="K5570">
        <v>2</v>
      </c>
      <c r="L5570">
        <v>0.2</v>
      </c>
      <c r="M5570">
        <v>335.99440000000004</v>
      </c>
    </row>
    <row r="5571" spans="1:13" x14ac:dyDescent="0.35">
      <c r="A5571" t="s">
        <v>2594</v>
      </c>
      <c r="B5571" t="s">
        <v>1479</v>
      </c>
      <c r="C5571" t="s">
        <v>1534</v>
      </c>
      <c r="D5571" t="s">
        <v>1510</v>
      </c>
      <c r="E5571" t="s">
        <v>1482</v>
      </c>
      <c r="F5571" t="s">
        <v>1455</v>
      </c>
      <c r="G5571" t="s">
        <v>1474</v>
      </c>
      <c r="H5571" t="s">
        <v>1448</v>
      </c>
      <c r="I5571" t="s">
        <v>1464</v>
      </c>
      <c r="J5571">
        <v>15.552000000000003</v>
      </c>
      <c r="K5571">
        <v>3</v>
      </c>
      <c r="L5571">
        <v>0.2</v>
      </c>
      <c r="M5571">
        <v>5.6375999999999999</v>
      </c>
    </row>
    <row r="5572" spans="1:13" x14ac:dyDescent="0.35">
      <c r="A5572" t="s">
        <v>2594</v>
      </c>
      <c r="B5572" t="s">
        <v>1479</v>
      </c>
      <c r="C5572" t="s">
        <v>1534</v>
      </c>
      <c r="D5572" t="s">
        <v>1510</v>
      </c>
      <c r="E5572" t="s">
        <v>1482</v>
      </c>
      <c r="F5572" t="s">
        <v>1468</v>
      </c>
      <c r="G5572" t="s">
        <v>206</v>
      </c>
      <c r="H5572" t="s">
        <v>1448</v>
      </c>
      <c r="I5572" t="s">
        <v>1449</v>
      </c>
      <c r="J5572">
        <v>34.360000000000007</v>
      </c>
      <c r="K5572">
        <v>1</v>
      </c>
      <c r="L5572">
        <v>0.2</v>
      </c>
      <c r="M5572">
        <v>-7.3015000000000025</v>
      </c>
    </row>
    <row r="5573" spans="1:13" x14ac:dyDescent="0.35">
      <c r="A5573" t="s">
        <v>1672</v>
      </c>
      <c r="B5573" t="s">
        <v>1452</v>
      </c>
      <c r="C5573" t="s">
        <v>1583</v>
      </c>
      <c r="D5573" t="s">
        <v>1584</v>
      </c>
      <c r="E5573" t="s">
        <v>201</v>
      </c>
      <c r="F5573" t="s">
        <v>1455</v>
      </c>
      <c r="G5573" t="s">
        <v>1474</v>
      </c>
      <c r="H5573" t="s">
        <v>1463</v>
      </c>
      <c r="I5573" t="s">
        <v>1449</v>
      </c>
      <c r="J5573">
        <v>98.376000000000005</v>
      </c>
      <c r="K5573">
        <v>3</v>
      </c>
      <c r="L5573">
        <v>0.2</v>
      </c>
      <c r="M5573">
        <v>35.661300000000004</v>
      </c>
    </row>
    <row r="5574" spans="1:13" x14ac:dyDescent="0.35">
      <c r="A5574" t="s">
        <v>1672</v>
      </c>
      <c r="B5574" t="s">
        <v>1452</v>
      </c>
      <c r="C5574" t="s">
        <v>1583</v>
      </c>
      <c r="D5574" t="s">
        <v>1584</v>
      </c>
      <c r="E5574" t="s">
        <v>201</v>
      </c>
      <c r="F5574" t="s">
        <v>1455</v>
      </c>
      <c r="G5574" t="s">
        <v>1469</v>
      </c>
      <c r="H5574" t="s">
        <v>1448</v>
      </c>
      <c r="I5574" t="s">
        <v>1457</v>
      </c>
      <c r="J5574">
        <v>29.940000000000005</v>
      </c>
      <c r="K5574">
        <v>4</v>
      </c>
      <c r="L5574">
        <v>0.7</v>
      </c>
      <c r="M5574">
        <v>-23.952000000000005</v>
      </c>
    </row>
    <row r="5575" spans="1:13" x14ac:dyDescent="0.35">
      <c r="A5575" t="s">
        <v>1672</v>
      </c>
      <c r="B5575" t="s">
        <v>1452</v>
      </c>
      <c r="C5575" t="s">
        <v>1583</v>
      </c>
      <c r="D5575" t="s">
        <v>1584</v>
      </c>
      <c r="E5575" t="s">
        <v>201</v>
      </c>
      <c r="F5575" t="s">
        <v>1455</v>
      </c>
      <c r="G5575" t="s">
        <v>1474</v>
      </c>
      <c r="H5575" t="s">
        <v>1448</v>
      </c>
      <c r="I5575" t="s">
        <v>1449</v>
      </c>
      <c r="J5575">
        <v>17.472000000000001</v>
      </c>
      <c r="K5575">
        <v>3</v>
      </c>
      <c r="L5575">
        <v>0.2</v>
      </c>
      <c r="M5575">
        <v>5.6783999999999981</v>
      </c>
    </row>
    <row r="5576" spans="1:13" x14ac:dyDescent="0.35">
      <c r="A5576" t="s">
        <v>1672</v>
      </c>
      <c r="B5576" t="s">
        <v>1452</v>
      </c>
      <c r="C5576" t="s">
        <v>1583</v>
      </c>
      <c r="D5576" t="s">
        <v>1584</v>
      </c>
      <c r="E5576" t="s">
        <v>201</v>
      </c>
      <c r="F5576" t="s">
        <v>1468</v>
      </c>
      <c r="G5576" t="s">
        <v>206</v>
      </c>
      <c r="H5576" t="s">
        <v>1448</v>
      </c>
      <c r="I5576" t="s">
        <v>1464</v>
      </c>
      <c r="J5576">
        <v>36.738</v>
      </c>
      <c r="K5576">
        <v>1</v>
      </c>
      <c r="L5576">
        <v>0.4</v>
      </c>
      <c r="M5576">
        <v>-9.1845000000000034</v>
      </c>
    </row>
    <row r="5577" spans="1:13" x14ac:dyDescent="0.35">
      <c r="A5577" t="s">
        <v>1672</v>
      </c>
      <c r="B5577" t="s">
        <v>1452</v>
      </c>
      <c r="C5577" t="s">
        <v>1583</v>
      </c>
      <c r="D5577" t="s">
        <v>1584</v>
      </c>
      <c r="E5577" t="s">
        <v>201</v>
      </c>
      <c r="F5577" t="s">
        <v>1468</v>
      </c>
      <c r="G5577" t="s">
        <v>206</v>
      </c>
      <c r="H5577" t="s">
        <v>1448</v>
      </c>
      <c r="I5577" t="s">
        <v>1449</v>
      </c>
      <c r="J5577">
        <v>179.93999999999997</v>
      </c>
      <c r="K5577">
        <v>2</v>
      </c>
      <c r="L5577">
        <v>0.4</v>
      </c>
      <c r="M5577">
        <v>-44.984999999999999</v>
      </c>
    </row>
    <row r="5578" spans="1:13" x14ac:dyDescent="0.35">
      <c r="A5578" t="s">
        <v>1773</v>
      </c>
      <c r="B5578" t="s">
        <v>1443</v>
      </c>
      <c r="C5578" t="s">
        <v>1606</v>
      </c>
      <c r="D5578" t="s">
        <v>1454</v>
      </c>
      <c r="E5578" t="s">
        <v>232</v>
      </c>
      <c r="F5578" t="s">
        <v>1446</v>
      </c>
      <c r="G5578" t="s">
        <v>1466</v>
      </c>
      <c r="H5578" t="s">
        <v>1463</v>
      </c>
      <c r="I5578" t="s">
        <v>1449</v>
      </c>
      <c r="J5578">
        <v>383.64</v>
      </c>
      <c r="K5578">
        <v>6</v>
      </c>
      <c r="L5578">
        <v>0</v>
      </c>
      <c r="M5578">
        <v>122.76479999999999</v>
      </c>
    </row>
    <row r="5579" spans="1:13" x14ac:dyDescent="0.35">
      <c r="A5579" t="s">
        <v>1773</v>
      </c>
      <c r="B5579" t="s">
        <v>1443</v>
      </c>
      <c r="C5579" t="s">
        <v>1606</v>
      </c>
      <c r="D5579" t="s">
        <v>1454</v>
      </c>
      <c r="E5579" t="s">
        <v>232</v>
      </c>
      <c r="F5579" t="s">
        <v>1455</v>
      </c>
      <c r="G5579" t="s">
        <v>1470</v>
      </c>
      <c r="H5579" t="s">
        <v>1448</v>
      </c>
      <c r="I5579" t="s">
        <v>1457</v>
      </c>
      <c r="J5579">
        <v>56.519999999999996</v>
      </c>
      <c r="K5579">
        <v>3</v>
      </c>
      <c r="L5579">
        <v>0</v>
      </c>
      <c r="M5579">
        <v>15.8256</v>
      </c>
    </row>
    <row r="5580" spans="1:13" x14ac:dyDescent="0.35">
      <c r="A5580" t="s">
        <v>2577</v>
      </c>
      <c r="B5580" t="s">
        <v>1443</v>
      </c>
      <c r="C5580" t="s">
        <v>1453</v>
      </c>
      <c r="D5580" t="s">
        <v>1454</v>
      </c>
      <c r="E5580" t="s">
        <v>232</v>
      </c>
      <c r="F5580" t="s">
        <v>1455</v>
      </c>
      <c r="G5580" t="s">
        <v>1467</v>
      </c>
      <c r="H5580" t="s">
        <v>1448</v>
      </c>
      <c r="I5580" t="s">
        <v>1449</v>
      </c>
      <c r="J5580">
        <v>6.56</v>
      </c>
      <c r="K5580">
        <v>2</v>
      </c>
      <c r="L5580">
        <v>0</v>
      </c>
      <c r="M5580">
        <v>1.9023999999999992</v>
      </c>
    </row>
    <row r="5581" spans="1:13" x14ac:dyDescent="0.35">
      <c r="A5581" t="s">
        <v>2577</v>
      </c>
      <c r="B5581" t="s">
        <v>1443</v>
      </c>
      <c r="C5581" t="s">
        <v>1453</v>
      </c>
      <c r="D5581" t="s">
        <v>1454</v>
      </c>
      <c r="E5581" t="s">
        <v>232</v>
      </c>
      <c r="F5581" t="s">
        <v>1446</v>
      </c>
      <c r="G5581" t="s">
        <v>1450</v>
      </c>
      <c r="H5581" t="s">
        <v>1448</v>
      </c>
      <c r="I5581" t="s">
        <v>1464</v>
      </c>
      <c r="J5581">
        <v>243.92</v>
      </c>
      <c r="K5581">
        <v>5</v>
      </c>
      <c r="L5581">
        <v>0.2</v>
      </c>
      <c r="M5581">
        <v>-15.245000000000005</v>
      </c>
    </row>
    <row r="5582" spans="1:13" x14ac:dyDescent="0.35">
      <c r="A5582" t="s">
        <v>2577</v>
      </c>
      <c r="B5582" t="s">
        <v>1443</v>
      </c>
      <c r="C5582" t="s">
        <v>1453</v>
      </c>
      <c r="D5582" t="s">
        <v>1454</v>
      </c>
      <c r="E5582" t="s">
        <v>232</v>
      </c>
      <c r="F5582" t="s">
        <v>1455</v>
      </c>
      <c r="G5582" t="s">
        <v>1474</v>
      </c>
      <c r="H5582" t="s">
        <v>1448</v>
      </c>
      <c r="I5582" t="s">
        <v>1449</v>
      </c>
      <c r="J5582">
        <v>47.52</v>
      </c>
      <c r="K5582">
        <v>9</v>
      </c>
      <c r="L5582">
        <v>0</v>
      </c>
      <c r="M5582">
        <v>22.809600000000003</v>
      </c>
    </row>
    <row r="5583" spans="1:13" x14ac:dyDescent="0.35">
      <c r="A5583" t="s">
        <v>1533</v>
      </c>
      <c r="B5583" t="s">
        <v>1479</v>
      </c>
      <c r="C5583" t="s">
        <v>2083</v>
      </c>
      <c r="D5583" t="s">
        <v>2004</v>
      </c>
      <c r="E5583" t="s">
        <v>201</v>
      </c>
      <c r="F5583" t="s">
        <v>1446</v>
      </c>
      <c r="G5583" t="s">
        <v>1466</v>
      </c>
      <c r="H5583" t="s">
        <v>1463</v>
      </c>
      <c r="I5583" t="s">
        <v>1449</v>
      </c>
      <c r="J5583">
        <v>19.98</v>
      </c>
      <c r="K5583">
        <v>1</v>
      </c>
      <c r="L5583">
        <v>0</v>
      </c>
      <c r="M5583">
        <v>8.5914000000000019</v>
      </c>
    </row>
    <row r="5584" spans="1:13" x14ac:dyDescent="0.35">
      <c r="A5584" t="s">
        <v>1533</v>
      </c>
      <c r="B5584" t="s">
        <v>1479</v>
      </c>
      <c r="C5584" t="s">
        <v>1527</v>
      </c>
      <c r="D5584" t="s">
        <v>1528</v>
      </c>
      <c r="E5584" t="s">
        <v>201</v>
      </c>
      <c r="F5584" t="s">
        <v>1455</v>
      </c>
      <c r="G5584" t="s">
        <v>1467</v>
      </c>
      <c r="H5584" t="s">
        <v>1448</v>
      </c>
      <c r="I5584" t="s">
        <v>1457</v>
      </c>
      <c r="J5584">
        <v>8</v>
      </c>
      <c r="K5584">
        <v>5</v>
      </c>
      <c r="L5584">
        <v>0</v>
      </c>
      <c r="M5584">
        <v>3.4400000000000008</v>
      </c>
    </row>
    <row r="5585" spans="1:13" x14ac:dyDescent="0.35">
      <c r="A5585" t="s">
        <v>1699</v>
      </c>
      <c r="B5585" t="s">
        <v>1443</v>
      </c>
      <c r="C5585" t="s">
        <v>1681</v>
      </c>
      <c r="D5585" t="s">
        <v>1454</v>
      </c>
      <c r="E5585" t="s">
        <v>232</v>
      </c>
      <c r="F5585" t="s">
        <v>1446</v>
      </c>
      <c r="G5585" t="s">
        <v>1466</v>
      </c>
      <c r="H5585" t="s">
        <v>1448</v>
      </c>
      <c r="I5585" t="s">
        <v>1449</v>
      </c>
      <c r="J5585">
        <v>6.16</v>
      </c>
      <c r="K5585">
        <v>2</v>
      </c>
      <c r="L5585">
        <v>0</v>
      </c>
      <c r="M5585">
        <v>1.9711999999999996</v>
      </c>
    </row>
    <row r="5586" spans="1:13" x14ac:dyDescent="0.35">
      <c r="A5586" t="s">
        <v>1764</v>
      </c>
      <c r="B5586" t="s">
        <v>1479</v>
      </c>
      <c r="C5586" t="s">
        <v>1527</v>
      </c>
      <c r="D5586" t="s">
        <v>1528</v>
      </c>
      <c r="E5586" t="s">
        <v>201</v>
      </c>
      <c r="F5586" t="s">
        <v>1455</v>
      </c>
      <c r="G5586" t="s">
        <v>1462</v>
      </c>
      <c r="H5586" t="s">
        <v>1448</v>
      </c>
      <c r="I5586" t="s">
        <v>1464</v>
      </c>
      <c r="J5586">
        <v>83.56</v>
      </c>
      <c r="K5586">
        <v>4</v>
      </c>
      <c r="L5586">
        <v>0</v>
      </c>
      <c r="M5586">
        <v>1.6711999999999989</v>
      </c>
    </row>
    <row r="5587" spans="1:13" x14ac:dyDescent="0.35">
      <c r="A5587" t="s">
        <v>1764</v>
      </c>
      <c r="B5587" t="s">
        <v>1479</v>
      </c>
      <c r="C5587" t="s">
        <v>1527</v>
      </c>
      <c r="D5587" t="s">
        <v>1528</v>
      </c>
      <c r="E5587" t="s">
        <v>201</v>
      </c>
      <c r="F5587" t="s">
        <v>1468</v>
      </c>
      <c r="G5587" t="s">
        <v>206</v>
      </c>
      <c r="H5587" t="s">
        <v>1448</v>
      </c>
      <c r="I5587" t="s">
        <v>1449</v>
      </c>
      <c r="J5587">
        <v>546.06000000000006</v>
      </c>
      <c r="K5587">
        <v>3</v>
      </c>
      <c r="L5587">
        <v>0</v>
      </c>
      <c r="M5587">
        <v>163.81799999999998</v>
      </c>
    </row>
    <row r="5588" spans="1:13" x14ac:dyDescent="0.35">
      <c r="A5588" t="s">
        <v>1764</v>
      </c>
      <c r="B5588" t="s">
        <v>1479</v>
      </c>
      <c r="C5588" t="s">
        <v>1527</v>
      </c>
      <c r="D5588" t="s">
        <v>1528</v>
      </c>
      <c r="E5588" t="s">
        <v>201</v>
      </c>
      <c r="F5588" t="s">
        <v>1455</v>
      </c>
      <c r="G5588" t="s">
        <v>1462</v>
      </c>
      <c r="H5588" t="s">
        <v>1463</v>
      </c>
      <c r="I5588" t="s">
        <v>1449</v>
      </c>
      <c r="J5588">
        <v>269.49</v>
      </c>
      <c r="K5588">
        <v>3</v>
      </c>
      <c r="L5588">
        <v>0</v>
      </c>
      <c r="M5588">
        <v>5.3897999999999939</v>
      </c>
    </row>
    <row r="5589" spans="1:13" x14ac:dyDescent="0.35">
      <c r="A5589" t="s">
        <v>1983</v>
      </c>
      <c r="B5589" t="s">
        <v>1443</v>
      </c>
      <c r="C5589" t="s">
        <v>1959</v>
      </c>
      <c r="D5589" t="s">
        <v>1454</v>
      </c>
      <c r="E5589" t="s">
        <v>232</v>
      </c>
      <c r="F5589" t="s">
        <v>1455</v>
      </c>
      <c r="G5589" t="s">
        <v>1529</v>
      </c>
      <c r="H5589" t="s">
        <v>1448</v>
      </c>
      <c r="I5589" t="s">
        <v>1457</v>
      </c>
      <c r="J5589">
        <v>10.9</v>
      </c>
      <c r="K5589">
        <v>5</v>
      </c>
      <c r="L5589">
        <v>0</v>
      </c>
      <c r="M5589">
        <v>3.5970000000000004</v>
      </c>
    </row>
    <row r="5590" spans="1:13" x14ac:dyDescent="0.35">
      <c r="A5590" t="s">
        <v>2524</v>
      </c>
      <c r="B5590" t="s">
        <v>1479</v>
      </c>
      <c r="C5590" t="s">
        <v>1830</v>
      </c>
      <c r="D5590" t="s">
        <v>1831</v>
      </c>
      <c r="E5590" t="s">
        <v>232</v>
      </c>
      <c r="F5590" t="s">
        <v>1455</v>
      </c>
      <c r="G5590" t="s">
        <v>1469</v>
      </c>
      <c r="H5590" t="s">
        <v>1448</v>
      </c>
      <c r="I5590" t="s">
        <v>1449</v>
      </c>
      <c r="J5590">
        <v>6.0960000000000001</v>
      </c>
      <c r="K5590">
        <v>2</v>
      </c>
      <c r="L5590">
        <v>0.2</v>
      </c>
      <c r="M5590">
        <v>2.2098</v>
      </c>
    </row>
    <row r="5591" spans="1:13" x14ac:dyDescent="0.35">
      <c r="A5591" t="s">
        <v>1728</v>
      </c>
      <c r="B5591" t="s">
        <v>1443</v>
      </c>
      <c r="C5591" t="s">
        <v>1490</v>
      </c>
      <c r="D5591" t="s">
        <v>1454</v>
      </c>
      <c r="E5591" t="s">
        <v>232</v>
      </c>
      <c r="F5591" t="s">
        <v>1455</v>
      </c>
      <c r="G5591" t="s">
        <v>1462</v>
      </c>
      <c r="H5591" t="s">
        <v>1448</v>
      </c>
      <c r="I5591" t="s">
        <v>1464</v>
      </c>
      <c r="J5591">
        <v>34.049999999999997</v>
      </c>
      <c r="K5591">
        <v>3</v>
      </c>
      <c r="L5591">
        <v>0</v>
      </c>
      <c r="M5591">
        <v>9.5340000000000025</v>
      </c>
    </row>
    <row r="5592" spans="1:13" x14ac:dyDescent="0.35">
      <c r="A5592" t="s">
        <v>1728</v>
      </c>
      <c r="B5592" t="s">
        <v>1443</v>
      </c>
      <c r="C5592" t="s">
        <v>1490</v>
      </c>
      <c r="D5592" t="s">
        <v>1454</v>
      </c>
      <c r="E5592" t="s">
        <v>232</v>
      </c>
      <c r="F5592" t="s">
        <v>1455</v>
      </c>
      <c r="G5592" t="s">
        <v>1462</v>
      </c>
      <c r="H5592" t="s">
        <v>1448</v>
      </c>
      <c r="I5592" t="s">
        <v>1449</v>
      </c>
      <c r="J5592">
        <v>352.38</v>
      </c>
      <c r="K5592">
        <v>2</v>
      </c>
      <c r="L5592">
        <v>0</v>
      </c>
      <c r="M5592">
        <v>81.047399999999982</v>
      </c>
    </row>
    <row r="5593" spans="1:13" x14ac:dyDescent="0.35">
      <c r="A5593" t="s">
        <v>2253</v>
      </c>
      <c r="B5593" t="s">
        <v>1452</v>
      </c>
      <c r="C5593" t="s">
        <v>1709</v>
      </c>
      <c r="D5593" t="s">
        <v>1650</v>
      </c>
      <c r="E5593" t="s">
        <v>201</v>
      </c>
      <c r="F5593" t="s">
        <v>1446</v>
      </c>
      <c r="G5593" t="s">
        <v>1450</v>
      </c>
      <c r="H5593" t="s">
        <v>1463</v>
      </c>
      <c r="I5593" t="s">
        <v>1449</v>
      </c>
      <c r="J5593">
        <v>245.98</v>
      </c>
      <c r="K5593">
        <v>2</v>
      </c>
      <c r="L5593">
        <v>0</v>
      </c>
      <c r="M5593">
        <v>27.057799999999986</v>
      </c>
    </row>
    <row r="5594" spans="1:13" x14ac:dyDescent="0.35">
      <c r="A5594" t="s">
        <v>2253</v>
      </c>
      <c r="B5594" t="s">
        <v>1452</v>
      </c>
      <c r="C5594" t="s">
        <v>1709</v>
      </c>
      <c r="D5594" t="s">
        <v>1650</v>
      </c>
      <c r="E5594" t="s">
        <v>201</v>
      </c>
      <c r="F5594" t="s">
        <v>1455</v>
      </c>
      <c r="G5594" t="s">
        <v>1469</v>
      </c>
      <c r="H5594" t="s">
        <v>1448</v>
      </c>
      <c r="I5594" t="s">
        <v>1457</v>
      </c>
      <c r="J5594">
        <v>18.940000000000001</v>
      </c>
      <c r="K5594">
        <v>1</v>
      </c>
      <c r="L5594">
        <v>0</v>
      </c>
      <c r="M5594">
        <v>9.4700000000000006</v>
      </c>
    </row>
    <row r="5595" spans="1:13" x14ac:dyDescent="0.35">
      <c r="A5595" t="s">
        <v>2059</v>
      </c>
      <c r="B5595" t="s">
        <v>1443</v>
      </c>
      <c r="C5595" t="s">
        <v>1908</v>
      </c>
      <c r="D5595" t="s">
        <v>1584</v>
      </c>
      <c r="E5595" t="s">
        <v>201</v>
      </c>
      <c r="F5595" t="s">
        <v>1455</v>
      </c>
      <c r="G5595" t="s">
        <v>1469</v>
      </c>
      <c r="H5595" t="s">
        <v>1448</v>
      </c>
      <c r="I5595" t="s">
        <v>1449</v>
      </c>
      <c r="J5595">
        <v>59.913000000000011</v>
      </c>
      <c r="K5595">
        <v>7</v>
      </c>
      <c r="L5595">
        <v>0.7</v>
      </c>
      <c r="M5595">
        <v>-45.933299999999988</v>
      </c>
    </row>
    <row r="5596" spans="1:13" x14ac:dyDescent="0.35">
      <c r="A5596" t="s">
        <v>1762</v>
      </c>
      <c r="B5596" t="s">
        <v>1452</v>
      </c>
      <c r="C5596" t="s">
        <v>1782</v>
      </c>
      <c r="D5596" t="s">
        <v>1736</v>
      </c>
      <c r="E5596" t="s">
        <v>201</v>
      </c>
      <c r="F5596" t="s">
        <v>1468</v>
      </c>
      <c r="G5596" t="s">
        <v>206</v>
      </c>
      <c r="H5596" t="s">
        <v>1448</v>
      </c>
      <c r="I5596" t="s">
        <v>1464</v>
      </c>
      <c r="J5596">
        <v>391.98</v>
      </c>
      <c r="K5596">
        <v>2</v>
      </c>
      <c r="L5596">
        <v>0</v>
      </c>
      <c r="M5596">
        <v>109.75440000000003</v>
      </c>
    </row>
    <row r="5597" spans="1:13" x14ac:dyDescent="0.35">
      <c r="A5597" t="s">
        <v>1762</v>
      </c>
      <c r="B5597" t="s">
        <v>1452</v>
      </c>
      <c r="C5597" t="s">
        <v>1782</v>
      </c>
      <c r="D5597" t="s">
        <v>1736</v>
      </c>
      <c r="E5597" t="s">
        <v>201</v>
      </c>
      <c r="F5597" t="s">
        <v>1468</v>
      </c>
      <c r="G5597" t="s">
        <v>206</v>
      </c>
      <c r="H5597" t="s">
        <v>1448</v>
      </c>
      <c r="I5597" t="s">
        <v>1449</v>
      </c>
      <c r="J5597">
        <v>437.84999999999997</v>
      </c>
      <c r="K5597">
        <v>3</v>
      </c>
      <c r="L5597">
        <v>0</v>
      </c>
      <c r="M5597">
        <v>131.35499999999996</v>
      </c>
    </row>
    <row r="5598" spans="1:13" x14ac:dyDescent="0.35">
      <c r="A5598" t="s">
        <v>2729</v>
      </c>
      <c r="B5598" t="s">
        <v>1443</v>
      </c>
      <c r="C5598" t="s">
        <v>1472</v>
      </c>
      <c r="D5598" t="s">
        <v>1997</v>
      </c>
      <c r="E5598" t="s">
        <v>201</v>
      </c>
      <c r="F5598" t="s">
        <v>1455</v>
      </c>
      <c r="G5598" t="s">
        <v>1469</v>
      </c>
      <c r="H5598" t="s">
        <v>1463</v>
      </c>
      <c r="I5598" t="s">
        <v>1449</v>
      </c>
      <c r="J5598">
        <v>68.62</v>
      </c>
      <c r="K5598">
        <v>2</v>
      </c>
      <c r="L5598">
        <v>0</v>
      </c>
      <c r="M5598">
        <v>32.251400000000004</v>
      </c>
    </row>
    <row r="5599" spans="1:13" x14ac:dyDescent="0.35">
      <c r="A5599" t="s">
        <v>2484</v>
      </c>
      <c r="B5599" t="s">
        <v>1443</v>
      </c>
      <c r="C5599" t="s">
        <v>2289</v>
      </c>
      <c r="D5599" t="s">
        <v>2004</v>
      </c>
      <c r="E5599" t="s">
        <v>201</v>
      </c>
      <c r="F5599" t="s">
        <v>1455</v>
      </c>
      <c r="G5599" t="s">
        <v>1599</v>
      </c>
      <c r="H5599" t="s">
        <v>1448</v>
      </c>
      <c r="I5599" t="s">
        <v>1457</v>
      </c>
      <c r="J5599">
        <v>25.02</v>
      </c>
      <c r="K5599">
        <v>3</v>
      </c>
      <c r="L5599">
        <v>0</v>
      </c>
      <c r="M5599">
        <v>6.5052000000000003</v>
      </c>
    </row>
    <row r="5600" spans="1:13" x14ac:dyDescent="0.35">
      <c r="A5600" t="s">
        <v>2484</v>
      </c>
      <c r="B5600" t="s">
        <v>1443</v>
      </c>
      <c r="C5600" t="s">
        <v>2289</v>
      </c>
      <c r="D5600" t="s">
        <v>2004</v>
      </c>
      <c r="E5600" t="s">
        <v>201</v>
      </c>
      <c r="F5600" t="s">
        <v>1455</v>
      </c>
      <c r="G5600" t="s">
        <v>1467</v>
      </c>
      <c r="H5600" t="s">
        <v>1448</v>
      </c>
      <c r="I5600" t="s">
        <v>1449</v>
      </c>
      <c r="J5600">
        <v>10.709999999999999</v>
      </c>
      <c r="K5600">
        <v>3</v>
      </c>
      <c r="L5600">
        <v>0</v>
      </c>
      <c r="M5600">
        <v>2.7845999999999997</v>
      </c>
    </row>
    <row r="5601" spans="1:13" x14ac:dyDescent="0.35">
      <c r="A5601" t="s">
        <v>1755</v>
      </c>
      <c r="B5601" t="s">
        <v>1443</v>
      </c>
      <c r="C5601" t="s">
        <v>1583</v>
      </c>
      <c r="D5601" t="s">
        <v>1584</v>
      </c>
      <c r="E5601" t="s">
        <v>201</v>
      </c>
      <c r="F5601" t="s">
        <v>1455</v>
      </c>
      <c r="G5601" t="s">
        <v>1467</v>
      </c>
      <c r="H5601" t="s">
        <v>1448</v>
      </c>
      <c r="I5601" t="s">
        <v>1464</v>
      </c>
      <c r="J5601">
        <v>55.984000000000009</v>
      </c>
      <c r="K5601">
        <v>2</v>
      </c>
      <c r="L5601">
        <v>0.2</v>
      </c>
      <c r="M5601">
        <v>4.1987999999999985</v>
      </c>
    </row>
    <row r="5602" spans="1:13" x14ac:dyDescent="0.35">
      <c r="A5602" t="s">
        <v>1755</v>
      </c>
      <c r="B5602" t="s">
        <v>1443</v>
      </c>
      <c r="C5602" t="s">
        <v>1583</v>
      </c>
      <c r="D5602" t="s">
        <v>1584</v>
      </c>
      <c r="E5602" t="s">
        <v>201</v>
      </c>
      <c r="F5602" t="s">
        <v>1455</v>
      </c>
      <c r="G5602" t="s">
        <v>1502</v>
      </c>
      <c r="H5602" t="s">
        <v>1448</v>
      </c>
      <c r="I5602" t="s">
        <v>1449</v>
      </c>
      <c r="J5602">
        <v>14.480000000000002</v>
      </c>
      <c r="K5602">
        <v>5</v>
      </c>
      <c r="L5602">
        <v>0.2</v>
      </c>
      <c r="M5602">
        <v>4.8869999999999987</v>
      </c>
    </row>
    <row r="5603" spans="1:13" x14ac:dyDescent="0.35">
      <c r="A5603" t="s">
        <v>1755</v>
      </c>
      <c r="B5603" t="s">
        <v>1443</v>
      </c>
      <c r="C5603" t="s">
        <v>1583</v>
      </c>
      <c r="D5603" t="s">
        <v>1584</v>
      </c>
      <c r="E5603" t="s">
        <v>201</v>
      </c>
      <c r="F5603" t="s">
        <v>1468</v>
      </c>
      <c r="G5603" t="s">
        <v>1500</v>
      </c>
      <c r="H5603" t="s">
        <v>1463</v>
      </c>
      <c r="I5603" t="s">
        <v>1449</v>
      </c>
      <c r="J5603">
        <v>142.488</v>
      </c>
      <c r="K5603">
        <v>3</v>
      </c>
      <c r="L5603">
        <v>0.2</v>
      </c>
      <c r="M5603">
        <v>-3.5622000000000043</v>
      </c>
    </row>
    <row r="5604" spans="1:13" x14ac:dyDescent="0.35">
      <c r="A5604" t="s">
        <v>2138</v>
      </c>
      <c r="B5604" t="s">
        <v>1452</v>
      </c>
      <c r="C5604" t="s">
        <v>1504</v>
      </c>
      <c r="D5604" t="s">
        <v>1481</v>
      </c>
      <c r="E5604" t="s">
        <v>1482</v>
      </c>
      <c r="F5604" t="s">
        <v>1455</v>
      </c>
      <c r="G5604" t="s">
        <v>1462</v>
      </c>
      <c r="H5604" t="s">
        <v>1448</v>
      </c>
      <c r="I5604" t="s">
        <v>1457</v>
      </c>
      <c r="J5604">
        <v>14.16</v>
      </c>
      <c r="K5604">
        <v>1</v>
      </c>
      <c r="L5604">
        <v>0.2</v>
      </c>
      <c r="M5604">
        <v>1.0620000000000003</v>
      </c>
    </row>
    <row r="5605" spans="1:13" x14ac:dyDescent="0.35">
      <c r="A5605" t="s">
        <v>2138</v>
      </c>
      <c r="B5605" t="s">
        <v>1452</v>
      </c>
      <c r="C5605" t="s">
        <v>1504</v>
      </c>
      <c r="D5605" t="s">
        <v>1481</v>
      </c>
      <c r="E5605" t="s">
        <v>1482</v>
      </c>
      <c r="F5605" t="s">
        <v>1455</v>
      </c>
      <c r="G5605" t="s">
        <v>1474</v>
      </c>
      <c r="H5605" t="s">
        <v>1448</v>
      </c>
      <c r="I5605" t="s">
        <v>1449</v>
      </c>
      <c r="J5605">
        <v>79.920000000000016</v>
      </c>
      <c r="K5605">
        <v>5</v>
      </c>
      <c r="L5605">
        <v>0.2</v>
      </c>
      <c r="M5605">
        <v>27.972000000000001</v>
      </c>
    </row>
    <row r="5606" spans="1:13" x14ac:dyDescent="0.35">
      <c r="A5606" t="s">
        <v>2262</v>
      </c>
      <c r="B5606" t="s">
        <v>1452</v>
      </c>
      <c r="C5606" t="s">
        <v>1527</v>
      </c>
      <c r="D5606" t="s">
        <v>1528</v>
      </c>
      <c r="E5606" t="s">
        <v>201</v>
      </c>
      <c r="F5606" t="s">
        <v>1455</v>
      </c>
      <c r="G5606" t="s">
        <v>1469</v>
      </c>
      <c r="H5606" t="s">
        <v>1448</v>
      </c>
      <c r="I5606" t="s">
        <v>1464</v>
      </c>
      <c r="J5606">
        <v>590.35199999999998</v>
      </c>
      <c r="K5606">
        <v>6</v>
      </c>
      <c r="L5606">
        <v>0.2</v>
      </c>
      <c r="M5606">
        <v>206.62319999999997</v>
      </c>
    </row>
    <row r="5607" spans="1:13" x14ac:dyDescent="0.35">
      <c r="A5607" t="s">
        <v>2281</v>
      </c>
      <c r="B5607" t="s">
        <v>1452</v>
      </c>
      <c r="C5607" t="s">
        <v>2288</v>
      </c>
      <c r="D5607" t="s">
        <v>1473</v>
      </c>
      <c r="E5607" t="s">
        <v>229</v>
      </c>
      <c r="F5607" t="s">
        <v>1446</v>
      </c>
      <c r="G5607" t="s">
        <v>1466</v>
      </c>
      <c r="H5607" t="s">
        <v>1448</v>
      </c>
      <c r="I5607" t="s">
        <v>1449</v>
      </c>
      <c r="J5607">
        <v>17.088000000000001</v>
      </c>
      <c r="K5607">
        <v>2</v>
      </c>
      <c r="L5607">
        <v>0.2</v>
      </c>
      <c r="M5607">
        <v>1.0679999999999996</v>
      </c>
    </row>
    <row r="5608" spans="1:13" x14ac:dyDescent="0.35">
      <c r="A5608" t="s">
        <v>2281</v>
      </c>
      <c r="B5608" t="s">
        <v>1452</v>
      </c>
      <c r="C5608" t="s">
        <v>2288</v>
      </c>
      <c r="D5608" t="s">
        <v>1473</v>
      </c>
      <c r="E5608" t="s">
        <v>229</v>
      </c>
      <c r="F5608" t="s">
        <v>1446</v>
      </c>
      <c r="G5608" t="s">
        <v>1450</v>
      </c>
      <c r="H5608" t="s">
        <v>1463</v>
      </c>
      <c r="I5608" t="s">
        <v>1449</v>
      </c>
      <c r="J5608">
        <v>98.391999999999996</v>
      </c>
      <c r="K5608">
        <v>1</v>
      </c>
      <c r="L5608">
        <v>0.2</v>
      </c>
      <c r="M5608">
        <v>-11.069100000000006</v>
      </c>
    </row>
    <row r="5609" spans="1:13" x14ac:dyDescent="0.35">
      <c r="A5609" t="s">
        <v>1893</v>
      </c>
      <c r="B5609" t="s">
        <v>1443</v>
      </c>
      <c r="C5609" t="s">
        <v>1527</v>
      </c>
      <c r="D5609" t="s">
        <v>1528</v>
      </c>
      <c r="E5609" t="s">
        <v>201</v>
      </c>
      <c r="F5609" t="s">
        <v>1455</v>
      </c>
      <c r="G5609" t="s">
        <v>1467</v>
      </c>
      <c r="H5609" t="s">
        <v>1448</v>
      </c>
      <c r="I5609" t="s">
        <v>1457</v>
      </c>
      <c r="J5609">
        <v>11.05</v>
      </c>
      <c r="K5609">
        <v>5</v>
      </c>
      <c r="L5609">
        <v>0</v>
      </c>
      <c r="M5609">
        <v>2.9835000000000003</v>
      </c>
    </row>
    <row r="5610" spans="1:13" x14ac:dyDescent="0.35">
      <c r="A5610" t="s">
        <v>2373</v>
      </c>
      <c r="B5610" t="s">
        <v>1443</v>
      </c>
      <c r="C5610" t="s">
        <v>1490</v>
      </c>
      <c r="D5610" t="s">
        <v>1454</v>
      </c>
      <c r="E5610" t="s">
        <v>232</v>
      </c>
      <c r="F5610" t="s">
        <v>1455</v>
      </c>
      <c r="G5610" t="s">
        <v>1470</v>
      </c>
      <c r="H5610" t="s">
        <v>1448</v>
      </c>
      <c r="I5610" t="s">
        <v>1449</v>
      </c>
      <c r="J5610">
        <v>7.78</v>
      </c>
      <c r="K5610">
        <v>2</v>
      </c>
      <c r="L5610">
        <v>0</v>
      </c>
      <c r="M5610">
        <v>2.0228000000000002</v>
      </c>
    </row>
    <row r="5611" spans="1:13" x14ac:dyDescent="0.35">
      <c r="A5611" t="s">
        <v>2730</v>
      </c>
      <c r="B5611" t="s">
        <v>1443</v>
      </c>
      <c r="C5611" t="s">
        <v>1635</v>
      </c>
      <c r="D5611" t="s">
        <v>1636</v>
      </c>
      <c r="E5611" t="s">
        <v>229</v>
      </c>
      <c r="F5611" t="s">
        <v>1468</v>
      </c>
      <c r="G5611" t="s">
        <v>1500</v>
      </c>
      <c r="H5611" t="s">
        <v>1448</v>
      </c>
      <c r="I5611" t="s">
        <v>1464</v>
      </c>
      <c r="J5611">
        <v>659.9</v>
      </c>
      <c r="K5611">
        <v>2</v>
      </c>
      <c r="L5611">
        <v>0</v>
      </c>
      <c r="M5611">
        <v>217.76699999999994</v>
      </c>
    </row>
    <row r="5612" spans="1:13" x14ac:dyDescent="0.35">
      <c r="A5612" t="s">
        <v>1652</v>
      </c>
      <c r="B5612" t="s">
        <v>1443</v>
      </c>
      <c r="C5612" t="s">
        <v>1694</v>
      </c>
      <c r="D5612" t="s">
        <v>1584</v>
      </c>
      <c r="E5612" t="s">
        <v>201</v>
      </c>
      <c r="F5612" t="s">
        <v>1468</v>
      </c>
      <c r="G5612" t="s">
        <v>1500</v>
      </c>
      <c r="H5612" t="s">
        <v>1448</v>
      </c>
      <c r="I5612" t="s">
        <v>1449</v>
      </c>
      <c r="J5612">
        <v>53.040000000000006</v>
      </c>
      <c r="K5612">
        <v>3</v>
      </c>
      <c r="L5612">
        <v>0.2</v>
      </c>
      <c r="M5612">
        <v>-4.6409999999999982</v>
      </c>
    </row>
    <row r="5613" spans="1:13" x14ac:dyDescent="0.35">
      <c r="A5613" t="s">
        <v>1967</v>
      </c>
      <c r="B5613" t="s">
        <v>1452</v>
      </c>
      <c r="C5613" t="s">
        <v>1476</v>
      </c>
      <c r="D5613" t="s">
        <v>1477</v>
      </c>
      <c r="E5613" t="s">
        <v>232</v>
      </c>
      <c r="F5613" t="s">
        <v>1468</v>
      </c>
      <c r="G5613" t="s">
        <v>1500</v>
      </c>
      <c r="H5613" t="s">
        <v>1463</v>
      </c>
      <c r="I5613" t="s">
        <v>1449</v>
      </c>
      <c r="J5613">
        <v>843.9</v>
      </c>
      <c r="K5613">
        <v>2</v>
      </c>
      <c r="L5613">
        <v>0</v>
      </c>
      <c r="M5613">
        <v>371.31600000000003</v>
      </c>
    </row>
    <row r="5614" spans="1:13" x14ac:dyDescent="0.35">
      <c r="A5614" t="s">
        <v>1967</v>
      </c>
      <c r="B5614" t="s">
        <v>1452</v>
      </c>
      <c r="C5614" t="s">
        <v>1476</v>
      </c>
      <c r="D5614" t="s">
        <v>1477</v>
      </c>
      <c r="E5614" t="s">
        <v>232</v>
      </c>
      <c r="F5614" t="s">
        <v>1468</v>
      </c>
      <c r="G5614" t="s">
        <v>1500</v>
      </c>
      <c r="H5614" t="s">
        <v>1448</v>
      </c>
      <c r="I5614" t="s">
        <v>1457</v>
      </c>
      <c r="J5614">
        <v>1496.16</v>
      </c>
      <c r="K5614">
        <v>9</v>
      </c>
      <c r="L5614">
        <v>0</v>
      </c>
      <c r="M5614">
        <v>224.42400000000006</v>
      </c>
    </row>
    <row r="5615" spans="1:13" x14ac:dyDescent="0.35">
      <c r="A5615" t="s">
        <v>2180</v>
      </c>
      <c r="B5615" t="s">
        <v>1443</v>
      </c>
      <c r="C5615" t="s">
        <v>1527</v>
      </c>
      <c r="D5615" t="s">
        <v>1528</v>
      </c>
      <c r="E5615" t="s">
        <v>201</v>
      </c>
      <c r="F5615" t="s">
        <v>1455</v>
      </c>
      <c r="G5615" t="s">
        <v>1462</v>
      </c>
      <c r="H5615" t="s">
        <v>1448</v>
      </c>
      <c r="I5615" t="s">
        <v>1449</v>
      </c>
      <c r="J5615">
        <v>117.96</v>
      </c>
      <c r="K5615">
        <v>2</v>
      </c>
      <c r="L5615">
        <v>0</v>
      </c>
      <c r="M5615">
        <v>5.8979999999999961</v>
      </c>
    </row>
    <row r="5616" spans="1:13" x14ac:dyDescent="0.35">
      <c r="A5616" t="s">
        <v>2551</v>
      </c>
      <c r="B5616" t="s">
        <v>1452</v>
      </c>
      <c r="C5616" t="s">
        <v>1527</v>
      </c>
      <c r="D5616" t="s">
        <v>1528</v>
      </c>
      <c r="E5616" t="s">
        <v>201</v>
      </c>
      <c r="F5616" t="s">
        <v>1455</v>
      </c>
      <c r="G5616" t="s">
        <v>1467</v>
      </c>
      <c r="H5616" t="s">
        <v>1448</v>
      </c>
      <c r="I5616" t="s">
        <v>1464</v>
      </c>
      <c r="J5616">
        <v>21.299999999999997</v>
      </c>
      <c r="K5616">
        <v>5</v>
      </c>
      <c r="L5616">
        <v>0</v>
      </c>
      <c r="M5616">
        <v>8.7330000000000005</v>
      </c>
    </row>
    <row r="5617" spans="1:13" x14ac:dyDescent="0.35">
      <c r="A5617" t="s">
        <v>2551</v>
      </c>
      <c r="B5617" t="s">
        <v>1452</v>
      </c>
      <c r="C5617" t="s">
        <v>1527</v>
      </c>
      <c r="D5617" t="s">
        <v>1528</v>
      </c>
      <c r="E5617" t="s">
        <v>201</v>
      </c>
      <c r="F5617" t="s">
        <v>1455</v>
      </c>
      <c r="G5617" t="s">
        <v>1470</v>
      </c>
      <c r="H5617" t="s">
        <v>1448</v>
      </c>
      <c r="I5617" t="s">
        <v>1449</v>
      </c>
      <c r="J5617">
        <v>1040.8</v>
      </c>
      <c r="K5617">
        <v>5</v>
      </c>
      <c r="L5617">
        <v>0</v>
      </c>
      <c r="M5617">
        <v>281.01600000000008</v>
      </c>
    </row>
    <row r="5618" spans="1:13" x14ac:dyDescent="0.35">
      <c r="A5618" t="s">
        <v>2551</v>
      </c>
      <c r="B5618" t="s">
        <v>1452</v>
      </c>
      <c r="C5618" t="s">
        <v>1527</v>
      </c>
      <c r="D5618" t="s">
        <v>1528</v>
      </c>
      <c r="E5618" t="s">
        <v>201</v>
      </c>
      <c r="F5618" t="s">
        <v>1455</v>
      </c>
      <c r="G5618" t="s">
        <v>1467</v>
      </c>
      <c r="H5618" t="s">
        <v>1463</v>
      </c>
      <c r="I5618" t="s">
        <v>1449</v>
      </c>
      <c r="J5618">
        <v>29.339999999999996</v>
      </c>
      <c r="K5618">
        <v>6</v>
      </c>
      <c r="L5618">
        <v>0</v>
      </c>
      <c r="M5618">
        <v>7.9218000000000002</v>
      </c>
    </row>
    <row r="5619" spans="1:13" x14ac:dyDescent="0.35">
      <c r="A5619" t="s">
        <v>1451</v>
      </c>
      <c r="B5619" t="s">
        <v>1452</v>
      </c>
      <c r="C5619" t="s">
        <v>1544</v>
      </c>
      <c r="D5619" t="s">
        <v>1545</v>
      </c>
      <c r="E5619" t="s">
        <v>229</v>
      </c>
      <c r="F5619" t="s">
        <v>1446</v>
      </c>
      <c r="G5619" t="s">
        <v>1466</v>
      </c>
      <c r="H5619" t="s">
        <v>1448</v>
      </c>
      <c r="I5619" t="s">
        <v>1457</v>
      </c>
      <c r="J5619">
        <v>19.52</v>
      </c>
      <c r="K5619">
        <v>2</v>
      </c>
      <c r="L5619">
        <v>0.2</v>
      </c>
      <c r="M5619">
        <v>5.3680000000000012</v>
      </c>
    </row>
    <row r="5620" spans="1:13" x14ac:dyDescent="0.35">
      <c r="A5620" t="s">
        <v>2241</v>
      </c>
      <c r="B5620" t="s">
        <v>1443</v>
      </c>
      <c r="C5620" t="s">
        <v>1681</v>
      </c>
      <c r="D5620" t="s">
        <v>1454</v>
      </c>
      <c r="E5620" t="s">
        <v>232</v>
      </c>
      <c r="F5620" t="s">
        <v>1455</v>
      </c>
      <c r="G5620" t="s">
        <v>1462</v>
      </c>
      <c r="H5620" t="s">
        <v>1448</v>
      </c>
      <c r="I5620" t="s">
        <v>1449</v>
      </c>
      <c r="J5620">
        <v>443.92</v>
      </c>
      <c r="K5620">
        <v>4</v>
      </c>
      <c r="L5620">
        <v>0</v>
      </c>
      <c r="M5620">
        <v>8.8783999999999992</v>
      </c>
    </row>
    <row r="5621" spans="1:13" x14ac:dyDescent="0.35">
      <c r="A5621" t="s">
        <v>1935</v>
      </c>
      <c r="B5621" t="s">
        <v>1452</v>
      </c>
      <c r="C5621" t="s">
        <v>2674</v>
      </c>
      <c r="D5621" t="s">
        <v>1485</v>
      </c>
      <c r="E5621" t="s">
        <v>1482</v>
      </c>
      <c r="F5621" t="s">
        <v>1468</v>
      </c>
      <c r="G5621" t="s">
        <v>1500</v>
      </c>
      <c r="H5621" t="s">
        <v>1448</v>
      </c>
      <c r="I5621" t="s">
        <v>1464</v>
      </c>
      <c r="J5621">
        <v>499.95</v>
      </c>
      <c r="K5621">
        <v>5</v>
      </c>
      <c r="L5621">
        <v>0</v>
      </c>
      <c r="M5621">
        <v>174.98249999999999</v>
      </c>
    </row>
    <row r="5622" spans="1:13" x14ac:dyDescent="0.35">
      <c r="A5622" t="s">
        <v>1935</v>
      </c>
      <c r="B5622" t="s">
        <v>1452</v>
      </c>
      <c r="C5622" t="s">
        <v>2674</v>
      </c>
      <c r="D5622" t="s">
        <v>1485</v>
      </c>
      <c r="E5622" t="s">
        <v>1482</v>
      </c>
      <c r="F5622" t="s">
        <v>1455</v>
      </c>
      <c r="G5622" t="s">
        <v>1467</v>
      </c>
      <c r="H5622" t="s">
        <v>1448</v>
      </c>
      <c r="I5622" t="s">
        <v>1449</v>
      </c>
      <c r="J5622">
        <v>3.04</v>
      </c>
      <c r="K5622">
        <v>1</v>
      </c>
      <c r="L5622">
        <v>0</v>
      </c>
      <c r="M5622">
        <v>1.0335999999999999</v>
      </c>
    </row>
    <row r="5623" spans="1:13" x14ac:dyDescent="0.35">
      <c r="A5623" t="s">
        <v>1935</v>
      </c>
      <c r="B5623" t="s">
        <v>1452</v>
      </c>
      <c r="C5623" t="s">
        <v>2674</v>
      </c>
      <c r="D5623" t="s">
        <v>1485</v>
      </c>
      <c r="E5623" t="s">
        <v>1482</v>
      </c>
      <c r="F5623" t="s">
        <v>1446</v>
      </c>
      <c r="G5623" t="s">
        <v>1450</v>
      </c>
      <c r="H5623" t="s">
        <v>1463</v>
      </c>
      <c r="I5623" t="s">
        <v>1449</v>
      </c>
      <c r="J5623">
        <v>201.96</v>
      </c>
      <c r="K5623">
        <v>2</v>
      </c>
      <c r="L5623">
        <v>0</v>
      </c>
      <c r="M5623">
        <v>50.490000000000009</v>
      </c>
    </row>
    <row r="5624" spans="1:13" x14ac:dyDescent="0.35">
      <c r="A5624" t="s">
        <v>1935</v>
      </c>
      <c r="B5624" t="s">
        <v>1452</v>
      </c>
      <c r="C5624" t="s">
        <v>2674</v>
      </c>
      <c r="D5624" t="s">
        <v>1485</v>
      </c>
      <c r="E5624" t="s">
        <v>1482</v>
      </c>
      <c r="F5624" t="s">
        <v>1446</v>
      </c>
      <c r="G5624" t="s">
        <v>1466</v>
      </c>
      <c r="H5624" t="s">
        <v>1448</v>
      </c>
      <c r="I5624" t="s">
        <v>1457</v>
      </c>
      <c r="J5624">
        <v>68.64</v>
      </c>
      <c r="K5624">
        <v>11</v>
      </c>
      <c r="L5624">
        <v>0</v>
      </c>
      <c r="M5624">
        <v>17.160000000000004</v>
      </c>
    </row>
    <row r="5625" spans="1:13" x14ac:dyDescent="0.35">
      <c r="A5625" t="s">
        <v>1664</v>
      </c>
      <c r="B5625" t="s">
        <v>1452</v>
      </c>
      <c r="C5625" t="s">
        <v>1453</v>
      </c>
      <c r="D5625" t="s">
        <v>1454</v>
      </c>
      <c r="E5625" t="s">
        <v>232</v>
      </c>
      <c r="F5625" t="s">
        <v>1468</v>
      </c>
      <c r="G5625" t="s">
        <v>1500</v>
      </c>
      <c r="H5625" t="s">
        <v>1448</v>
      </c>
      <c r="I5625" t="s">
        <v>1449</v>
      </c>
      <c r="J5625">
        <v>100</v>
      </c>
      <c r="K5625">
        <v>4</v>
      </c>
      <c r="L5625">
        <v>0</v>
      </c>
      <c r="M5625">
        <v>21</v>
      </c>
    </row>
    <row r="5626" spans="1:13" x14ac:dyDescent="0.35">
      <c r="A5626" t="s">
        <v>1664</v>
      </c>
      <c r="B5626" t="s">
        <v>1452</v>
      </c>
      <c r="C5626" t="s">
        <v>1453</v>
      </c>
      <c r="D5626" t="s">
        <v>1454</v>
      </c>
      <c r="E5626" t="s">
        <v>232</v>
      </c>
      <c r="F5626" t="s">
        <v>1468</v>
      </c>
      <c r="G5626" t="s">
        <v>1500</v>
      </c>
      <c r="H5626" t="s">
        <v>1448</v>
      </c>
      <c r="I5626" t="s">
        <v>1464</v>
      </c>
      <c r="J5626">
        <v>359.98</v>
      </c>
      <c r="K5626">
        <v>2</v>
      </c>
      <c r="L5626">
        <v>0</v>
      </c>
      <c r="M5626">
        <v>21.598799999999983</v>
      </c>
    </row>
    <row r="5627" spans="1:13" x14ac:dyDescent="0.35">
      <c r="A5627" t="s">
        <v>2176</v>
      </c>
      <c r="B5627" t="s">
        <v>1479</v>
      </c>
      <c r="C5627" t="s">
        <v>1476</v>
      </c>
      <c r="D5627" t="s">
        <v>1477</v>
      </c>
      <c r="E5627" t="s">
        <v>232</v>
      </c>
      <c r="F5627" t="s">
        <v>1446</v>
      </c>
      <c r="G5627" t="s">
        <v>1466</v>
      </c>
      <c r="H5627" t="s">
        <v>1448</v>
      </c>
      <c r="I5627" t="s">
        <v>1449</v>
      </c>
      <c r="J5627">
        <v>6.16</v>
      </c>
      <c r="K5627">
        <v>2</v>
      </c>
      <c r="L5627">
        <v>0</v>
      </c>
      <c r="M5627">
        <v>2.9567999999999999</v>
      </c>
    </row>
    <row r="5628" spans="1:13" x14ac:dyDescent="0.35">
      <c r="A5628" t="s">
        <v>2176</v>
      </c>
      <c r="B5628" t="s">
        <v>1479</v>
      </c>
      <c r="C5628" t="s">
        <v>1476</v>
      </c>
      <c r="D5628" t="s">
        <v>1477</v>
      </c>
      <c r="E5628" t="s">
        <v>232</v>
      </c>
      <c r="F5628" t="s">
        <v>1446</v>
      </c>
      <c r="G5628" t="s">
        <v>1461</v>
      </c>
      <c r="H5628" t="s">
        <v>1463</v>
      </c>
      <c r="I5628" t="s">
        <v>1449</v>
      </c>
      <c r="J5628">
        <v>2348.8200000000002</v>
      </c>
      <c r="K5628">
        <v>9</v>
      </c>
      <c r="L5628">
        <v>0</v>
      </c>
      <c r="M5628">
        <v>399.29939999999976</v>
      </c>
    </row>
    <row r="5629" spans="1:13" x14ac:dyDescent="0.35">
      <c r="A5629" t="s">
        <v>1683</v>
      </c>
      <c r="B5629" t="s">
        <v>1452</v>
      </c>
      <c r="C5629" t="s">
        <v>1772</v>
      </c>
      <c r="D5629" t="s">
        <v>1460</v>
      </c>
      <c r="E5629" t="s">
        <v>229</v>
      </c>
      <c r="F5629" t="s">
        <v>1455</v>
      </c>
      <c r="G5629" t="s">
        <v>1456</v>
      </c>
      <c r="H5629" t="s">
        <v>1448</v>
      </c>
      <c r="I5629" t="s">
        <v>1457</v>
      </c>
      <c r="J5629">
        <v>13.872000000000002</v>
      </c>
      <c r="K5629">
        <v>6</v>
      </c>
      <c r="L5629">
        <v>0.2</v>
      </c>
      <c r="M5629">
        <v>4.6818000000000008</v>
      </c>
    </row>
    <row r="5630" spans="1:13" x14ac:dyDescent="0.35">
      <c r="A5630" t="s">
        <v>1683</v>
      </c>
      <c r="B5630" t="s">
        <v>1452</v>
      </c>
      <c r="C5630" t="s">
        <v>1772</v>
      </c>
      <c r="D5630" t="s">
        <v>1460</v>
      </c>
      <c r="E5630" t="s">
        <v>229</v>
      </c>
      <c r="F5630" t="s">
        <v>1446</v>
      </c>
      <c r="G5630" t="s">
        <v>1450</v>
      </c>
      <c r="H5630" t="s">
        <v>1448</v>
      </c>
      <c r="I5630" t="s">
        <v>1449</v>
      </c>
      <c r="J5630">
        <v>273.55200000000002</v>
      </c>
      <c r="K5630">
        <v>3</v>
      </c>
      <c r="L5630">
        <v>0.2</v>
      </c>
      <c r="M5630">
        <v>-13.677599999999998</v>
      </c>
    </row>
    <row r="5631" spans="1:13" x14ac:dyDescent="0.35">
      <c r="A5631" t="s">
        <v>1569</v>
      </c>
      <c r="B5631" t="s">
        <v>1479</v>
      </c>
      <c r="C5631" t="s">
        <v>1495</v>
      </c>
      <c r="D5631" t="s">
        <v>1496</v>
      </c>
      <c r="E5631" t="s">
        <v>201</v>
      </c>
      <c r="F5631" t="s">
        <v>1446</v>
      </c>
      <c r="G5631" t="s">
        <v>1461</v>
      </c>
      <c r="H5631" t="s">
        <v>1448</v>
      </c>
      <c r="I5631" t="s">
        <v>1464</v>
      </c>
      <c r="J5631">
        <v>815.29199999999992</v>
      </c>
      <c r="K5631">
        <v>9</v>
      </c>
      <c r="L5631">
        <v>0.4</v>
      </c>
      <c r="M5631">
        <v>-339.7050000000001</v>
      </c>
    </row>
    <row r="5632" spans="1:13" x14ac:dyDescent="0.35">
      <c r="A5632" t="s">
        <v>1783</v>
      </c>
      <c r="B5632" t="s">
        <v>1443</v>
      </c>
      <c r="C5632" t="s">
        <v>2340</v>
      </c>
      <c r="D5632" t="s">
        <v>1540</v>
      </c>
      <c r="E5632" t="s">
        <v>229</v>
      </c>
      <c r="F5632" t="s">
        <v>1468</v>
      </c>
      <c r="G5632" t="s">
        <v>1500</v>
      </c>
      <c r="H5632" t="s">
        <v>1448</v>
      </c>
      <c r="I5632" t="s">
        <v>1449</v>
      </c>
      <c r="J5632">
        <v>234.45000000000002</v>
      </c>
      <c r="K5632">
        <v>3</v>
      </c>
      <c r="L5632">
        <v>0</v>
      </c>
      <c r="M5632">
        <v>103.15800000000003</v>
      </c>
    </row>
    <row r="5633" spans="1:13" x14ac:dyDescent="0.35">
      <c r="A5633" t="s">
        <v>1783</v>
      </c>
      <c r="B5633" t="s">
        <v>1443</v>
      </c>
      <c r="C5633" t="s">
        <v>2340</v>
      </c>
      <c r="D5633" t="s">
        <v>1540</v>
      </c>
      <c r="E5633" t="s">
        <v>229</v>
      </c>
      <c r="F5633" t="s">
        <v>1446</v>
      </c>
      <c r="G5633" t="s">
        <v>1461</v>
      </c>
      <c r="H5633" t="s">
        <v>1463</v>
      </c>
      <c r="I5633" t="s">
        <v>1449</v>
      </c>
      <c r="J5633">
        <v>1256.22</v>
      </c>
      <c r="K5633">
        <v>6</v>
      </c>
      <c r="L5633">
        <v>0</v>
      </c>
      <c r="M5633">
        <v>75.37319999999994</v>
      </c>
    </row>
    <row r="5634" spans="1:13" x14ac:dyDescent="0.35">
      <c r="A5634" t="s">
        <v>1783</v>
      </c>
      <c r="B5634" t="s">
        <v>1443</v>
      </c>
      <c r="C5634" t="s">
        <v>2340</v>
      </c>
      <c r="D5634" t="s">
        <v>1540</v>
      </c>
      <c r="E5634" t="s">
        <v>229</v>
      </c>
      <c r="F5634" t="s">
        <v>1455</v>
      </c>
      <c r="G5634" t="s">
        <v>1469</v>
      </c>
      <c r="H5634" t="s">
        <v>1448</v>
      </c>
      <c r="I5634" t="s">
        <v>1457</v>
      </c>
      <c r="J5634">
        <v>17.46</v>
      </c>
      <c r="K5634">
        <v>2</v>
      </c>
      <c r="L5634">
        <v>0</v>
      </c>
      <c r="M5634">
        <v>8.2061999999999991</v>
      </c>
    </row>
    <row r="5635" spans="1:13" x14ac:dyDescent="0.35">
      <c r="A5635" t="s">
        <v>2437</v>
      </c>
      <c r="B5635" t="s">
        <v>1479</v>
      </c>
      <c r="C5635" t="s">
        <v>1527</v>
      </c>
      <c r="D5635" t="s">
        <v>1528</v>
      </c>
      <c r="E5635" t="s">
        <v>201</v>
      </c>
      <c r="F5635" t="s">
        <v>1455</v>
      </c>
      <c r="G5635" t="s">
        <v>1469</v>
      </c>
      <c r="H5635" t="s">
        <v>1448</v>
      </c>
      <c r="I5635" t="s">
        <v>1449</v>
      </c>
      <c r="J5635">
        <v>10.528</v>
      </c>
      <c r="K5635">
        <v>7</v>
      </c>
      <c r="L5635">
        <v>0.2</v>
      </c>
      <c r="M5635">
        <v>3.6847999999999987</v>
      </c>
    </row>
    <row r="5636" spans="1:13" x14ac:dyDescent="0.35">
      <c r="A5636" t="s">
        <v>2594</v>
      </c>
      <c r="B5636" t="s">
        <v>1479</v>
      </c>
      <c r="C5636" t="s">
        <v>2731</v>
      </c>
      <c r="D5636" t="s">
        <v>1519</v>
      </c>
      <c r="E5636" t="s">
        <v>1482</v>
      </c>
      <c r="F5636" t="s">
        <v>1455</v>
      </c>
      <c r="G5636" t="s">
        <v>1469</v>
      </c>
      <c r="H5636" t="s">
        <v>1448</v>
      </c>
      <c r="I5636" t="s">
        <v>1464</v>
      </c>
      <c r="J5636">
        <v>152.79999999999998</v>
      </c>
      <c r="K5636">
        <v>5</v>
      </c>
      <c r="L5636">
        <v>0</v>
      </c>
      <c r="M5636">
        <v>76.399999999999991</v>
      </c>
    </row>
    <row r="5637" spans="1:13" x14ac:dyDescent="0.35">
      <c r="A5637" t="s">
        <v>2012</v>
      </c>
      <c r="B5637" t="s">
        <v>1479</v>
      </c>
      <c r="C5637" t="s">
        <v>2732</v>
      </c>
      <c r="D5637" t="s">
        <v>1454</v>
      </c>
      <c r="E5637" t="s">
        <v>232</v>
      </c>
      <c r="F5637" t="s">
        <v>1455</v>
      </c>
      <c r="G5637" t="s">
        <v>1469</v>
      </c>
      <c r="H5637" t="s">
        <v>1448</v>
      </c>
      <c r="I5637" t="s">
        <v>1449</v>
      </c>
      <c r="J5637">
        <v>82.56</v>
      </c>
      <c r="K5637">
        <v>5</v>
      </c>
      <c r="L5637">
        <v>0.2</v>
      </c>
      <c r="M5637">
        <v>28.896000000000001</v>
      </c>
    </row>
    <row r="5638" spans="1:13" x14ac:dyDescent="0.35">
      <c r="A5638" t="s">
        <v>2012</v>
      </c>
      <c r="B5638" t="s">
        <v>1479</v>
      </c>
      <c r="C5638" t="s">
        <v>2732</v>
      </c>
      <c r="D5638" t="s">
        <v>1454</v>
      </c>
      <c r="E5638" t="s">
        <v>232</v>
      </c>
      <c r="F5638" t="s">
        <v>1468</v>
      </c>
      <c r="G5638" t="s">
        <v>1500</v>
      </c>
      <c r="H5638" t="s">
        <v>1463</v>
      </c>
      <c r="I5638" t="s">
        <v>1449</v>
      </c>
      <c r="J5638">
        <v>284.96999999999997</v>
      </c>
      <c r="K5638">
        <v>3</v>
      </c>
      <c r="L5638">
        <v>0</v>
      </c>
      <c r="M5638">
        <v>85.490999999999957</v>
      </c>
    </row>
    <row r="5639" spans="1:13" x14ac:dyDescent="0.35">
      <c r="A5639" t="s">
        <v>2433</v>
      </c>
      <c r="B5639" t="s">
        <v>1452</v>
      </c>
      <c r="C5639" t="s">
        <v>1884</v>
      </c>
      <c r="D5639" t="s">
        <v>1519</v>
      </c>
      <c r="E5639" t="s">
        <v>1482</v>
      </c>
      <c r="F5639" t="s">
        <v>1446</v>
      </c>
      <c r="G5639" t="s">
        <v>1466</v>
      </c>
      <c r="H5639" t="s">
        <v>1448</v>
      </c>
      <c r="I5639" t="s">
        <v>1457</v>
      </c>
      <c r="J5639">
        <v>60.84</v>
      </c>
      <c r="K5639">
        <v>3</v>
      </c>
      <c r="L5639">
        <v>0</v>
      </c>
      <c r="M5639">
        <v>23.119199999999999</v>
      </c>
    </row>
    <row r="5640" spans="1:13" x14ac:dyDescent="0.35">
      <c r="A5640" t="s">
        <v>1969</v>
      </c>
      <c r="B5640" t="s">
        <v>1443</v>
      </c>
      <c r="C5640" t="s">
        <v>1681</v>
      </c>
      <c r="D5640" t="s">
        <v>1454</v>
      </c>
      <c r="E5640" t="s">
        <v>232</v>
      </c>
      <c r="F5640" t="s">
        <v>1446</v>
      </c>
      <c r="G5640" t="s">
        <v>1450</v>
      </c>
      <c r="H5640" t="s">
        <v>1448</v>
      </c>
      <c r="I5640" t="s">
        <v>1449</v>
      </c>
      <c r="J5640">
        <v>1325.76</v>
      </c>
      <c r="K5640">
        <v>6</v>
      </c>
      <c r="L5640">
        <v>0.2</v>
      </c>
      <c r="M5640">
        <v>149.14799999999991</v>
      </c>
    </row>
    <row r="5641" spans="1:13" x14ac:dyDescent="0.35">
      <c r="A5641" t="s">
        <v>1969</v>
      </c>
      <c r="B5641" t="s">
        <v>1443</v>
      </c>
      <c r="C5641" t="s">
        <v>1681</v>
      </c>
      <c r="D5641" t="s">
        <v>1454</v>
      </c>
      <c r="E5641" t="s">
        <v>232</v>
      </c>
      <c r="F5641" t="s">
        <v>1446</v>
      </c>
      <c r="G5641" t="s">
        <v>1450</v>
      </c>
      <c r="H5641" t="s">
        <v>1448</v>
      </c>
      <c r="I5641" t="s">
        <v>1464</v>
      </c>
      <c r="J5641">
        <v>572.16000000000008</v>
      </c>
      <c r="K5641">
        <v>3</v>
      </c>
      <c r="L5641">
        <v>0.2</v>
      </c>
      <c r="M5641">
        <v>35.759999999999962</v>
      </c>
    </row>
    <row r="5642" spans="1:13" x14ac:dyDescent="0.35">
      <c r="A5642" t="s">
        <v>1632</v>
      </c>
      <c r="B5642" t="s">
        <v>1479</v>
      </c>
      <c r="C5642" t="s">
        <v>1709</v>
      </c>
      <c r="D5642" t="s">
        <v>1584</v>
      </c>
      <c r="E5642" t="s">
        <v>201</v>
      </c>
      <c r="F5642" t="s">
        <v>1455</v>
      </c>
      <c r="G5642" t="s">
        <v>1474</v>
      </c>
      <c r="H5642" t="s">
        <v>1448</v>
      </c>
      <c r="I5642" t="s">
        <v>1449</v>
      </c>
      <c r="J5642">
        <v>28.8</v>
      </c>
      <c r="K5642">
        <v>9</v>
      </c>
      <c r="L5642">
        <v>0.2</v>
      </c>
      <c r="M5642">
        <v>10.080000000000002</v>
      </c>
    </row>
    <row r="5643" spans="1:13" x14ac:dyDescent="0.35">
      <c r="A5643" t="s">
        <v>2107</v>
      </c>
      <c r="B5643" t="s">
        <v>1479</v>
      </c>
      <c r="C5643" t="s">
        <v>2307</v>
      </c>
      <c r="D5643" t="s">
        <v>1639</v>
      </c>
      <c r="E5643" t="s">
        <v>201</v>
      </c>
      <c r="F5643" t="s">
        <v>1455</v>
      </c>
      <c r="G5643" t="s">
        <v>1467</v>
      </c>
      <c r="H5643" t="s">
        <v>1463</v>
      </c>
      <c r="I5643" t="s">
        <v>1449</v>
      </c>
      <c r="J5643">
        <v>11.12</v>
      </c>
      <c r="K5643">
        <v>4</v>
      </c>
      <c r="L5643">
        <v>0</v>
      </c>
      <c r="M5643">
        <v>2.8911999999999995</v>
      </c>
    </row>
    <row r="5644" spans="1:13" x14ac:dyDescent="0.35">
      <c r="A5644" t="s">
        <v>2454</v>
      </c>
      <c r="B5644" t="s">
        <v>1479</v>
      </c>
      <c r="C5644" t="s">
        <v>1583</v>
      </c>
      <c r="D5644" t="s">
        <v>1740</v>
      </c>
      <c r="E5644" t="s">
        <v>229</v>
      </c>
      <c r="F5644" t="s">
        <v>1446</v>
      </c>
      <c r="G5644" t="s">
        <v>1466</v>
      </c>
      <c r="H5644" t="s">
        <v>1448</v>
      </c>
      <c r="I5644" t="s">
        <v>1457</v>
      </c>
      <c r="J5644">
        <v>7.04</v>
      </c>
      <c r="K5644">
        <v>4</v>
      </c>
      <c r="L5644">
        <v>0</v>
      </c>
      <c r="M5644">
        <v>3.0976000000000004</v>
      </c>
    </row>
    <row r="5645" spans="1:13" x14ac:dyDescent="0.35">
      <c r="A5645" t="s">
        <v>2584</v>
      </c>
      <c r="B5645" t="s">
        <v>1452</v>
      </c>
      <c r="C5645" t="s">
        <v>2090</v>
      </c>
      <c r="D5645" t="s">
        <v>1740</v>
      </c>
      <c r="E5645" t="s">
        <v>229</v>
      </c>
      <c r="F5645" t="s">
        <v>1455</v>
      </c>
      <c r="G5645" t="s">
        <v>1502</v>
      </c>
      <c r="H5645" t="s">
        <v>1448</v>
      </c>
      <c r="I5645" t="s">
        <v>1449</v>
      </c>
      <c r="J5645">
        <v>17.940000000000001</v>
      </c>
      <c r="K5645">
        <v>3</v>
      </c>
      <c r="L5645">
        <v>0</v>
      </c>
      <c r="M5645">
        <v>8.7906000000000013</v>
      </c>
    </row>
    <row r="5646" spans="1:13" x14ac:dyDescent="0.35">
      <c r="A5646" t="s">
        <v>1990</v>
      </c>
      <c r="B5646" t="s">
        <v>1479</v>
      </c>
      <c r="C5646" t="s">
        <v>1476</v>
      </c>
      <c r="D5646" t="s">
        <v>1477</v>
      </c>
      <c r="E5646" t="s">
        <v>232</v>
      </c>
      <c r="F5646" t="s">
        <v>1455</v>
      </c>
      <c r="G5646" t="s">
        <v>1469</v>
      </c>
      <c r="H5646" t="s">
        <v>1448</v>
      </c>
      <c r="I5646" t="s">
        <v>1464</v>
      </c>
      <c r="J5646">
        <v>34.76</v>
      </c>
      <c r="K5646">
        <v>5</v>
      </c>
      <c r="L5646">
        <v>0.2</v>
      </c>
      <c r="M5646">
        <v>11.296999999999999</v>
      </c>
    </row>
    <row r="5647" spans="1:13" x14ac:dyDescent="0.35">
      <c r="A5647" t="s">
        <v>2168</v>
      </c>
      <c r="B5647" t="s">
        <v>1452</v>
      </c>
      <c r="C5647" t="s">
        <v>1692</v>
      </c>
      <c r="D5647" t="s">
        <v>1650</v>
      </c>
      <c r="E5647" t="s">
        <v>201</v>
      </c>
      <c r="F5647" t="s">
        <v>1446</v>
      </c>
      <c r="G5647" t="s">
        <v>1466</v>
      </c>
      <c r="H5647" t="s">
        <v>1448</v>
      </c>
      <c r="I5647" t="s">
        <v>1449</v>
      </c>
      <c r="J5647">
        <v>74.45</v>
      </c>
      <c r="K5647">
        <v>5</v>
      </c>
      <c r="L5647">
        <v>0</v>
      </c>
      <c r="M5647">
        <v>20.101500000000001</v>
      </c>
    </row>
    <row r="5648" spans="1:13" x14ac:dyDescent="0.35">
      <c r="A5648" t="s">
        <v>1698</v>
      </c>
      <c r="B5648" t="s">
        <v>1452</v>
      </c>
      <c r="C5648" t="s">
        <v>2015</v>
      </c>
      <c r="D5648" t="s">
        <v>1540</v>
      </c>
      <c r="E5648" t="s">
        <v>229</v>
      </c>
      <c r="F5648" t="s">
        <v>1446</v>
      </c>
      <c r="G5648" t="s">
        <v>1466</v>
      </c>
      <c r="H5648" t="s">
        <v>1463</v>
      </c>
      <c r="I5648" t="s">
        <v>1449</v>
      </c>
      <c r="J5648">
        <v>192.22</v>
      </c>
      <c r="K5648">
        <v>14</v>
      </c>
      <c r="L5648">
        <v>0</v>
      </c>
      <c r="M5648">
        <v>69.199200000000005</v>
      </c>
    </row>
    <row r="5649" spans="1:13" x14ac:dyDescent="0.35">
      <c r="A5649" t="s">
        <v>2535</v>
      </c>
      <c r="B5649" t="s">
        <v>1443</v>
      </c>
      <c r="C5649" t="s">
        <v>2383</v>
      </c>
      <c r="D5649" t="s">
        <v>1488</v>
      </c>
      <c r="E5649" t="s">
        <v>232</v>
      </c>
      <c r="F5649" t="s">
        <v>1455</v>
      </c>
      <c r="G5649" t="s">
        <v>1474</v>
      </c>
      <c r="H5649" t="s">
        <v>1448</v>
      </c>
      <c r="I5649" t="s">
        <v>1457</v>
      </c>
      <c r="J5649">
        <v>19.440000000000001</v>
      </c>
      <c r="K5649">
        <v>3</v>
      </c>
      <c r="L5649">
        <v>0</v>
      </c>
      <c r="M5649">
        <v>9.3312000000000008</v>
      </c>
    </row>
    <row r="5650" spans="1:13" x14ac:dyDescent="0.35">
      <c r="A5650" t="s">
        <v>1955</v>
      </c>
      <c r="B5650" t="s">
        <v>1452</v>
      </c>
      <c r="C5650" t="s">
        <v>2523</v>
      </c>
      <c r="D5650" t="s">
        <v>1454</v>
      </c>
      <c r="E5650" t="s">
        <v>232</v>
      </c>
      <c r="F5650" t="s">
        <v>1455</v>
      </c>
      <c r="G5650" t="s">
        <v>1474</v>
      </c>
      <c r="H5650" t="s">
        <v>1448</v>
      </c>
      <c r="I5650" t="s">
        <v>1449</v>
      </c>
      <c r="J5650">
        <v>32.400000000000006</v>
      </c>
      <c r="K5650">
        <v>5</v>
      </c>
      <c r="L5650">
        <v>0</v>
      </c>
      <c r="M5650">
        <v>15.552000000000001</v>
      </c>
    </row>
    <row r="5651" spans="1:13" x14ac:dyDescent="0.35">
      <c r="A5651" t="s">
        <v>1955</v>
      </c>
      <c r="B5651" t="s">
        <v>1452</v>
      </c>
      <c r="C5651" t="s">
        <v>2523</v>
      </c>
      <c r="D5651" t="s">
        <v>1454</v>
      </c>
      <c r="E5651" t="s">
        <v>232</v>
      </c>
      <c r="F5651" t="s">
        <v>1455</v>
      </c>
      <c r="G5651" t="s">
        <v>1502</v>
      </c>
      <c r="H5651" t="s">
        <v>1448</v>
      </c>
      <c r="I5651" t="s">
        <v>1464</v>
      </c>
      <c r="J5651">
        <v>57.9</v>
      </c>
      <c r="K5651">
        <v>5</v>
      </c>
      <c r="L5651">
        <v>0</v>
      </c>
      <c r="M5651">
        <v>28.95</v>
      </c>
    </row>
    <row r="5652" spans="1:13" x14ac:dyDescent="0.35">
      <c r="A5652" t="s">
        <v>1955</v>
      </c>
      <c r="B5652" t="s">
        <v>1452</v>
      </c>
      <c r="C5652" t="s">
        <v>2523</v>
      </c>
      <c r="D5652" t="s">
        <v>1454</v>
      </c>
      <c r="E5652" t="s">
        <v>232</v>
      </c>
      <c r="F5652" t="s">
        <v>1455</v>
      </c>
      <c r="G5652" t="s">
        <v>1462</v>
      </c>
      <c r="H5652" t="s">
        <v>1448</v>
      </c>
      <c r="I5652" t="s">
        <v>1449</v>
      </c>
      <c r="J5652">
        <v>10.56</v>
      </c>
      <c r="K5652">
        <v>2</v>
      </c>
      <c r="L5652">
        <v>0</v>
      </c>
      <c r="M5652">
        <v>0</v>
      </c>
    </row>
    <row r="5653" spans="1:13" x14ac:dyDescent="0.35">
      <c r="A5653" t="s">
        <v>1955</v>
      </c>
      <c r="B5653" t="s">
        <v>1452</v>
      </c>
      <c r="C5653" t="s">
        <v>2523</v>
      </c>
      <c r="D5653" t="s">
        <v>1454</v>
      </c>
      <c r="E5653" t="s">
        <v>232</v>
      </c>
      <c r="F5653" t="s">
        <v>1446</v>
      </c>
      <c r="G5653" t="s">
        <v>1447</v>
      </c>
      <c r="H5653" t="s">
        <v>1463</v>
      </c>
      <c r="I5653" t="s">
        <v>1449</v>
      </c>
      <c r="J5653">
        <v>1194.165</v>
      </c>
      <c r="K5653">
        <v>5</v>
      </c>
      <c r="L5653">
        <v>0.15</v>
      </c>
      <c r="M5653">
        <v>210.73499999999993</v>
      </c>
    </row>
    <row r="5654" spans="1:13" x14ac:dyDescent="0.35">
      <c r="A5654" t="s">
        <v>1749</v>
      </c>
      <c r="B5654" t="s">
        <v>1452</v>
      </c>
      <c r="C5654" t="s">
        <v>1527</v>
      </c>
      <c r="D5654" t="s">
        <v>1528</v>
      </c>
      <c r="E5654" t="s">
        <v>201</v>
      </c>
      <c r="F5654" t="s">
        <v>1455</v>
      </c>
      <c r="G5654" t="s">
        <v>1474</v>
      </c>
      <c r="H5654" t="s">
        <v>1448</v>
      </c>
      <c r="I5654" t="s">
        <v>1457</v>
      </c>
      <c r="J5654">
        <v>40.99</v>
      </c>
      <c r="K5654">
        <v>1</v>
      </c>
      <c r="L5654">
        <v>0</v>
      </c>
      <c r="M5654">
        <v>20.085100000000001</v>
      </c>
    </row>
    <row r="5655" spans="1:13" x14ac:dyDescent="0.35">
      <c r="A5655" t="s">
        <v>1906</v>
      </c>
      <c r="B5655" t="s">
        <v>1452</v>
      </c>
      <c r="C5655" t="s">
        <v>1721</v>
      </c>
      <c r="D5655" t="s">
        <v>1454</v>
      </c>
      <c r="E5655" t="s">
        <v>232</v>
      </c>
      <c r="F5655" t="s">
        <v>1455</v>
      </c>
      <c r="G5655" t="s">
        <v>1467</v>
      </c>
      <c r="H5655" t="s">
        <v>1448</v>
      </c>
      <c r="I5655" t="s">
        <v>1449</v>
      </c>
      <c r="J5655">
        <v>2.94</v>
      </c>
      <c r="K5655">
        <v>1</v>
      </c>
      <c r="L5655">
        <v>0</v>
      </c>
      <c r="M5655">
        <v>0.79380000000000006</v>
      </c>
    </row>
    <row r="5656" spans="1:13" x14ac:dyDescent="0.35">
      <c r="A5656" t="s">
        <v>2361</v>
      </c>
      <c r="B5656" t="s">
        <v>1479</v>
      </c>
      <c r="C5656" t="s">
        <v>1869</v>
      </c>
      <c r="D5656" t="s">
        <v>1564</v>
      </c>
      <c r="E5656" t="s">
        <v>232</v>
      </c>
      <c r="F5656" t="s">
        <v>1455</v>
      </c>
      <c r="G5656" t="s">
        <v>1469</v>
      </c>
      <c r="H5656" t="s">
        <v>1448</v>
      </c>
      <c r="I5656" t="s">
        <v>1464</v>
      </c>
      <c r="J5656">
        <v>45.240000000000009</v>
      </c>
      <c r="K5656">
        <v>4</v>
      </c>
      <c r="L5656">
        <v>0.7</v>
      </c>
      <c r="M5656">
        <v>-30.159999999999997</v>
      </c>
    </row>
    <row r="5657" spans="1:13" x14ac:dyDescent="0.35">
      <c r="A5657" t="s">
        <v>2361</v>
      </c>
      <c r="B5657" t="s">
        <v>1479</v>
      </c>
      <c r="C5657" t="s">
        <v>1869</v>
      </c>
      <c r="D5657" t="s">
        <v>1564</v>
      </c>
      <c r="E5657" t="s">
        <v>232</v>
      </c>
      <c r="F5657" t="s">
        <v>1455</v>
      </c>
      <c r="G5657" t="s">
        <v>1467</v>
      </c>
      <c r="H5657" t="s">
        <v>1448</v>
      </c>
      <c r="I5657" t="s">
        <v>1449</v>
      </c>
      <c r="J5657">
        <v>18.687999999999999</v>
      </c>
      <c r="K5657">
        <v>4</v>
      </c>
      <c r="L5657">
        <v>0.2</v>
      </c>
      <c r="M5657">
        <v>2.3359999999999994</v>
      </c>
    </row>
    <row r="5658" spans="1:13" x14ac:dyDescent="0.35">
      <c r="A5658" t="s">
        <v>2361</v>
      </c>
      <c r="B5658" t="s">
        <v>1479</v>
      </c>
      <c r="C5658" t="s">
        <v>1869</v>
      </c>
      <c r="D5658" t="s">
        <v>1564</v>
      </c>
      <c r="E5658" t="s">
        <v>232</v>
      </c>
      <c r="F5658" t="s">
        <v>1455</v>
      </c>
      <c r="G5658" t="s">
        <v>1474</v>
      </c>
      <c r="H5658" t="s">
        <v>1463</v>
      </c>
      <c r="I5658" t="s">
        <v>1449</v>
      </c>
      <c r="J5658">
        <v>11.648000000000001</v>
      </c>
      <c r="K5658">
        <v>2</v>
      </c>
      <c r="L5658">
        <v>0.2</v>
      </c>
      <c r="M5658">
        <v>3.7855999999999992</v>
      </c>
    </row>
    <row r="5659" spans="1:13" x14ac:dyDescent="0.35">
      <c r="A5659" t="s">
        <v>2361</v>
      </c>
      <c r="B5659" t="s">
        <v>1479</v>
      </c>
      <c r="C5659" t="s">
        <v>1869</v>
      </c>
      <c r="D5659" t="s">
        <v>1564</v>
      </c>
      <c r="E5659" t="s">
        <v>232</v>
      </c>
      <c r="F5659" t="s">
        <v>1468</v>
      </c>
      <c r="G5659" t="s">
        <v>1500</v>
      </c>
      <c r="H5659" t="s">
        <v>1448</v>
      </c>
      <c r="I5659" t="s">
        <v>1457</v>
      </c>
      <c r="J5659">
        <v>112.77600000000001</v>
      </c>
      <c r="K5659">
        <v>3</v>
      </c>
      <c r="L5659">
        <v>0.2</v>
      </c>
      <c r="M5659">
        <v>-8.4581999999999979</v>
      </c>
    </row>
    <row r="5660" spans="1:13" x14ac:dyDescent="0.35">
      <c r="A5660" t="s">
        <v>2361</v>
      </c>
      <c r="B5660" t="s">
        <v>1479</v>
      </c>
      <c r="C5660" t="s">
        <v>1869</v>
      </c>
      <c r="D5660" t="s">
        <v>1564</v>
      </c>
      <c r="E5660" t="s">
        <v>232</v>
      </c>
      <c r="F5660" t="s">
        <v>1446</v>
      </c>
      <c r="G5660" t="s">
        <v>1461</v>
      </c>
      <c r="H5660" t="s">
        <v>1448</v>
      </c>
      <c r="I5660" t="s">
        <v>1449</v>
      </c>
      <c r="J5660">
        <v>377.45</v>
      </c>
      <c r="K5660">
        <v>5</v>
      </c>
      <c r="L5660">
        <v>0.5</v>
      </c>
      <c r="M5660">
        <v>-264.21500000000003</v>
      </c>
    </row>
    <row r="5661" spans="1:13" x14ac:dyDescent="0.35">
      <c r="A5661" t="s">
        <v>2361</v>
      </c>
      <c r="B5661" t="s">
        <v>1479</v>
      </c>
      <c r="C5661" t="s">
        <v>1869</v>
      </c>
      <c r="D5661" t="s">
        <v>1564</v>
      </c>
      <c r="E5661" t="s">
        <v>232</v>
      </c>
      <c r="F5661" t="s">
        <v>1455</v>
      </c>
      <c r="G5661" t="s">
        <v>1456</v>
      </c>
      <c r="H5661" t="s">
        <v>1448</v>
      </c>
      <c r="I5661" t="s">
        <v>1464</v>
      </c>
      <c r="J5661">
        <v>15.936000000000002</v>
      </c>
      <c r="K5661">
        <v>4</v>
      </c>
      <c r="L5661">
        <v>0.2</v>
      </c>
      <c r="M5661">
        <v>5.1791999999999998</v>
      </c>
    </row>
    <row r="5662" spans="1:13" x14ac:dyDescent="0.35">
      <c r="A5662" t="s">
        <v>2361</v>
      </c>
      <c r="B5662" t="s">
        <v>1479</v>
      </c>
      <c r="C5662" t="s">
        <v>1869</v>
      </c>
      <c r="D5662" t="s">
        <v>1564</v>
      </c>
      <c r="E5662" t="s">
        <v>232</v>
      </c>
      <c r="F5662" t="s">
        <v>1468</v>
      </c>
      <c r="G5662" t="s">
        <v>206</v>
      </c>
      <c r="H5662" t="s">
        <v>1448</v>
      </c>
      <c r="I5662" t="s">
        <v>1449</v>
      </c>
      <c r="J5662">
        <v>28.68</v>
      </c>
      <c r="K5662">
        <v>3</v>
      </c>
      <c r="L5662">
        <v>0.2</v>
      </c>
      <c r="M5662">
        <v>-7.17</v>
      </c>
    </row>
    <row r="5663" spans="1:13" x14ac:dyDescent="0.35">
      <c r="A5663" t="s">
        <v>2479</v>
      </c>
      <c r="B5663" t="s">
        <v>1479</v>
      </c>
      <c r="C5663" t="s">
        <v>1572</v>
      </c>
      <c r="D5663" t="s">
        <v>1573</v>
      </c>
      <c r="E5663" t="s">
        <v>232</v>
      </c>
      <c r="F5663" t="s">
        <v>1446</v>
      </c>
      <c r="G5663" t="s">
        <v>1466</v>
      </c>
      <c r="H5663" t="s">
        <v>1463</v>
      </c>
      <c r="I5663" t="s">
        <v>1449</v>
      </c>
      <c r="J5663">
        <v>21.44</v>
      </c>
      <c r="K5663">
        <v>2</v>
      </c>
      <c r="L5663">
        <v>0.2</v>
      </c>
      <c r="M5663">
        <v>7.5039999999999987</v>
      </c>
    </row>
    <row r="5664" spans="1:13" x14ac:dyDescent="0.35">
      <c r="A5664" t="s">
        <v>2479</v>
      </c>
      <c r="B5664" t="s">
        <v>1479</v>
      </c>
      <c r="C5664" t="s">
        <v>1572</v>
      </c>
      <c r="D5664" t="s">
        <v>1573</v>
      </c>
      <c r="E5664" t="s">
        <v>232</v>
      </c>
      <c r="F5664" t="s">
        <v>1455</v>
      </c>
      <c r="G5664" t="s">
        <v>1462</v>
      </c>
      <c r="H5664" t="s">
        <v>1448</v>
      </c>
      <c r="I5664" t="s">
        <v>1457</v>
      </c>
      <c r="J5664">
        <v>511.05600000000004</v>
      </c>
      <c r="K5664">
        <v>9</v>
      </c>
      <c r="L5664">
        <v>0.2</v>
      </c>
      <c r="M5664">
        <v>-95.823000000000079</v>
      </c>
    </row>
    <row r="5665" spans="1:13" x14ac:dyDescent="0.35">
      <c r="A5665" t="s">
        <v>2548</v>
      </c>
      <c r="B5665" t="s">
        <v>1452</v>
      </c>
      <c r="C5665" t="s">
        <v>1608</v>
      </c>
      <c r="D5665" t="s">
        <v>1584</v>
      </c>
      <c r="E5665" t="s">
        <v>201</v>
      </c>
      <c r="F5665" t="s">
        <v>1455</v>
      </c>
      <c r="G5665" t="s">
        <v>1467</v>
      </c>
      <c r="H5665" t="s">
        <v>1448</v>
      </c>
      <c r="I5665" t="s">
        <v>1449</v>
      </c>
      <c r="J5665">
        <v>18.656000000000002</v>
      </c>
      <c r="K5665">
        <v>2</v>
      </c>
      <c r="L5665">
        <v>0.2</v>
      </c>
      <c r="M5665">
        <v>1.3992000000000013</v>
      </c>
    </row>
    <row r="5666" spans="1:13" x14ac:dyDescent="0.35">
      <c r="A5666" t="s">
        <v>2548</v>
      </c>
      <c r="B5666" t="s">
        <v>1452</v>
      </c>
      <c r="C5666" t="s">
        <v>1608</v>
      </c>
      <c r="D5666" t="s">
        <v>1584</v>
      </c>
      <c r="E5666" t="s">
        <v>201</v>
      </c>
      <c r="F5666" t="s">
        <v>1455</v>
      </c>
      <c r="G5666" t="s">
        <v>1469</v>
      </c>
      <c r="H5666" t="s">
        <v>1448</v>
      </c>
      <c r="I5666" t="s">
        <v>1464</v>
      </c>
      <c r="J5666">
        <v>11.088000000000003</v>
      </c>
      <c r="K5666">
        <v>7</v>
      </c>
      <c r="L5666">
        <v>0.7</v>
      </c>
      <c r="M5666">
        <v>-8.1311999999999998</v>
      </c>
    </row>
    <row r="5667" spans="1:13" x14ac:dyDescent="0.35">
      <c r="A5667" t="s">
        <v>2548</v>
      </c>
      <c r="B5667" t="s">
        <v>1452</v>
      </c>
      <c r="C5667" t="s">
        <v>1608</v>
      </c>
      <c r="D5667" t="s">
        <v>1584</v>
      </c>
      <c r="E5667" t="s">
        <v>201</v>
      </c>
      <c r="F5667" t="s">
        <v>1455</v>
      </c>
      <c r="G5667" t="s">
        <v>1462</v>
      </c>
      <c r="H5667" t="s">
        <v>1448</v>
      </c>
      <c r="I5667" t="s">
        <v>1449</v>
      </c>
      <c r="J5667">
        <v>66.688000000000002</v>
      </c>
      <c r="K5667">
        <v>1</v>
      </c>
      <c r="L5667">
        <v>0.2</v>
      </c>
      <c r="M5667">
        <v>4.1680000000000028</v>
      </c>
    </row>
    <row r="5668" spans="1:13" x14ac:dyDescent="0.35">
      <c r="A5668" t="s">
        <v>2548</v>
      </c>
      <c r="B5668" t="s">
        <v>1452</v>
      </c>
      <c r="C5668" t="s">
        <v>1608</v>
      </c>
      <c r="D5668" t="s">
        <v>1584</v>
      </c>
      <c r="E5668" t="s">
        <v>201</v>
      </c>
      <c r="F5668" t="s">
        <v>1455</v>
      </c>
      <c r="G5668" t="s">
        <v>1462</v>
      </c>
      <c r="H5668" t="s">
        <v>1463</v>
      </c>
      <c r="I5668" t="s">
        <v>1449</v>
      </c>
      <c r="J5668">
        <v>99.488</v>
      </c>
      <c r="K5668">
        <v>2</v>
      </c>
      <c r="L5668">
        <v>0.2</v>
      </c>
      <c r="M5668">
        <v>8.7052000000000049</v>
      </c>
    </row>
    <row r="5669" spans="1:13" x14ac:dyDescent="0.35">
      <c r="A5669" t="s">
        <v>2016</v>
      </c>
      <c r="B5669" t="s">
        <v>1443</v>
      </c>
      <c r="C5669" t="s">
        <v>1476</v>
      </c>
      <c r="D5669" t="s">
        <v>1477</v>
      </c>
      <c r="E5669" t="s">
        <v>232</v>
      </c>
      <c r="F5669" t="s">
        <v>1455</v>
      </c>
      <c r="G5669" t="s">
        <v>1456</v>
      </c>
      <c r="H5669" t="s">
        <v>1448</v>
      </c>
      <c r="I5669" t="s">
        <v>1457</v>
      </c>
      <c r="J5669">
        <v>14.62</v>
      </c>
      <c r="K5669">
        <v>2</v>
      </c>
      <c r="L5669">
        <v>0</v>
      </c>
      <c r="M5669">
        <v>6.8713999999999995</v>
      </c>
    </row>
    <row r="5670" spans="1:13" x14ac:dyDescent="0.35">
      <c r="A5670" t="s">
        <v>2016</v>
      </c>
      <c r="B5670" t="s">
        <v>1443</v>
      </c>
      <c r="C5670" t="s">
        <v>1476</v>
      </c>
      <c r="D5670" t="s">
        <v>1477</v>
      </c>
      <c r="E5670" t="s">
        <v>232</v>
      </c>
      <c r="F5670" t="s">
        <v>1455</v>
      </c>
      <c r="G5670" t="s">
        <v>1469</v>
      </c>
      <c r="H5670" t="s">
        <v>1448</v>
      </c>
      <c r="I5670" t="s">
        <v>1449</v>
      </c>
      <c r="J5670">
        <v>53.984000000000002</v>
      </c>
      <c r="K5670">
        <v>14</v>
      </c>
      <c r="L5670">
        <v>0.2</v>
      </c>
      <c r="M5670">
        <v>17.544800000000002</v>
      </c>
    </row>
    <row r="5671" spans="1:13" x14ac:dyDescent="0.35">
      <c r="A5671" t="s">
        <v>2016</v>
      </c>
      <c r="B5671" t="s">
        <v>1443</v>
      </c>
      <c r="C5671" t="s">
        <v>1476</v>
      </c>
      <c r="D5671" t="s">
        <v>1477</v>
      </c>
      <c r="E5671" t="s">
        <v>232</v>
      </c>
      <c r="F5671" t="s">
        <v>1468</v>
      </c>
      <c r="G5671" t="s">
        <v>1500</v>
      </c>
      <c r="H5671" t="s">
        <v>1448</v>
      </c>
      <c r="I5671" t="s">
        <v>1464</v>
      </c>
      <c r="J5671">
        <v>389.97</v>
      </c>
      <c r="K5671">
        <v>3</v>
      </c>
      <c r="L5671">
        <v>0</v>
      </c>
      <c r="M5671">
        <v>132.58980000000003</v>
      </c>
    </row>
    <row r="5672" spans="1:13" x14ac:dyDescent="0.35">
      <c r="A5672" t="s">
        <v>1863</v>
      </c>
      <c r="B5672" t="s">
        <v>1443</v>
      </c>
      <c r="C5672" t="s">
        <v>2733</v>
      </c>
      <c r="D5672" t="s">
        <v>2542</v>
      </c>
      <c r="E5672" t="s">
        <v>232</v>
      </c>
      <c r="F5672" t="s">
        <v>1446</v>
      </c>
      <c r="G5672" t="s">
        <v>1466</v>
      </c>
      <c r="H5672" t="s">
        <v>1448</v>
      </c>
      <c r="I5672" t="s">
        <v>1449</v>
      </c>
      <c r="J5672">
        <v>355.36</v>
      </c>
      <c r="K5672">
        <v>4</v>
      </c>
      <c r="L5672">
        <v>0</v>
      </c>
      <c r="M5672">
        <v>92.393599999999992</v>
      </c>
    </row>
    <row r="5673" spans="1:13" x14ac:dyDescent="0.35">
      <c r="A5673" t="s">
        <v>1863</v>
      </c>
      <c r="B5673" t="s">
        <v>1443</v>
      </c>
      <c r="C5673" t="s">
        <v>2733</v>
      </c>
      <c r="D5673" t="s">
        <v>2542</v>
      </c>
      <c r="E5673" t="s">
        <v>232</v>
      </c>
      <c r="F5673" t="s">
        <v>1468</v>
      </c>
      <c r="G5673" t="s">
        <v>206</v>
      </c>
      <c r="H5673" t="s">
        <v>1463</v>
      </c>
      <c r="I5673" t="s">
        <v>1449</v>
      </c>
      <c r="J5673">
        <v>140.376</v>
      </c>
      <c r="K5673">
        <v>3</v>
      </c>
      <c r="L5673">
        <v>0.2</v>
      </c>
      <c r="M5673">
        <v>8.7735000000000056</v>
      </c>
    </row>
    <row r="5674" spans="1:13" x14ac:dyDescent="0.35">
      <c r="A5674" t="s">
        <v>1601</v>
      </c>
      <c r="B5674" t="s">
        <v>1452</v>
      </c>
      <c r="C5674" t="s">
        <v>1657</v>
      </c>
      <c r="D5674" t="s">
        <v>1481</v>
      </c>
      <c r="E5674" t="s">
        <v>1482</v>
      </c>
      <c r="F5674" t="s">
        <v>1455</v>
      </c>
      <c r="G5674" t="s">
        <v>1502</v>
      </c>
      <c r="H5674" t="s">
        <v>1448</v>
      </c>
      <c r="I5674" t="s">
        <v>1457</v>
      </c>
      <c r="J5674">
        <v>15.840000000000002</v>
      </c>
      <c r="K5674">
        <v>2</v>
      </c>
      <c r="L5674">
        <v>0.2</v>
      </c>
      <c r="M5674">
        <v>5.5439999999999987</v>
      </c>
    </row>
    <row r="5675" spans="1:13" x14ac:dyDescent="0.35">
      <c r="A5675" t="s">
        <v>1601</v>
      </c>
      <c r="B5675" t="s">
        <v>1452</v>
      </c>
      <c r="C5675" t="s">
        <v>1657</v>
      </c>
      <c r="D5675" t="s">
        <v>1481</v>
      </c>
      <c r="E5675" t="s">
        <v>1482</v>
      </c>
      <c r="F5675" t="s">
        <v>1455</v>
      </c>
      <c r="G5675" t="s">
        <v>1474</v>
      </c>
      <c r="H5675" t="s">
        <v>1448</v>
      </c>
      <c r="I5675" t="s">
        <v>1449</v>
      </c>
      <c r="J5675">
        <v>8.4480000000000004</v>
      </c>
      <c r="K5675">
        <v>2</v>
      </c>
      <c r="L5675">
        <v>0.2</v>
      </c>
      <c r="M5675">
        <v>2.6399999999999997</v>
      </c>
    </row>
    <row r="5676" spans="1:13" x14ac:dyDescent="0.35">
      <c r="A5676" t="s">
        <v>2257</v>
      </c>
      <c r="B5676" t="s">
        <v>1443</v>
      </c>
      <c r="C5676" t="s">
        <v>1476</v>
      </c>
      <c r="D5676" t="s">
        <v>1477</v>
      </c>
      <c r="E5676" t="s">
        <v>232</v>
      </c>
      <c r="F5676" t="s">
        <v>1455</v>
      </c>
      <c r="G5676" t="s">
        <v>1474</v>
      </c>
      <c r="H5676" t="s">
        <v>1448</v>
      </c>
      <c r="I5676" t="s">
        <v>1464</v>
      </c>
      <c r="J5676">
        <v>12.96</v>
      </c>
      <c r="K5676">
        <v>2</v>
      </c>
      <c r="L5676">
        <v>0</v>
      </c>
      <c r="M5676">
        <v>6.2208000000000006</v>
      </c>
    </row>
    <row r="5677" spans="1:13" x14ac:dyDescent="0.35">
      <c r="A5677" t="s">
        <v>2411</v>
      </c>
      <c r="B5677" t="s">
        <v>1452</v>
      </c>
      <c r="C5677" t="s">
        <v>1476</v>
      </c>
      <c r="D5677" t="s">
        <v>1477</v>
      </c>
      <c r="E5677" t="s">
        <v>232</v>
      </c>
      <c r="F5677" t="s">
        <v>1468</v>
      </c>
      <c r="G5677" t="s">
        <v>206</v>
      </c>
      <c r="H5677" t="s">
        <v>1448</v>
      </c>
      <c r="I5677" t="s">
        <v>1449</v>
      </c>
      <c r="J5677">
        <v>57.408000000000008</v>
      </c>
      <c r="K5677">
        <v>6</v>
      </c>
      <c r="L5677">
        <v>0.2</v>
      </c>
      <c r="M5677">
        <v>5.7408000000000019</v>
      </c>
    </row>
    <row r="5678" spans="1:13" x14ac:dyDescent="0.35">
      <c r="A5678" t="s">
        <v>2411</v>
      </c>
      <c r="B5678" t="s">
        <v>1452</v>
      </c>
      <c r="C5678" t="s">
        <v>1476</v>
      </c>
      <c r="D5678" t="s">
        <v>1477</v>
      </c>
      <c r="E5678" t="s">
        <v>232</v>
      </c>
      <c r="F5678" t="s">
        <v>1468</v>
      </c>
      <c r="G5678" t="s">
        <v>1500</v>
      </c>
      <c r="H5678" t="s">
        <v>1463</v>
      </c>
      <c r="I5678" t="s">
        <v>1449</v>
      </c>
      <c r="J5678">
        <v>27.6</v>
      </c>
      <c r="K5678">
        <v>4</v>
      </c>
      <c r="L5678">
        <v>0</v>
      </c>
      <c r="M5678">
        <v>2.2079999999999984</v>
      </c>
    </row>
    <row r="5679" spans="1:13" x14ac:dyDescent="0.35">
      <c r="A5679" t="s">
        <v>1868</v>
      </c>
      <c r="B5679" t="s">
        <v>1443</v>
      </c>
      <c r="C5679" t="s">
        <v>1534</v>
      </c>
      <c r="D5679" t="s">
        <v>1510</v>
      </c>
      <c r="E5679" t="s">
        <v>1482</v>
      </c>
      <c r="F5679" t="s">
        <v>1446</v>
      </c>
      <c r="G5679" t="s">
        <v>1466</v>
      </c>
      <c r="H5679" t="s">
        <v>1448</v>
      </c>
      <c r="I5679" t="s">
        <v>1457</v>
      </c>
      <c r="J5679">
        <v>38.975999999999999</v>
      </c>
      <c r="K5679">
        <v>3</v>
      </c>
      <c r="L5679">
        <v>0.6</v>
      </c>
      <c r="M5679">
        <v>-50.66879999999999</v>
      </c>
    </row>
    <row r="5680" spans="1:13" x14ac:dyDescent="0.35">
      <c r="A5680" t="s">
        <v>2487</v>
      </c>
      <c r="B5680" t="s">
        <v>1479</v>
      </c>
      <c r="C5680" t="s">
        <v>2734</v>
      </c>
      <c r="D5680" t="s">
        <v>1519</v>
      </c>
      <c r="E5680" t="s">
        <v>1482</v>
      </c>
      <c r="F5680" t="s">
        <v>1455</v>
      </c>
      <c r="G5680" t="s">
        <v>1529</v>
      </c>
      <c r="H5680" t="s">
        <v>1448</v>
      </c>
      <c r="I5680" t="s">
        <v>1449</v>
      </c>
      <c r="J5680">
        <v>20.439999999999998</v>
      </c>
      <c r="K5680">
        <v>7</v>
      </c>
      <c r="L5680">
        <v>0</v>
      </c>
      <c r="M5680">
        <v>9.1979999999999986</v>
      </c>
    </row>
    <row r="5681" spans="1:13" x14ac:dyDescent="0.35">
      <c r="A5681" t="s">
        <v>2487</v>
      </c>
      <c r="B5681" t="s">
        <v>1479</v>
      </c>
      <c r="C5681" t="s">
        <v>2734</v>
      </c>
      <c r="D5681" t="s">
        <v>1519</v>
      </c>
      <c r="E5681" t="s">
        <v>1482</v>
      </c>
      <c r="F5681" t="s">
        <v>1455</v>
      </c>
      <c r="G5681" t="s">
        <v>1474</v>
      </c>
      <c r="H5681" t="s">
        <v>1448</v>
      </c>
      <c r="I5681" t="s">
        <v>1464</v>
      </c>
      <c r="J5681">
        <v>109.92</v>
      </c>
      <c r="K5681">
        <v>2</v>
      </c>
      <c r="L5681">
        <v>0</v>
      </c>
      <c r="M5681">
        <v>53.860799999999998</v>
      </c>
    </row>
    <row r="5682" spans="1:13" x14ac:dyDescent="0.35">
      <c r="A5682" t="s">
        <v>2315</v>
      </c>
      <c r="B5682" t="s">
        <v>1443</v>
      </c>
      <c r="C5682" t="s">
        <v>2634</v>
      </c>
      <c r="D5682" t="s">
        <v>1619</v>
      </c>
      <c r="E5682" t="s">
        <v>1482</v>
      </c>
      <c r="F5682" t="s">
        <v>1455</v>
      </c>
      <c r="G5682" t="s">
        <v>1469</v>
      </c>
      <c r="H5682" t="s">
        <v>1448</v>
      </c>
      <c r="I5682" t="s">
        <v>1449</v>
      </c>
      <c r="J5682">
        <v>6.38</v>
      </c>
      <c r="K5682">
        <v>1</v>
      </c>
      <c r="L5682">
        <v>0</v>
      </c>
      <c r="M5682">
        <v>2.9347999999999996</v>
      </c>
    </row>
    <row r="5683" spans="1:13" x14ac:dyDescent="0.35">
      <c r="A5683" t="s">
        <v>2315</v>
      </c>
      <c r="B5683" t="s">
        <v>1443</v>
      </c>
      <c r="C5683" t="s">
        <v>2634</v>
      </c>
      <c r="D5683" t="s">
        <v>1619</v>
      </c>
      <c r="E5683" t="s">
        <v>1482</v>
      </c>
      <c r="F5683" t="s">
        <v>1455</v>
      </c>
      <c r="G5683" t="s">
        <v>1474</v>
      </c>
      <c r="H5683" t="s">
        <v>1463</v>
      </c>
      <c r="I5683" t="s">
        <v>1449</v>
      </c>
      <c r="J5683">
        <v>6.48</v>
      </c>
      <c r="K5683">
        <v>1</v>
      </c>
      <c r="L5683">
        <v>0</v>
      </c>
      <c r="M5683">
        <v>3.1104000000000003</v>
      </c>
    </row>
    <row r="5684" spans="1:13" x14ac:dyDescent="0.35">
      <c r="A5684" t="s">
        <v>2045</v>
      </c>
      <c r="B5684" t="s">
        <v>1443</v>
      </c>
      <c r="C5684" t="s">
        <v>2683</v>
      </c>
      <c r="D5684" t="s">
        <v>1740</v>
      </c>
      <c r="E5684" t="s">
        <v>229</v>
      </c>
      <c r="F5684" t="s">
        <v>1455</v>
      </c>
      <c r="G5684" t="s">
        <v>1474</v>
      </c>
      <c r="H5684" t="s">
        <v>1448</v>
      </c>
      <c r="I5684" t="s">
        <v>1457</v>
      </c>
      <c r="J5684">
        <v>15.84</v>
      </c>
      <c r="K5684">
        <v>3</v>
      </c>
      <c r="L5684">
        <v>0</v>
      </c>
      <c r="M5684">
        <v>7.1280000000000001</v>
      </c>
    </row>
    <row r="5685" spans="1:13" x14ac:dyDescent="0.35">
      <c r="A5685" t="s">
        <v>2045</v>
      </c>
      <c r="B5685" t="s">
        <v>1443</v>
      </c>
      <c r="C5685" t="s">
        <v>2683</v>
      </c>
      <c r="D5685" t="s">
        <v>1740</v>
      </c>
      <c r="E5685" t="s">
        <v>229</v>
      </c>
      <c r="F5685" t="s">
        <v>1468</v>
      </c>
      <c r="G5685" t="s">
        <v>206</v>
      </c>
      <c r="H5685" t="s">
        <v>1448</v>
      </c>
      <c r="I5685" t="s">
        <v>1449</v>
      </c>
      <c r="J5685">
        <v>1049.93</v>
      </c>
      <c r="K5685">
        <v>7</v>
      </c>
      <c r="L5685">
        <v>0</v>
      </c>
      <c r="M5685">
        <v>293.98040000000003</v>
      </c>
    </row>
    <row r="5686" spans="1:13" x14ac:dyDescent="0.35">
      <c r="A5686" t="s">
        <v>2045</v>
      </c>
      <c r="B5686" t="s">
        <v>1443</v>
      </c>
      <c r="C5686" t="s">
        <v>2683</v>
      </c>
      <c r="D5686" t="s">
        <v>1740</v>
      </c>
      <c r="E5686" t="s">
        <v>229</v>
      </c>
      <c r="F5686" t="s">
        <v>1455</v>
      </c>
      <c r="G5686" t="s">
        <v>1470</v>
      </c>
      <c r="H5686" t="s">
        <v>1448</v>
      </c>
      <c r="I5686" t="s">
        <v>1464</v>
      </c>
      <c r="J5686">
        <v>154.9</v>
      </c>
      <c r="K5686">
        <v>5</v>
      </c>
      <c r="L5686">
        <v>0</v>
      </c>
      <c r="M5686">
        <v>40.274000000000001</v>
      </c>
    </row>
    <row r="5687" spans="1:13" x14ac:dyDescent="0.35">
      <c r="A5687" t="s">
        <v>1676</v>
      </c>
      <c r="B5687" t="s">
        <v>1443</v>
      </c>
      <c r="C5687" t="s">
        <v>1476</v>
      </c>
      <c r="D5687" t="s">
        <v>1477</v>
      </c>
      <c r="E5687" t="s">
        <v>232</v>
      </c>
      <c r="F5687" t="s">
        <v>1455</v>
      </c>
      <c r="G5687" t="s">
        <v>1469</v>
      </c>
      <c r="H5687" t="s">
        <v>1448</v>
      </c>
      <c r="I5687" t="s">
        <v>1449</v>
      </c>
      <c r="J5687">
        <v>98.352000000000004</v>
      </c>
      <c r="K5687">
        <v>3</v>
      </c>
      <c r="L5687">
        <v>0.2</v>
      </c>
      <c r="M5687">
        <v>35.652599999999993</v>
      </c>
    </row>
    <row r="5688" spans="1:13" x14ac:dyDescent="0.35">
      <c r="A5688" t="s">
        <v>1874</v>
      </c>
      <c r="B5688" t="s">
        <v>1443</v>
      </c>
      <c r="C5688" t="s">
        <v>2326</v>
      </c>
      <c r="D5688" t="s">
        <v>1460</v>
      </c>
      <c r="E5688" t="s">
        <v>229</v>
      </c>
      <c r="F5688" t="s">
        <v>1455</v>
      </c>
      <c r="G5688" t="s">
        <v>1529</v>
      </c>
      <c r="H5688" t="s">
        <v>1463</v>
      </c>
      <c r="I5688" t="s">
        <v>1449</v>
      </c>
      <c r="J5688">
        <v>14.320000000000002</v>
      </c>
      <c r="K5688">
        <v>5</v>
      </c>
      <c r="L5688">
        <v>0.2</v>
      </c>
      <c r="M5688">
        <v>5.1910000000000007</v>
      </c>
    </row>
    <row r="5689" spans="1:13" x14ac:dyDescent="0.35">
      <c r="A5689" t="s">
        <v>1874</v>
      </c>
      <c r="B5689" t="s">
        <v>1443</v>
      </c>
      <c r="C5689" t="s">
        <v>2326</v>
      </c>
      <c r="D5689" t="s">
        <v>1460</v>
      </c>
      <c r="E5689" t="s">
        <v>229</v>
      </c>
      <c r="F5689" t="s">
        <v>1446</v>
      </c>
      <c r="G5689" t="s">
        <v>1466</v>
      </c>
      <c r="H5689" t="s">
        <v>1448</v>
      </c>
      <c r="I5689" t="s">
        <v>1457</v>
      </c>
      <c r="J5689">
        <v>129.88800000000001</v>
      </c>
      <c r="K5689">
        <v>6</v>
      </c>
      <c r="L5689">
        <v>0.2</v>
      </c>
      <c r="M5689">
        <v>12.988799999999991</v>
      </c>
    </row>
    <row r="5690" spans="1:13" x14ac:dyDescent="0.35">
      <c r="A5690" t="s">
        <v>1874</v>
      </c>
      <c r="B5690" t="s">
        <v>1443</v>
      </c>
      <c r="C5690" t="s">
        <v>2326</v>
      </c>
      <c r="D5690" t="s">
        <v>1460</v>
      </c>
      <c r="E5690" t="s">
        <v>229</v>
      </c>
      <c r="F5690" t="s">
        <v>1455</v>
      </c>
      <c r="G5690" t="s">
        <v>1502</v>
      </c>
      <c r="H5690" t="s">
        <v>1448</v>
      </c>
      <c r="I5690" t="s">
        <v>1449</v>
      </c>
      <c r="J5690">
        <v>48.944000000000003</v>
      </c>
      <c r="K5690">
        <v>7</v>
      </c>
      <c r="L5690">
        <v>0.2</v>
      </c>
      <c r="M5690">
        <v>16.518599999999999</v>
      </c>
    </row>
    <row r="5691" spans="1:13" x14ac:dyDescent="0.35">
      <c r="A5691" t="s">
        <v>1562</v>
      </c>
      <c r="B5691" t="s">
        <v>1479</v>
      </c>
      <c r="C5691" t="s">
        <v>1504</v>
      </c>
      <c r="D5691" t="s">
        <v>1481</v>
      </c>
      <c r="E5691" t="s">
        <v>1482</v>
      </c>
      <c r="F5691" t="s">
        <v>1446</v>
      </c>
      <c r="G5691" t="s">
        <v>1450</v>
      </c>
      <c r="H5691" t="s">
        <v>1448</v>
      </c>
      <c r="I5691" t="s">
        <v>1464</v>
      </c>
      <c r="J5691">
        <v>275.05799999999999</v>
      </c>
      <c r="K5691">
        <v>3</v>
      </c>
      <c r="L5691">
        <v>0.3</v>
      </c>
      <c r="M5691">
        <v>-90.376199999999997</v>
      </c>
    </row>
    <row r="5692" spans="1:13" x14ac:dyDescent="0.35">
      <c r="A5692" t="s">
        <v>2052</v>
      </c>
      <c r="B5692" t="s">
        <v>1452</v>
      </c>
      <c r="C5692" t="s">
        <v>2289</v>
      </c>
      <c r="D5692" t="s">
        <v>2004</v>
      </c>
      <c r="E5692" t="s">
        <v>201</v>
      </c>
      <c r="F5692" t="s">
        <v>1455</v>
      </c>
      <c r="G5692" t="s">
        <v>1467</v>
      </c>
      <c r="H5692" t="s">
        <v>1448</v>
      </c>
      <c r="I5692" t="s">
        <v>1449</v>
      </c>
      <c r="J5692">
        <v>27.36</v>
      </c>
      <c r="K5692">
        <v>9</v>
      </c>
      <c r="L5692">
        <v>0</v>
      </c>
      <c r="M5692">
        <v>9.3023999999999987</v>
      </c>
    </row>
    <row r="5693" spans="1:13" x14ac:dyDescent="0.35">
      <c r="A5693" t="s">
        <v>2052</v>
      </c>
      <c r="B5693" t="s">
        <v>1452</v>
      </c>
      <c r="C5693" t="s">
        <v>2289</v>
      </c>
      <c r="D5693" t="s">
        <v>2004</v>
      </c>
      <c r="E5693" t="s">
        <v>201</v>
      </c>
      <c r="F5693" t="s">
        <v>1455</v>
      </c>
      <c r="G5693" t="s">
        <v>1474</v>
      </c>
      <c r="H5693" t="s">
        <v>1463</v>
      </c>
      <c r="I5693" t="s">
        <v>1449</v>
      </c>
      <c r="J5693">
        <v>44.75</v>
      </c>
      <c r="K5693">
        <v>5</v>
      </c>
      <c r="L5693">
        <v>0</v>
      </c>
      <c r="M5693">
        <v>20.584999999999994</v>
      </c>
    </row>
    <row r="5694" spans="1:13" x14ac:dyDescent="0.35">
      <c r="A5694" t="s">
        <v>2052</v>
      </c>
      <c r="B5694" t="s">
        <v>1452</v>
      </c>
      <c r="C5694" t="s">
        <v>2289</v>
      </c>
      <c r="D5694" t="s">
        <v>2004</v>
      </c>
      <c r="E5694" t="s">
        <v>201</v>
      </c>
      <c r="F5694" t="s">
        <v>1468</v>
      </c>
      <c r="G5694" t="s">
        <v>206</v>
      </c>
      <c r="H5694" t="s">
        <v>1448</v>
      </c>
      <c r="I5694" t="s">
        <v>1457</v>
      </c>
      <c r="J5694">
        <v>134.99</v>
      </c>
      <c r="K5694">
        <v>1</v>
      </c>
      <c r="L5694">
        <v>0</v>
      </c>
      <c r="M5694">
        <v>36.447299999999998</v>
      </c>
    </row>
    <row r="5695" spans="1:13" x14ac:dyDescent="0.35">
      <c r="A5695" t="s">
        <v>2052</v>
      </c>
      <c r="B5695" t="s">
        <v>1452</v>
      </c>
      <c r="C5695" t="s">
        <v>2289</v>
      </c>
      <c r="D5695" t="s">
        <v>2004</v>
      </c>
      <c r="E5695" t="s">
        <v>201</v>
      </c>
      <c r="F5695" t="s">
        <v>1455</v>
      </c>
      <c r="G5695" t="s">
        <v>1474</v>
      </c>
      <c r="H5695" t="s">
        <v>1448</v>
      </c>
      <c r="I5695" t="s">
        <v>1449</v>
      </c>
      <c r="J5695">
        <v>26.400000000000002</v>
      </c>
      <c r="K5695">
        <v>5</v>
      </c>
      <c r="L5695">
        <v>0</v>
      </c>
      <c r="M5695">
        <v>12.672000000000001</v>
      </c>
    </row>
    <row r="5696" spans="1:13" x14ac:dyDescent="0.35">
      <c r="A5696" t="s">
        <v>2052</v>
      </c>
      <c r="B5696" t="s">
        <v>1452</v>
      </c>
      <c r="C5696" t="s">
        <v>2289</v>
      </c>
      <c r="D5696" t="s">
        <v>2004</v>
      </c>
      <c r="E5696" t="s">
        <v>201</v>
      </c>
      <c r="F5696" t="s">
        <v>1446</v>
      </c>
      <c r="G5696" t="s">
        <v>1450</v>
      </c>
      <c r="H5696" t="s">
        <v>1448</v>
      </c>
      <c r="I5696" t="s">
        <v>1464</v>
      </c>
      <c r="J5696">
        <v>542.93999999999994</v>
      </c>
      <c r="K5696">
        <v>3</v>
      </c>
      <c r="L5696">
        <v>0</v>
      </c>
      <c r="M5696">
        <v>141.1644</v>
      </c>
    </row>
    <row r="5697" spans="1:13" x14ac:dyDescent="0.35">
      <c r="A5697" t="s">
        <v>2640</v>
      </c>
      <c r="B5697" t="s">
        <v>1443</v>
      </c>
      <c r="C5697" t="s">
        <v>1490</v>
      </c>
      <c r="D5697" t="s">
        <v>1454</v>
      </c>
      <c r="E5697" t="s">
        <v>232</v>
      </c>
      <c r="F5697" t="s">
        <v>1446</v>
      </c>
      <c r="G5697" t="s">
        <v>1461</v>
      </c>
      <c r="H5697" t="s">
        <v>1448</v>
      </c>
      <c r="I5697" t="s">
        <v>1449</v>
      </c>
      <c r="J5697">
        <v>71.088000000000008</v>
      </c>
      <c r="K5697">
        <v>2</v>
      </c>
      <c r="L5697">
        <v>0.2</v>
      </c>
      <c r="M5697">
        <v>-1.7772000000000041</v>
      </c>
    </row>
    <row r="5698" spans="1:13" x14ac:dyDescent="0.35">
      <c r="A5698" t="s">
        <v>1999</v>
      </c>
      <c r="B5698" t="s">
        <v>1479</v>
      </c>
      <c r="C5698" t="s">
        <v>1534</v>
      </c>
      <c r="D5698" t="s">
        <v>1510</v>
      </c>
      <c r="E5698" t="s">
        <v>1482</v>
      </c>
      <c r="F5698" t="s">
        <v>1455</v>
      </c>
      <c r="G5698" t="s">
        <v>1469</v>
      </c>
      <c r="H5698" t="s">
        <v>1463</v>
      </c>
      <c r="I5698" t="s">
        <v>1449</v>
      </c>
      <c r="J5698">
        <v>27.395999999999997</v>
      </c>
      <c r="K5698">
        <v>9</v>
      </c>
      <c r="L5698">
        <v>0.8</v>
      </c>
      <c r="M5698">
        <v>-42.46380000000002</v>
      </c>
    </row>
    <row r="5699" spans="1:13" x14ac:dyDescent="0.35">
      <c r="A5699" t="s">
        <v>1999</v>
      </c>
      <c r="B5699" t="s">
        <v>1479</v>
      </c>
      <c r="C5699" t="s">
        <v>1534</v>
      </c>
      <c r="D5699" t="s">
        <v>1510</v>
      </c>
      <c r="E5699" t="s">
        <v>1482</v>
      </c>
      <c r="F5699" t="s">
        <v>1455</v>
      </c>
      <c r="G5699" t="s">
        <v>1469</v>
      </c>
      <c r="H5699" t="s">
        <v>1448</v>
      </c>
      <c r="I5699" t="s">
        <v>1457</v>
      </c>
      <c r="J5699">
        <v>13.455999999999998</v>
      </c>
      <c r="K5699">
        <v>1</v>
      </c>
      <c r="L5699">
        <v>0.8</v>
      </c>
      <c r="M5699">
        <v>-23.548000000000009</v>
      </c>
    </row>
    <row r="5700" spans="1:13" x14ac:dyDescent="0.35">
      <c r="A5700" t="s">
        <v>2151</v>
      </c>
      <c r="B5700" t="s">
        <v>1443</v>
      </c>
      <c r="C5700" t="s">
        <v>1871</v>
      </c>
      <c r="D5700" t="s">
        <v>1481</v>
      </c>
      <c r="E5700" t="s">
        <v>1482</v>
      </c>
      <c r="F5700" t="s">
        <v>1455</v>
      </c>
      <c r="G5700" t="s">
        <v>1456</v>
      </c>
      <c r="H5700" t="s">
        <v>1448</v>
      </c>
      <c r="I5700" t="s">
        <v>1449</v>
      </c>
      <c r="J5700">
        <v>11.840000000000002</v>
      </c>
      <c r="K5700">
        <v>1</v>
      </c>
      <c r="L5700">
        <v>0.2</v>
      </c>
      <c r="M5700">
        <v>4.4399999999999995</v>
      </c>
    </row>
    <row r="5701" spans="1:13" x14ac:dyDescent="0.35">
      <c r="A5701" t="s">
        <v>1556</v>
      </c>
      <c r="B5701" t="s">
        <v>1443</v>
      </c>
      <c r="C5701" t="s">
        <v>1490</v>
      </c>
      <c r="D5701" t="s">
        <v>1454</v>
      </c>
      <c r="E5701" t="s">
        <v>232</v>
      </c>
      <c r="F5701" t="s">
        <v>1455</v>
      </c>
      <c r="G5701" t="s">
        <v>1474</v>
      </c>
      <c r="H5701" t="s">
        <v>1448</v>
      </c>
      <c r="I5701" t="s">
        <v>1464</v>
      </c>
      <c r="J5701">
        <v>35.880000000000003</v>
      </c>
      <c r="K5701">
        <v>6</v>
      </c>
      <c r="L5701">
        <v>0</v>
      </c>
      <c r="M5701">
        <v>17.581200000000003</v>
      </c>
    </row>
    <row r="5702" spans="1:13" x14ac:dyDescent="0.35">
      <c r="A5702" t="s">
        <v>2109</v>
      </c>
      <c r="B5702" t="s">
        <v>1479</v>
      </c>
      <c r="C5702" t="s">
        <v>1908</v>
      </c>
      <c r="D5702" t="s">
        <v>1584</v>
      </c>
      <c r="E5702" t="s">
        <v>201</v>
      </c>
      <c r="F5702" t="s">
        <v>1455</v>
      </c>
      <c r="G5702" t="s">
        <v>1502</v>
      </c>
      <c r="H5702" t="s">
        <v>1448</v>
      </c>
      <c r="I5702" t="s">
        <v>1449</v>
      </c>
      <c r="J5702">
        <v>40.752000000000002</v>
      </c>
      <c r="K5702">
        <v>3</v>
      </c>
      <c r="L5702">
        <v>0.2</v>
      </c>
      <c r="M5702">
        <v>15.281999999999998</v>
      </c>
    </row>
    <row r="5703" spans="1:13" x14ac:dyDescent="0.35">
      <c r="A5703" t="s">
        <v>2109</v>
      </c>
      <c r="B5703" t="s">
        <v>1479</v>
      </c>
      <c r="C5703" t="s">
        <v>1908</v>
      </c>
      <c r="D5703" t="s">
        <v>1584</v>
      </c>
      <c r="E5703" t="s">
        <v>201</v>
      </c>
      <c r="F5703" t="s">
        <v>1468</v>
      </c>
      <c r="G5703" t="s">
        <v>1500</v>
      </c>
      <c r="H5703" t="s">
        <v>1463</v>
      </c>
      <c r="I5703" t="s">
        <v>1449</v>
      </c>
      <c r="J5703">
        <v>139.96000000000004</v>
      </c>
      <c r="K5703">
        <v>5</v>
      </c>
      <c r="L5703">
        <v>0.2</v>
      </c>
      <c r="M5703">
        <v>-22.743500000000004</v>
      </c>
    </row>
    <row r="5704" spans="1:13" x14ac:dyDescent="0.35">
      <c r="A5704" t="s">
        <v>1942</v>
      </c>
      <c r="B5704" t="s">
        <v>1443</v>
      </c>
      <c r="C5704" t="s">
        <v>2393</v>
      </c>
      <c r="D5704" t="s">
        <v>1584</v>
      </c>
      <c r="E5704" t="s">
        <v>201</v>
      </c>
      <c r="F5704" t="s">
        <v>1455</v>
      </c>
      <c r="G5704" t="s">
        <v>1467</v>
      </c>
      <c r="H5704" t="s">
        <v>1448</v>
      </c>
      <c r="I5704" t="s">
        <v>1457</v>
      </c>
      <c r="J5704">
        <v>2.6240000000000001</v>
      </c>
      <c r="K5704">
        <v>1</v>
      </c>
      <c r="L5704">
        <v>0.2</v>
      </c>
      <c r="M5704">
        <v>0.29519999999999957</v>
      </c>
    </row>
    <row r="5705" spans="1:13" x14ac:dyDescent="0.35">
      <c r="A5705" t="s">
        <v>1942</v>
      </c>
      <c r="B5705" t="s">
        <v>1443</v>
      </c>
      <c r="C5705" t="s">
        <v>2393</v>
      </c>
      <c r="D5705" t="s">
        <v>1584</v>
      </c>
      <c r="E5705" t="s">
        <v>201</v>
      </c>
      <c r="F5705" t="s">
        <v>1446</v>
      </c>
      <c r="G5705" t="s">
        <v>1461</v>
      </c>
      <c r="H5705" t="s">
        <v>1448</v>
      </c>
      <c r="I5705" t="s">
        <v>1449</v>
      </c>
      <c r="J5705">
        <v>136.53</v>
      </c>
      <c r="K5705">
        <v>1</v>
      </c>
      <c r="L5705">
        <v>0.4</v>
      </c>
      <c r="M5705">
        <v>-52.336500000000029</v>
      </c>
    </row>
    <row r="5706" spans="1:13" x14ac:dyDescent="0.35">
      <c r="A5706" t="s">
        <v>1942</v>
      </c>
      <c r="B5706" t="s">
        <v>1443</v>
      </c>
      <c r="C5706" t="s">
        <v>2393</v>
      </c>
      <c r="D5706" t="s">
        <v>1584</v>
      </c>
      <c r="E5706" t="s">
        <v>201</v>
      </c>
      <c r="F5706" t="s">
        <v>1468</v>
      </c>
      <c r="G5706" t="s">
        <v>1500</v>
      </c>
      <c r="H5706" t="s">
        <v>1448</v>
      </c>
      <c r="I5706" t="s">
        <v>1464</v>
      </c>
      <c r="J5706">
        <v>263.95999999999998</v>
      </c>
      <c r="K5706">
        <v>1</v>
      </c>
      <c r="L5706">
        <v>0.2</v>
      </c>
      <c r="M5706">
        <v>42.893499999999975</v>
      </c>
    </row>
    <row r="5707" spans="1:13" x14ac:dyDescent="0.35">
      <c r="A5707" t="s">
        <v>1907</v>
      </c>
      <c r="B5707" t="s">
        <v>1443</v>
      </c>
      <c r="C5707" t="s">
        <v>1638</v>
      </c>
      <c r="D5707" t="s">
        <v>1639</v>
      </c>
      <c r="E5707" t="s">
        <v>201</v>
      </c>
      <c r="F5707" t="s">
        <v>1455</v>
      </c>
      <c r="G5707" t="s">
        <v>1599</v>
      </c>
      <c r="H5707" t="s">
        <v>1448</v>
      </c>
      <c r="I5707" t="s">
        <v>1449</v>
      </c>
      <c r="J5707">
        <v>11.64</v>
      </c>
      <c r="K5707">
        <v>3</v>
      </c>
      <c r="L5707">
        <v>0</v>
      </c>
      <c r="M5707">
        <v>3.3755999999999986</v>
      </c>
    </row>
    <row r="5708" spans="1:13" x14ac:dyDescent="0.35">
      <c r="A5708" t="s">
        <v>2190</v>
      </c>
      <c r="B5708" t="s">
        <v>1452</v>
      </c>
      <c r="C5708" t="s">
        <v>1527</v>
      </c>
      <c r="D5708" t="s">
        <v>1528</v>
      </c>
      <c r="E5708" t="s">
        <v>201</v>
      </c>
      <c r="F5708" t="s">
        <v>1455</v>
      </c>
      <c r="G5708" t="s">
        <v>1469</v>
      </c>
      <c r="H5708" t="s">
        <v>1463</v>
      </c>
      <c r="I5708" t="s">
        <v>1449</v>
      </c>
      <c r="J5708">
        <v>40.176000000000002</v>
      </c>
      <c r="K5708">
        <v>3</v>
      </c>
      <c r="L5708">
        <v>0.2</v>
      </c>
      <c r="M5708">
        <v>14.563799999999997</v>
      </c>
    </row>
    <row r="5709" spans="1:13" x14ac:dyDescent="0.35">
      <c r="A5709" t="s">
        <v>2259</v>
      </c>
      <c r="B5709" t="s">
        <v>1443</v>
      </c>
      <c r="C5709" t="s">
        <v>1527</v>
      </c>
      <c r="D5709" t="s">
        <v>1528</v>
      </c>
      <c r="E5709" t="s">
        <v>201</v>
      </c>
      <c r="F5709" t="s">
        <v>1446</v>
      </c>
      <c r="G5709" t="s">
        <v>1466</v>
      </c>
      <c r="H5709" t="s">
        <v>1448</v>
      </c>
      <c r="I5709" t="s">
        <v>1457</v>
      </c>
      <c r="J5709">
        <v>79.44</v>
      </c>
      <c r="K5709">
        <v>3</v>
      </c>
      <c r="L5709">
        <v>0</v>
      </c>
      <c r="M5709">
        <v>30.187200000000001</v>
      </c>
    </row>
    <row r="5710" spans="1:13" x14ac:dyDescent="0.35">
      <c r="A5710" t="s">
        <v>2259</v>
      </c>
      <c r="B5710" t="s">
        <v>1443</v>
      </c>
      <c r="C5710" t="s">
        <v>1527</v>
      </c>
      <c r="D5710" t="s">
        <v>1528</v>
      </c>
      <c r="E5710" t="s">
        <v>201</v>
      </c>
      <c r="F5710" t="s">
        <v>1455</v>
      </c>
      <c r="G5710" t="s">
        <v>1599</v>
      </c>
      <c r="H5710" t="s">
        <v>1448</v>
      </c>
      <c r="I5710" t="s">
        <v>1449</v>
      </c>
      <c r="J5710">
        <v>357.93</v>
      </c>
      <c r="K5710">
        <v>3</v>
      </c>
      <c r="L5710">
        <v>0</v>
      </c>
      <c r="M5710">
        <v>7.158600000000007</v>
      </c>
    </row>
    <row r="5711" spans="1:13" x14ac:dyDescent="0.35">
      <c r="A5711" t="s">
        <v>2259</v>
      </c>
      <c r="B5711" t="s">
        <v>1443</v>
      </c>
      <c r="C5711" t="s">
        <v>1527</v>
      </c>
      <c r="D5711" t="s">
        <v>1528</v>
      </c>
      <c r="E5711" t="s">
        <v>201</v>
      </c>
      <c r="F5711" t="s">
        <v>1446</v>
      </c>
      <c r="G5711" t="s">
        <v>1450</v>
      </c>
      <c r="H5711" t="s">
        <v>1448</v>
      </c>
      <c r="I5711" t="s">
        <v>1464</v>
      </c>
      <c r="J5711">
        <v>127.76400000000001</v>
      </c>
      <c r="K5711">
        <v>2</v>
      </c>
      <c r="L5711">
        <v>0.1</v>
      </c>
      <c r="M5711">
        <v>21.294000000000008</v>
      </c>
    </row>
    <row r="5712" spans="1:13" x14ac:dyDescent="0.35">
      <c r="A5712" t="s">
        <v>2259</v>
      </c>
      <c r="B5712" t="s">
        <v>1443</v>
      </c>
      <c r="C5712" t="s">
        <v>1527</v>
      </c>
      <c r="D5712" t="s">
        <v>1528</v>
      </c>
      <c r="E5712" t="s">
        <v>201</v>
      </c>
      <c r="F5712" t="s">
        <v>1468</v>
      </c>
      <c r="G5712" t="s">
        <v>1729</v>
      </c>
      <c r="H5712" t="s">
        <v>1448</v>
      </c>
      <c r="I5712" t="s">
        <v>1449</v>
      </c>
      <c r="J5712">
        <v>2799.944</v>
      </c>
      <c r="K5712">
        <v>7</v>
      </c>
      <c r="L5712">
        <v>0.2</v>
      </c>
      <c r="M5712">
        <v>1014.9797</v>
      </c>
    </row>
    <row r="5713" spans="1:13" x14ac:dyDescent="0.35">
      <c r="A5713" t="s">
        <v>2259</v>
      </c>
      <c r="B5713" t="s">
        <v>1443</v>
      </c>
      <c r="C5713" t="s">
        <v>1527</v>
      </c>
      <c r="D5713" t="s">
        <v>1528</v>
      </c>
      <c r="E5713" t="s">
        <v>201</v>
      </c>
      <c r="F5713" t="s">
        <v>1455</v>
      </c>
      <c r="G5713" t="s">
        <v>1474</v>
      </c>
      <c r="H5713" t="s">
        <v>1463</v>
      </c>
      <c r="I5713" t="s">
        <v>1449</v>
      </c>
      <c r="J5713">
        <v>19.440000000000001</v>
      </c>
      <c r="K5713">
        <v>3</v>
      </c>
      <c r="L5713">
        <v>0</v>
      </c>
      <c r="M5713">
        <v>9.3312000000000008</v>
      </c>
    </row>
    <row r="5714" spans="1:13" x14ac:dyDescent="0.35">
      <c r="A5714" t="s">
        <v>1741</v>
      </c>
      <c r="B5714" t="s">
        <v>1443</v>
      </c>
      <c r="C5714" t="s">
        <v>1534</v>
      </c>
      <c r="D5714" t="s">
        <v>1510</v>
      </c>
      <c r="E5714" t="s">
        <v>1482</v>
      </c>
      <c r="F5714" t="s">
        <v>1468</v>
      </c>
      <c r="G5714" t="s">
        <v>206</v>
      </c>
      <c r="H5714" t="s">
        <v>1448</v>
      </c>
      <c r="I5714" t="s">
        <v>1457</v>
      </c>
      <c r="J5714">
        <v>36.792000000000002</v>
      </c>
      <c r="K5714">
        <v>1</v>
      </c>
      <c r="L5714">
        <v>0.2</v>
      </c>
      <c r="M5714">
        <v>4.1390999999999991</v>
      </c>
    </row>
    <row r="5715" spans="1:13" x14ac:dyDescent="0.35">
      <c r="A5715" t="s">
        <v>2054</v>
      </c>
      <c r="B5715" t="s">
        <v>1479</v>
      </c>
      <c r="C5715" t="s">
        <v>1527</v>
      </c>
      <c r="D5715" t="s">
        <v>1528</v>
      </c>
      <c r="E5715" t="s">
        <v>201</v>
      </c>
      <c r="F5715" t="s">
        <v>1468</v>
      </c>
      <c r="G5715" t="s">
        <v>206</v>
      </c>
      <c r="H5715" t="s">
        <v>1448</v>
      </c>
      <c r="I5715" t="s">
        <v>1449</v>
      </c>
      <c r="J5715">
        <v>5.9399999999999995</v>
      </c>
      <c r="K5715">
        <v>3</v>
      </c>
      <c r="L5715">
        <v>0</v>
      </c>
      <c r="M5715">
        <v>1.6037999999999999</v>
      </c>
    </row>
    <row r="5716" spans="1:13" x14ac:dyDescent="0.35">
      <c r="A5716" t="s">
        <v>1747</v>
      </c>
      <c r="B5716" t="s">
        <v>1443</v>
      </c>
      <c r="C5716" t="s">
        <v>1779</v>
      </c>
      <c r="D5716" t="s">
        <v>1540</v>
      </c>
      <c r="E5716" t="s">
        <v>229</v>
      </c>
      <c r="F5716" t="s">
        <v>1455</v>
      </c>
      <c r="G5716" t="s">
        <v>1462</v>
      </c>
      <c r="H5716" t="s">
        <v>1448</v>
      </c>
      <c r="I5716" t="s">
        <v>1464</v>
      </c>
      <c r="J5716">
        <v>177.54999999999998</v>
      </c>
      <c r="K5716">
        <v>5</v>
      </c>
      <c r="L5716">
        <v>0</v>
      </c>
      <c r="M5716">
        <v>47.938500000000005</v>
      </c>
    </row>
    <row r="5717" spans="1:13" x14ac:dyDescent="0.35">
      <c r="A5717" t="s">
        <v>1980</v>
      </c>
      <c r="B5717" t="s">
        <v>1452</v>
      </c>
      <c r="C5717" t="s">
        <v>2731</v>
      </c>
      <c r="D5717" t="s">
        <v>1519</v>
      </c>
      <c r="E5717" t="s">
        <v>1482</v>
      </c>
      <c r="F5717" t="s">
        <v>1468</v>
      </c>
      <c r="G5717" t="s">
        <v>1500</v>
      </c>
      <c r="H5717" t="s">
        <v>1448</v>
      </c>
      <c r="I5717" t="s">
        <v>1449</v>
      </c>
      <c r="J5717">
        <v>619.94999999999993</v>
      </c>
      <c r="K5717">
        <v>5</v>
      </c>
      <c r="L5717">
        <v>0</v>
      </c>
      <c r="M5717">
        <v>111.59099999999995</v>
      </c>
    </row>
    <row r="5718" spans="1:13" x14ac:dyDescent="0.35">
      <c r="A5718" t="s">
        <v>1980</v>
      </c>
      <c r="B5718" t="s">
        <v>1452</v>
      </c>
      <c r="C5718" t="s">
        <v>2731</v>
      </c>
      <c r="D5718" t="s">
        <v>1519</v>
      </c>
      <c r="E5718" t="s">
        <v>1482</v>
      </c>
      <c r="F5718" t="s">
        <v>1468</v>
      </c>
      <c r="G5718" t="s">
        <v>206</v>
      </c>
      <c r="H5718" t="s">
        <v>1463</v>
      </c>
      <c r="I5718" t="s">
        <v>1449</v>
      </c>
      <c r="J5718">
        <v>29.160000000000004</v>
      </c>
      <c r="K5718">
        <v>3</v>
      </c>
      <c r="L5718">
        <v>0</v>
      </c>
      <c r="M5718">
        <v>8.4563999999999986</v>
      </c>
    </row>
    <row r="5719" spans="1:13" x14ac:dyDescent="0.35">
      <c r="A5719" t="s">
        <v>1980</v>
      </c>
      <c r="B5719" t="s">
        <v>1452</v>
      </c>
      <c r="C5719" t="s">
        <v>2731</v>
      </c>
      <c r="D5719" t="s">
        <v>1519</v>
      </c>
      <c r="E5719" t="s">
        <v>1482</v>
      </c>
      <c r="F5719" t="s">
        <v>1455</v>
      </c>
      <c r="G5719" t="s">
        <v>1502</v>
      </c>
      <c r="H5719" t="s">
        <v>1448</v>
      </c>
      <c r="I5719" t="s">
        <v>1457</v>
      </c>
      <c r="J5719">
        <v>57.959999999999994</v>
      </c>
      <c r="K5719">
        <v>7</v>
      </c>
      <c r="L5719">
        <v>0</v>
      </c>
      <c r="M5719">
        <v>27.241199999999996</v>
      </c>
    </row>
    <row r="5720" spans="1:13" x14ac:dyDescent="0.35">
      <c r="A5720" t="s">
        <v>1980</v>
      </c>
      <c r="B5720" t="s">
        <v>1452</v>
      </c>
      <c r="C5720" t="s">
        <v>2731</v>
      </c>
      <c r="D5720" t="s">
        <v>1519</v>
      </c>
      <c r="E5720" t="s">
        <v>1482</v>
      </c>
      <c r="F5720" t="s">
        <v>1455</v>
      </c>
      <c r="G5720" t="s">
        <v>1470</v>
      </c>
      <c r="H5720" t="s">
        <v>1448</v>
      </c>
      <c r="I5720" t="s">
        <v>1449</v>
      </c>
      <c r="J5720">
        <v>29.402999999999999</v>
      </c>
      <c r="K5720">
        <v>3</v>
      </c>
      <c r="L5720">
        <v>0.1</v>
      </c>
      <c r="M5720">
        <v>5.2272000000000007</v>
      </c>
    </row>
    <row r="5721" spans="1:13" x14ac:dyDescent="0.35">
      <c r="A5721" t="s">
        <v>2656</v>
      </c>
      <c r="B5721" t="s">
        <v>1443</v>
      </c>
      <c r="C5721" t="s">
        <v>2258</v>
      </c>
      <c r="D5721" t="s">
        <v>1525</v>
      </c>
      <c r="E5721" t="s">
        <v>1482</v>
      </c>
      <c r="F5721" t="s">
        <v>1455</v>
      </c>
      <c r="G5721" t="s">
        <v>1462</v>
      </c>
      <c r="H5721" t="s">
        <v>1448</v>
      </c>
      <c r="I5721" t="s">
        <v>1464</v>
      </c>
      <c r="J5721">
        <v>81.400000000000006</v>
      </c>
      <c r="K5721">
        <v>5</v>
      </c>
      <c r="L5721">
        <v>0</v>
      </c>
      <c r="M5721">
        <v>21.164000000000005</v>
      </c>
    </row>
    <row r="5722" spans="1:13" x14ac:dyDescent="0.35">
      <c r="A5722" t="s">
        <v>1491</v>
      </c>
      <c r="B5722" t="s">
        <v>1452</v>
      </c>
      <c r="C5722" t="s">
        <v>1539</v>
      </c>
      <c r="D5722" t="s">
        <v>1564</v>
      </c>
      <c r="E5722" t="s">
        <v>232</v>
      </c>
      <c r="F5722" t="s">
        <v>1455</v>
      </c>
      <c r="G5722" t="s">
        <v>1529</v>
      </c>
      <c r="H5722" t="s">
        <v>1448</v>
      </c>
      <c r="I5722" t="s">
        <v>1449</v>
      </c>
      <c r="J5722">
        <v>8.7200000000000006</v>
      </c>
      <c r="K5722">
        <v>5</v>
      </c>
      <c r="L5722">
        <v>0.2</v>
      </c>
      <c r="M5722">
        <v>2.289000000000001</v>
      </c>
    </row>
    <row r="5723" spans="1:13" x14ac:dyDescent="0.35">
      <c r="A5723" t="s">
        <v>1491</v>
      </c>
      <c r="B5723" t="s">
        <v>1452</v>
      </c>
      <c r="C5723" t="s">
        <v>1539</v>
      </c>
      <c r="D5723" t="s">
        <v>1564</v>
      </c>
      <c r="E5723" t="s">
        <v>232</v>
      </c>
      <c r="F5723" t="s">
        <v>1468</v>
      </c>
      <c r="G5723" t="s">
        <v>1500</v>
      </c>
      <c r="H5723" t="s">
        <v>1463</v>
      </c>
      <c r="I5723" t="s">
        <v>1449</v>
      </c>
      <c r="J5723">
        <v>91.176000000000016</v>
      </c>
      <c r="K5723">
        <v>3</v>
      </c>
      <c r="L5723">
        <v>0.2</v>
      </c>
      <c r="M5723">
        <v>4.5587999999999944</v>
      </c>
    </row>
    <row r="5724" spans="1:13" x14ac:dyDescent="0.35">
      <c r="A5724" t="s">
        <v>1491</v>
      </c>
      <c r="B5724" t="s">
        <v>1452</v>
      </c>
      <c r="C5724" t="s">
        <v>1539</v>
      </c>
      <c r="D5724" t="s">
        <v>1564</v>
      </c>
      <c r="E5724" t="s">
        <v>232</v>
      </c>
      <c r="F5724" t="s">
        <v>1468</v>
      </c>
      <c r="G5724" t="s">
        <v>1500</v>
      </c>
      <c r="H5724" t="s">
        <v>1448</v>
      </c>
      <c r="I5724" t="s">
        <v>1457</v>
      </c>
      <c r="J5724">
        <v>159.96800000000002</v>
      </c>
      <c r="K5724">
        <v>4</v>
      </c>
      <c r="L5724">
        <v>0.2</v>
      </c>
      <c r="M5724">
        <v>29.993999999999986</v>
      </c>
    </row>
    <row r="5725" spans="1:13" x14ac:dyDescent="0.35">
      <c r="A5725" t="s">
        <v>1596</v>
      </c>
      <c r="B5725" t="s">
        <v>1452</v>
      </c>
      <c r="C5725" t="s">
        <v>1490</v>
      </c>
      <c r="D5725" t="s">
        <v>1454</v>
      </c>
      <c r="E5725" t="s">
        <v>232</v>
      </c>
      <c r="F5725" t="s">
        <v>1455</v>
      </c>
      <c r="G5725" t="s">
        <v>1474</v>
      </c>
      <c r="H5725" t="s">
        <v>1448</v>
      </c>
      <c r="I5725" t="s">
        <v>1449</v>
      </c>
      <c r="J5725">
        <v>12.96</v>
      </c>
      <c r="K5725">
        <v>2</v>
      </c>
      <c r="L5725">
        <v>0</v>
      </c>
      <c r="M5725">
        <v>6.2208000000000006</v>
      </c>
    </row>
    <row r="5726" spans="1:13" x14ac:dyDescent="0.35">
      <c r="A5726" t="s">
        <v>2247</v>
      </c>
      <c r="B5726" t="s">
        <v>1452</v>
      </c>
      <c r="C5726" t="s">
        <v>1534</v>
      </c>
      <c r="D5726" t="s">
        <v>1510</v>
      </c>
      <c r="E5726" t="s">
        <v>1482</v>
      </c>
      <c r="F5726" t="s">
        <v>1455</v>
      </c>
      <c r="G5726" t="s">
        <v>1462</v>
      </c>
      <c r="H5726" t="s">
        <v>1448</v>
      </c>
      <c r="I5726" t="s">
        <v>1464</v>
      </c>
      <c r="J5726">
        <v>331.536</v>
      </c>
      <c r="K5726">
        <v>3</v>
      </c>
      <c r="L5726">
        <v>0.2</v>
      </c>
      <c r="M5726">
        <v>-82.884</v>
      </c>
    </row>
    <row r="5727" spans="1:13" x14ac:dyDescent="0.35">
      <c r="A5727" t="s">
        <v>1683</v>
      </c>
      <c r="B5727" t="s">
        <v>1452</v>
      </c>
      <c r="C5727" t="s">
        <v>1527</v>
      </c>
      <c r="D5727" t="s">
        <v>1528</v>
      </c>
      <c r="E5727" t="s">
        <v>201</v>
      </c>
      <c r="F5727" t="s">
        <v>1468</v>
      </c>
      <c r="G5727" t="s">
        <v>1500</v>
      </c>
      <c r="H5727" t="s">
        <v>1448</v>
      </c>
      <c r="I5727" t="s">
        <v>1449</v>
      </c>
      <c r="J5727">
        <v>899.91</v>
      </c>
      <c r="K5727">
        <v>9</v>
      </c>
      <c r="L5727">
        <v>0</v>
      </c>
      <c r="M5727">
        <v>395.96040000000005</v>
      </c>
    </row>
    <row r="5728" spans="1:13" x14ac:dyDescent="0.35">
      <c r="A5728" t="s">
        <v>2584</v>
      </c>
      <c r="B5728" t="s">
        <v>1452</v>
      </c>
      <c r="C5728" t="s">
        <v>1504</v>
      </c>
      <c r="D5728" t="s">
        <v>1481</v>
      </c>
      <c r="E5728" t="s">
        <v>1482</v>
      </c>
      <c r="F5728" t="s">
        <v>1468</v>
      </c>
      <c r="G5728" t="s">
        <v>206</v>
      </c>
      <c r="H5728" t="s">
        <v>1463</v>
      </c>
      <c r="I5728" t="s">
        <v>1449</v>
      </c>
      <c r="J5728">
        <v>946.34400000000005</v>
      </c>
      <c r="K5728">
        <v>7</v>
      </c>
      <c r="L5728">
        <v>0.2</v>
      </c>
      <c r="M5728">
        <v>118.29299999999989</v>
      </c>
    </row>
    <row r="5729" spans="1:13" x14ac:dyDescent="0.35">
      <c r="A5729" t="s">
        <v>1807</v>
      </c>
      <c r="B5729" t="s">
        <v>1443</v>
      </c>
      <c r="C5729" t="s">
        <v>1484</v>
      </c>
      <c r="D5729" t="s">
        <v>1485</v>
      </c>
      <c r="E5729" t="s">
        <v>1482</v>
      </c>
      <c r="F5729" t="s">
        <v>1468</v>
      </c>
      <c r="G5729" t="s">
        <v>1500</v>
      </c>
      <c r="H5729" t="s">
        <v>1448</v>
      </c>
      <c r="I5729" t="s">
        <v>1457</v>
      </c>
      <c r="J5729">
        <v>178.10999999999999</v>
      </c>
      <c r="K5729">
        <v>3</v>
      </c>
      <c r="L5729">
        <v>0</v>
      </c>
      <c r="M5729">
        <v>32.059799999999996</v>
      </c>
    </row>
    <row r="5730" spans="1:13" x14ac:dyDescent="0.35">
      <c r="A5730" t="s">
        <v>1807</v>
      </c>
      <c r="B5730" t="s">
        <v>1443</v>
      </c>
      <c r="C5730" t="s">
        <v>1484</v>
      </c>
      <c r="D5730" t="s">
        <v>1485</v>
      </c>
      <c r="E5730" t="s">
        <v>1482</v>
      </c>
      <c r="F5730" t="s">
        <v>1455</v>
      </c>
      <c r="G5730" t="s">
        <v>1470</v>
      </c>
      <c r="H5730" t="s">
        <v>1448</v>
      </c>
      <c r="I5730" t="s">
        <v>1449</v>
      </c>
      <c r="J5730">
        <v>1089.75</v>
      </c>
      <c r="K5730">
        <v>3</v>
      </c>
      <c r="L5730">
        <v>0</v>
      </c>
      <c r="M5730">
        <v>305.13000000000011</v>
      </c>
    </row>
    <row r="5731" spans="1:13" x14ac:dyDescent="0.35">
      <c r="A5731" t="s">
        <v>1807</v>
      </c>
      <c r="B5731" t="s">
        <v>1443</v>
      </c>
      <c r="C5731" t="s">
        <v>1484</v>
      </c>
      <c r="D5731" t="s">
        <v>1485</v>
      </c>
      <c r="E5731" t="s">
        <v>1482</v>
      </c>
      <c r="F5731" t="s">
        <v>1455</v>
      </c>
      <c r="G5731" t="s">
        <v>1456</v>
      </c>
      <c r="H5731" t="s">
        <v>1448</v>
      </c>
      <c r="I5731" t="s">
        <v>1464</v>
      </c>
      <c r="J5731">
        <v>61.06</v>
      </c>
      <c r="K5731">
        <v>2</v>
      </c>
      <c r="L5731">
        <v>0</v>
      </c>
      <c r="M5731">
        <v>28.087600000000002</v>
      </c>
    </row>
    <row r="5732" spans="1:13" x14ac:dyDescent="0.35">
      <c r="A5732" t="s">
        <v>1807</v>
      </c>
      <c r="B5732" t="s">
        <v>1443</v>
      </c>
      <c r="C5732" t="s">
        <v>1484</v>
      </c>
      <c r="D5732" t="s">
        <v>1485</v>
      </c>
      <c r="E5732" t="s">
        <v>1482</v>
      </c>
      <c r="F5732" t="s">
        <v>1446</v>
      </c>
      <c r="G5732" t="s">
        <v>1447</v>
      </c>
      <c r="H5732" t="s">
        <v>1448</v>
      </c>
      <c r="I5732" t="s">
        <v>1449</v>
      </c>
      <c r="J5732">
        <v>459.92</v>
      </c>
      <c r="K5732">
        <v>4</v>
      </c>
      <c r="L5732">
        <v>0</v>
      </c>
      <c r="M5732">
        <v>41.392799999999966</v>
      </c>
    </row>
    <row r="5733" spans="1:13" x14ac:dyDescent="0.35">
      <c r="A5733" t="s">
        <v>1807</v>
      </c>
      <c r="B5733" t="s">
        <v>1443</v>
      </c>
      <c r="C5733" t="s">
        <v>1484</v>
      </c>
      <c r="D5733" t="s">
        <v>1485</v>
      </c>
      <c r="E5733" t="s">
        <v>1482</v>
      </c>
      <c r="F5733" t="s">
        <v>1455</v>
      </c>
      <c r="G5733" t="s">
        <v>1474</v>
      </c>
      <c r="H5733" t="s">
        <v>1463</v>
      </c>
      <c r="I5733" t="s">
        <v>1449</v>
      </c>
      <c r="J5733">
        <v>27.52</v>
      </c>
      <c r="K5733">
        <v>4</v>
      </c>
      <c r="L5733">
        <v>0</v>
      </c>
      <c r="M5733">
        <v>12.659199999999998</v>
      </c>
    </row>
    <row r="5734" spans="1:13" x14ac:dyDescent="0.35">
      <c r="A5734" t="s">
        <v>1683</v>
      </c>
      <c r="B5734" t="s">
        <v>1452</v>
      </c>
      <c r="C5734" t="s">
        <v>2735</v>
      </c>
      <c r="D5734" t="s">
        <v>1639</v>
      </c>
      <c r="E5734" t="s">
        <v>201</v>
      </c>
      <c r="F5734" t="s">
        <v>1446</v>
      </c>
      <c r="G5734" t="s">
        <v>1447</v>
      </c>
      <c r="H5734" t="s">
        <v>1448</v>
      </c>
      <c r="I5734" t="s">
        <v>1457</v>
      </c>
      <c r="J5734">
        <v>638.82000000000005</v>
      </c>
      <c r="K5734">
        <v>9</v>
      </c>
      <c r="L5734">
        <v>0</v>
      </c>
      <c r="M5734">
        <v>185.25779999999997</v>
      </c>
    </row>
    <row r="5735" spans="1:13" x14ac:dyDescent="0.35">
      <c r="A5735" t="s">
        <v>1683</v>
      </c>
      <c r="B5735" t="s">
        <v>1452</v>
      </c>
      <c r="C5735" t="s">
        <v>2735</v>
      </c>
      <c r="D5735" t="s">
        <v>1639</v>
      </c>
      <c r="E5735" t="s">
        <v>201</v>
      </c>
      <c r="F5735" t="s">
        <v>1455</v>
      </c>
      <c r="G5735" t="s">
        <v>1599</v>
      </c>
      <c r="H5735" t="s">
        <v>1448</v>
      </c>
      <c r="I5735" t="s">
        <v>1449</v>
      </c>
      <c r="J5735">
        <v>30.69</v>
      </c>
      <c r="K5735">
        <v>3</v>
      </c>
      <c r="L5735">
        <v>0</v>
      </c>
      <c r="M5735">
        <v>7.9794000000000018</v>
      </c>
    </row>
    <row r="5736" spans="1:13" x14ac:dyDescent="0.35">
      <c r="A5736" t="s">
        <v>1683</v>
      </c>
      <c r="B5736" t="s">
        <v>1452</v>
      </c>
      <c r="C5736" t="s">
        <v>2735</v>
      </c>
      <c r="D5736" t="s">
        <v>1639</v>
      </c>
      <c r="E5736" t="s">
        <v>201</v>
      </c>
      <c r="F5736" t="s">
        <v>1446</v>
      </c>
      <c r="G5736" t="s">
        <v>1466</v>
      </c>
      <c r="H5736" t="s">
        <v>1448</v>
      </c>
      <c r="I5736" t="s">
        <v>1464</v>
      </c>
      <c r="J5736">
        <v>25.16</v>
      </c>
      <c r="K5736">
        <v>2</v>
      </c>
      <c r="L5736">
        <v>0</v>
      </c>
      <c r="M5736">
        <v>8.5543999999999976</v>
      </c>
    </row>
    <row r="5737" spans="1:13" x14ac:dyDescent="0.35">
      <c r="A5737" t="s">
        <v>2409</v>
      </c>
      <c r="B5737" t="s">
        <v>1443</v>
      </c>
      <c r="C5737" t="s">
        <v>1527</v>
      </c>
      <c r="D5737" t="s">
        <v>1528</v>
      </c>
      <c r="E5737" t="s">
        <v>201</v>
      </c>
      <c r="F5737" t="s">
        <v>1455</v>
      </c>
      <c r="G5737" t="s">
        <v>1469</v>
      </c>
      <c r="H5737" t="s">
        <v>1448</v>
      </c>
      <c r="I5737" t="s">
        <v>1449</v>
      </c>
      <c r="J5737">
        <v>13.919999999999998</v>
      </c>
      <c r="K5737">
        <v>3</v>
      </c>
      <c r="L5737">
        <v>0.2</v>
      </c>
      <c r="M5737">
        <v>4.8720000000000008</v>
      </c>
    </row>
    <row r="5738" spans="1:13" x14ac:dyDescent="0.35">
      <c r="A5738" t="s">
        <v>2405</v>
      </c>
      <c r="B5738" t="s">
        <v>1443</v>
      </c>
      <c r="C5738" t="s">
        <v>1453</v>
      </c>
      <c r="D5738" t="s">
        <v>1454</v>
      </c>
      <c r="E5738" t="s">
        <v>232</v>
      </c>
      <c r="F5738" t="s">
        <v>1455</v>
      </c>
      <c r="G5738" t="s">
        <v>1474</v>
      </c>
      <c r="H5738" t="s">
        <v>1463</v>
      </c>
      <c r="I5738" t="s">
        <v>1449</v>
      </c>
      <c r="J5738">
        <v>19.36</v>
      </c>
      <c r="K5738">
        <v>2</v>
      </c>
      <c r="L5738">
        <v>0</v>
      </c>
      <c r="M5738">
        <v>9.2927999999999997</v>
      </c>
    </row>
    <row r="5739" spans="1:13" x14ac:dyDescent="0.35">
      <c r="A5739" t="s">
        <v>2405</v>
      </c>
      <c r="B5739" t="s">
        <v>1443</v>
      </c>
      <c r="C5739" t="s">
        <v>1453</v>
      </c>
      <c r="D5739" t="s">
        <v>1454</v>
      </c>
      <c r="E5739" t="s">
        <v>232</v>
      </c>
      <c r="F5739" t="s">
        <v>1446</v>
      </c>
      <c r="G5739" t="s">
        <v>1466</v>
      </c>
      <c r="H5739" t="s">
        <v>1448</v>
      </c>
      <c r="I5739" t="s">
        <v>1457</v>
      </c>
      <c r="J5739">
        <v>19.3</v>
      </c>
      <c r="K5739">
        <v>2</v>
      </c>
      <c r="L5739">
        <v>0</v>
      </c>
      <c r="M5739">
        <v>5.7899999999999991</v>
      </c>
    </row>
    <row r="5740" spans="1:13" x14ac:dyDescent="0.35">
      <c r="A5740" t="s">
        <v>2522</v>
      </c>
      <c r="B5740" t="s">
        <v>1443</v>
      </c>
      <c r="C5740" t="s">
        <v>1490</v>
      </c>
      <c r="D5740" t="s">
        <v>1454</v>
      </c>
      <c r="E5740" t="s">
        <v>232</v>
      </c>
      <c r="F5740" t="s">
        <v>1455</v>
      </c>
      <c r="G5740" t="s">
        <v>1469</v>
      </c>
      <c r="H5740" t="s">
        <v>1448</v>
      </c>
      <c r="I5740" t="s">
        <v>1449</v>
      </c>
      <c r="J5740">
        <v>38.376000000000005</v>
      </c>
      <c r="K5740">
        <v>3</v>
      </c>
      <c r="L5740">
        <v>0.2</v>
      </c>
      <c r="M5740">
        <v>13.4316</v>
      </c>
    </row>
    <row r="5741" spans="1:13" x14ac:dyDescent="0.35">
      <c r="A5741" t="s">
        <v>2580</v>
      </c>
      <c r="B5741" t="s">
        <v>1452</v>
      </c>
      <c r="C5741" t="s">
        <v>1638</v>
      </c>
      <c r="D5741" t="s">
        <v>1454</v>
      </c>
      <c r="E5741" t="s">
        <v>232</v>
      </c>
      <c r="F5741" t="s">
        <v>1455</v>
      </c>
      <c r="G5741" t="s">
        <v>1474</v>
      </c>
      <c r="H5741" t="s">
        <v>1448</v>
      </c>
      <c r="I5741" t="s">
        <v>1464</v>
      </c>
      <c r="J5741">
        <v>12.96</v>
      </c>
      <c r="K5741">
        <v>2</v>
      </c>
      <c r="L5741">
        <v>0</v>
      </c>
      <c r="M5741">
        <v>6.3504000000000005</v>
      </c>
    </row>
    <row r="5742" spans="1:13" x14ac:dyDescent="0.35">
      <c r="A5742" t="s">
        <v>2580</v>
      </c>
      <c r="B5742" t="s">
        <v>1452</v>
      </c>
      <c r="C5742" t="s">
        <v>1638</v>
      </c>
      <c r="D5742" t="s">
        <v>1454</v>
      </c>
      <c r="E5742" t="s">
        <v>232</v>
      </c>
      <c r="F5742" t="s">
        <v>1446</v>
      </c>
      <c r="G5742" t="s">
        <v>1466</v>
      </c>
      <c r="H5742" t="s">
        <v>1448</v>
      </c>
      <c r="I5742" t="s">
        <v>1449</v>
      </c>
      <c r="J5742">
        <v>26.48</v>
      </c>
      <c r="K5742">
        <v>1</v>
      </c>
      <c r="L5742">
        <v>0</v>
      </c>
      <c r="M5742">
        <v>10.0624</v>
      </c>
    </row>
    <row r="5743" spans="1:13" x14ac:dyDescent="0.35">
      <c r="A5743" t="s">
        <v>2580</v>
      </c>
      <c r="B5743" t="s">
        <v>1452</v>
      </c>
      <c r="C5743" t="s">
        <v>1638</v>
      </c>
      <c r="D5743" t="s">
        <v>1454</v>
      </c>
      <c r="E5743" t="s">
        <v>232</v>
      </c>
      <c r="F5743" t="s">
        <v>1468</v>
      </c>
      <c r="G5743" t="s">
        <v>1628</v>
      </c>
      <c r="H5743" t="s">
        <v>1463</v>
      </c>
      <c r="I5743" t="s">
        <v>1449</v>
      </c>
      <c r="J5743">
        <v>532.72</v>
      </c>
      <c r="K5743">
        <v>2</v>
      </c>
      <c r="L5743">
        <v>0.2</v>
      </c>
      <c r="M5743">
        <v>53.271999999999991</v>
      </c>
    </row>
    <row r="5744" spans="1:13" x14ac:dyDescent="0.35">
      <c r="A5744" t="s">
        <v>2580</v>
      </c>
      <c r="B5744" t="s">
        <v>1452</v>
      </c>
      <c r="C5744" t="s">
        <v>1638</v>
      </c>
      <c r="D5744" t="s">
        <v>1454</v>
      </c>
      <c r="E5744" t="s">
        <v>232</v>
      </c>
      <c r="F5744" t="s">
        <v>1455</v>
      </c>
      <c r="G5744" t="s">
        <v>1474</v>
      </c>
      <c r="H5744" t="s">
        <v>1448</v>
      </c>
      <c r="I5744" t="s">
        <v>1457</v>
      </c>
      <c r="J5744">
        <v>26.72</v>
      </c>
      <c r="K5744">
        <v>4</v>
      </c>
      <c r="L5744">
        <v>0</v>
      </c>
      <c r="M5744">
        <v>12.8256</v>
      </c>
    </row>
    <row r="5745" spans="1:13" x14ac:dyDescent="0.35">
      <c r="A5745" t="s">
        <v>2580</v>
      </c>
      <c r="B5745" t="s">
        <v>1452</v>
      </c>
      <c r="C5745" t="s">
        <v>1638</v>
      </c>
      <c r="D5745" t="s">
        <v>1454</v>
      </c>
      <c r="E5745" t="s">
        <v>232</v>
      </c>
      <c r="F5745" t="s">
        <v>1455</v>
      </c>
      <c r="G5745" t="s">
        <v>1474</v>
      </c>
      <c r="H5745" t="s">
        <v>1448</v>
      </c>
      <c r="I5745" t="s">
        <v>1449</v>
      </c>
      <c r="J5745">
        <v>20.04</v>
      </c>
      <c r="K5745">
        <v>3</v>
      </c>
      <c r="L5745">
        <v>0</v>
      </c>
      <c r="M5745">
        <v>9.6191999999999993</v>
      </c>
    </row>
    <row r="5746" spans="1:13" x14ac:dyDescent="0.35">
      <c r="A5746" t="s">
        <v>2580</v>
      </c>
      <c r="B5746" t="s">
        <v>1452</v>
      </c>
      <c r="C5746" t="s">
        <v>1638</v>
      </c>
      <c r="D5746" t="s">
        <v>1454</v>
      </c>
      <c r="E5746" t="s">
        <v>232</v>
      </c>
      <c r="F5746" t="s">
        <v>1455</v>
      </c>
      <c r="G5746" t="s">
        <v>1462</v>
      </c>
      <c r="H5746" t="s">
        <v>1448</v>
      </c>
      <c r="I5746" t="s">
        <v>1464</v>
      </c>
      <c r="J5746">
        <v>795.48</v>
      </c>
      <c r="K5746">
        <v>7</v>
      </c>
      <c r="L5746">
        <v>0</v>
      </c>
      <c r="M5746">
        <v>7.9547999999999632</v>
      </c>
    </row>
    <row r="5747" spans="1:13" x14ac:dyDescent="0.35">
      <c r="A5747" t="s">
        <v>2580</v>
      </c>
      <c r="B5747" t="s">
        <v>1452</v>
      </c>
      <c r="C5747" t="s">
        <v>1638</v>
      </c>
      <c r="D5747" t="s">
        <v>1454</v>
      </c>
      <c r="E5747" t="s">
        <v>232</v>
      </c>
      <c r="F5747" t="s">
        <v>1446</v>
      </c>
      <c r="G5747" t="s">
        <v>1466</v>
      </c>
      <c r="H5747" t="s">
        <v>1448</v>
      </c>
      <c r="I5747" t="s">
        <v>1449</v>
      </c>
      <c r="J5747">
        <v>21.560000000000002</v>
      </c>
      <c r="K5747">
        <v>7</v>
      </c>
      <c r="L5747">
        <v>0</v>
      </c>
      <c r="M5747">
        <v>6.8991999999999987</v>
      </c>
    </row>
    <row r="5748" spans="1:13" x14ac:dyDescent="0.35">
      <c r="A5748" t="s">
        <v>1520</v>
      </c>
      <c r="B5748" t="s">
        <v>1443</v>
      </c>
      <c r="C5748" t="s">
        <v>2129</v>
      </c>
      <c r="D5748" t="s">
        <v>1473</v>
      </c>
      <c r="E5748" t="s">
        <v>229</v>
      </c>
      <c r="F5748" t="s">
        <v>1468</v>
      </c>
      <c r="G5748" t="s">
        <v>206</v>
      </c>
      <c r="H5748" t="s">
        <v>1463</v>
      </c>
      <c r="I5748" t="s">
        <v>1449</v>
      </c>
      <c r="J5748">
        <v>249.58400000000003</v>
      </c>
      <c r="K5748">
        <v>2</v>
      </c>
      <c r="L5748">
        <v>0.2</v>
      </c>
      <c r="M5748">
        <v>31.197999999999986</v>
      </c>
    </row>
    <row r="5749" spans="1:13" x14ac:dyDescent="0.35">
      <c r="A5749" t="s">
        <v>1520</v>
      </c>
      <c r="B5749" t="s">
        <v>1443</v>
      </c>
      <c r="C5749" t="s">
        <v>2129</v>
      </c>
      <c r="D5749" t="s">
        <v>1473</v>
      </c>
      <c r="E5749" t="s">
        <v>229</v>
      </c>
      <c r="F5749" t="s">
        <v>1468</v>
      </c>
      <c r="G5749" t="s">
        <v>1500</v>
      </c>
      <c r="H5749" t="s">
        <v>1448</v>
      </c>
      <c r="I5749" t="s">
        <v>1457</v>
      </c>
      <c r="J5749">
        <v>68.111999999999995</v>
      </c>
      <c r="K5749">
        <v>3</v>
      </c>
      <c r="L5749">
        <v>0.2</v>
      </c>
      <c r="M5749">
        <v>17.879399999999997</v>
      </c>
    </row>
    <row r="5750" spans="1:13" x14ac:dyDescent="0.35">
      <c r="A5750" t="s">
        <v>1520</v>
      </c>
      <c r="B5750" t="s">
        <v>1443</v>
      </c>
      <c r="C5750" t="s">
        <v>2129</v>
      </c>
      <c r="D5750" t="s">
        <v>1473</v>
      </c>
      <c r="E5750" t="s">
        <v>229</v>
      </c>
      <c r="F5750" t="s">
        <v>1468</v>
      </c>
      <c r="G5750" t="s">
        <v>1500</v>
      </c>
      <c r="H5750" t="s">
        <v>1448</v>
      </c>
      <c r="I5750" t="s">
        <v>1449</v>
      </c>
      <c r="J5750">
        <v>16.560000000000002</v>
      </c>
      <c r="K5750">
        <v>3</v>
      </c>
      <c r="L5750">
        <v>0.2</v>
      </c>
      <c r="M5750">
        <v>-2.4840000000000018</v>
      </c>
    </row>
    <row r="5751" spans="1:13" x14ac:dyDescent="0.35">
      <c r="A5751" t="s">
        <v>1585</v>
      </c>
      <c r="B5751" t="s">
        <v>1443</v>
      </c>
      <c r="C5751" t="s">
        <v>1721</v>
      </c>
      <c r="D5751" t="s">
        <v>1528</v>
      </c>
      <c r="E5751" t="s">
        <v>201</v>
      </c>
      <c r="F5751" t="s">
        <v>1468</v>
      </c>
      <c r="G5751" t="s">
        <v>206</v>
      </c>
      <c r="H5751" t="s">
        <v>1448</v>
      </c>
      <c r="I5751" t="s">
        <v>1464</v>
      </c>
      <c r="J5751">
        <v>74.95</v>
      </c>
      <c r="K5751">
        <v>5</v>
      </c>
      <c r="L5751">
        <v>0</v>
      </c>
      <c r="M5751">
        <v>36.725500000000004</v>
      </c>
    </row>
    <row r="5752" spans="1:13" x14ac:dyDescent="0.35">
      <c r="A5752" t="s">
        <v>2702</v>
      </c>
      <c r="B5752" t="s">
        <v>1443</v>
      </c>
      <c r="C5752" t="s">
        <v>2736</v>
      </c>
      <c r="D5752" t="s">
        <v>1510</v>
      </c>
      <c r="E5752" t="s">
        <v>1482</v>
      </c>
      <c r="F5752" t="s">
        <v>1446</v>
      </c>
      <c r="G5752" t="s">
        <v>1461</v>
      </c>
      <c r="H5752" t="s">
        <v>1448</v>
      </c>
      <c r="I5752" t="s">
        <v>1449</v>
      </c>
      <c r="J5752">
        <v>355.45499999999998</v>
      </c>
      <c r="K5752">
        <v>3</v>
      </c>
      <c r="L5752">
        <v>0.5</v>
      </c>
      <c r="M5752">
        <v>-184.83660000000003</v>
      </c>
    </row>
    <row r="5753" spans="1:13" x14ac:dyDescent="0.35">
      <c r="A5753" t="s">
        <v>1858</v>
      </c>
      <c r="B5753" t="s">
        <v>1443</v>
      </c>
      <c r="C5753" t="s">
        <v>1681</v>
      </c>
      <c r="D5753" t="s">
        <v>1454</v>
      </c>
      <c r="E5753" t="s">
        <v>232</v>
      </c>
      <c r="F5753" t="s">
        <v>1455</v>
      </c>
      <c r="G5753" t="s">
        <v>1456</v>
      </c>
      <c r="H5753" t="s">
        <v>1463</v>
      </c>
      <c r="I5753" t="s">
        <v>1449</v>
      </c>
      <c r="J5753">
        <v>44.400000000000006</v>
      </c>
      <c r="K5753">
        <v>3</v>
      </c>
      <c r="L5753">
        <v>0</v>
      </c>
      <c r="M5753">
        <v>22.200000000000003</v>
      </c>
    </row>
    <row r="5754" spans="1:13" x14ac:dyDescent="0.35">
      <c r="A5754" t="s">
        <v>1858</v>
      </c>
      <c r="B5754" t="s">
        <v>1443</v>
      </c>
      <c r="C5754" t="s">
        <v>1681</v>
      </c>
      <c r="D5754" t="s">
        <v>1454</v>
      </c>
      <c r="E5754" t="s">
        <v>232</v>
      </c>
      <c r="F5754" t="s">
        <v>1455</v>
      </c>
      <c r="G5754" t="s">
        <v>1456</v>
      </c>
      <c r="H5754" t="s">
        <v>1448</v>
      </c>
      <c r="I5754" t="s">
        <v>1457</v>
      </c>
      <c r="J5754">
        <v>20.65</v>
      </c>
      <c r="K5754">
        <v>5</v>
      </c>
      <c r="L5754">
        <v>0</v>
      </c>
      <c r="M5754">
        <v>9.4989999999999988</v>
      </c>
    </row>
    <row r="5755" spans="1:13" x14ac:dyDescent="0.35">
      <c r="A5755" t="s">
        <v>2577</v>
      </c>
      <c r="B5755" t="s">
        <v>1443</v>
      </c>
      <c r="C5755" t="s">
        <v>1779</v>
      </c>
      <c r="D5755" t="s">
        <v>1445</v>
      </c>
      <c r="E5755" t="s">
        <v>229</v>
      </c>
      <c r="F5755" t="s">
        <v>1446</v>
      </c>
      <c r="G5755" t="s">
        <v>1450</v>
      </c>
      <c r="H5755" t="s">
        <v>1448</v>
      </c>
      <c r="I5755" t="s">
        <v>1449</v>
      </c>
      <c r="J5755">
        <v>866.4</v>
      </c>
      <c r="K5755">
        <v>4</v>
      </c>
      <c r="L5755">
        <v>0</v>
      </c>
      <c r="M5755">
        <v>225.26400000000001</v>
      </c>
    </row>
    <row r="5756" spans="1:13" x14ac:dyDescent="0.35">
      <c r="A5756" t="s">
        <v>1875</v>
      </c>
      <c r="B5756" t="s">
        <v>1443</v>
      </c>
      <c r="C5756" t="s">
        <v>1539</v>
      </c>
      <c r="D5756" t="s">
        <v>1540</v>
      </c>
      <c r="E5756" t="s">
        <v>229</v>
      </c>
      <c r="F5756" t="s">
        <v>1455</v>
      </c>
      <c r="G5756" t="s">
        <v>1467</v>
      </c>
      <c r="H5756" t="s">
        <v>1448</v>
      </c>
      <c r="I5756" t="s">
        <v>1464</v>
      </c>
      <c r="J5756">
        <v>5.56</v>
      </c>
      <c r="K5756">
        <v>2</v>
      </c>
      <c r="L5756">
        <v>0</v>
      </c>
      <c r="M5756">
        <v>1.4455999999999998</v>
      </c>
    </row>
    <row r="5757" spans="1:13" x14ac:dyDescent="0.35">
      <c r="A5757" t="s">
        <v>2480</v>
      </c>
      <c r="B5757" t="s">
        <v>1443</v>
      </c>
      <c r="C5757" t="s">
        <v>1480</v>
      </c>
      <c r="D5757" t="s">
        <v>1481</v>
      </c>
      <c r="E5757" t="s">
        <v>1482</v>
      </c>
      <c r="F5757" t="s">
        <v>1455</v>
      </c>
      <c r="G5757" t="s">
        <v>1470</v>
      </c>
      <c r="H5757" t="s">
        <v>1448</v>
      </c>
      <c r="I5757" t="s">
        <v>1449</v>
      </c>
      <c r="J5757">
        <v>3.1599999999999993</v>
      </c>
      <c r="K5757">
        <v>4</v>
      </c>
      <c r="L5757">
        <v>0.8</v>
      </c>
      <c r="M5757">
        <v>-8.532</v>
      </c>
    </row>
    <row r="5758" spans="1:13" x14ac:dyDescent="0.35">
      <c r="A5758" t="s">
        <v>2480</v>
      </c>
      <c r="B5758" t="s">
        <v>1443</v>
      </c>
      <c r="C5758" t="s">
        <v>1480</v>
      </c>
      <c r="D5758" t="s">
        <v>1481</v>
      </c>
      <c r="E5758" t="s">
        <v>1482</v>
      </c>
      <c r="F5758" t="s">
        <v>1468</v>
      </c>
      <c r="G5758" t="s">
        <v>1729</v>
      </c>
      <c r="H5758" t="s">
        <v>1463</v>
      </c>
      <c r="I5758" t="s">
        <v>1449</v>
      </c>
      <c r="J5758">
        <v>1999.96</v>
      </c>
      <c r="K5758">
        <v>5</v>
      </c>
      <c r="L5758">
        <v>0.2</v>
      </c>
      <c r="M5758">
        <v>624.98749999999995</v>
      </c>
    </row>
    <row r="5759" spans="1:13" x14ac:dyDescent="0.35">
      <c r="A5759" t="s">
        <v>2737</v>
      </c>
      <c r="B5759" t="s">
        <v>1443</v>
      </c>
      <c r="C5759" t="s">
        <v>2304</v>
      </c>
      <c r="D5759" t="s">
        <v>1473</v>
      </c>
      <c r="E5759" t="s">
        <v>229</v>
      </c>
      <c r="F5759" t="s">
        <v>1446</v>
      </c>
      <c r="G5759" t="s">
        <v>1466</v>
      </c>
      <c r="H5759" t="s">
        <v>1448</v>
      </c>
      <c r="I5759" t="s">
        <v>1457</v>
      </c>
      <c r="J5759">
        <v>46.152000000000001</v>
      </c>
      <c r="K5759">
        <v>3</v>
      </c>
      <c r="L5759">
        <v>0.2</v>
      </c>
      <c r="M5759">
        <v>12.114900000000002</v>
      </c>
    </row>
    <row r="5760" spans="1:13" x14ac:dyDescent="0.35">
      <c r="A5760" t="s">
        <v>1465</v>
      </c>
      <c r="B5760" t="s">
        <v>1443</v>
      </c>
      <c r="C5760" t="s">
        <v>1936</v>
      </c>
      <c r="D5760" t="s">
        <v>1460</v>
      </c>
      <c r="E5760" t="s">
        <v>229</v>
      </c>
      <c r="F5760" t="s">
        <v>1468</v>
      </c>
      <c r="G5760" t="s">
        <v>1628</v>
      </c>
      <c r="H5760" t="s">
        <v>1448</v>
      </c>
      <c r="I5760" t="s">
        <v>1449</v>
      </c>
      <c r="J5760">
        <v>32.984999999999999</v>
      </c>
      <c r="K5760">
        <v>3</v>
      </c>
      <c r="L5760">
        <v>0.5</v>
      </c>
      <c r="M5760">
        <v>-1.9791000000000025</v>
      </c>
    </row>
    <row r="5761" spans="1:13" x14ac:dyDescent="0.35">
      <c r="A5761" t="s">
        <v>2497</v>
      </c>
      <c r="B5761" t="s">
        <v>1479</v>
      </c>
      <c r="C5761" t="s">
        <v>1453</v>
      </c>
      <c r="D5761" t="s">
        <v>1454</v>
      </c>
      <c r="E5761" t="s">
        <v>232</v>
      </c>
      <c r="F5761" t="s">
        <v>1455</v>
      </c>
      <c r="G5761" t="s">
        <v>1462</v>
      </c>
      <c r="H5761" t="s">
        <v>1448</v>
      </c>
      <c r="I5761" t="s">
        <v>1464</v>
      </c>
      <c r="J5761">
        <v>481.32</v>
      </c>
      <c r="K5761">
        <v>4</v>
      </c>
      <c r="L5761">
        <v>0</v>
      </c>
      <c r="M5761">
        <v>125.14319999999998</v>
      </c>
    </row>
    <row r="5762" spans="1:13" x14ac:dyDescent="0.35">
      <c r="A5762" t="s">
        <v>2497</v>
      </c>
      <c r="B5762" t="s">
        <v>1479</v>
      </c>
      <c r="C5762" t="s">
        <v>1453</v>
      </c>
      <c r="D5762" t="s">
        <v>1454</v>
      </c>
      <c r="E5762" t="s">
        <v>232</v>
      </c>
      <c r="F5762" t="s">
        <v>1455</v>
      </c>
      <c r="G5762" t="s">
        <v>1469</v>
      </c>
      <c r="H5762" t="s">
        <v>1448</v>
      </c>
      <c r="I5762" t="s">
        <v>1449</v>
      </c>
      <c r="J5762">
        <v>6.3840000000000003</v>
      </c>
      <c r="K5762">
        <v>1</v>
      </c>
      <c r="L5762">
        <v>0.2</v>
      </c>
      <c r="M5762">
        <v>2.1546000000000003</v>
      </c>
    </row>
    <row r="5763" spans="1:13" x14ac:dyDescent="0.35">
      <c r="A5763" t="s">
        <v>2400</v>
      </c>
      <c r="B5763" t="s">
        <v>1443</v>
      </c>
      <c r="C5763" t="s">
        <v>2738</v>
      </c>
      <c r="D5763" t="s">
        <v>1454</v>
      </c>
      <c r="E5763" t="s">
        <v>232</v>
      </c>
      <c r="F5763" t="s">
        <v>1455</v>
      </c>
      <c r="G5763" t="s">
        <v>1470</v>
      </c>
      <c r="H5763" t="s">
        <v>1463</v>
      </c>
      <c r="I5763" t="s">
        <v>1449</v>
      </c>
      <c r="J5763">
        <v>542.93999999999994</v>
      </c>
      <c r="K5763">
        <v>3</v>
      </c>
      <c r="L5763">
        <v>0</v>
      </c>
      <c r="M5763">
        <v>152.02319999999997</v>
      </c>
    </row>
    <row r="5764" spans="1:13" x14ac:dyDescent="0.35">
      <c r="A5764" t="s">
        <v>2400</v>
      </c>
      <c r="B5764" t="s">
        <v>1443</v>
      </c>
      <c r="C5764" t="s">
        <v>2738</v>
      </c>
      <c r="D5764" t="s">
        <v>1454</v>
      </c>
      <c r="E5764" t="s">
        <v>232</v>
      </c>
      <c r="F5764" t="s">
        <v>1446</v>
      </c>
      <c r="G5764" t="s">
        <v>1466</v>
      </c>
      <c r="H5764" t="s">
        <v>1448</v>
      </c>
      <c r="I5764" t="s">
        <v>1457</v>
      </c>
      <c r="J5764">
        <v>54.92</v>
      </c>
      <c r="K5764">
        <v>4</v>
      </c>
      <c r="L5764">
        <v>0</v>
      </c>
      <c r="M5764">
        <v>19.7712</v>
      </c>
    </row>
    <row r="5765" spans="1:13" x14ac:dyDescent="0.35">
      <c r="A5765" t="s">
        <v>1651</v>
      </c>
      <c r="B5765" t="s">
        <v>1452</v>
      </c>
      <c r="C5765" t="s">
        <v>1721</v>
      </c>
      <c r="D5765" t="s">
        <v>1528</v>
      </c>
      <c r="E5765" t="s">
        <v>201</v>
      </c>
      <c r="F5765" t="s">
        <v>1446</v>
      </c>
      <c r="G5765" t="s">
        <v>1450</v>
      </c>
      <c r="H5765" t="s">
        <v>1448</v>
      </c>
      <c r="I5765" t="s">
        <v>1449</v>
      </c>
      <c r="J5765">
        <v>1448.8200000000002</v>
      </c>
      <c r="K5765">
        <v>10</v>
      </c>
      <c r="L5765">
        <v>0.1</v>
      </c>
      <c r="M5765">
        <v>209.27399999999992</v>
      </c>
    </row>
    <row r="5766" spans="1:13" x14ac:dyDescent="0.35">
      <c r="A5766" t="s">
        <v>2148</v>
      </c>
      <c r="B5766" t="s">
        <v>1443</v>
      </c>
      <c r="C5766" t="s">
        <v>1476</v>
      </c>
      <c r="D5766" t="s">
        <v>1477</v>
      </c>
      <c r="E5766" t="s">
        <v>232</v>
      </c>
      <c r="F5766" t="s">
        <v>1455</v>
      </c>
      <c r="G5766" t="s">
        <v>1462</v>
      </c>
      <c r="H5766" t="s">
        <v>1448</v>
      </c>
      <c r="I5766" t="s">
        <v>1464</v>
      </c>
      <c r="J5766">
        <v>353.88</v>
      </c>
      <c r="K5766">
        <v>6</v>
      </c>
      <c r="L5766">
        <v>0</v>
      </c>
      <c r="M5766">
        <v>17.693999999999988</v>
      </c>
    </row>
    <row r="5767" spans="1:13" x14ac:dyDescent="0.35">
      <c r="A5767" t="s">
        <v>1497</v>
      </c>
      <c r="B5767" t="s">
        <v>1443</v>
      </c>
      <c r="C5767" t="s">
        <v>2739</v>
      </c>
      <c r="D5767" t="s">
        <v>1454</v>
      </c>
      <c r="E5767" t="s">
        <v>232</v>
      </c>
      <c r="F5767" t="s">
        <v>1468</v>
      </c>
      <c r="G5767" t="s">
        <v>206</v>
      </c>
      <c r="H5767" t="s">
        <v>1448</v>
      </c>
      <c r="I5767" t="s">
        <v>1449</v>
      </c>
      <c r="J5767">
        <v>333.57600000000002</v>
      </c>
      <c r="K5767">
        <v>3</v>
      </c>
      <c r="L5767">
        <v>0.2</v>
      </c>
      <c r="M5767">
        <v>25.018199999999993</v>
      </c>
    </row>
    <row r="5768" spans="1:13" x14ac:dyDescent="0.35">
      <c r="A5768" t="s">
        <v>2000</v>
      </c>
      <c r="B5768" t="s">
        <v>1479</v>
      </c>
      <c r="C5768" t="s">
        <v>1627</v>
      </c>
      <c r="D5768" t="s">
        <v>1481</v>
      </c>
      <c r="E5768" t="s">
        <v>1482</v>
      </c>
      <c r="F5768" t="s">
        <v>1455</v>
      </c>
      <c r="G5768" t="s">
        <v>1456</v>
      </c>
      <c r="H5768" t="s">
        <v>1463</v>
      </c>
      <c r="I5768" t="s">
        <v>1449</v>
      </c>
      <c r="J5768">
        <v>60.144000000000005</v>
      </c>
      <c r="K5768">
        <v>6</v>
      </c>
      <c r="L5768">
        <v>0.2</v>
      </c>
      <c r="M5768">
        <v>20.298599999999993</v>
      </c>
    </row>
    <row r="5769" spans="1:13" x14ac:dyDescent="0.35">
      <c r="A5769" t="s">
        <v>2696</v>
      </c>
      <c r="B5769" t="s">
        <v>1452</v>
      </c>
      <c r="C5769" t="s">
        <v>1504</v>
      </c>
      <c r="D5769" t="s">
        <v>1481</v>
      </c>
      <c r="E5769" t="s">
        <v>1482</v>
      </c>
      <c r="F5769" t="s">
        <v>1468</v>
      </c>
      <c r="G5769" t="s">
        <v>1500</v>
      </c>
      <c r="H5769" t="s">
        <v>1448</v>
      </c>
      <c r="I5769" t="s">
        <v>1457</v>
      </c>
      <c r="J5769">
        <v>85.2</v>
      </c>
      <c r="K5769">
        <v>6</v>
      </c>
      <c r="L5769">
        <v>0.2</v>
      </c>
      <c r="M5769">
        <v>20.234999999999996</v>
      </c>
    </row>
    <row r="5770" spans="1:13" x14ac:dyDescent="0.35">
      <c r="A5770" t="s">
        <v>1942</v>
      </c>
      <c r="B5770" t="s">
        <v>1443</v>
      </c>
      <c r="C5770" t="s">
        <v>2348</v>
      </c>
      <c r="D5770" t="s">
        <v>1736</v>
      </c>
      <c r="E5770" t="s">
        <v>201</v>
      </c>
      <c r="F5770" t="s">
        <v>1455</v>
      </c>
      <c r="G5770" t="s">
        <v>1456</v>
      </c>
      <c r="H5770" t="s">
        <v>1448</v>
      </c>
      <c r="I5770" t="s">
        <v>1449</v>
      </c>
      <c r="J5770">
        <v>3.15</v>
      </c>
      <c r="K5770">
        <v>1</v>
      </c>
      <c r="L5770">
        <v>0</v>
      </c>
      <c r="M5770">
        <v>1.512</v>
      </c>
    </row>
    <row r="5771" spans="1:13" x14ac:dyDescent="0.35">
      <c r="A5771" t="s">
        <v>1942</v>
      </c>
      <c r="B5771" t="s">
        <v>1443</v>
      </c>
      <c r="C5771" t="s">
        <v>2348</v>
      </c>
      <c r="D5771" t="s">
        <v>1736</v>
      </c>
      <c r="E5771" t="s">
        <v>201</v>
      </c>
      <c r="F5771" t="s">
        <v>1455</v>
      </c>
      <c r="G5771" t="s">
        <v>1474</v>
      </c>
      <c r="H5771" t="s">
        <v>1448</v>
      </c>
      <c r="I5771" t="s">
        <v>1464</v>
      </c>
      <c r="J5771">
        <v>22.72</v>
      </c>
      <c r="K5771">
        <v>4</v>
      </c>
      <c r="L5771">
        <v>0</v>
      </c>
      <c r="M5771">
        <v>10.223999999999998</v>
      </c>
    </row>
    <row r="5772" spans="1:13" x14ac:dyDescent="0.35">
      <c r="A5772" t="s">
        <v>2190</v>
      </c>
      <c r="B5772" t="s">
        <v>1452</v>
      </c>
      <c r="C5772" t="s">
        <v>1453</v>
      </c>
      <c r="D5772" t="s">
        <v>1454</v>
      </c>
      <c r="E5772" t="s">
        <v>232</v>
      </c>
      <c r="F5772" t="s">
        <v>1446</v>
      </c>
      <c r="G5772" t="s">
        <v>1466</v>
      </c>
      <c r="H5772" t="s">
        <v>1448</v>
      </c>
      <c r="I5772" t="s">
        <v>1449</v>
      </c>
      <c r="J5772">
        <v>14.91</v>
      </c>
      <c r="K5772">
        <v>3</v>
      </c>
      <c r="L5772">
        <v>0</v>
      </c>
      <c r="M5772">
        <v>4.6220999999999997</v>
      </c>
    </row>
    <row r="5773" spans="1:13" x14ac:dyDescent="0.35">
      <c r="A5773" t="s">
        <v>2190</v>
      </c>
      <c r="B5773" t="s">
        <v>1452</v>
      </c>
      <c r="C5773" t="s">
        <v>1453</v>
      </c>
      <c r="D5773" t="s">
        <v>1454</v>
      </c>
      <c r="E5773" t="s">
        <v>232</v>
      </c>
      <c r="F5773" t="s">
        <v>1455</v>
      </c>
      <c r="G5773" t="s">
        <v>1470</v>
      </c>
      <c r="H5773" t="s">
        <v>1463</v>
      </c>
      <c r="I5773" t="s">
        <v>1449</v>
      </c>
      <c r="J5773">
        <v>1158.1199999999999</v>
      </c>
      <c r="K5773">
        <v>4</v>
      </c>
      <c r="L5773">
        <v>0</v>
      </c>
      <c r="M5773">
        <v>335.85479999999984</v>
      </c>
    </row>
    <row r="5774" spans="1:13" x14ac:dyDescent="0.35">
      <c r="A5774" t="s">
        <v>1672</v>
      </c>
      <c r="B5774" t="s">
        <v>1452</v>
      </c>
      <c r="C5774" t="s">
        <v>1539</v>
      </c>
      <c r="D5774" t="s">
        <v>1604</v>
      </c>
      <c r="E5774" t="s">
        <v>1482</v>
      </c>
      <c r="F5774" t="s">
        <v>1468</v>
      </c>
      <c r="G5774" t="s">
        <v>1729</v>
      </c>
      <c r="H5774" t="s">
        <v>1448</v>
      </c>
      <c r="I5774" t="s">
        <v>1457</v>
      </c>
      <c r="J5774">
        <v>599.99</v>
      </c>
      <c r="K5774">
        <v>1</v>
      </c>
      <c r="L5774">
        <v>0</v>
      </c>
      <c r="M5774">
        <v>233.99610000000001</v>
      </c>
    </row>
    <row r="5775" spans="1:13" x14ac:dyDescent="0.35">
      <c r="A5775" t="s">
        <v>1873</v>
      </c>
      <c r="B5775" t="s">
        <v>1443</v>
      </c>
      <c r="C5775" t="s">
        <v>2710</v>
      </c>
      <c r="D5775" t="s">
        <v>1481</v>
      </c>
      <c r="E5775" t="s">
        <v>1482</v>
      </c>
      <c r="F5775" t="s">
        <v>1455</v>
      </c>
      <c r="G5775" t="s">
        <v>1462</v>
      </c>
      <c r="H5775" t="s">
        <v>1448</v>
      </c>
      <c r="I5775" t="s">
        <v>1449</v>
      </c>
      <c r="J5775">
        <v>23.968000000000004</v>
      </c>
      <c r="K5775">
        <v>2</v>
      </c>
      <c r="L5775">
        <v>0.2</v>
      </c>
      <c r="M5775">
        <v>2.3967999999999989</v>
      </c>
    </row>
    <row r="5776" spans="1:13" x14ac:dyDescent="0.35">
      <c r="A5776" t="s">
        <v>2164</v>
      </c>
      <c r="B5776" t="s">
        <v>1443</v>
      </c>
      <c r="C5776" t="s">
        <v>1453</v>
      </c>
      <c r="D5776" t="s">
        <v>1454</v>
      </c>
      <c r="E5776" t="s">
        <v>232</v>
      </c>
      <c r="F5776" t="s">
        <v>1446</v>
      </c>
      <c r="G5776" t="s">
        <v>1450</v>
      </c>
      <c r="H5776" t="s">
        <v>1448</v>
      </c>
      <c r="I5776" t="s">
        <v>1464</v>
      </c>
      <c r="J5776">
        <v>638.28800000000012</v>
      </c>
      <c r="K5776">
        <v>7</v>
      </c>
      <c r="L5776">
        <v>0.2</v>
      </c>
      <c r="M5776">
        <v>-31.914400000000015</v>
      </c>
    </row>
    <row r="5777" spans="1:13" x14ac:dyDescent="0.35">
      <c r="A5777" t="s">
        <v>2164</v>
      </c>
      <c r="B5777" t="s">
        <v>1443</v>
      </c>
      <c r="C5777" t="s">
        <v>1453</v>
      </c>
      <c r="D5777" t="s">
        <v>1454</v>
      </c>
      <c r="E5777" t="s">
        <v>232</v>
      </c>
      <c r="F5777" t="s">
        <v>1455</v>
      </c>
      <c r="G5777" t="s">
        <v>1469</v>
      </c>
      <c r="H5777" t="s">
        <v>1448</v>
      </c>
      <c r="I5777" t="s">
        <v>1449</v>
      </c>
      <c r="J5777">
        <v>13.208000000000002</v>
      </c>
      <c r="K5777">
        <v>1</v>
      </c>
      <c r="L5777">
        <v>0.2</v>
      </c>
      <c r="M5777">
        <v>4.6228000000000007</v>
      </c>
    </row>
    <row r="5778" spans="1:13" x14ac:dyDescent="0.35">
      <c r="A5778" t="s">
        <v>1848</v>
      </c>
      <c r="B5778" t="s">
        <v>1443</v>
      </c>
      <c r="C5778" t="s">
        <v>1797</v>
      </c>
      <c r="D5778" t="s">
        <v>1528</v>
      </c>
      <c r="E5778" t="s">
        <v>201</v>
      </c>
      <c r="F5778" t="s">
        <v>1455</v>
      </c>
      <c r="G5778" t="s">
        <v>1469</v>
      </c>
      <c r="H5778" t="s">
        <v>1463</v>
      </c>
      <c r="I5778" t="s">
        <v>1449</v>
      </c>
      <c r="J5778">
        <v>15.528</v>
      </c>
      <c r="K5778">
        <v>3</v>
      </c>
      <c r="L5778">
        <v>0.2</v>
      </c>
      <c r="M5778">
        <v>5.8230000000000004</v>
      </c>
    </row>
    <row r="5779" spans="1:13" x14ac:dyDescent="0.35">
      <c r="A5779" t="s">
        <v>2167</v>
      </c>
      <c r="B5779" t="s">
        <v>1443</v>
      </c>
      <c r="C5779" t="s">
        <v>1490</v>
      </c>
      <c r="D5779" t="s">
        <v>1454</v>
      </c>
      <c r="E5779" t="s">
        <v>232</v>
      </c>
      <c r="F5779" t="s">
        <v>1455</v>
      </c>
      <c r="G5779" t="s">
        <v>1474</v>
      </c>
      <c r="H5779" t="s">
        <v>1448</v>
      </c>
      <c r="I5779" t="s">
        <v>1457</v>
      </c>
      <c r="J5779">
        <v>104.85</v>
      </c>
      <c r="K5779">
        <v>1</v>
      </c>
      <c r="L5779">
        <v>0</v>
      </c>
      <c r="M5779">
        <v>50.327999999999996</v>
      </c>
    </row>
    <row r="5780" spans="1:13" x14ac:dyDescent="0.35">
      <c r="A5780" t="s">
        <v>1927</v>
      </c>
      <c r="B5780" t="s">
        <v>1443</v>
      </c>
      <c r="C5780" t="s">
        <v>1453</v>
      </c>
      <c r="D5780" t="s">
        <v>1454</v>
      </c>
      <c r="E5780" t="s">
        <v>232</v>
      </c>
      <c r="F5780" t="s">
        <v>1455</v>
      </c>
      <c r="G5780" t="s">
        <v>1467</v>
      </c>
      <c r="H5780" t="s">
        <v>1448</v>
      </c>
      <c r="I5780" t="s">
        <v>1449</v>
      </c>
      <c r="J5780">
        <v>30.48</v>
      </c>
      <c r="K5780">
        <v>3</v>
      </c>
      <c r="L5780">
        <v>0</v>
      </c>
      <c r="M5780">
        <v>7.9248000000000012</v>
      </c>
    </row>
    <row r="5781" spans="1:13" x14ac:dyDescent="0.35">
      <c r="A5781" t="s">
        <v>1927</v>
      </c>
      <c r="B5781" t="s">
        <v>1443</v>
      </c>
      <c r="C5781" t="s">
        <v>1453</v>
      </c>
      <c r="D5781" t="s">
        <v>1454</v>
      </c>
      <c r="E5781" t="s">
        <v>232</v>
      </c>
      <c r="F5781" t="s">
        <v>1446</v>
      </c>
      <c r="G5781" t="s">
        <v>1450</v>
      </c>
      <c r="H5781" t="s">
        <v>1448</v>
      </c>
      <c r="I5781" t="s">
        <v>1464</v>
      </c>
      <c r="J5781">
        <v>112.64800000000001</v>
      </c>
      <c r="K5781">
        <v>1</v>
      </c>
      <c r="L5781">
        <v>0.2</v>
      </c>
      <c r="M5781">
        <v>11.264799999999997</v>
      </c>
    </row>
    <row r="5782" spans="1:13" x14ac:dyDescent="0.35">
      <c r="A5782" t="s">
        <v>2213</v>
      </c>
      <c r="B5782" t="s">
        <v>1443</v>
      </c>
      <c r="C5782" t="s">
        <v>1453</v>
      </c>
      <c r="D5782" t="s">
        <v>1454</v>
      </c>
      <c r="E5782" t="s">
        <v>232</v>
      </c>
      <c r="F5782" t="s">
        <v>1468</v>
      </c>
      <c r="G5782" t="s">
        <v>1628</v>
      </c>
      <c r="H5782" t="s">
        <v>1448</v>
      </c>
      <c r="I5782" t="s">
        <v>1449</v>
      </c>
      <c r="J5782">
        <v>71.975999999999999</v>
      </c>
      <c r="K5782">
        <v>3</v>
      </c>
      <c r="L5782">
        <v>0.2</v>
      </c>
      <c r="M5782">
        <v>24.291899999999998</v>
      </c>
    </row>
    <row r="5783" spans="1:13" x14ac:dyDescent="0.35">
      <c r="A5783" t="s">
        <v>1810</v>
      </c>
      <c r="B5783" t="s">
        <v>1443</v>
      </c>
      <c r="C5783" t="s">
        <v>2740</v>
      </c>
      <c r="D5783" t="s">
        <v>1454</v>
      </c>
      <c r="E5783" t="s">
        <v>232</v>
      </c>
      <c r="F5783" t="s">
        <v>1455</v>
      </c>
      <c r="G5783" t="s">
        <v>1467</v>
      </c>
      <c r="H5783" t="s">
        <v>1463</v>
      </c>
      <c r="I5783" t="s">
        <v>1449</v>
      </c>
      <c r="J5783">
        <v>2.21</v>
      </c>
      <c r="K5783">
        <v>1</v>
      </c>
      <c r="L5783">
        <v>0</v>
      </c>
      <c r="M5783">
        <v>0.59670000000000001</v>
      </c>
    </row>
    <row r="5784" spans="1:13" x14ac:dyDescent="0.35">
      <c r="A5784" t="s">
        <v>1810</v>
      </c>
      <c r="B5784" t="s">
        <v>1443</v>
      </c>
      <c r="C5784" t="s">
        <v>2740</v>
      </c>
      <c r="D5784" t="s">
        <v>1454</v>
      </c>
      <c r="E5784" t="s">
        <v>232</v>
      </c>
      <c r="F5784" t="s">
        <v>1455</v>
      </c>
      <c r="G5784" t="s">
        <v>1502</v>
      </c>
      <c r="H5784" t="s">
        <v>1448</v>
      </c>
      <c r="I5784" t="s">
        <v>1457</v>
      </c>
      <c r="J5784">
        <v>15.52</v>
      </c>
      <c r="K5784">
        <v>4</v>
      </c>
      <c r="L5784">
        <v>0</v>
      </c>
      <c r="M5784">
        <v>7.4496000000000002</v>
      </c>
    </row>
    <row r="5785" spans="1:13" x14ac:dyDescent="0.35">
      <c r="A5785" t="s">
        <v>1810</v>
      </c>
      <c r="B5785" t="s">
        <v>1443</v>
      </c>
      <c r="C5785" t="s">
        <v>2740</v>
      </c>
      <c r="D5785" t="s">
        <v>1454</v>
      </c>
      <c r="E5785" t="s">
        <v>232</v>
      </c>
      <c r="F5785" t="s">
        <v>1455</v>
      </c>
      <c r="G5785" t="s">
        <v>1474</v>
      </c>
      <c r="H5785" t="s">
        <v>1448</v>
      </c>
      <c r="I5785" t="s">
        <v>1449</v>
      </c>
      <c r="J5785">
        <v>36.44</v>
      </c>
      <c r="K5785">
        <v>4</v>
      </c>
      <c r="L5785">
        <v>0</v>
      </c>
      <c r="M5785">
        <v>16.397999999999996</v>
      </c>
    </row>
    <row r="5786" spans="1:13" x14ac:dyDescent="0.35">
      <c r="A5786" t="s">
        <v>2726</v>
      </c>
      <c r="B5786" t="s">
        <v>1443</v>
      </c>
      <c r="C5786" t="s">
        <v>1539</v>
      </c>
      <c r="D5786" t="s">
        <v>1564</v>
      </c>
      <c r="E5786" t="s">
        <v>232</v>
      </c>
      <c r="F5786" t="s">
        <v>1446</v>
      </c>
      <c r="G5786" t="s">
        <v>1447</v>
      </c>
      <c r="H5786" t="s">
        <v>1448</v>
      </c>
      <c r="I5786" t="s">
        <v>1464</v>
      </c>
      <c r="J5786">
        <v>217.76400000000001</v>
      </c>
      <c r="K5786">
        <v>6</v>
      </c>
      <c r="L5786">
        <v>0.7</v>
      </c>
      <c r="M5786">
        <v>-384.71640000000002</v>
      </c>
    </row>
    <row r="5787" spans="1:13" x14ac:dyDescent="0.35">
      <c r="A5787" t="s">
        <v>2726</v>
      </c>
      <c r="B5787" t="s">
        <v>1443</v>
      </c>
      <c r="C5787" t="s">
        <v>1539</v>
      </c>
      <c r="D5787" t="s">
        <v>1564</v>
      </c>
      <c r="E5787" t="s">
        <v>232</v>
      </c>
      <c r="F5787" t="s">
        <v>1455</v>
      </c>
      <c r="G5787" t="s">
        <v>1599</v>
      </c>
      <c r="H5787" t="s">
        <v>1448</v>
      </c>
      <c r="I5787" t="s">
        <v>1449</v>
      </c>
      <c r="J5787">
        <v>39.072000000000003</v>
      </c>
      <c r="K5787">
        <v>6</v>
      </c>
      <c r="L5787">
        <v>0.2</v>
      </c>
      <c r="M5787">
        <v>4.3955999999999982</v>
      </c>
    </row>
    <row r="5788" spans="1:13" x14ac:dyDescent="0.35">
      <c r="A5788" t="s">
        <v>2726</v>
      </c>
      <c r="B5788" t="s">
        <v>1443</v>
      </c>
      <c r="C5788" t="s">
        <v>1539</v>
      </c>
      <c r="D5788" t="s">
        <v>1564</v>
      </c>
      <c r="E5788" t="s">
        <v>232</v>
      </c>
      <c r="F5788" t="s">
        <v>1455</v>
      </c>
      <c r="G5788" t="s">
        <v>1469</v>
      </c>
      <c r="H5788" t="s">
        <v>1463</v>
      </c>
      <c r="I5788" t="s">
        <v>1449</v>
      </c>
      <c r="J5788">
        <v>22.638000000000002</v>
      </c>
      <c r="K5788">
        <v>7</v>
      </c>
      <c r="L5788">
        <v>0.7</v>
      </c>
      <c r="M5788">
        <v>-16.601199999999999</v>
      </c>
    </row>
    <row r="5789" spans="1:13" x14ac:dyDescent="0.35">
      <c r="A5789" t="s">
        <v>2726</v>
      </c>
      <c r="B5789" t="s">
        <v>1443</v>
      </c>
      <c r="C5789" t="s">
        <v>1539</v>
      </c>
      <c r="D5789" t="s">
        <v>1564</v>
      </c>
      <c r="E5789" t="s">
        <v>232</v>
      </c>
      <c r="F5789" t="s">
        <v>1455</v>
      </c>
      <c r="G5789" t="s">
        <v>1467</v>
      </c>
      <c r="H5789" t="s">
        <v>1448</v>
      </c>
      <c r="I5789" t="s">
        <v>1457</v>
      </c>
      <c r="J5789">
        <v>95.143999999999991</v>
      </c>
      <c r="K5789">
        <v>7</v>
      </c>
      <c r="L5789">
        <v>0.2</v>
      </c>
      <c r="M5789">
        <v>10.703699999999987</v>
      </c>
    </row>
    <row r="5790" spans="1:13" x14ac:dyDescent="0.35">
      <c r="A5790" t="s">
        <v>2741</v>
      </c>
      <c r="B5790" t="s">
        <v>1452</v>
      </c>
      <c r="C5790" t="s">
        <v>1792</v>
      </c>
      <c r="D5790" t="s">
        <v>1460</v>
      </c>
      <c r="E5790" t="s">
        <v>229</v>
      </c>
      <c r="F5790" t="s">
        <v>1446</v>
      </c>
      <c r="G5790" t="s">
        <v>1466</v>
      </c>
      <c r="H5790" t="s">
        <v>1448</v>
      </c>
      <c r="I5790" t="s">
        <v>1449</v>
      </c>
      <c r="J5790">
        <v>12.320000000000002</v>
      </c>
      <c r="K5790">
        <v>5</v>
      </c>
      <c r="L5790">
        <v>0.2</v>
      </c>
      <c r="M5790">
        <v>1.8479999999999985</v>
      </c>
    </row>
    <row r="5791" spans="1:13" x14ac:dyDescent="0.35">
      <c r="A5791" t="s">
        <v>2741</v>
      </c>
      <c r="B5791" t="s">
        <v>1452</v>
      </c>
      <c r="C5791" t="s">
        <v>1792</v>
      </c>
      <c r="D5791" t="s">
        <v>1460</v>
      </c>
      <c r="E5791" t="s">
        <v>229</v>
      </c>
      <c r="F5791" t="s">
        <v>1455</v>
      </c>
      <c r="G5791" t="s">
        <v>1469</v>
      </c>
      <c r="H5791" t="s">
        <v>1448</v>
      </c>
      <c r="I5791" t="s">
        <v>1464</v>
      </c>
      <c r="J5791">
        <v>4.4190000000000005</v>
      </c>
      <c r="K5791">
        <v>3</v>
      </c>
      <c r="L5791">
        <v>0.7</v>
      </c>
      <c r="M5791">
        <v>-3.0933000000000002</v>
      </c>
    </row>
    <row r="5792" spans="1:13" x14ac:dyDescent="0.35">
      <c r="A5792" t="s">
        <v>1977</v>
      </c>
      <c r="B5792" t="s">
        <v>1443</v>
      </c>
      <c r="C5792" t="s">
        <v>2501</v>
      </c>
      <c r="D5792" t="s">
        <v>1454</v>
      </c>
      <c r="E5792" t="s">
        <v>232</v>
      </c>
      <c r="F5792" t="s">
        <v>1455</v>
      </c>
      <c r="G5792" t="s">
        <v>1529</v>
      </c>
      <c r="H5792" t="s">
        <v>1448</v>
      </c>
      <c r="I5792" t="s">
        <v>1449</v>
      </c>
      <c r="J5792">
        <v>35</v>
      </c>
      <c r="K5792">
        <v>7</v>
      </c>
      <c r="L5792">
        <v>0</v>
      </c>
      <c r="M5792">
        <v>16.8</v>
      </c>
    </row>
    <row r="5793" spans="1:13" x14ac:dyDescent="0.35">
      <c r="A5793" t="s">
        <v>1977</v>
      </c>
      <c r="B5793" t="s">
        <v>1443</v>
      </c>
      <c r="C5793" t="s">
        <v>2501</v>
      </c>
      <c r="D5793" t="s">
        <v>1454</v>
      </c>
      <c r="E5793" t="s">
        <v>232</v>
      </c>
      <c r="F5793" t="s">
        <v>1446</v>
      </c>
      <c r="G5793" t="s">
        <v>1450</v>
      </c>
      <c r="H5793" t="s">
        <v>1463</v>
      </c>
      <c r="I5793" t="s">
        <v>1449</v>
      </c>
      <c r="J5793">
        <v>72.784000000000006</v>
      </c>
      <c r="K5793">
        <v>1</v>
      </c>
      <c r="L5793">
        <v>0.2</v>
      </c>
      <c r="M5793">
        <v>0</v>
      </c>
    </row>
    <row r="5794" spans="1:13" x14ac:dyDescent="0.35">
      <c r="A5794" t="s">
        <v>1977</v>
      </c>
      <c r="B5794" t="s">
        <v>1443</v>
      </c>
      <c r="C5794" t="s">
        <v>2501</v>
      </c>
      <c r="D5794" t="s">
        <v>1454</v>
      </c>
      <c r="E5794" t="s">
        <v>232</v>
      </c>
      <c r="F5794" t="s">
        <v>1455</v>
      </c>
      <c r="G5794" t="s">
        <v>1470</v>
      </c>
      <c r="H5794" t="s">
        <v>1448</v>
      </c>
      <c r="I5794" t="s">
        <v>1457</v>
      </c>
      <c r="J5794">
        <v>97.84</v>
      </c>
      <c r="K5794">
        <v>2</v>
      </c>
      <c r="L5794">
        <v>0</v>
      </c>
      <c r="M5794">
        <v>25.438400000000001</v>
      </c>
    </row>
    <row r="5795" spans="1:13" x14ac:dyDescent="0.35">
      <c r="A5795" t="s">
        <v>1977</v>
      </c>
      <c r="B5795" t="s">
        <v>1443</v>
      </c>
      <c r="C5795" t="s">
        <v>2501</v>
      </c>
      <c r="D5795" t="s">
        <v>1454</v>
      </c>
      <c r="E5795" t="s">
        <v>232</v>
      </c>
      <c r="F5795" t="s">
        <v>1446</v>
      </c>
      <c r="G5795" t="s">
        <v>1466</v>
      </c>
      <c r="H5795" t="s">
        <v>1448</v>
      </c>
      <c r="I5795" t="s">
        <v>1449</v>
      </c>
      <c r="J5795">
        <v>51.75</v>
      </c>
      <c r="K5795">
        <v>1</v>
      </c>
      <c r="L5795">
        <v>0</v>
      </c>
      <c r="M5795">
        <v>15.524999999999999</v>
      </c>
    </row>
    <row r="5796" spans="1:13" x14ac:dyDescent="0.35">
      <c r="A5796" t="s">
        <v>1977</v>
      </c>
      <c r="B5796" t="s">
        <v>1443</v>
      </c>
      <c r="C5796" t="s">
        <v>2501</v>
      </c>
      <c r="D5796" t="s">
        <v>1454</v>
      </c>
      <c r="E5796" t="s">
        <v>232</v>
      </c>
      <c r="F5796" t="s">
        <v>1455</v>
      </c>
      <c r="G5796" t="s">
        <v>1469</v>
      </c>
      <c r="H5796" t="s">
        <v>1448</v>
      </c>
      <c r="I5796" t="s">
        <v>1464</v>
      </c>
      <c r="J5796">
        <v>46.672000000000004</v>
      </c>
      <c r="K5796">
        <v>2</v>
      </c>
      <c r="L5796">
        <v>0.2</v>
      </c>
      <c r="M5796">
        <v>16.3352</v>
      </c>
    </row>
    <row r="5797" spans="1:13" x14ac:dyDescent="0.35">
      <c r="A5797" t="s">
        <v>2155</v>
      </c>
      <c r="B5797" t="s">
        <v>1443</v>
      </c>
      <c r="C5797" t="s">
        <v>1527</v>
      </c>
      <c r="D5797" t="s">
        <v>1528</v>
      </c>
      <c r="E5797" t="s">
        <v>201</v>
      </c>
      <c r="F5797" t="s">
        <v>1455</v>
      </c>
      <c r="G5797" t="s">
        <v>1462</v>
      </c>
      <c r="H5797" t="s">
        <v>1448</v>
      </c>
      <c r="I5797" t="s">
        <v>1449</v>
      </c>
      <c r="J5797">
        <v>1395.54</v>
      </c>
      <c r="K5797">
        <v>9</v>
      </c>
      <c r="L5797">
        <v>0</v>
      </c>
      <c r="M5797">
        <v>362.84040000000005</v>
      </c>
    </row>
    <row r="5798" spans="1:13" x14ac:dyDescent="0.35">
      <c r="A5798" t="s">
        <v>2155</v>
      </c>
      <c r="B5798" t="s">
        <v>1443</v>
      </c>
      <c r="C5798" t="s">
        <v>1527</v>
      </c>
      <c r="D5798" t="s">
        <v>1528</v>
      </c>
      <c r="E5798" t="s">
        <v>201</v>
      </c>
      <c r="F5798" t="s">
        <v>1446</v>
      </c>
      <c r="G5798" t="s">
        <v>1466</v>
      </c>
      <c r="H5798" t="s">
        <v>1463</v>
      </c>
      <c r="I5798" t="s">
        <v>1449</v>
      </c>
      <c r="J5798">
        <v>117.36</v>
      </c>
      <c r="K5798">
        <v>4</v>
      </c>
      <c r="L5798">
        <v>0</v>
      </c>
      <c r="M5798">
        <v>36.381599999999992</v>
      </c>
    </row>
    <row r="5799" spans="1:13" x14ac:dyDescent="0.35">
      <c r="A5799" t="s">
        <v>2155</v>
      </c>
      <c r="B5799" t="s">
        <v>1443</v>
      </c>
      <c r="C5799" t="s">
        <v>1527</v>
      </c>
      <c r="D5799" t="s">
        <v>1528</v>
      </c>
      <c r="E5799" t="s">
        <v>201</v>
      </c>
      <c r="F5799" t="s">
        <v>1455</v>
      </c>
      <c r="G5799" t="s">
        <v>1456</v>
      </c>
      <c r="H5799" t="s">
        <v>1448</v>
      </c>
      <c r="I5799" t="s">
        <v>1457</v>
      </c>
      <c r="J5799">
        <v>18.899999999999999</v>
      </c>
      <c r="K5799">
        <v>3</v>
      </c>
      <c r="L5799">
        <v>0</v>
      </c>
      <c r="M5799">
        <v>8.6939999999999991</v>
      </c>
    </row>
    <row r="5800" spans="1:13" x14ac:dyDescent="0.35">
      <c r="A5800" t="s">
        <v>2155</v>
      </c>
      <c r="B5800" t="s">
        <v>1443</v>
      </c>
      <c r="C5800" t="s">
        <v>1527</v>
      </c>
      <c r="D5800" t="s">
        <v>1528</v>
      </c>
      <c r="E5800" t="s">
        <v>201</v>
      </c>
      <c r="F5800" t="s">
        <v>1455</v>
      </c>
      <c r="G5800" t="s">
        <v>1474</v>
      </c>
      <c r="H5800" t="s">
        <v>1448</v>
      </c>
      <c r="I5800" t="s">
        <v>1449</v>
      </c>
      <c r="J5800">
        <v>77.52</v>
      </c>
      <c r="K5800">
        <v>2</v>
      </c>
      <c r="L5800">
        <v>0</v>
      </c>
      <c r="M5800">
        <v>37.9848</v>
      </c>
    </row>
    <row r="5801" spans="1:13" x14ac:dyDescent="0.35">
      <c r="A5801" t="s">
        <v>1903</v>
      </c>
      <c r="B5801" t="s">
        <v>1443</v>
      </c>
      <c r="C5801" t="s">
        <v>1534</v>
      </c>
      <c r="D5801" t="s">
        <v>1510</v>
      </c>
      <c r="E5801" t="s">
        <v>1482</v>
      </c>
      <c r="F5801" t="s">
        <v>1446</v>
      </c>
      <c r="G5801" t="s">
        <v>1450</v>
      </c>
      <c r="H5801" t="s">
        <v>1448</v>
      </c>
      <c r="I5801" t="s">
        <v>1464</v>
      </c>
      <c r="J5801">
        <v>421.37200000000001</v>
      </c>
      <c r="K5801">
        <v>2</v>
      </c>
      <c r="L5801">
        <v>0.3</v>
      </c>
      <c r="M5801">
        <v>-6.0196000000000538</v>
      </c>
    </row>
    <row r="5802" spans="1:13" x14ac:dyDescent="0.35">
      <c r="A5802" t="s">
        <v>2157</v>
      </c>
      <c r="B5802" t="s">
        <v>1443</v>
      </c>
      <c r="C5802" t="s">
        <v>2245</v>
      </c>
      <c r="D5802" t="s">
        <v>1481</v>
      </c>
      <c r="E5802" t="s">
        <v>1482</v>
      </c>
      <c r="F5802" t="s">
        <v>1468</v>
      </c>
      <c r="G5802" t="s">
        <v>206</v>
      </c>
      <c r="H5802" t="s">
        <v>1448</v>
      </c>
      <c r="I5802" t="s">
        <v>1449</v>
      </c>
      <c r="J5802">
        <v>575.96800000000007</v>
      </c>
      <c r="K5802">
        <v>4</v>
      </c>
      <c r="L5802">
        <v>0.2</v>
      </c>
      <c r="M5802">
        <v>43.197600000000023</v>
      </c>
    </row>
    <row r="5803" spans="1:13" x14ac:dyDescent="0.35">
      <c r="A5803" t="s">
        <v>2157</v>
      </c>
      <c r="B5803" t="s">
        <v>1443</v>
      </c>
      <c r="C5803" t="s">
        <v>2245</v>
      </c>
      <c r="D5803" t="s">
        <v>1481</v>
      </c>
      <c r="E5803" t="s">
        <v>1482</v>
      </c>
      <c r="F5803" t="s">
        <v>1455</v>
      </c>
      <c r="G5803" t="s">
        <v>1474</v>
      </c>
      <c r="H5803" t="s">
        <v>1463</v>
      </c>
      <c r="I5803" t="s">
        <v>1449</v>
      </c>
      <c r="J5803">
        <v>10.368000000000002</v>
      </c>
      <c r="K5803">
        <v>2</v>
      </c>
      <c r="L5803">
        <v>0.2</v>
      </c>
      <c r="M5803">
        <v>3.6288</v>
      </c>
    </row>
    <row r="5804" spans="1:13" x14ac:dyDescent="0.35">
      <c r="A5804" t="s">
        <v>1622</v>
      </c>
      <c r="B5804" t="s">
        <v>1443</v>
      </c>
      <c r="C5804" t="s">
        <v>2426</v>
      </c>
      <c r="D5804" t="s">
        <v>1454</v>
      </c>
      <c r="E5804" t="s">
        <v>232</v>
      </c>
      <c r="F5804" t="s">
        <v>1468</v>
      </c>
      <c r="G5804" t="s">
        <v>206</v>
      </c>
      <c r="H5804" t="s">
        <v>1448</v>
      </c>
      <c r="I5804" t="s">
        <v>1457</v>
      </c>
      <c r="J5804">
        <v>15.984000000000002</v>
      </c>
      <c r="K5804">
        <v>2</v>
      </c>
      <c r="L5804">
        <v>0.2</v>
      </c>
      <c r="M5804">
        <v>1.1988000000000003</v>
      </c>
    </row>
    <row r="5805" spans="1:13" x14ac:dyDescent="0.35">
      <c r="A5805" t="s">
        <v>2497</v>
      </c>
      <c r="B5805" t="s">
        <v>1479</v>
      </c>
      <c r="C5805" t="s">
        <v>1539</v>
      </c>
      <c r="D5805" t="s">
        <v>1584</v>
      </c>
      <c r="E5805" t="s">
        <v>201</v>
      </c>
      <c r="F5805" t="s">
        <v>1455</v>
      </c>
      <c r="G5805" t="s">
        <v>1467</v>
      </c>
      <c r="H5805" t="s">
        <v>1448</v>
      </c>
      <c r="I5805" t="s">
        <v>1449</v>
      </c>
      <c r="J5805">
        <v>10.272000000000002</v>
      </c>
      <c r="K5805">
        <v>3</v>
      </c>
      <c r="L5805">
        <v>0.2</v>
      </c>
      <c r="M5805">
        <v>1.1555999999999984</v>
      </c>
    </row>
    <row r="5806" spans="1:13" x14ac:dyDescent="0.35">
      <c r="A5806" t="s">
        <v>2614</v>
      </c>
      <c r="B5806" t="s">
        <v>1452</v>
      </c>
      <c r="C5806" t="s">
        <v>1657</v>
      </c>
      <c r="D5806" t="s">
        <v>1481</v>
      </c>
      <c r="E5806" t="s">
        <v>1482</v>
      </c>
      <c r="F5806" t="s">
        <v>1455</v>
      </c>
      <c r="G5806" t="s">
        <v>1462</v>
      </c>
      <c r="H5806" t="s">
        <v>1448</v>
      </c>
      <c r="I5806" t="s">
        <v>1464</v>
      </c>
      <c r="J5806">
        <v>61.792000000000002</v>
      </c>
      <c r="K5806">
        <v>4</v>
      </c>
      <c r="L5806">
        <v>0.2</v>
      </c>
      <c r="M5806">
        <v>6.1792000000000016</v>
      </c>
    </row>
    <row r="5807" spans="1:13" x14ac:dyDescent="0.35">
      <c r="A5807" t="s">
        <v>2614</v>
      </c>
      <c r="B5807" t="s">
        <v>1452</v>
      </c>
      <c r="C5807" t="s">
        <v>1657</v>
      </c>
      <c r="D5807" t="s">
        <v>1481</v>
      </c>
      <c r="E5807" t="s">
        <v>1482</v>
      </c>
      <c r="F5807" t="s">
        <v>1446</v>
      </c>
      <c r="G5807" t="s">
        <v>1447</v>
      </c>
      <c r="H5807" t="s">
        <v>1448</v>
      </c>
      <c r="I5807" t="s">
        <v>1449</v>
      </c>
      <c r="J5807">
        <v>205.99919999999997</v>
      </c>
      <c r="K5807">
        <v>3</v>
      </c>
      <c r="L5807">
        <v>0.32</v>
      </c>
      <c r="M5807">
        <v>-27.264600000000016</v>
      </c>
    </row>
    <row r="5808" spans="1:13" x14ac:dyDescent="0.35">
      <c r="A5808" t="s">
        <v>1682</v>
      </c>
      <c r="B5808" t="s">
        <v>1443</v>
      </c>
      <c r="C5808" t="s">
        <v>2385</v>
      </c>
      <c r="D5808" t="s">
        <v>1545</v>
      </c>
      <c r="E5808" t="s">
        <v>229</v>
      </c>
      <c r="F5808" t="s">
        <v>1455</v>
      </c>
      <c r="G5808" t="s">
        <v>1474</v>
      </c>
      <c r="H5808" t="s">
        <v>1463</v>
      </c>
      <c r="I5808" t="s">
        <v>1449</v>
      </c>
      <c r="J5808">
        <v>12.192</v>
      </c>
      <c r="K5808">
        <v>3</v>
      </c>
      <c r="L5808">
        <v>0.2</v>
      </c>
      <c r="M5808">
        <v>4.1147999999999998</v>
      </c>
    </row>
    <row r="5809" spans="1:13" x14ac:dyDescent="0.35">
      <c r="A5809" t="s">
        <v>1682</v>
      </c>
      <c r="B5809" t="s">
        <v>1443</v>
      </c>
      <c r="C5809" t="s">
        <v>2385</v>
      </c>
      <c r="D5809" t="s">
        <v>1545</v>
      </c>
      <c r="E5809" t="s">
        <v>229</v>
      </c>
      <c r="F5809" t="s">
        <v>1455</v>
      </c>
      <c r="G5809" t="s">
        <v>1470</v>
      </c>
      <c r="H5809" t="s">
        <v>1448</v>
      </c>
      <c r="I5809" t="s">
        <v>1457</v>
      </c>
      <c r="J5809">
        <v>87.168000000000006</v>
      </c>
      <c r="K5809">
        <v>2</v>
      </c>
      <c r="L5809">
        <v>0.2</v>
      </c>
      <c r="M5809">
        <v>8.7168000000000063</v>
      </c>
    </row>
    <row r="5810" spans="1:13" x14ac:dyDescent="0.35">
      <c r="A5810" t="s">
        <v>1682</v>
      </c>
      <c r="B5810" t="s">
        <v>1443</v>
      </c>
      <c r="C5810" t="s">
        <v>2385</v>
      </c>
      <c r="D5810" t="s">
        <v>1545</v>
      </c>
      <c r="E5810" t="s">
        <v>229</v>
      </c>
      <c r="F5810" t="s">
        <v>1455</v>
      </c>
      <c r="G5810" t="s">
        <v>1467</v>
      </c>
      <c r="H5810" t="s">
        <v>1448</v>
      </c>
      <c r="I5810" t="s">
        <v>1449</v>
      </c>
      <c r="J5810">
        <v>31.744</v>
      </c>
      <c r="K5810">
        <v>2</v>
      </c>
      <c r="L5810">
        <v>0.2</v>
      </c>
      <c r="M5810">
        <v>8.3328000000000024</v>
      </c>
    </row>
    <row r="5811" spans="1:13" x14ac:dyDescent="0.35">
      <c r="A5811" t="s">
        <v>1838</v>
      </c>
      <c r="B5811" t="s">
        <v>1452</v>
      </c>
      <c r="C5811" t="s">
        <v>2539</v>
      </c>
      <c r="D5811" t="s">
        <v>1545</v>
      </c>
      <c r="E5811" t="s">
        <v>229</v>
      </c>
      <c r="F5811" t="s">
        <v>1446</v>
      </c>
      <c r="G5811" t="s">
        <v>1466</v>
      </c>
      <c r="H5811" t="s">
        <v>1448</v>
      </c>
      <c r="I5811" t="s">
        <v>1464</v>
      </c>
      <c r="J5811">
        <v>132.22400000000002</v>
      </c>
      <c r="K5811">
        <v>4</v>
      </c>
      <c r="L5811">
        <v>0.2</v>
      </c>
      <c r="M5811">
        <v>-18.180799999999998</v>
      </c>
    </row>
    <row r="5812" spans="1:13" x14ac:dyDescent="0.35">
      <c r="A5812" t="s">
        <v>1892</v>
      </c>
      <c r="B5812" t="s">
        <v>1452</v>
      </c>
      <c r="C5812" t="s">
        <v>1681</v>
      </c>
      <c r="D5812" t="s">
        <v>1454</v>
      </c>
      <c r="E5812" t="s">
        <v>232</v>
      </c>
      <c r="F5812" t="s">
        <v>1455</v>
      </c>
      <c r="G5812" t="s">
        <v>1474</v>
      </c>
      <c r="H5812" t="s">
        <v>1448</v>
      </c>
      <c r="I5812" t="s">
        <v>1449</v>
      </c>
      <c r="J5812">
        <v>105.52</v>
      </c>
      <c r="K5812">
        <v>4</v>
      </c>
      <c r="L5812">
        <v>0</v>
      </c>
      <c r="M5812">
        <v>48.539199999999994</v>
      </c>
    </row>
    <row r="5813" spans="1:13" x14ac:dyDescent="0.35">
      <c r="A5813" t="s">
        <v>1892</v>
      </c>
      <c r="B5813" t="s">
        <v>1452</v>
      </c>
      <c r="C5813" t="s">
        <v>1681</v>
      </c>
      <c r="D5813" t="s">
        <v>1454</v>
      </c>
      <c r="E5813" t="s">
        <v>232</v>
      </c>
      <c r="F5813" t="s">
        <v>1446</v>
      </c>
      <c r="G5813" t="s">
        <v>1466</v>
      </c>
      <c r="H5813" t="s">
        <v>1463</v>
      </c>
      <c r="I5813" t="s">
        <v>1449</v>
      </c>
      <c r="J5813">
        <v>91.96</v>
      </c>
      <c r="K5813">
        <v>2</v>
      </c>
      <c r="L5813">
        <v>0</v>
      </c>
      <c r="M5813">
        <v>15.633199999999988</v>
      </c>
    </row>
    <row r="5814" spans="1:13" x14ac:dyDescent="0.35">
      <c r="A5814" t="s">
        <v>1892</v>
      </c>
      <c r="B5814" t="s">
        <v>1452</v>
      </c>
      <c r="C5814" t="s">
        <v>1681</v>
      </c>
      <c r="D5814" t="s">
        <v>1454</v>
      </c>
      <c r="E5814" t="s">
        <v>232</v>
      </c>
      <c r="F5814" t="s">
        <v>1468</v>
      </c>
      <c r="G5814" t="s">
        <v>206</v>
      </c>
      <c r="H5814" t="s">
        <v>1448</v>
      </c>
      <c r="I5814" t="s">
        <v>1457</v>
      </c>
      <c r="J5814">
        <v>1487.9760000000001</v>
      </c>
      <c r="K5814">
        <v>3</v>
      </c>
      <c r="L5814">
        <v>0.2</v>
      </c>
      <c r="M5814">
        <v>185.99699999999984</v>
      </c>
    </row>
    <row r="5815" spans="1:13" x14ac:dyDescent="0.35">
      <c r="A5815" t="s">
        <v>1902</v>
      </c>
      <c r="B5815" t="s">
        <v>1479</v>
      </c>
      <c r="C5815" t="s">
        <v>1527</v>
      </c>
      <c r="D5815" t="s">
        <v>1528</v>
      </c>
      <c r="E5815" t="s">
        <v>201</v>
      </c>
      <c r="F5815" t="s">
        <v>1455</v>
      </c>
      <c r="G5815" t="s">
        <v>1474</v>
      </c>
      <c r="H5815" t="s">
        <v>1448</v>
      </c>
      <c r="I5815" t="s">
        <v>1449</v>
      </c>
      <c r="J5815">
        <v>19.440000000000001</v>
      </c>
      <c r="K5815">
        <v>3</v>
      </c>
      <c r="L5815">
        <v>0</v>
      </c>
      <c r="M5815">
        <v>9.3312000000000008</v>
      </c>
    </row>
    <row r="5816" spans="1:13" x14ac:dyDescent="0.35">
      <c r="A5816" t="s">
        <v>2324</v>
      </c>
      <c r="B5816" t="s">
        <v>1443</v>
      </c>
      <c r="C5816" t="s">
        <v>1673</v>
      </c>
      <c r="D5816" t="s">
        <v>1460</v>
      </c>
      <c r="E5816" t="s">
        <v>229</v>
      </c>
      <c r="F5816" t="s">
        <v>1468</v>
      </c>
      <c r="G5816" t="s">
        <v>1500</v>
      </c>
      <c r="H5816" t="s">
        <v>1448</v>
      </c>
      <c r="I5816" t="s">
        <v>1464</v>
      </c>
      <c r="J5816">
        <v>11.672000000000001</v>
      </c>
      <c r="K5816">
        <v>1</v>
      </c>
      <c r="L5816">
        <v>0.2</v>
      </c>
      <c r="M5816">
        <v>-0.7295000000000007</v>
      </c>
    </row>
    <row r="5817" spans="1:13" x14ac:dyDescent="0.35">
      <c r="A5817" t="s">
        <v>1827</v>
      </c>
      <c r="B5817" t="s">
        <v>1443</v>
      </c>
      <c r="C5817" t="s">
        <v>2742</v>
      </c>
      <c r="D5817" t="s">
        <v>1528</v>
      </c>
      <c r="E5817" t="s">
        <v>201</v>
      </c>
      <c r="F5817" t="s">
        <v>1468</v>
      </c>
      <c r="G5817" t="s">
        <v>206</v>
      </c>
      <c r="H5817" t="s">
        <v>1448</v>
      </c>
      <c r="I5817" t="s">
        <v>1449</v>
      </c>
      <c r="J5817">
        <v>279.95999999999998</v>
      </c>
      <c r="K5817">
        <v>4</v>
      </c>
      <c r="L5817">
        <v>0</v>
      </c>
      <c r="M5817">
        <v>78.388800000000003</v>
      </c>
    </row>
    <row r="5818" spans="1:13" x14ac:dyDescent="0.35">
      <c r="A5818" t="s">
        <v>1827</v>
      </c>
      <c r="B5818" t="s">
        <v>1443</v>
      </c>
      <c r="C5818" t="s">
        <v>2742</v>
      </c>
      <c r="D5818" t="s">
        <v>1528</v>
      </c>
      <c r="E5818" t="s">
        <v>201</v>
      </c>
      <c r="F5818" t="s">
        <v>1455</v>
      </c>
      <c r="G5818" t="s">
        <v>1469</v>
      </c>
      <c r="H5818" t="s">
        <v>1463</v>
      </c>
      <c r="I5818" t="s">
        <v>1449</v>
      </c>
      <c r="J5818">
        <v>12.912000000000001</v>
      </c>
      <c r="K5818">
        <v>3</v>
      </c>
      <c r="L5818">
        <v>0.2</v>
      </c>
      <c r="M5818">
        <v>4.6806000000000001</v>
      </c>
    </row>
    <row r="5819" spans="1:13" x14ac:dyDescent="0.35">
      <c r="A5819" t="s">
        <v>1827</v>
      </c>
      <c r="B5819" t="s">
        <v>1443</v>
      </c>
      <c r="C5819" t="s">
        <v>2742</v>
      </c>
      <c r="D5819" t="s">
        <v>1528</v>
      </c>
      <c r="E5819" t="s">
        <v>201</v>
      </c>
      <c r="F5819" t="s">
        <v>1455</v>
      </c>
      <c r="G5819" t="s">
        <v>1469</v>
      </c>
      <c r="H5819" t="s">
        <v>1448</v>
      </c>
      <c r="I5819" t="s">
        <v>1457</v>
      </c>
      <c r="J5819">
        <v>17.088000000000001</v>
      </c>
      <c r="K5819">
        <v>4</v>
      </c>
      <c r="L5819">
        <v>0.2</v>
      </c>
      <c r="M5819">
        <v>5.767199999999999</v>
      </c>
    </row>
    <row r="5820" spans="1:13" x14ac:dyDescent="0.35">
      <c r="A5820" t="s">
        <v>1827</v>
      </c>
      <c r="B5820" t="s">
        <v>1443</v>
      </c>
      <c r="C5820" t="s">
        <v>2742</v>
      </c>
      <c r="D5820" t="s">
        <v>1528</v>
      </c>
      <c r="E5820" t="s">
        <v>201</v>
      </c>
      <c r="F5820" t="s">
        <v>1455</v>
      </c>
      <c r="G5820" t="s">
        <v>1456</v>
      </c>
      <c r="H5820" t="s">
        <v>1448</v>
      </c>
      <c r="I5820" t="s">
        <v>1449</v>
      </c>
      <c r="J5820">
        <v>93.149999999999991</v>
      </c>
      <c r="K5820">
        <v>9</v>
      </c>
      <c r="L5820">
        <v>0</v>
      </c>
      <c r="M5820">
        <v>44.712000000000003</v>
      </c>
    </row>
    <row r="5821" spans="1:13" x14ac:dyDescent="0.35">
      <c r="A5821" t="s">
        <v>1827</v>
      </c>
      <c r="B5821" t="s">
        <v>1443</v>
      </c>
      <c r="C5821" t="s">
        <v>2742</v>
      </c>
      <c r="D5821" t="s">
        <v>1528</v>
      </c>
      <c r="E5821" t="s">
        <v>201</v>
      </c>
      <c r="F5821" t="s">
        <v>1455</v>
      </c>
      <c r="G5821" t="s">
        <v>1456</v>
      </c>
      <c r="H5821" t="s">
        <v>1448</v>
      </c>
      <c r="I5821" t="s">
        <v>1464</v>
      </c>
      <c r="J5821">
        <v>11.52</v>
      </c>
      <c r="K5821">
        <v>4</v>
      </c>
      <c r="L5821">
        <v>0</v>
      </c>
      <c r="M5821">
        <v>5.6448</v>
      </c>
    </row>
    <row r="5822" spans="1:13" x14ac:dyDescent="0.35">
      <c r="A5822" t="s">
        <v>2626</v>
      </c>
      <c r="B5822" t="s">
        <v>1452</v>
      </c>
      <c r="C5822" t="s">
        <v>1490</v>
      </c>
      <c r="D5822" t="s">
        <v>1454</v>
      </c>
      <c r="E5822" t="s">
        <v>232</v>
      </c>
      <c r="F5822" t="s">
        <v>1455</v>
      </c>
      <c r="G5822" t="s">
        <v>1599</v>
      </c>
      <c r="H5822" t="s">
        <v>1448</v>
      </c>
      <c r="I5822" t="s">
        <v>1449</v>
      </c>
      <c r="J5822">
        <v>238.62</v>
      </c>
      <c r="K5822">
        <v>2</v>
      </c>
      <c r="L5822">
        <v>0</v>
      </c>
      <c r="M5822">
        <v>4.7724000000000046</v>
      </c>
    </row>
    <row r="5823" spans="1:13" x14ac:dyDescent="0.35">
      <c r="A5823" t="s">
        <v>2626</v>
      </c>
      <c r="B5823" t="s">
        <v>1452</v>
      </c>
      <c r="C5823" t="s">
        <v>1490</v>
      </c>
      <c r="D5823" t="s">
        <v>1454</v>
      </c>
      <c r="E5823" t="s">
        <v>232</v>
      </c>
      <c r="F5823" t="s">
        <v>1455</v>
      </c>
      <c r="G5823" t="s">
        <v>1470</v>
      </c>
      <c r="H5823" t="s">
        <v>1463</v>
      </c>
      <c r="I5823" t="s">
        <v>1449</v>
      </c>
      <c r="J5823">
        <v>7.77</v>
      </c>
      <c r="K5823">
        <v>1</v>
      </c>
      <c r="L5823">
        <v>0</v>
      </c>
      <c r="M5823">
        <v>2.0979000000000001</v>
      </c>
    </row>
    <row r="5824" spans="1:13" x14ac:dyDescent="0.35">
      <c r="A5824" t="s">
        <v>2626</v>
      </c>
      <c r="B5824" t="s">
        <v>1452</v>
      </c>
      <c r="C5824" t="s">
        <v>1490</v>
      </c>
      <c r="D5824" t="s">
        <v>1454</v>
      </c>
      <c r="E5824" t="s">
        <v>232</v>
      </c>
      <c r="F5824" t="s">
        <v>1446</v>
      </c>
      <c r="G5824" t="s">
        <v>1461</v>
      </c>
      <c r="H5824" t="s">
        <v>1448</v>
      </c>
      <c r="I5824" t="s">
        <v>1457</v>
      </c>
      <c r="J5824">
        <v>285.48</v>
      </c>
      <c r="K5824">
        <v>5</v>
      </c>
      <c r="L5824">
        <v>0.2</v>
      </c>
      <c r="M5824">
        <v>-10.705500000000043</v>
      </c>
    </row>
    <row r="5825" spans="1:13" x14ac:dyDescent="0.35">
      <c r="A5825" t="s">
        <v>2626</v>
      </c>
      <c r="B5825" t="s">
        <v>1452</v>
      </c>
      <c r="C5825" t="s">
        <v>1490</v>
      </c>
      <c r="D5825" t="s">
        <v>1454</v>
      </c>
      <c r="E5825" t="s">
        <v>232</v>
      </c>
      <c r="F5825" t="s">
        <v>1455</v>
      </c>
      <c r="G5825" t="s">
        <v>1469</v>
      </c>
      <c r="H5825" t="s">
        <v>1448</v>
      </c>
      <c r="I5825" t="s">
        <v>1449</v>
      </c>
      <c r="J5825">
        <v>19.168000000000003</v>
      </c>
      <c r="K5825">
        <v>4</v>
      </c>
      <c r="L5825">
        <v>0.2</v>
      </c>
      <c r="M5825">
        <v>6.4691999999999998</v>
      </c>
    </row>
    <row r="5826" spans="1:13" x14ac:dyDescent="0.35">
      <c r="A5826" t="s">
        <v>1876</v>
      </c>
      <c r="B5826" t="s">
        <v>1443</v>
      </c>
      <c r="C5826" t="s">
        <v>1583</v>
      </c>
      <c r="D5826" t="s">
        <v>1584</v>
      </c>
      <c r="E5826" t="s">
        <v>201</v>
      </c>
      <c r="F5826" t="s">
        <v>1455</v>
      </c>
      <c r="G5826" t="s">
        <v>1470</v>
      </c>
      <c r="H5826" t="s">
        <v>1448</v>
      </c>
      <c r="I5826" t="s">
        <v>1464</v>
      </c>
      <c r="J5826">
        <v>26.136000000000003</v>
      </c>
      <c r="K5826">
        <v>3</v>
      </c>
      <c r="L5826">
        <v>0.2</v>
      </c>
      <c r="M5826">
        <v>1.9602000000000004</v>
      </c>
    </row>
    <row r="5827" spans="1:13" x14ac:dyDescent="0.35">
      <c r="A5827" t="s">
        <v>2546</v>
      </c>
      <c r="B5827" t="s">
        <v>1479</v>
      </c>
      <c r="C5827" t="s">
        <v>1527</v>
      </c>
      <c r="D5827" t="s">
        <v>1528</v>
      </c>
      <c r="E5827" t="s">
        <v>201</v>
      </c>
      <c r="F5827" t="s">
        <v>1455</v>
      </c>
      <c r="G5827" t="s">
        <v>1474</v>
      </c>
      <c r="H5827" t="s">
        <v>1448</v>
      </c>
      <c r="I5827" t="s">
        <v>1449</v>
      </c>
      <c r="J5827">
        <v>419.4</v>
      </c>
      <c r="K5827">
        <v>4</v>
      </c>
      <c r="L5827">
        <v>0</v>
      </c>
      <c r="M5827">
        <v>201.31199999999998</v>
      </c>
    </row>
    <row r="5828" spans="1:13" x14ac:dyDescent="0.35">
      <c r="A5828" t="s">
        <v>2546</v>
      </c>
      <c r="B5828" t="s">
        <v>1479</v>
      </c>
      <c r="C5828" t="s">
        <v>1527</v>
      </c>
      <c r="D5828" t="s">
        <v>1528</v>
      </c>
      <c r="E5828" t="s">
        <v>201</v>
      </c>
      <c r="F5828" t="s">
        <v>1446</v>
      </c>
      <c r="G5828" t="s">
        <v>1450</v>
      </c>
      <c r="H5828" t="s">
        <v>1463</v>
      </c>
      <c r="I5828" t="s">
        <v>1449</v>
      </c>
      <c r="J5828">
        <v>90.801000000000002</v>
      </c>
      <c r="K5828">
        <v>1</v>
      </c>
      <c r="L5828">
        <v>0.1</v>
      </c>
      <c r="M5828">
        <v>14.124599999999999</v>
      </c>
    </row>
    <row r="5829" spans="1:13" x14ac:dyDescent="0.35">
      <c r="A5829" t="s">
        <v>2546</v>
      </c>
      <c r="B5829" t="s">
        <v>1479</v>
      </c>
      <c r="C5829" t="s">
        <v>1527</v>
      </c>
      <c r="D5829" t="s">
        <v>1528</v>
      </c>
      <c r="E5829" t="s">
        <v>201</v>
      </c>
      <c r="F5829" t="s">
        <v>1446</v>
      </c>
      <c r="G5829" t="s">
        <v>1450</v>
      </c>
      <c r="H5829" t="s">
        <v>1448</v>
      </c>
      <c r="I5829" t="s">
        <v>1457</v>
      </c>
      <c r="J5829">
        <v>181.76400000000001</v>
      </c>
      <c r="K5829">
        <v>2</v>
      </c>
      <c r="L5829">
        <v>0.1</v>
      </c>
      <c r="M5829">
        <v>-8.0784000000000198</v>
      </c>
    </row>
    <row r="5830" spans="1:13" x14ac:dyDescent="0.35">
      <c r="A5830" t="s">
        <v>2546</v>
      </c>
      <c r="B5830" t="s">
        <v>1479</v>
      </c>
      <c r="C5830" t="s">
        <v>1527</v>
      </c>
      <c r="D5830" t="s">
        <v>1528</v>
      </c>
      <c r="E5830" t="s">
        <v>201</v>
      </c>
      <c r="F5830" t="s">
        <v>1455</v>
      </c>
      <c r="G5830" t="s">
        <v>1467</v>
      </c>
      <c r="H5830" t="s">
        <v>1448</v>
      </c>
      <c r="I5830" t="s">
        <v>1449</v>
      </c>
      <c r="J5830">
        <v>5.56</v>
      </c>
      <c r="K5830">
        <v>2</v>
      </c>
      <c r="L5830">
        <v>0</v>
      </c>
      <c r="M5830">
        <v>2.2239999999999998</v>
      </c>
    </row>
    <row r="5831" spans="1:13" x14ac:dyDescent="0.35">
      <c r="A5831" t="s">
        <v>2188</v>
      </c>
      <c r="B5831" t="s">
        <v>1443</v>
      </c>
      <c r="C5831" t="s">
        <v>1779</v>
      </c>
      <c r="D5831" t="s">
        <v>1525</v>
      </c>
      <c r="E5831" t="s">
        <v>1482</v>
      </c>
      <c r="F5831" t="s">
        <v>1446</v>
      </c>
      <c r="G5831" t="s">
        <v>1461</v>
      </c>
      <c r="H5831" t="s">
        <v>1448</v>
      </c>
      <c r="I5831" t="s">
        <v>1464</v>
      </c>
      <c r="J5831">
        <v>581.96</v>
      </c>
      <c r="K5831">
        <v>2</v>
      </c>
      <c r="L5831">
        <v>0</v>
      </c>
      <c r="M5831">
        <v>104.75279999999998</v>
      </c>
    </row>
    <row r="5832" spans="1:13" x14ac:dyDescent="0.35">
      <c r="A5832" t="s">
        <v>2188</v>
      </c>
      <c r="B5832" t="s">
        <v>1443</v>
      </c>
      <c r="C5832" t="s">
        <v>1779</v>
      </c>
      <c r="D5832" t="s">
        <v>1525</v>
      </c>
      <c r="E5832" t="s">
        <v>1482</v>
      </c>
      <c r="F5832" t="s">
        <v>1446</v>
      </c>
      <c r="G5832" t="s">
        <v>1450</v>
      </c>
      <c r="H5832" t="s">
        <v>1448</v>
      </c>
      <c r="I5832" t="s">
        <v>1449</v>
      </c>
      <c r="J5832">
        <v>29.98</v>
      </c>
      <c r="K5832">
        <v>1</v>
      </c>
      <c r="L5832">
        <v>0</v>
      </c>
      <c r="M5832">
        <v>8.0945999999999998</v>
      </c>
    </row>
    <row r="5833" spans="1:13" x14ac:dyDescent="0.35">
      <c r="A5833" t="s">
        <v>1945</v>
      </c>
      <c r="B5833" t="s">
        <v>1443</v>
      </c>
      <c r="C5833" t="s">
        <v>1681</v>
      </c>
      <c r="D5833" t="s">
        <v>1454</v>
      </c>
      <c r="E5833" t="s">
        <v>232</v>
      </c>
      <c r="F5833" t="s">
        <v>1468</v>
      </c>
      <c r="G5833" t="s">
        <v>1500</v>
      </c>
      <c r="H5833" t="s">
        <v>1463</v>
      </c>
      <c r="I5833" t="s">
        <v>1449</v>
      </c>
      <c r="J5833">
        <v>519.96</v>
      </c>
      <c r="K5833">
        <v>4</v>
      </c>
      <c r="L5833">
        <v>0</v>
      </c>
      <c r="M5833">
        <v>176.78640000000001</v>
      </c>
    </row>
    <row r="5834" spans="1:13" x14ac:dyDescent="0.35">
      <c r="A5834" t="s">
        <v>2164</v>
      </c>
      <c r="B5834" t="s">
        <v>1443</v>
      </c>
      <c r="C5834" t="s">
        <v>1472</v>
      </c>
      <c r="D5834" t="s">
        <v>1473</v>
      </c>
      <c r="E5834" t="s">
        <v>229</v>
      </c>
      <c r="F5834" t="s">
        <v>1455</v>
      </c>
      <c r="G5834" t="s">
        <v>1456</v>
      </c>
      <c r="H5834" t="s">
        <v>1448</v>
      </c>
      <c r="I5834" t="s">
        <v>1457</v>
      </c>
      <c r="J5834">
        <v>6.2640000000000002</v>
      </c>
      <c r="K5834">
        <v>3</v>
      </c>
      <c r="L5834">
        <v>0.2</v>
      </c>
      <c r="M5834">
        <v>2.0358000000000001</v>
      </c>
    </row>
    <row r="5835" spans="1:13" x14ac:dyDescent="0.35">
      <c r="A5835" t="s">
        <v>2164</v>
      </c>
      <c r="B5835" t="s">
        <v>1443</v>
      </c>
      <c r="C5835" t="s">
        <v>1472</v>
      </c>
      <c r="D5835" t="s">
        <v>1473</v>
      </c>
      <c r="E5835" t="s">
        <v>229</v>
      </c>
      <c r="F5835" t="s">
        <v>1446</v>
      </c>
      <c r="G5835" t="s">
        <v>1450</v>
      </c>
      <c r="H5835" t="s">
        <v>1448</v>
      </c>
      <c r="I5835" t="s">
        <v>1449</v>
      </c>
      <c r="J5835">
        <v>363.92</v>
      </c>
      <c r="K5835">
        <v>5</v>
      </c>
      <c r="L5835">
        <v>0.2</v>
      </c>
      <c r="M5835">
        <v>0</v>
      </c>
    </row>
    <row r="5836" spans="1:13" x14ac:dyDescent="0.35">
      <c r="A5836" t="s">
        <v>1625</v>
      </c>
      <c r="B5836" t="s">
        <v>1443</v>
      </c>
      <c r="C5836" t="s">
        <v>1772</v>
      </c>
      <c r="D5836" t="s">
        <v>1460</v>
      </c>
      <c r="E5836" t="s">
        <v>229</v>
      </c>
      <c r="F5836" t="s">
        <v>1455</v>
      </c>
      <c r="G5836" t="s">
        <v>1469</v>
      </c>
      <c r="H5836" t="s">
        <v>1448</v>
      </c>
      <c r="I5836" t="s">
        <v>1464</v>
      </c>
      <c r="J5836">
        <v>64.2</v>
      </c>
      <c r="K5836">
        <v>5</v>
      </c>
      <c r="L5836">
        <v>0.7</v>
      </c>
      <c r="M5836">
        <v>-42.799999999999983</v>
      </c>
    </row>
    <row r="5837" spans="1:13" x14ac:dyDescent="0.35">
      <c r="A5837" t="s">
        <v>1625</v>
      </c>
      <c r="B5837" t="s">
        <v>1443</v>
      </c>
      <c r="C5837" t="s">
        <v>1772</v>
      </c>
      <c r="D5837" t="s">
        <v>1460</v>
      </c>
      <c r="E5837" t="s">
        <v>229</v>
      </c>
      <c r="F5837" t="s">
        <v>1455</v>
      </c>
      <c r="G5837" t="s">
        <v>1469</v>
      </c>
      <c r="H5837" t="s">
        <v>1448</v>
      </c>
      <c r="I5837" t="s">
        <v>1449</v>
      </c>
      <c r="J5837">
        <v>38.520000000000003</v>
      </c>
      <c r="K5837">
        <v>3</v>
      </c>
      <c r="L5837">
        <v>0.7</v>
      </c>
      <c r="M5837">
        <v>-26.963999999999999</v>
      </c>
    </row>
    <row r="5838" spans="1:13" x14ac:dyDescent="0.35">
      <c r="A5838" t="s">
        <v>1625</v>
      </c>
      <c r="B5838" t="s">
        <v>1443</v>
      </c>
      <c r="C5838" t="s">
        <v>1772</v>
      </c>
      <c r="D5838" t="s">
        <v>1460</v>
      </c>
      <c r="E5838" t="s">
        <v>229</v>
      </c>
      <c r="F5838" t="s">
        <v>1468</v>
      </c>
      <c r="G5838" t="s">
        <v>1500</v>
      </c>
      <c r="H5838" t="s">
        <v>1463</v>
      </c>
      <c r="I5838" t="s">
        <v>1449</v>
      </c>
      <c r="J5838">
        <v>72.599999999999994</v>
      </c>
      <c r="K5838">
        <v>5</v>
      </c>
      <c r="L5838">
        <v>0.2</v>
      </c>
      <c r="M5838">
        <v>-8.1674999999999933</v>
      </c>
    </row>
    <row r="5839" spans="1:13" x14ac:dyDescent="0.35">
      <c r="A5839" t="s">
        <v>2743</v>
      </c>
      <c r="B5839" t="s">
        <v>1443</v>
      </c>
      <c r="C5839" t="s">
        <v>1453</v>
      </c>
      <c r="D5839" t="s">
        <v>1454</v>
      </c>
      <c r="E5839" t="s">
        <v>232</v>
      </c>
      <c r="F5839" t="s">
        <v>1468</v>
      </c>
      <c r="G5839" t="s">
        <v>206</v>
      </c>
      <c r="H5839" t="s">
        <v>1448</v>
      </c>
      <c r="I5839" t="s">
        <v>1457</v>
      </c>
      <c r="J5839">
        <v>57.567999999999998</v>
      </c>
      <c r="K5839">
        <v>4</v>
      </c>
      <c r="L5839">
        <v>0.2</v>
      </c>
      <c r="M5839">
        <v>5.7568000000000019</v>
      </c>
    </row>
    <row r="5840" spans="1:13" x14ac:dyDescent="0.35">
      <c r="A5840" t="s">
        <v>2405</v>
      </c>
      <c r="B5840" t="s">
        <v>1443</v>
      </c>
      <c r="C5840" t="s">
        <v>1476</v>
      </c>
      <c r="D5840" t="s">
        <v>1477</v>
      </c>
      <c r="E5840" t="s">
        <v>232</v>
      </c>
      <c r="F5840" t="s">
        <v>1455</v>
      </c>
      <c r="G5840" t="s">
        <v>1462</v>
      </c>
      <c r="H5840" t="s">
        <v>1448</v>
      </c>
      <c r="I5840" t="s">
        <v>1449</v>
      </c>
      <c r="J5840">
        <v>83.699999999999989</v>
      </c>
      <c r="K5840">
        <v>5</v>
      </c>
      <c r="L5840">
        <v>0</v>
      </c>
      <c r="M5840">
        <v>3.3479999999999954</v>
      </c>
    </row>
    <row r="5841" spans="1:13" x14ac:dyDescent="0.35">
      <c r="A5841" t="s">
        <v>2531</v>
      </c>
      <c r="B5841" t="s">
        <v>1479</v>
      </c>
      <c r="C5841" t="s">
        <v>1711</v>
      </c>
      <c r="D5841" t="s">
        <v>1540</v>
      </c>
      <c r="E5841" t="s">
        <v>229</v>
      </c>
      <c r="F5841" t="s">
        <v>1455</v>
      </c>
      <c r="G5841" t="s">
        <v>1474</v>
      </c>
      <c r="H5841" t="s">
        <v>1448</v>
      </c>
      <c r="I5841" t="s">
        <v>1464</v>
      </c>
      <c r="J5841">
        <v>32.400000000000006</v>
      </c>
      <c r="K5841">
        <v>5</v>
      </c>
      <c r="L5841">
        <v>0</v>
      </c>
      <c r="M5841">
        <v>15.552000000000001</v>
      </c>
    </row>
    <row r="5842" spans="1:13" x14ac:dyDescent="0.35">
      <c r="A5842" t="s">
        <v>2531</v>
      </c>
      <c r="B5842" t="s">
        <v>1479</v>
      </c>
      <c r="C5842" t="s">
        <v>1711</v>
      </c>
      <c r="D5842" t="s">
        <v>1540</v>
      </c>
      <c r="E5842" t="s">
        <v>229</v>
      </c>
      <c r="F5842" t="s">
        <v>1446</v>
      </c>
      <c r="G5842" t="s">
        <v>1466</v>
      </c>
      <c r="H5842" t="s">
        <v>1448</v>
      </c>
      <c r="I5842" t="s">
        <v>1449</v>
      </c>
      <c r="J5842">
        <v>47.98</v>
      </c>
      <c r="K5842">
        <v>2</v>
      </c>
      <c r="L5842">
        <v>0</v>
      </c>
      <c r="M5842">
        <v>11.035399999999996</v>
      </c>
    </row>
    <row r="5843" spans="1:13" x14ac:dyDescent="0.35">
      <c r="A5843" t="s">
        <v>2368</v>
      </c>
      <c r="B5843" t="s">
        <v>1443</v>
      </c>
      <c r="C5843" t="s">
        <v>1681</v>
      </c>
      <c r="D5843" t="s">
        <v>1454</v>
      </c>
      <c r="E5843" t="s">
        <v>232</v>
      </c>
      <c r="F5843" t="s">
        <v>1468</v>
      </c>
      <c r="G5843" t="s">
        <v>206</v>
      </c>
      <c r="H5843" t="s">
        <v>1463</v>
      </c>
      <c r="I5843" t="s">
        <v>1449</v>
      </c>
      <c r="J5843">
        <v>415.96800000000007</v>
      </c>
      <c r="K5843">
        <v>4</v>
      </c>
      <c r="L5843">
        <v>0.2</v>
      </c>
      <c r="M5843">
        <v>51.995999999999981</v>
      </c>
    </row>
    <row r="5844" spans="1:13" x14ac:dyDescent="0.35">
      <c r="A5844" t="s">
        <v>2368</v>
      </c>
      <c r="B5844" t="s">
        <v>1443</v>
      </c>
      <c r="C5844" t="s">
        <v>1681</v>
      </c>
      <c r="D5844" t="s">
        <v>1454</v>
      </c>
      <c r="E5844" t="s">
        <v>232</v>
      </c>
      <c r="F5844" t="s">
        <v>1455</v>
      </c>
      <c r="G5844" t="s">
        <v>1462</v>
      </c>
      <c r="H5844" t="s">
        <v>1448</v>
      </c>
      <c r="I5844" t="s">
        <v>1457</v>
      </c>
      <c r="J5844">
        <v>304.89999999999998</v>
      </c>
      <c r="K5844">
        <v>5</v>
      </c>
      <c r="L5844">
        <v>0</v>
      </c>
      <c r="M5844">
        <v>6.097999999999999</v>
      </c>
    </row>
    <row r="5845" spans="1:13" x14ac:dyDescent="0.35">
      <c r="A5845" t="s">
        <v>2368</v>
      </c>
      <c r="B5845" t="s">
        <v>1443</v>
      </c>
      <c r="C5845" t="s">
        <v>1681</v>
      </c>
      <c r="D5845" t="s">
        <v>1454</v>
      </c>
      <c r="E5845" t="s">
        <v>232</v>
      </c>
      <c r="F5845" t="s">
        <v>1446</v>
      </c>
      <c r="G5845" t="s">
        <v>1466</v>
      </c>
      <c r="H5845" t="s">
        <v>1448</v>
      </c>
      <c r="I5845" t="s">
        <v>1449</v>
      </c>
      <c r="J5845">
        <v>80.959999999999994</v>
      </c>
      <c r="K5845">
        <v>4</v>
      </c>
      <c r="L5845">
        <v>0</v>
      </c>
      <c r="M5845">
        <v>29.145599999999995</v>
      </c>
    </row>
    <row r="5846" spans="1:13" x14ac:dyDescent="0.35">
      <c r="A5846" t="s">
        <v>2368</v>
      </c>
      <c r="B5846" t="s">
        <v>1443</v>
      </c>
      <c r="C5846" t="s">
        <v>1681</v>
      </c>
      <c r="D5846" t="s">
        <v>1454</v>
      </c>
      <c r="E5846" t="s">
        <v>232</v>
      </c>
      <c r="F5846" t="s">
        <v>1455</v>
      </c>
      <c r="G5846" t="s">
        <v>1462</v>
      </c>
      <c r="H5846" t="s">
        <v>1448</v>
      </c>
      <c r="I5846" t="s">
        <v>1464</v>
      </c>
      <c r="J5846">
        <v>777.21</v>
      </c>
      <c r="K5846">
        <v>7</v>
      </c>
      <c r="L5846">
        <v>0</v>
      </c>
      <c r="M5846">
        <v>54.404699999999963</v>
      </c>
    </row>
    <row r="5847" spans="1:13" x14ac:dyDescent="0.35">
      <c r="A5847" t="s">
        <v>2368</v>
      </c>
      <c r="B5847" t="s">
        <v>1443</v>
      </c>
      <c r="C5847" t="s">
        <v>1681</v>
      </c>
      <c r="D5847" t="s">
        <v>1454</v>
      </c>
      <c r="E5847" t="s">
        <v>232</v>
      </c>
      <c r="F5847" t="s">
        <v>1455</v>
      </c>
      <c r="G5847" t="s">
        <v>1474</v>
      </c>
      <c r="H5847" t="s">
        <v>1448</v>
      </c>
      <c r="I5847" t="s">
        <v>1449</v>
      </c>
      <c r="J5847">
        <v>32.400000000000006</v>
      </c>
      <c r="K5847">
        <v>5</v>
      </c>
      <c r="L5847">
        <v>0</v>
      </c>
      <c r="M5847">
        <v>15.552000000000001</v>
      </c>
    </row>
    <row r="5848" spans="1:13" x14ac:dyDescent="0.35">
      <c r="A5848" t="s">
        <v>2368</v>
      </c>
      <c r="B5848" t="s">
        <v>1443</v>
      </c>
      <c r="C5848" t="s">
        <v>1681</v>
      </c>
      <c r="D5848" t="s">
        <v>1454</v>
      </c>
      <c r="E5848" t="s">
        <v>232</v>
      </c>
      <c r="F5848" t="s">
        <v>1446</v>
      </c>
      <c r="G5848" t="s">
        <v>1450</v>
      </c>
      <c r="H5848" t="s">
        <v>1463</v>
      </c>
      <c r="I5848" t="s">
        <v>1449</v>
      </c>
      <c r="J5848">
        <v>225.56799999999998</v>
      </c>
      <c r="K5848">
        <v>2</v>
      </c>
      <c r="L5848">
        <v>0.2</v>
      </c>
      <c r="M5848">
        <v>2.8195999999999799</v>
      </c>
    </row>
    <row r="5849" spans="1:13" x14ac:dyDescent="0.35">
      <c r="A5849" t="s">
        <v>2368</v>
      </c>
      <c r="B5849" t="s">
        <v>1443</v>
      </c>
      <c r="C5849" t="s">
        <v>1681</v>
      </c>
      <c r="D5849" t="s">
        <v>1454</v>
      </c>
      <c r="E5849" t="s">
        <v>232</v>
      </c>
      <c r="F5849" t="s">
        <v>1446</v>
      </c>
      <c r="G5849" t="s">
        <v>1466</v>
      </c>
      <c r="H5849" t="s">
        <v>1448</v>
      </c>
      <c r="I5849" t="s">
        <v>1457</v>
      </c>
      <c r="J5849">
        <v>36.599999999999994</v>
      </c>
      <c r="K5849">
        <v>3</v>
      </c>
      <c r="L5849">
        <v>0</v>
      </c>
      <c r="M5849">
        <v>15.372000000000002</v>
      </c>
    </row>
    <row r="5850" spans="1:13" x14ac:dyDescent="0.35">
      <c r="A5850" t="s">
        <v>1793</v>
      </c>
      <c r="B5850" t="s">
        <v>1479</v>
      </c>
      <c r="C5850" t="s">
        <v>1598</v>
      </c>
      <c r="D5850" t="s">
        <v>1516</v>
      </c>
      <c r="E5850" t="s">
        <v>1482</v>
      </c>
      <c r="F5850" t="s">
        <v>1455</v>
      </c>
      <c r="G5850" t="s">
        <v>1470</v>
      </c>
      <c r="H5850" t="s">
        <v>1448</v>
      </c>
      <c r="I5850" t="s">
        <v>1449</v>
      </c>
      <c r="J5850">
        <v>715.64</v>
      </c>
      <c r="K5850">
        <v>2</v>
      </c>
      <c r="L5850">
        <v>0</v>
      </c>
      <c r="M5850">
        <v>178.90999999999997</v>
      </c>
    </row>
    <row r="5851" spans="1:13" x14ac:dyDescent="0.35">
      <c r="A5851" t="s">
        <v>1793</v>
      </c>
      <c r="B5851" t="s">
        <v>1479</v>
      </c>
      <c r="C5851" t="s">
        <v>1598</v>
      </c>
      <c r="D5851" t="s">
        <v>1516</v>
      </c>
      <c r="E5851" t="s">
        <v>1482</v>
      </c>
      <c r="F5851" t="s">
        <v>1455</v>
      </c>
      <c r="G5851" t="s">
        <v>1462</v>
      </c>
      <c r="H5851" t="s">
        <v>1448</v>
      </c>
      <c r="I5851" t="s">
        <v>1464</v>
      </c>
      <c r="J5851">
        <v>795.51</v>
      </c>
      <c r="K5851">
        <v>3</v>
      </c>
      <c r="L5851">
        <v>0</v>
      </c>
      <c r="M5851">
        <v>143.19179999999994</v>
      </c>
    </row>
    <row r="5852" spans="1:13" x14ac:dyDescent="0.35">
      <c r="A5852" t="s">
        <v>1793</v>
      </c>
      <c r="B5852" t="s">
        <v>1479</v>
      </c>
      <c r="C5852" t="s">
        <v>1598</v>
      </c>
      <c r="D5852" t="s">
        <v>1516</v>
      </c>
      <c r="E5852" t="s">
        <v>1482</v>
      </c>
      <c r="F5852" t="s">
        <v>1468</v>
      </c>
      <c r="G5852" t="s">
        <v>1729</v>
      </c>
      <c r="H5852" t="s">
        <v>1448</v>
      </c>
      <c r="I5852" t="s">
        <v>1449</v>
      </c>
      <c r="J5852">
        <v>549.99</v>
      </c>
      <c r="K5852">
        <v>1</v>
      </c>
      <c r="L5852">
        <v>0</v>
      </c>
      <c r="M5852">
        <v>274.995</v>
      </c>
    </row>
    <row r="5853" spans="1:13" x14ac:dyDescent="0.35">
      <c r="A5853" t="s">
        <v>1793</v>
      </c>
      <c r="B5853" t="s">
        <v>1479</v>
      </c>
      <c r="C5853" t="s">
        <v>1598</v>
      </c>
      <c r="D5853" t="s">
        <v>1516</v>
      </c>
      <c r="E5853" t="s">
        <v>1482</v>
      </c>
      <c r="F5853" t="s">
        <v>1455</v>
      </c>
      <c r="G5853" t="s">
        <v>1469</v>
      </c>
      <c r="H5853" t="s">
        <v>1463</v>
      </c>
      <c r="I5853" t="s">
        <v>1449</v>
      </c>
      <c r="J5853">
        <v>74.760000000000005</v>
      </c>
      <c r="K5853">
        <v>3</v>
      </c>
      <c r="L5853">
        <v>0</v>
      </c>
      <c r="M5853">
        <v>34.389600000000002</v>
      </c>
    </row>
    <row r="5854" spans="1:13" x14ac:dyDescent="0.35">
      <c r="A5854" t="s">
        <v>1793</v>
      </c>
      <c r="B5854" t="s">
        <v>1479</v>
      </c>
      <c r="C5854" t="s">
        <v>1598</v>
      </c>
      <c r="D5854" t="s">
        <v>1516</v>
      </c>
      <c r="E5854" t="s">
        <v>1482</v>
      </c>
      <c r="F5854" t="s">
        <v>1446</v>
      </c>
      <c r="G5854" t="s">
        <v>1466</v>
      </c>
      <c r="H5854" t="s">
        <v>1448</v>
      </c>
      <c r="I5854" t="s">
        <v>1457</v>
      </c>
      <c r="J5854">
        <v>29.22</v>
      </c>
      <c r="K5854">
        <v>3</v>
      </c>
      <c r="L5854">
        <v>0</v>
      </c>
      <c r="M5854">
        <v>12.856800000000002</v>
      </c>
    </row>
    <row r="5855" spans="1:13" x14ac:dyDescent="0.35">
      <c r="A5855" t="s">
        <v>2283</v>
      </c>
      <c r="B5855" t="s">
        <v>1479</v>
      </c>
      <c r="C5855" t="s">
        <v>2044</v>
      </c>
      <c r="D5855" t="s">
        <v>1540</v>
      </c>
      <c r="E5855" t="s">
        <v>229</v>
      </c>
      <c r="F5855" t="s">
        <v>1455</v>
      </c>
      <c r="G5855" t="s">
        <v>1469</v>
      </c>
      <c r="H5855" t="s">
        <v>1448</v>
      </c>
      <c r="I5855" t="s">
        <v>1449</v>
      </c>
      <c r="J5855">
        <v>9.64</v>
      </c>
      <c r="K5855">
        <v>2</v>
      </c>
      <c r="L5855">
        <v>0</v>
      </c>
      <c r="M5855">
        <v>4.7236000000000002</v>
      </c>
    </row>
    <row r="5856" spans="1:13" x14ac:dyDescent="0.35">
      <c r="A5856" t="s">
        <v>2584</v>
      </c>
      <c r="B5856" t="s">
        <v>1452</v>
      </c>
      <c r="C5856" t="s">
        <v>1657</v>
      </c>
      <c r="D5856" t="s">
        <v>1481</v>
      </c>
      <c r="E5856" t="s">
        <v>1482</v>
      </c>
      <c r="F5856" t="s">
        <v>1455</v>
      </c>
      <c r="G5856" t="s">
        <v>1462</v>
      </c>
      <c r="H5856" t="s">
        <v>1448</v>
      </c>
      <c r="I5856" t="s">
        <v>1464</v>
      </c>
      <c r="J5856">
        <v>33.488000000000007</v>
      </c>
      <c r="K5856">
        <v>7</v>
      </c>
      <c r="L5856">
        <v>0.2</v>
      </c>
      <c r="M5856">
        <v>-1.2558000000000051</v>
      </c>
    </row>
    <row r="5857" spans="1:13" x14ac:dyDescent="0.35">
      <c r="A5857" t="s">
        <v>2584</v>
      </c>
      <c r="B5857" t="s">
        <v>1452</v>
      </c>
      <c r="C5857" t="s">
        <v>1657</v>
      </c>
      <c r="D5857" t="s">
        <v>1481</v>
      </c>
      <c r="E5857" t="s">
        <v>1482</v>
      </c>
      <c r="F5857" t="s">
        <v>1455</v>
      </c>
      <c r="G5857" t="s">
        <v>1599</v>
      </c>
      <c r="H5857" t="s">
        <v>1448</v>
      </c>
      <c r="I5857" t="s">
        <v>1449</v>
      </c>
      <c r="J5857">
        <v>23.04</v>
      </c>
      <c r="K5857">
        <v>3</v>
      </c>
      <c r="L5857">
        <v>0.2</v>
      </c>
      <c r="M5857">
        <v>-4.895999999999999</v>
      </c>
    </row>
    <row r="5858" spans="1:13" x14ac:dyDescent="0.35">
      <c r="A5858" t="s">
        <v>2584</v>
      </c>
      <c r="B5858" t="s">
        <v>1452</v>
      </c>
      <c r="C5858" t="s">
        <v>1657</v>
      </c>
      <c r="D5858" t="s">
        <v>1481</v>
      </c>
      <c r="E5858" t="s">
        <v>1482</v>
      </c>
      <c r="F5858" t="s">
        <v>1455</v>
      </c>
      <c r="G5858" t="s">
        <v>1469</v>
      </c>
      <c r="H5858" t="s">
        <v>1463</v>
      </c>
      <c r="I5858" t="s">
        <v>1449</v>
      </c>
      <c r="J5858">
        <v>1.3619999999999997</v>
      </c>
      <c r="K5858">
        <v>1</v>
      </c>
      <c r="L5858">
        <v>0.8</v>
      </c>
      <c r="M5858">
        <v>-2.1792000000000007</v>
      </c>
    </row>
    <row r="5859" spans="1:13" x14ac:dyDescent="0.35">
      <c r="A5859" t="s">
        <v>2584</v>
      </c>
      <c r="B5859" t="s">
        <v>1452</v>
      </c>
      <c r="C5859" t="s">
        <v>1657</v>
      </c>
      <c r="D5859" t="s">
        <v>1481</v>
      </c>
      <c r="E5859" t="s">
        <v>1482</v>
      </c>
      <c r="F5859" t="s">
        <v>1446</v>
      </c>
      <c r="G5859" t="s">
        <v>1466</v>
      </c>
      <c r="H5859" t="s">
        <v>1448</v>
      </c>
      <c r="I5859" t="s">
        <v>1457</v>
      </c>
      <c r="J5859">
        <v>14.76</v>
      </c>
      <c r="K5859">
        <v>5</v>
      </c>
      <c r="L5859">
        <v>0.6</v>
      </c>
      <c r="M5859">
        <v>-11.439000000000004</v>
      </c>
    </row>
    <row r="5860" spans="1:13" x14ac:dyDescent="0.35">
      <c r="A5860" t="s">
        <v>1961</v>
      </c>
      <c r="B5860" t="s">
        <v>1443</v>
      </c>
      <c r="C5860" t="s">
        <v>1472</v>
      </c>
      <c r="D5860" t="s">
        <v>1454</v>
      </c>
      <c r="E5860" t="s">
        <v>232</v>
      </c>
      <c r="F5860" t="s">
        <v>1446</v>
      </c>
      <c r="G5860" t="s">
        <v>1447</v>
      </c>
      <c r="H5860" t="s">
        <v>1448</v>
      </c>
      <c r="I5860" t="s">
        <v>1449</v>
      </c>
      <c r="J5860">
        <v>239.66599999999997</v>
      </c>
      <c r="K5860">
        <v>2</v>
      </c>
      <c r="L5860">
        <v>0.15</v>
      </c>
      <c r="M5860">
        <v>14.097999999999999</v>
      </c>
    </row>
    <row r="5861" spans="1:13" x14ac:dyDescent="0.35">
      <c r="A5861" t="s">
        <v>2492</v>
      </c>
      <c r="B5861" t="s">
        <v>1443</v>
      </c>
      <c r="C5861" t="s">
        <v>2744</v>
      </c>
      <c r="D5861" t="s">
        <v>1821</v>
      </c>
      <c r="E5861" t="s">
        <v>229</v>
      </c>
      <c r="F5861" t="s">
        <v>1446</v>
      </c>
      <c r="G5861" t="s">
        <v>1461</v>
      </c>
      <c r="H5861" t="s">
        <v>1448</v>
      </c>
      <c r="I5861" t="s">
        <v>1464</v>
      </c>
      <c r="J5861">
        <v>301.95999999999998</v>
      </c>
      <c r="K5861">
        <v>2</v>
      </c>
      <c r="L5861">
        <v>0</v>
      </c>
      <c r="M5861">
        <v>45.293999999999983</v>
      </c>
    </row>
    <row r="5862" spans="1:13" x14ac:dyDescent="0.35">
      <c r="A5862" t="s">
        <v>1632</v>
      </c>
      <c r="B5862" t="s">
        <v>1479</v>
      </c>
      <c r="C5862" t="s">
        <v>1495</v>
      </c>
      <c r="D5862" t="s">
        <v>1496</v>
      </c>
      <c r="E5862" t="s">
        <v>201</v>
      </c>
      <c r="F5862" t="s">
        <v>1455</v>
      </c>
      <c r="G5862" t="s">
        <v>1474</v>
      </c>
      <c r="H5862" t="s">
        <v>1448</v>
      </c>
      <c r="I5862" t="s">
        <v>1449</v>
      </c>
      <c r="J5862">
        <v>7.9680000000000009</v>
      </c>
      <c r="K5862">
        <v>2</v>
      </c>
      <c r="L5862">
        <v>0.2</v>
      </c>
      <c r="M5862">
        <v>2.8884000000000007</v>
      </c>
    </row>
    <row r="5863" spans="1:13" x14ac:dyDescent="0.35">
      <c r="A5863" t="s">
        <v>2465</v>
      </c>
      <c r="B5863" t="s">
        <v>1443</v>
      </c>
      <c r="C5863" t="s">
        <v>2386</v>
      </c>
      <c r="D5863" t="s">
        <v>1821</v>
      </c>
      <c r="E5863" t="s">
        <v>229</v>
      </c>
      <c r="F5863" t="s">
        <v>1455</v>
      </c>
      <c r="G5863" t="s">
        <v>1474</v>
      </c>
      <c r="H5863" t="s">
        <v>1463</v>
      </c>
      <c r="I5863" t="s">
        <v>1449</v>
      </c>
      <c r="J5863">
        <v>109.92</v>
      </c>
      <c r="K5863">
        <v>2</v>
      </c>
      <c r="L5863">
        <v>0</v>
      </c>
      <c r="M5863">
        <v>53.860799999999998</v>
      </c>
    </row>
    <row r="5864" spans="1:13" x14ac:dyDescent="0.35">
      <c r="A5864" t="s">
        <v>2465</v>
      </c>
      <c r="B5864" t="s">
        <v>1443</v>
      </c>
      <c r="C5864" t="s">
        <v>2386</v>
      </c>
      <c r="D5864" t="s">
        <v>1821</v>
      </c>
      <c r="E5864" t="s">
        <v>229</v>
      </c>
      <c r="F5864" t="s">
        <v>1455</v>
      </c>
      <c r="G5864" t="s">
        <v>1474</v>
      </c>
      <c r="H5864" t="s">
        <v>1448</v>
      </c>
      <c r="I5864" t="s">
        <v>1457</v>
      </c>
      <c r="J5864">
        <v>19.440000000000001</v>
      </c>
      <c r="K5864">
        <v>3</v>
      </c>
      <c r="L5864">
        <v>0</v>
      </c>
      <c r="M5864">
        <v>9.3312000000000008</v>
      </c>
    </row>
    <row r="5865" spans="1:13" x14ac:dyDescent="0.35">
      <c r="A5865" t="s">
        <v>2465</v>
      </c>
      <c r="B5865" t="s">
        <v>1443</v>
      </c>
      <c r="C5865" t="s">
        <v>2386</v>
      </c>
      <c r="D5865" t="s">
        <v>1821</v>
      </c>
      <c r="E5865" t="s">
        <v>229</v>
      </c>
      <c r="F5865" t="s">
        <v>1455</v>
      </c>
      <c r="G5865" t="s">
        <v>1467</v>
      </c>
      <c r="H5865" t="s">
        <v>1448</v>
      </c>
      <c r="I5865" t="s">
        <v>1449</v>
      </c>
      <c r="J5865">
        <v>11.16</v>
      </c>
      <c r="K5865">
        <v>2</v>
      </c>
      <c r="L5865">
        <v>0</v>
      </c>
      <c r="M5865">
        <v>4.3524000000000003</v>
      </c>
    </row>
    <row r="5866" spans="1:13" x14ac:dyDescent="0.35">
      <c r="A5866" t="s">
        <v>2412</v>
      </c>
      <c r="B5866" t="s">
        <v>1452</v>
      </c>
      <c r="C5866" t="s">
        <v>2307</v>
      </c>
      <c r="D5866" t="s">
        <v>1639</v>
      </c>
      <c r="E5866" t="s">
        <v>201</v>
      </c>
      <c r="F5866" t="s">
        <v>1455</v>
      </c>
      <c r="G5866" t="s">
        <v>1470</v>
      </c>
      <c r="H5866" t="s">
        <v>1448</v>
      </c>
      <c r="I5866" t="s">
        <v>1464</v>
      </c>
      <c r="J5866">
        <v>79.47</v>
      </c>
      <c r="K5866">
        <v>3</v>
      </c>
      <c r="L5866">
        <v>0</v>
      </c>
      <c r="M5866">
        <v>22.251600000000003</v>
      </c>
    </row>
    <row r="5867" spans="1:13" x14ac:dyDescent="0.35">
      <c r="A5867" t="s">
        <v>2412</v>
      </c>
      <c r="B5867" t="s">
        <v>1452</v>
      </c>
      <c r="C5867" t="s">
        <v>2307</v>
      </c>
      <c r="D5867" t="s">
        <v>1639</v>
      </c>
      <c r="E5867" t="s">
        <v>201</v>
      </c>
      <c r="F5867" t="s">
        <v>1455</v>
      </c>
      <c r="G5867" t="s">
        <v>1467</v>
      </c>
      <c r="H5867" t="s">
        <v>1448</v>
      </c>
      <c r="I5867" t="s">
        <v>1449</v>
      </c>
      <c r="J5867">
        <v>4.5599999999999996</v>
      </c>
      <c r="K5867">
        <v>2</v>
      </c>
      <c r="L5867">
        <v>0</v>
      </c>
      <c r="M5867">
        <v>2.0064000000000002</v>
      </c>
    </row>
    <row r="5868" spans="1:13" x14ac:dyDescent="0.35">
      <c r="A5868" t="s">
        <v>2412</v>
      </c>
      <c r="B5868" t="s">
        <v>1452</v>
      </c>
      <c r="C5868" t="s">
        <v>2307</v>
      </c>
      <c r="D5868" t="s">
        <v>1639</v>
      </c>
      <c r="E5868" t="s">
        <v>201</v>
      </c>
      <c r="F5868" t="s">
        <v>1446</v>
      </c>
      <c r="G5868" t="s">
        <v>1450</v>
      </c>
      <c r="H5868" t="s">
        <v>1463</v>
      </c>
      <c r="I5868" t="s">
        <v>1449</v>
      </c>
      <c r="J5868">
        <v>1133.3499999999999</v>
      </c>
      <c r="K5868">
        <v>5</v>
      </c>
      <c r="L5868">
        <v>0</v>
      </c>
      <c r="M5868">
        <v>294.67100000000005</v>
      </c>
    </row>
    <row r="5869" spans="1:13" x14ac:dyDescent="0.35">
      <c r="A5869" t="s">
        <v>1712</v>
      </c>
      <c r="B5869" t="s">
        <v>1452</v>
      </c>
      <c r="C5869" t="s">
        <v>1495</v>
      </c>
      <c r="D5869" t="s">
        <v>1496</v>
      </c>
      <c r="E5869" t="s">
        <v>201</v>
      </c>
      <c r="F5869" t="s">
        <v>1455</v>
      </c>
      <c r="G5869" t="s">
        <v>1467</v>
      </c>
      <c r="H5869" t="s">
        <v>1448</v>
      </c>
      <c r="I5869" t="s">
        <v>1457</v>
      </c>
      <c r="J5869">
        <v>4.6719999999999997</v>
      </c>
      <c r="K5869">
        <v>1</v>
      </c>
      <c r="L5869">
        <v>0.2</v>
      </c>
      <c r="M5869">
        <v>0.58399999999999985</v>
      </c>
    </row>
    <row r="5870" spans="1:13" x14ac:dyDescent="0.35">
      <c r="A5870" t="s">
        <v>1712</v>
      </c>
      <c r="B5870" t="s">
        <v>1452</v>
      </c>
      <c r="C5870" t="s">
        <v>1495</v>
      </c>
      <c r="D5870" t="s">
        <v>1496</v>
      </c>
      <c r="E5870" t="s">
        <v>201</v>
      </c>
      <c r="F5870" t="s">
        <v>1455</v>
      </c>
      <c r="G5870" t="s">
        <v>1469</v>
      </c>
      <c r="H5870" t="s">
        <v>1448</v>
      </c>
      <c r="I5870" t="s">
        <v>1449</v>
      </c>
      <c r="J5870">
        <v>104.58000000000001</v>
      </c>
      <c r="K5870">
        <v>6</v>
      </c>
      <c r="L5870">
        <v>0.7</v>
      </c>
      <c r="M5870">
        <v>-80.178000000000026</v>
      </c>
    </row>
    <row r="5871" spans="1:13" x14ac:dyDescent="0.35">
      <c r="A5871" t="s">
        <v>2525</v>
      </c>
      <c r="B5871" t="s">
        <v>1479</v>
      </c>
      <c r="C5871" t="s">
        <v>2745</v>
      </c>
      <c r="D5871" t="s">
        <v>2746</v>
      </c>
      <c r="E5871" t="s">
        <v>232</v>
      </c>
      <c r="F5871" t="s">
        <v>1446</v>
      </c>
      <c r="G5871" t="s">
        <v>1450</v>
      </c>
      <c r="H5871" t="s">
        <v>1448</v>
      </c>
      <c r="I5871" t="s">
        <v>1464</v>
      </c>
      <c r="J5871">
        <v>1603.1360000000002</v>
      </c>
      <c r="K5871">
        <v>4</v>
      </c>
      <c r="L5871">
        <v>0.2</v>
      </c>
      <c r="M5871">
        <v>100.19599999999997</v>
      </c>
    </row>
    <row r="5872" spans="1:13" x14ac:dyDescent="0.35">
      <c r="A5872" t="s">
        <v>1798</v>
      </c>
      <c r="B5872" t="s">
        <v>1452</v>
      </c>
      <c r="C5872" t="s">
        <v>1852</v>
      </c>
      <c r="D5872" t="s">
        <v>1454</v>
      </c>
      <c r="E5872" t="s">
        <v>232</v>
      </c>
      <c r="F5872" t="s">
        <v>1446</v>
      </c>
      <c r="G5872" t="s">
        <v>1461</v>
      </c>
      <c r="H5872" t="s">
        <v>1448</v>
      </c>
      <c r="I5872" t="s">
        <v>1449</v>
      </c>
      <c r="J5872">
        <v>1293.4879999999998</v>
      </c>
      <c r="K5872">
        <v>7</v>
      </c>
      <c r="L5872">
        <v>0.2</v>
      </c>
      <c r="M5872">
        <v>80.843000000000075</v>
      </c>
    </row>
    <row r="5873" spans="1:13" x14ac:dyDescent="0.35">
      <c r="A5873" t="s">
        <v>1622</v>
      </c>
      <c r="B5873" t="s">
        <v>1443</v>
      </c>
      <c r="C5873" t="s">
        <v>1592</v>
      </c>
      <c r="D5873" t="s">
        <v>1525</v>
      </c>
      <c r="E5873" t="s">
        <v>1482</v>
      </c>
      <c r="F5873" t="s">
        <v>1446</v>
      </c>
      <c r="G5873" t="s">
        <v>1466</v>
      </c>
      <c r="H5873" t="s">
        <v>1463</v>
      </c>
      <c r="I5873" t="s">
        <v>1449</v>
      </c>
      <c r="J5873">
        <v>127.94999999999999</v>
      </c>
      <c r="K5873">
        <v>3</v>
      </c>
      <c r="L5873">
        <v>0</v>
      </c>
      <c r="M5873">
        <v>21.751499999999986</v>
      </c>
    </row>
    <row r="5874" spans="1:13" x14ac:dyDescent="0.35">
      <c r="A5874" t="s">
        <v>2194</v>
      </c>
      <c r="B5874" t="s">
        <v>1479</v>
      </c>
      <c r="C5874" t="s">
        <v>1583</v>
      </c>
      <c r="D5874" t="s">
        <v>1740</v>
      </c>
      <c r="E5874" t="s">
        <v>229</v>
      </c>
      <c r="F5874" t="s">
        <v>1455</v>
      </c>
      <c r="G5874" t="s">
        <v>1462</v>
      </c>
      <c r="H5874" t="s">
        <v>1448</v>
      </c>
      <c r="I5874" t="s">
        <v>1457</v>
      </c>
      <c r="J5874">
        <v>59.76</v>
      </c>
      <c r="K5874">
        <v>1</v>
      </c>
      <c r="L5874">
        <v>0</v>
      </c>
      <c r="M5874">
        <v>16.732800000000005</v>
      </c>
    </row>
    <row r="5875" spans="1:13" x14ac:dyDescent="0.35">
      <c r="A5875" t="s">
        <v>2073</v>
      </c>
      <c r="B5875" t="s">
        <v>1479</v>
      </c>
      <c r="C5875" t="s">
        <v>2091</v>
      </c>
      <c r="D5875" t="s">
        <v>1821</v>
      </c>
      <c r="E5875" t="s">
        <v>229</v>
      </c>
      <c r="F5875" t="s">
        <v>1455</v>
      </c>
      <c r="G5875" t="s">
        <v>1469</v>
      </c>
      <c r="H5875" t="s">
        <v>1448</v>
      </c>
      <c r="I5875" t="s">
        <v>1449</v>
      </c>
      <c r="J5875">
        <v>108.08</v>
      </c>
      <c r="K5875">
        <v>7</v>
      </c>
      <c r="L5875">
        <v>0</v>
      </c>
      <c r="M5875">
        <v>54.04</v>
      </c>
    </row>
    <row r="5876" spans="1:13" x14ac:dyDescent="0.35">
      <c r="A5876" t="s">
        <v>2073</v>
      </c>
      <c r="B5876" t="s">
        <v>1479</v>
      </c>
      <c r="C5876" t="s">
        <v>2091</v>
      </c>
      <c r="D5876" t="s">
        <v>1821</v>
      </c>
      <c r="E5876" t="s">
        <v>229</v>
      </c>
      <c r="F5876" t="s">
        <v>1455</v>
      </c>
      <c r="G5876" t="s">
        <v>1469</v>
      </c>
      <c r="H5876" t="s">
        <v>1448</v>
      </c>
      <c r="I5876" t="s">
        <v>1464</v>
      </c>
      <c r="J5876">
        <v>9.5400000000000009</v>
      </c>
      <c r="K5876">
        <v>3</v>
      </c>
      <c r="L5876">
        <v>0</v>
      </c>
      <c r="M5876">
        <v>4.3883999999999999</v>
      </c>
    </row>
    <row r="5877" spans="1:13" x14ac:dyDescent="0.35">
      <c r="A5877" t="s">
        <v>1640</v>
      </c>
      <c r="B5877" t="s">
        <v>1479</v>
      </c>
      <c r="C5877" t="s">
        <v>1495</v>
      </c>
      <c r="D5877" t="s">
        <v>1496</v>
      </c>
      <c r="E5877" t="s">
        <v>201</v>
      </c>
      <c r="F5877" t="s">
        <v>1455</v>
      </c>
      <c r="G5877" t="s">
        <v>1467</v>
      </c>
      <c r="H5877" t="s">
        <v>1448</v>
      </c>
      <c r="I5877" t="s">
        <v>1449</v>
      </c>
      <c r="J5877">
        <v>11.736000000000001</v>
      </c>
      <c r="K5877">
        <v>3</v>
      </c>
      <c r="L5877">
        <v>0.2</v>
      </c>
      <c r="M5877">
        <v>1.0268999999999999</v>
      </c>
    </row>
    <row r="5878" spans="1:13" x14ac:dyDescent="0.35">
      <c r="A5878" t="s">
        <v>2154</v>
      </c>
      <c r="B5878" t="s">
        <v>1479</v>
      </c>
      <c r="C5878" t="s">
        <v>1782</v>
      </c>
      <c r="D5878" t="s">
        <v>1736</v>
      </c>
      <c r="E5878" t="s">
        <v>201</v>
      </c>
      <c r="F5878" t="s">
        <v>1455</v>
      </c>
      <c r="G5878" t="s">
        <v>1469</v>
      </c>
      <c r="H5878" t="s">
        <v>1463</v>
      </c>
      <c r="I5878" t="s">
        <v>1449</v>
      </c>
      <c r="J5878">
        <v>447.85999999999996</v>
      </c>
      <c r="K5878">
        <v>7</v>
      </c>
      <c r="L5878">
        <v>0</v>
      </c>
      <c r="M5878">
        <v>219.45140000000001</v>
      </c>
    </row>
    <row r="5879" spans="1:13" x14ac:dyDescent="0.35">
      <c r="A5879" t="s">
        <v>2154</v>
      </c>
      <c r="B5879" t="s">
        <v>1479</v>
      </c>
      <c r="C5879" t="s">
        <v>1782</v>
      </c>
      <c r="D5879" t="s">
        <v>1736</v>
      </c>
      <c r="E5879" t="s">
        <v>201</v>
      </c>
      <c r="F5879" t="s">
        <v>1455</v>
      </c>
      <c r="G5879" t="s">
        <v>1474</v>
      </c>
      <c r="H5879" t="s">
        <v>1448</v>
      </c>
      <c r="I5879" t="s">
        <v>1457</v>
      </c>
      <c r="J5879">
        <v>17.940000000000001</v>
      </c>
      <c r="K5879">
        <v>3</v>
      </c>
      <c r="L5879">
        <v>0</v>
      </c>
      <c r="M5879">
        <v>8.7906000000000013</v>
      </c>
    </row>
    <row r="5880" spans="1:13" x14ac:dyDescent="0.35">
      <c r="A5880" t="s">
        <v>2154</v>
      </c>
      <c r="B5880" t="s">
        <v>1479</v>
      </c>
      <c r="C5880" t="s">
        <v>1782</v>
      </c>
      <c r="D5880" t="s">
        <v>1736</v>
      </c>
      <c r="E5880" t="s">
        <v>201</v>
      </c>
      <c r="F5880" t="s">
        <v>1455</v>
      </c>
      <c r="G5880" t="s">
        <v>1470</v>
      </c>
      <c r="H5880" t="s">
        <v>1448</v>
      </c>
      <c r="I5880" t="s">
        <v>1449</v>
      </c>
      <c r="J5880">
        <v>245.88</v>
      </c>
      <c r="K5880">
        <v>6</v>
      </c>
      <c r="L5880">
        <v>0</v>
      </c>
      <c r="M5880">
        <v>68.846399999999988</v>
      </c>
    </row>
    <row r="5881" spans="1:13" x14ac:dyDescent="0.35">
      <c r="A5881" t="s">
        <v>2405</v>
      </c>
      <c r="B5881" t="s">
        <v>1443</v>
      </c>
      <c r="C5881" t="s">
        <v>1527</v>
      </c>
      <c r="D5881" t="s">
        <v>1528</v>
      </c>
      <c r="E5881" t="s">
        <v>201</v>
      </c>
      <c r="F5881" t="s">
        <v>1455</v>
      </c>
      <c r="G5881" t="s">
        <v>1474</v>
      </c>
      <c r="H5881" t="s">
        <v>1448</v>
      </c>
      <c r="I5881" t="s">
        <v>1464</v>
      </c>
      <c r="J5881">
        <v>192.16</v>
      </c>
      <c r="K5881">
        <v>4</v>
      </c>
      <c r="L5881">
        <v>0</v>
      </c>
      <c r="M5881">
        <v>92.236799999999988</v>
      </c>
    </row>
    <row r="5882" spans="1:13" x14ac:dyDescent="0.35">
      <c r="A5882" t="s">
        <v>2212</v>
      </c>
      <c r="B5882" t="s">
        <v>1452</v>
      </c>
      <c r="C5882" t="s">
        <v>1681</v>
      </c>
      <c r="D5882" t="s">
        <v>1454</v>
      </c>
      <c r="E5882" t="s">
        <v>232</v>
      </c>
      <c r="F5882" t="s">
        <v>1446</v>
      </c>
      <c r="G5882" t="s">
        <v>1450</v>
      </c>
      <c r="H5882" t="s">
        <v>1448</v>
      </c>
      <c r="I5882" t="s">
        <v>1449</v>
      </c>
      <c r="J5882">
        <v>801.5680000000001</v>
      </c>
      <c r="K5882">
        <v>2</v>
      </c>
      <c r="L5882">
        <v>0.2</v>
      </c>
      <c r="M5882">
        <v>50.097999999999985</v>
      </c>
    </row>
    <row r="5883" spans="1:13" x14ac:dyDescent="0.35">
      <c r="A5883" t="s">
        <v>2212</v>
      </c>
      <c r="B5883" t="s">
        <v>1452</v>
      </c>
      <c r="C5883" t="s">
        <v>1681</v>
      </c>
      <c r="D5883" t="s">
        <v>1454</v>
      </c>
      <c r="E5883" t="s">
        <v>232</v>
      </c>
      <c r="F5883" t="s">
        <v>1455</v>
      </c>
      <c r="G5883" t="s">
        <v>1474</v>
      </c>
      <c r="H5883" t="s">
        <v>1463</v>
      </c>
      <c r="I5883" t="s">
        <v>1449</v>
      </c>
      <c r="J5883">
        <v>368.91</v>
      </c>
      <c r="K5883">
        <v>9</v>
      </c>
      <c r="L5883">
        <v>0</v>
      </c>
      <c r="M5883">
        <v>180.76590000000002</v>
      </c>
    </row>
    <row r="5884" spans="1:13" x14ac:dyDescent="0.35">
      <c r="A5884" t="s">
        <v>2212</v>
      </c>
      <c r="B5884" t="s">
        <v>1452</v>
      </c>
      <c r="C5884" t="s">
        <v>1681</v>
      </c>
      <c r="D5884" t="s">
        <v>1454</v>
      </c>
      <c r="E5884" t="s">
        <v>232</v>
      </c>
      <c r="F5884" t="s">
        <v>1446</v>
      </c>
      <c r="G5884" t="s">
        <v>1450</v>
      </c>
      <c r="H5884" t="s">
        <v>1448</v>
      </c>
      <c r="I5884" t="s">
        <v>1457</v>
      </c>
      <c r="J5884">
        <v>885.52800000000002</v>
      </c>
      <c r="K5884">
        <v>9</v>
      </c>
      <c r="L5884">
        <v>0.2</v>
      </c>
      <c r="M5884">
        <v>-99.621900000000068</v>
      </c>
    </row>
    <row r="5885" spans="1:13" x14ac:dyDescent="0.35">
      <c r="A5885" t="s">
        <v>2329</v>
      </c>
      <c r="B5885" t="s">
        <v>1452</v>
      </c>
      <c r="C5885" t="s">
        <v>1490</v>
      </c>
      <c r="D5885" t="s">
        <v>1454</v>
      </c>
      <c r="E5885" t="s">
        <v>232</v>
      </c>
      <c r="F5885" t="s">
        <v>1446</v>
      </c>
      <c r="G5885" t="s">
        <v>1466</v>
      </c>
      <c r="H5885" t="s">
        <v>1448</v>
      </c>
      <c r="I5885" t="s">
        <v>1449</v>
      </c>
      <c r="J5885">
        <v>28.28</v>
      </c>
      <c r="K5885">
        <v>2</v>
      </c>
      <c r="L5885">
        <v>0</v>
      </c>
      <c r="M5885">
        <v>7.352800000000002</v>
      </c>
    </row>
    <row r="5886" spans="1:13" x14ac:dyDescent="0.35">
      <c r="A5886" t="s">
        <v>2329</v>
      </c>
      <c r="B5886" t="s">
        <v>1452</v>
      </c>
      <c r="C5886" t="s">
        <v>1490</v>
      </c>
      <c r="D5886" t="s">
        <v>1454</v>
      </c>
      <c r="E5886" t="s">
        <v>232</v>
      </c>
      <c r="F5886" t="s">
        <v>1455</v>
      </c>
      <c r="G5886" t="s">
        <v>1599</v>
      </c>
      <c r="H5886" t="s">
        <v>1448</v>
      </c>
      <c r="I5886" t="s">
        <v>1464</v>
      </c>
      <c r="J5886">
        <v>4912.59</v>
      </c>
      <c r="K5886">
        <v>3</v>
      </c>
      <c r="L5886">
        <v>0</v>
      </c>
      <c r="M5886">
        <v>196.50359999999978</v>
      </c>
    </row>
    <row r="5887" spans="1:13" x14ac:dyDescent="0.35">
      <c r="A5887" t="s">
        <v>1827</v>
      </c>
      <c r="B5887" t="s">
        <v>1443</v>
      </c>
      <c r="C5887" t="s">
        <v>1490</v>
      </c>
      <c r="D5887" t="s">
        <v>1454</v>
      </c>
      <c r="E5887" t="s">
        <v>232</v>
      </c>
      <c r="F5887" t="s">
        <v>1455</v>
      </c>
      <c r="G5887" t="s">
        <v>1469</v>
      </c>
      <c r="H5887" t="s">
        <v>1448</v>
      </c>
      <c r="I5887" t="s">
        <v>1449</v>
      </c>
      <c r="J5887">
        <v>14.352000000000002</v>
      </c>
      <c r="K5887">
        <v>3</v>
      </c>
      <c r="L5887">
        <v>0.2</v>
      </c>
      <c r="M5887">
        <v>5.0231999999999992</v>
      </c>
    </row>
    <row r="5888" spans="1:13" x14ac:dyDescent="0.35">
      <c r="A5888" t="s">
        <v>1827</v>
      </c>
      <c r="B5888" t="s">
        <v>1443</v>
      </c>
      <c r="C5888" t="s">
        <v>1490</v>
      </c>
      <c r="D5888" t="s">
        <v>1454</v>
      </c>
      <c r="E5888" t="s">
        <v>232</v>
      </c>
      <c r="F5888" t="s">
        <v>1468</v>
      </c>
      <c r="G5888" t="s">
        <v>1500</v>
      </c>
      <c r="H5888" t="s">
        <v>1463</v>
      </c>
      <c r="I5888" t="s">
        <v>1449</v>
      </c>
      <c r="J5888">
        <v>179.97</v>
      </c>
      <c r="K5888">
        <v>3</v>
      </c>
      <c r="L5888">
        <v>0</v>
      </c>
      <c r="M5888">
        <v>86.385600000000011</v>
      </c>
    </row>
    <row r="5889" spans="1:13" x14ac:dyDescent="0.35">
      <c r="A5889" t="s">
        <v>2747</v>
      </c>
      <c r="B5889" t="s">
        <v>1452</v>
      </c>
      <c r="C5889" t="s">
        <v>2648</v>
      </c>
      <c r="D5889" t="s">
        <v>1769</v>
      </c>
      <c r="E5889" t="s">
        <v>201</v>
      </c>
      <c r="F5889" t="s">
        <v>1455</v>
      </c>
      <c r="G5889" t="s">
        <v>1462</v>
      </c>
      <c r="H5889" t="s">
        <v>1448</v>
      </c>
      <c r="I5889" t="s">
        <v>1457</v>
      </c>
      <c r="J5889">
        <v>42.76</v>
      </c>
      <c r="K5889">
        <v>1</v>
      </c>
      <c r="L5889">
        <v>0</v>
      </c>
      <c r="M5889">
        <v>11.117599999999999</v>
      </c>
    </row>
    <row r="5890" spans="1:13" x14ac:dyDescent="0.35">
      <c r="A5890" t="s">
        <v>2130</v>
      </c>
      <c r="B5890" t="s">
        <v>1443</v>
      </c>
      <c r="C5890" t="s">
        <v>2748</v>
      </c>
      <c r="D5890" t="s">
        <v>1445</v>
      </c>
      <c r="E5890" t="s">
        <v>229</v>
      </c>
      <c r="F5890" t="s">
        <v>1455</v>
      </c>
      <c r="G5890" t="s">
        <v>1474</v>
      </c>
      <c r="H5890" t="s">
        <v>1448</v>
      </c>
      <c r="I5890" t="s">
        <v>1449</v>
      </c>
      <c r="J5890">
        <v>45.68</v>
      </c>
      <c r="K5890">
        <v>2</v>
      </c>
      <c r="L5890">
        <v>0</v>
      </c>
      <c r="M5890">
        <v>21.012799999999999</v>
      </c>
    </row>
    <row r="5891" spans="1:13" x14ac:dyDescent="0.35">
      <c r="A5891" t="s">
        <v>2705</v>
      </c>
      <c r="B5891" t="s">
        <v>1443</v>
      </c>
      <c r="C5891" t="s">
        <v>2289</v>
      </c>
      <c r="D5891" t="s">
        <v>2004</v>
      </c>
      <c r="E5891" t="s">
        <v>201</v>
      </c>
      <c r="F5891" t="s">
        <v>1455</v>
      </c>
      <c r="G5891" t="s">
        <v>1469</v>
      </c>
      <c r="H5891" t="s">
        <v>1448</v>
      </c>
      <c r="I5891" t="s">
        <v>1464</v>
      </c>
      <c r="J5891">
        <v>25.06</v>
      </c>
      <c r="K5891">
        <v>2</v>
      </c>
      <c r="L5891">
        <v>0</v>
      </c>
      <c r="M5891">
        <v>11.778199999999998</v>
      </c>
    </row>
    <row r="5892" spans="1:13" x14ac:dyDescent="0.35">
      <c r="A5892" t="s">
        <v>2656</v>
      </c>
      <c r="B5892" t="s">
        <v>1443</v>
      </c>
      <c r="C5892" t="s">
        <v>1534</v>
      </c>
      <c r="D5892" t="s">
        <v>1510</v>
      </c>
      <c r="E5892" t="s">
        <v>1482</v>
      </c>
      <c r="F5892" t="s">
        <v>1455</v>
      </c>
      <c r="G5892" t="s">
        <v>1474</v>
      </c>
      <c r="H5892" t="s">
        <v>1448</v>
      </c>
      <c r="I5892" t="s">
        <v>1449</v>
      </c>
      <c r="J5892">
        <v>38.432000000000002</v>
      </c>
      <c r="K5892">
        <v>1</v>
      </c>
      <c r="L5892">
        <v>0.2</v>
      </c>
      <c r="M5892">
        <v>13.451199999999996</v>
      </c>
    </row>
    <row r="5893" spans="1:13" x14ac:dyDescent="0.35">
      <c r="A5893" t="s">
        <v>2656</v>
      </c>
      <c r="B5893" t="s">
        <v>1443</v>
      </c>
      <c r="C5893" t="s">
        <v>1534</v>
      </c>
      <c r="D5893" t="s">
        <v>1510</v>
      </c>
      <c r="E5893" t="s">
        <v>1482</v>
      </c>
      <c r="F5893" t="s">
        <v>1455</v>
      </c>
      <c r="G5893" t="s">
        <v>1462</v>
      </c>
      <c r="H5893" t="s">
        <v>1463</v>
      </c>
      <c r="I5893" t="s">
        <v>1449</v>
      </c>
      <c r="J5893">
        <v>21.568000000000001</v>
      </c>
      <c r="K5893">
        <v>2</v>
      </c>
      <c r="L5893">
        <v>0.2</v>
      </c>
      <c r="M5893">
        <v>1.6175999999999986</v>
      </c>
    </row>
    <row r="5894" spans="1:13" x14ac:dyDescent="0.35">
      <c r="A5894" t="s">
        <v>2656</v>
      </c>
      <c r="B5894" t="s">
        <v>1443</v>
      </c>
      <c r="C5894" t="s">
        <v>1534</v>
      </c>
      <c r="D5894" t="s">
        <v>1510</v>
      </c>
      <c r="E5894" t="s">
        <v>1482</v>
      </c>
      <c r="F5894" t="s">
        <v>1468</v>
      </c>
      <c r="G5894" t="s">
        <v>1500</v>
      </c>
      <c r="H5894" t="s">
        <v>1448</v>
      </c>
      <c r="I5894" t="s">
        <v>1457</v>
      </c>
      <c r="J5894">
        <v>81.576000000000008</v>
      </c>
      <c r="K5894">
        <v>3</v>
      </c>
      <c r="L5894">
        <v>0.2</v>
      </c>
      <c r="M5894">
        <v>2.0393999999999934</v>
      </c>
    </row>
    <row r="5895" spans="1:13" x14ac:dyDescent="0.35">
      <c r="A5895" t="s">
        <v>2702</v>
      </c>
      <c r="B5895" t="s">
        <v>1443</v>
      </c>
      <c r="C5895" t="s">
        <v>1826</v>
      </c>
      <c r="D5895" t="s">
        <v>1740</v>
      </c>
      <c r="E5895" t="s">
        <v>229</v>
      </c>
      <c r="F5895" t="s">
        <v>1455</v>
      </c>
      <c r="G5895" t="s">
        <v>1469</v>
      </c>
      <c r="H5895" t="s">
        <v>1448</v>
      </c>
      <c r="I5895" t="s">
        <v>1449</v>
      </c>
      <c r="J5895">
        <v>2.78</v>
      </c>
      <c r="K5895">
        <v>1</v>
      </c>
      <c r="L5895">
        <v>0</v>
      </c>
      <c r="M5895">
        <v>1.3621999999999999</v>
      </c>
    </row>
    <row r="5896" spans="1:13" x14ac:dyDescent="0.35">
      <c r="A5896" t="s">
        <v>2200</v>
      </c>
      <c r="B5896" t="s">
        <v>1452</v>
      </c>
      <c r="C5896" t="s">
        <v>1453</v>
      </c>
      <c r="D5896" t="s">
        <v>1454</v>
      </c>
      <c r="E5896" t="s">
        <v>232</v>
      </c>
      <c r="F5896" t="s">
        <v>1455</v>
      </c>
      <c r="G5896" t="s">
        <v>1462</v>
      </c>
      <c r="H5896" t="s">
        <v>1448</v>
      </c>
      <c r="I5896" t="s">
        <v>1464</v>
      </c>
      <c r="J5896">
        <v>99.87</v>
      </c>
      <c r="K5896">
        <v>3</v>
      </c>
      <c r="L5896">
        <v>0</v>
      </c>
      <c r="M5896">
        <v>23.968799999999998</v>
      </c>
    </row>
    <row r="5897" spans="1:13" x14ac:dyDescent="0.35">
      <c r="A5897" t="s">
        <v>2221</v>
      </c>
      <c r="B5897" t="s">
        <v>1479</v>
      </c>
      <c r="C5897" t="s">
        <v>1453</v>
      </c>
      <c r="D5897" t="s">
        <v>1454</v>
      </c>
      <c r="E5897" t="s">
        <v>232</v>
      </c>
      <c r="F5897" t="s">
        <v>1455</v>
      </c>
      <c r="G5897" t="s">
        <v>1456</v>
      </c>
      <c r="H5897" t="s">
        <v>1448</v>
      </c>
      <c r="I5897" t="s">
        <v>1449</v>
      </c>
      <c r="J5897">
        <v>44.400000000000006</v>
      </c>
      <c r="K5897">
        <v>3</v>
      </c>
      <c r="L5897">
        <v>0</v>
      </c>
      <c r="M5897">
        <v>22.200000000000003</v>
      </c>
    </row>
    <row r="5898" spans="1:13" x14ac:dyDescent="0.35">
      <c r="A5898" t="s">
        <v>2221</v>
      </c>
      <c r="B5898" t="s">
        <v>1479</v>
      </c>
      <c r="C5898" t="s">
        <v>1453</v>
      </c>
      <c r="D5898" t="s">
        <v>1454</v>
      </c>
      <c r="E5898" t="s">
        <v>232</v>
      </c>
      <c r="F5898" t="s">
        <v>1455</v>
      </c>
      <c r="G5898" t="s">
        <v>1474</v>
      </c>
      <c r="H5898" t="s">
        <v>1463</v>
      </c>
      <c r="I5898" t="s">
        <v>1449</v>
      </c>
      <c r="J5898">
        <v>21.400000000000002</v>
      </c>
      <c r="K5898">
        <v>5</v>
      </c>
      <c r="L5898">
        <v>0</v>
      </c>
      <c r="M5898">
        <v>9.629999999999999</v>
      </c>
    </row>
    <row r="5899" spans="1:13" x14ac:dyDescent="0.35">
      <c r="A5899" t="s">
        <v>1489</v>
      </c>
      <c r="B5899" t="s">
        <v>1443</v>
      </c>
      <c r="C5899" t="s">
        <v>1779</v>
      </c>
      <c r="D5899" t="s">
        <v>1525</v>
      </c>
      <c r="E5899" t="s">
        <v>1482</v>
      </c>
      <c r="F5899" t="s">
        <v>1446</v>
      </c>
      <c r="G5899" t="s">
        <v>1466</v>
      </c>
      <c r="H5899" t="s">
        <v>1448</v>
      </c>
      <c r="I5899" t="s">
        <v>1457</v>
      </c>
      <c r="J5899">
        <v>71.12</v>
      </c>
      <c r="K5899">
        <v>4</v>
      </c>
      <c r="L5899">
        <v>0</v>
      </c>
      <c r="M5899">
        <v>22.047199999999997</v>
      </c>
    </row>
    <row r="5900" spans="1:13" x14ac:dyDescent="0.35">
      <c r="A5900" t="s">
        <v>1489</v>
      </c>
      <c r="B5900" t="s">
        <v>1443</v>
      </c>
      <c r="C5900" t="s">
        <v>1779</v>
      </c>
      <c r="D5900" t="s">
        <v>1525</v>
      </c>
      <c r="E5900" t="s">
        <v>1482</v>
      </c>
      <c r="F5900" t="s">
        <v>1468</v>
      </c>
      <c r="G5900" t="s">
        <v>206</v>
      </c>
      <c r="H5900" t="s">
        <v>1448</v>
      </c>
      <c r="I5900" t="s">
        <v>1449</v>
      </c>
      <c r="J5900">
        <v>259.95999999999998</v>
      </c>
      <c r="K5900">
        <v>4</v>
      </c>
      <c r="L5900">
        <v>0</v>
      </c>
      <c r="M5900">
        <v>124.7808</v>
      </c>
    </row>
    <row r="5901" spans="1:13" x14ac:dyDescent="0.35">
      <c r="A5901" t="s">
        <v>1994</v>
      </c>
      <c r="B5901" t="s">
        <v>1452</v>
      </c>
      <c r="C5901" t="s">
        <v>1490</v>
      </c>
      <c r="D5901" t="s">
        <v>1454</v>
      </c>
      <c r="E5901" t="s">
        <v>232</v>
      </c>
      <c r="F5901" t="s">
        <v>1455</v>
      </c>
      <c r="G5901" t="s">
        <v>1502</v>
      </c>
      <c r="H5901" t="s">
        <v>1448</v>
      </c>
      <c r="I5901" t="s">
        <v>1464</v>
      </c>
      <c r="J5901">
        <v>9.7799999999999994</v>
      </c>
      <c r="K5901">
        <v>1</v>
      </c>
      <c r="L5901">
        <v>0</v>
      </c>
      <c r="M5901">
        <v>4.8899999999999997</v>
      </c>
    </row>
    <row r="5902" spans="1:13" x14ac:dyDescent="0.35">
      <c r="A5902" t="s">
        <v>2382</v>
      </c>
      <c r="B5902" t="s">
        <v>1479</v>
      </c>
      <c r="C5902" t="s">
        <v>1490</v>
      </c>
      <c r="D5902" t="s">
        <v>1454</v>
      </c>
      <c r="E5902" t="s">
        <v>232</v>
      </c>
      <c r="F5902" t="s">
        <v>1455</v>
      </c>
      <c r="G5902" t="s">
        <v>1469</v>
      </c>
      <c r="H5902" t="s">
        <v>1448</v>
      </c>
      <c r="I5902" t="s">
        <v>1449</v>
      </c>
      <c r="J5902">
        <v>24.192</v>
      </c>
      <c r="K5902">
        <v>9</v>
      </c>
      <c r="L5902">
        <v>0.2</v>
      </c>
      <c r="M5902">
        <v>7.5599999999999987</v>
      </c>
    </row>
    <row r="5903" spans="1:13" x14ac:dyDescent="0.35">
      <c r="A5903" t="s">
        <v>2005</v>
      </c>
      <c r="B5903" t="s">
        <v>1452</v>
      </c>
      <c r="C5903" t="s">
        <v>1649</v>
      </c>
      <c r="D5903" t="s">
        <v>1650</v>
      </c>
      <c r="E5903" t="s">
        <v>201</v>
      </c>
      <c r="F5903" t="s">
        <v>1446</v>
      </c>
      <c r="G5903" t="s">
        <v>1466</v>
      </c>
      <c r="H5903" t="s">
        <v>1463</v>
      </c>
      <c r="I5903" t="s">
        <v>1449</v>
      </c>
      <c r="J5903">
        <v>31.56</v>
      </c>
      <c r="K5903">
        <v>3</v>
      </c>
      <c r="L5903">
        <v>0</v>
      </c>
      <c r="M5903">
        <v>10.4148</v>
      </c>
    </row>
    <row r="5904" spans="1:13" x14ac:dyDescent="0.35">
      <c r="A5904" t="s">
        <v>1640</v>
      </c>
      <c r="B5904" t="s">
        <v>1479</v>
      </c>
      <c r="C5904" t="s">
        <v>1490</v>
      </c>
      <c r="D5904" t="s">
        <v>1454</v>
      </c>
      <c r="E5904" t="s">
        <v>232</v>
      </c>
      <c r="F5904" t="s">
        <v>1455</v>
      </c>
      <c r="G5904" t="s">
        <v>1474</v>
      </c>
      <c r="H5904" t="s">
        <v>1448</v>
      </c>
      <c r="I5904" t="s">
        <v>1457</v>
      </c>
      <c r="J5904">
        <v>59.94</v>
      </c>
      <c r="K5904">
        <v>3</v>
      </c>
      <c r="L5904">
        <v>0</v>
      </c>
      <c r="M5904">
        <v>28.171799999999998</v>
      </c>
    </row>
    <row r="5905" spans="1:13" x14ac:dyDescent="0.35">
      <c r="A5905" t="s">
        <v>1640</v>
      </c>
      <c r="B5905" t="s">
        <v>1479</v>
      </c>
      <c r="C5905" t="s">
        <v>1490</v>
      </c>
      <c r="D5905" t="s">
        <v>1454</v>
      </c>
      <c r="E5905" t="s">
        <v>232</v>
      </c>
      <c r="F5905" t="s">
        <v>1455</v>
      </c>
      <c r="G5905" t="s">
        <v>1474</v>
      </c>
      <c r="H5905" t="s">
        <v>1448</v>
      </c>
      <c r="I5905" t="s">
        <v>1449</v>
      </c>
      <c r="J5905">
        <v>45.36</v>
      </c>
      <c r="K5905">
        <v>4</v>
      </c>
      <c r="L5905">
        <v>0</v>
      </c>
      <c r="M5905">
        <v>22.226399999999998</v>
      </c>
    </row>
    <row r="5906" spans="1:13" x14ac:dyDescent="0.35">
      <c r="A5906" t="s">
        <v>1640</v>
      </c>
      <c r="B5906" t="s">
        <v>1479</v>
      </c>
      <c r="C5906" t="s">
        <v>1490</v>
      </c>
      <c r="D5906" t="s">
        <v>1454</v>
      </c>
      <c r="E5906" t="s">
        <v>232</v>
      </c>
      <c r="F5906" t="s">
        <v>1455</v>
      </c>
      <c r="G5906" t="s">
        <v>1474</v>
      </c>
      <c r="H5906" t="s">
        <v>1448</v>
      </c>
      <c r="I5906" t="s">
        <v>1464</v>
      </c>
      <c r="J5906">
        <v>26.400000000000002</v>
      </c>
      <c r="K5906">
        <v>5</v>
      </c>
      <c r="L5906">
        <v>0</v>
      </c>
      <c r="M5906">
        <v>12.672000000000001</v>
      </c>
    </row>
    <row r="5907" spans="1:13" x14ac:dyDescent="0.35">
      <c r="A5907" t="s">
        <v>1640</v>
      </c>
      <c r="B5907" t="s">
        <v>1479</v>
      </c>
      <c r="C5907" t="s">
        <v>1490</v>
      </c>
      <c r="D5907" t="s">
        <v>1454</v>
      </c>
      <c r="E5907" t="s">
        <v>232</v>
      </c>
      <c r="F5907" t="s">
        <v>1455</v>
      </c>
      <c r="G5907" t="s">
        <v>1456</v>
      </c>
      <c r="H5907" t="s">
        <v>1448</v>
      </c>
      <c r="I5907" t="s">
        <v>1449</v>
      </c>
      <c r="J5907">
        <v>41.4</v>
      </c>
      <c r="K5907">
        <v>4</v>
      </c>
      <c r="L5907">
        <v>0</v>
      </c>
      <c r="M5907">
        <v>19.872</v>
      </c>
    </row>
    <row r="5908" spans="1:13" x14ac:dyDescent="0.35">
      <c r="A5908" t="s">
        <v>1640</v>
      </c>
      <c r="B5908" t="s">
        <v>1479</v>
      </c>
      <c r="C5908" t="s">
        <v>1490</v>
      </c>
      <c r="D5908" t="s">
        <v>1454</v>
      </c>
      <c r="E5908" t="s">
        <v>232</v>
      </c>
      <c r="F5908" t="s">
        <v>1468</v>
      </c>
      <c r="G5908" t="s">
        <v>1500</v>
      </c>
      <c r="H5908" t="s">
        <v>1463</v>
      </c>
      <c r="I5908" t="s">
        <v>1449</v>
      </c>
      <c r="J5908">
        <v>16.95</v>
      </c>
      <c r="K5908">
        <v>1</v>
      </c>
      <c r="L5908">
        <v>0</v>
      </c>
      <c r="M5908">
        <v>1.0169999999999995</v>
      </c>
    </row>
    <row r="5909" spans="1:13" x14ac:dyDescent="0.35">
      <c r="A5909" t="s">
        <v>2200</v>
      </c>
      <c r="B5909" t="s">
        <v>1452</v>
      </c>
      <c r="C5909" t="s">
        <v>1614</v>
      </c>
      <c r="D5909" t="s">
        <v>1454</v>
      </c>
      <c r="E5909" t="s">
        <v>232</v>
      </c>
      <c r="F5909" t="s">
        <v>1455</v>
      </c>
      <c r="G5909" t="s">
        <v>1469</v>
      </c>
      <c r="H5909" t="s">
        <v>1448</v>
      </c>
      <c r="I5909" t="s">
        <v>1457</v>
      </c>
      <c r="J5909">
        <v>24.704000000000001</v>
      </c>
      <c r="K5909">
        <v>2</v>
      </c>
      <c r="L5909">
        <v>0.2</v>
      </c>
      <c r="M5909">
        <v>9.2639999999999993</v>
      </c>
    </row>
    <row r="5910" spans="1:13" x14ac:dyDescent="0.35">
      <c r="A5910" t="s">
        <v>2200</v>
      </c>
      <c r="B5910" t="s">
        <v>1452</v>
      </c>
      <c r="C5910" t="s">
        <v>1614</v>
      </c>
      <c r="D5910" t="s">
        <v>1454</v>
      </c>
      <c r="E5910" t="s">
        <v>232</v>
      </c>
      <c r="F5910" t="s">
        <v>1455</v>
      </c>
      <c r="G5910" t="s">
        <v>1470</v>
      </c>
      <c r="H5910" t="s">
        <v>1448</v>
      </c>
      <c r="I5910" t="s">
        <v>1449</v>
      </c>
      <c r="J5910">
        <v>59.699999999999996</v>
      </c>
      <c r="K5910">
        <v>3</v>
      </c>
      <c r="L5910">
        <v>0</v>
      </c>
      <c r="M5910">
        <v>26.864999999999995</v>
      </c>
    </row>
    <row r="5911" spans="1:13" x14ac:dyDescent="0.35">
      <c r="A5911" t="s">
        <v>2200</v>
      </c>
      <c r="B5911" t="s">
        <v>1452</v>
      </c>
      <c r="C5911" t="s">
        <v>1614</v>
      </c>
      <c r="D5911" t="s">
        <v>1454</v>
      </c>
      <c r="E5911" t="s">
        <v>232</v>
      </c>
      <c r="F5911" t="s">
        <v>1446</v>
      </c>
      <c r="G5911" t="s">
        <v>1466</v>
      </c>
      <c r="H5911" t="s">
        <v>1448</v>
      </c>
      <c r="I5911" t="s">
        <v>1464</v>
      </c>
      <c r="J5911">
        <v>14.52</v>
      </c>
      <c r="K5911">
        <v>3</v>
      </c>
      <c r="L5911">
        <v>0</v>
      </c>
      <c r="M5911">
        <v>5.6627999999999998</v>
      </c>
    </row>
    <row r="5912" spans="1:13" x14ac:dyDescent="0.35">
      <c r="A5912" t="s">
        <v>2200</v>
      </c>
      <c r="B5912" t="s">
        <v>1452</v>
      </c>
      <c r="C5912" t="s">
        <v>1614</v>
      </c>
      <c r="D5912" t="s">
        <v>1454</v>
      </c>
      <c r="E5912" t="s">
        <v>232</v>
      </c>
      <c r="F5912" t="s">
        <v>1455</v>
      </c>
      <c r="G5912" t="s">
        <v>1469</v>
      </c>
      <c r="H5912" t="s">
        <v>1448</v>
      </c>
      <c r="I5912" t="s">
        <v>1449</v>
      </c>
      <c r="J5912">
        <v>104.184</v>
      </c>
      <c r="K5912">
        <v>3</v>
      </c>
      <c r="L5912">
        <v>0.2</v>
      </c>
      <c r="M5912">
        <v>33.8598</v>
      </c>
    </row>
    <row r="5913" spans="1:13" x14ac:dyDescent="0.35">
      <c r="A5913" t="s">
        <v>2487</v>
      </c>
      <c r="B5913" t="s">
        <v>1479</v>
      </c>
      <c r="C5913" t="s">
        <v>1476</v>
      </c>
      <c r="D5913" t="s">
        <v>1477</v>
      </c>
      <c r="E5913" t="s">
        <v>232</v>
      </c>
      <c r="F5913" t="s">
        <v>1455</v>
      </c>
      <c r="G5913" t="s">
        <v>1462</v>
      </c>
      <c r="H5913" t="s">
        <v>1463</v>
      </c>
      <c r="I5913" t="s">
        <v>1449</v>
      </c>
      <c r="J5913">
        <v>46.53</v>
      </c>
      <c r="K5913">
        <v>3</v>
      </c>
      <c r="L5913">
        <v>0</v>
      </c>
      <c r="M5913">
        <v>13.028400000000001</v>
      </c>
    </row>
    <row r="5914" spans="1:13" x14ac:dyDescent="0.35">
      <c r="A5914" t="s">
        <v>1596</v>
      </c>
      <c r="B5914" t="s">
        <v>1452</v>
      </c>
      <c r="C5914" t="s">
        <v>2748</v>
      </c>
      <c r="D5914" t="s">
        <v>1445</v>
      </c>
      <c r="E5914" t="s">
        <v>229</v>
      </c>
      <c r="F5914" t="s">
        <v>1455</v>
      </c>
      <c r="G5914" t="s">
        <v>1599</v>
      </c>
      <c r="H5914" t="s">
        <v>1448</v>
      </c>
      <c r="I5914" t="s">
        <v>1457</v>
      </c>
      <c r="J5914">
        <v>25.5</v>
      </c>
      <c r="K5914">
        <v>3</v>
      </c>
      <c r="L5914">
        <v>0</v>
      </c>
      <c r="M5914">
        <v>6.63</v>
      </c>
    </row>
    <row r="5915" spans="1:13" x14ac:dyDescent="0.35">
      <c r="A5915" t="s">
        <v>2618</v>
      </c>
      <c r="B5915" t="s">
        <v>1443</v>
      </c>
      <c r="C5915" t="s">
        <v>1527</v>
      </c>
      <c r="D5915" t="s">
        <v>1528</v>
      </c>
      <c r="E5915" t="s">
        <v>201</v>
      </c>
      <c r="F5915" t="s">
        <v>1455</v>
      </c>
      <c r="G5915" t="s">
        <v>1462</v>
      </c>
      <c r="H5915" t="s">
        <v>1448</v>
      </c>
      <c r="I5915" t="s">
        <v>1449</v>
      </c>
      <c r="J5915">
        <v>14.9</v>
      </c>
      <c r="K5915">
        <v>5</v>
      </c>
      <c r="L5915">
        <v>0</v>
      </c>
      <c r="M5915">
        <v>1.0429999999999984</v>
      </c>
    </row>
    <row r="5916" spans="1:13" x14ac:dyDescent="0.35">
      <c r="A5916" t="s">
        <v>2618</v>
      </c>
      <c r="B5916" t="s">
        <v>1443</v>
      </c>
      <c r="C5916" t="s">
        <v>1527</v>
      </c>
      <c r="D5916" t="s">
        <v>1528</v>
      </c>
      <c r="E5916" t="s">
        <v>201</v>
      </c>
      <c r="F5916" t="s">
        <v>1455</v>
      </c>
      <c r="G5916" t="s">
        <v>1456</v>
      </c>
      <c r="H5916" t="s">
        <v>1448</v>
      </c>
      <c r="I5916" t="s">
        <v>1464</v>
      </c>
      <c r="J5916">
        <v>87.71</v>
      </c>
      <c r="K5916">
        <v>7</v>
      </c>
      <c r="L5916">
        <v>0</v>
      </c>
      <c r="M5916">
        <v>41.223699999999994</v>
      </c>
    </row>
    <row r="5917" spans="1:13" x14ac:dyDescent="0.35">
      <c r="A5917" t="s">
        <v>2618</v>
      </c>
      <c r="B5917" t="s">
        <v>1443</v>
      </c>
      <c r="C5917" t="s">
        <v>1527</v>
      </c>
      <c r="D5917" t="s">
        <v>1528</v>
      </c>
      <c r="E5917" t="s">
        <v>201</v>
      </c>
      <c r="F5917" t="s">
        <v>1446</v>
      </c>
      <c r="G5917" t="s">
        <v>1450</v>
      </c>
      <c r="H5917" t="s">
        <v>1448</v>
      </c>
      <c r="I5917" t="s">
        <v>1449</v>
      </c>
      <c r="J5917">
        <v>199.76400000000001</v>
      </c>
      <c r="K5917">
        <v>2</v>
      </c>
      <c r="L5917">
        <v>0.1</v>
      </c>
      <c r="M5917">
        <v>8.8783999999999956</v>
      </c>
    </row>
    <row r="5918" spans="1:13" x14ac:dyDescent="0.35">
      <c r="A5918" t="s">
        <v>2618</v>
      </c>
      <c r="B5918" t="s">
        <v>1443</v>
      </c>
      <c r="C5918" t="s">
        <v>1527</v>
      </c>
      <c r="D5918" t="s">
        <v>1528</v>
      </c>
      <c r="E5918" t="s">
        <v>201</v>
      </c>
      <c r="F5918" t="s">
        <v>1455</v>
      </c>
      <c r="G5918" t="s">
        <v>1462</v>
      </c>
      <c r="H5918" t="s">
        <v>1463</v>
      </c>
      <c r="I5918" t="s">
        <v>1449</v>
      </c>
      <c r="J5918">
        <v>94.6</v>
      </c>
      <c r="K5918">
        <v>4</v>
      </c>
      <c r="L5918">
        <v>0</v>
      </c>
      <c r="M5918">
        <v>27.433999999999997</v>
      </c>
    </row>
    <row r="5919" spans="1:13" x14ac:dyDescent="0.35">
      <c r="A5919" t="s">
        <v>2618</v>
      </c>
      <c r="B5919" t="s">
        <v>1443</v>
      </c>
      <c r="C5919" t="s">
        <v>1527</v>
      </c>
      <c r="D5919" t="s">
        <v>1528</v>
      </c>
      <c r="E5919" t="s">
        <v>201</v>
      </c>
      <c r="F5919" t="s">
        <v>1446</v>
      </c>
      <c r="G5919" t="s">
        <v>1447</v>
      </c>
      <c r="H5919" t="s">
        <v>1448</v>
      </c>
      <c r="I5919" t="s">
        <v>1457</v>
      </c>
      <c r="J5919">
        <v>4228.7040000000006</v>
      </c>
      <c r="K5919">
        <v>6</v>
      </c>
      <c r="L5919">
        <v>0.2</v>
      </c>
      <c r="M5919">
        <v>158.57639999999992</v>
      </c>
    </row>
    <row r="5920" spans="1:13" x14ac:dyDescent="0.35">
      <c r="A5920" t="s">
        <v>2618</v>
      </c>
      <c r="B5920" t="s">
        <v>1443</v>
      </c>
      <c r="C5920" t="s">
        <v>1527</v>
      </c>
      <c r="D5920" t="s">
        <v>1528</v>
      </c>
      <c r="E5920" t="s">
        <v>201</v>
      </c>
      <c r="F5920" t="s">
        <v>1446</v>
      </c>
      <c r="G5920" t="s">
        <v>1447</v>
      </c>
      <c r="H5920" t="s">
        <v>1448</v>
      </c>
      <c r="I5920" t="s">
        <v>1449</v>
      </c>
      <c r="J5920">
        <v>2003.9200000000003</v>
      </c>
      <c r="K5920">
        <v>5</v>
      </c>
      <c r="L5920">
        <v>0.2</v>
      </c>
      <c r="M5920">
        <v>-25.049000000000149</v>
      </c>
    </row>
    <row r="5921" spans="1:13" x14ac:dyDescent="0.35">
      <c r="A5921" t="s">
        <v>2618</v>
      </c>
      <c r="B5921" t="s">
        <v>1443</v>
      </c>
      <c r="C5921" t="s">
        <v>1527</v>
      </c>
      <c r="D5921" t="s">
        <v>1528</v>
      </c>
      <c r="E5921" t="s">
        <v>201</v>
      </c>
      <c r="F5921" t="s">
        <v>1468</v>
      </c>
      <c r="G5921" t="s">
        <v>206</v>
      </c>
      <c r="H5921" t="s">
        <v>1448</v>
      </c>
      <c r="I5921" t="s">
        <v>1464</v>
      </c>
      <c r="J5921">
        <v>209.96999999999997</v>
      </c>
      <c r="K5921">
        <v>3</v>
      </c>
      <c r="L5921">
        <v>0</v>
      </c>
      <c r="M5921">
        <v>58.791600000000003</v>
      </c>
    </row>
    <row r="5922" spans="1:13" x14ac:dyDescent="0.35">
      <c r="A5922" t="s">
        <v>2618</v>
      </c>
      <c r="B5922" t="s">
        <v>1443</v>
      </c>
      <c r="C5922" t="s">
        <v>1527</v>
      </c>
      <c r="D5922" t="s">
        <v>1528</v>
      </c>
      <c r="E5922" t="s">
        <v>201</v>
      </c>
      <c r="F5922" t="s">
        <v>1468</v>
      </c>
      <c r="G5922" t="s">
        <v>1500</v>
      </c>
      <c r="H5922" t="s">
        <v>1448</v>
      </c>
      <c r="I5922" t="s">
        <v>1449</v>
      </c>
      <c r="J5922">
        <v>659.9</v>
      </c>
      <c r="K5922">
        <v>2</v>
      </c>
      <c r="L5922">
        <v>0</v>
      </c>
      <c r="M5922">
        <v>217.76699999999994</v>
      </c>
    </row>
    <row r="5923" spans="1:13" x14ac:dyDescent="0.35">
      <c r="A5923" t="s">
        <v>2618</v>
      </c>
      <c r="B5923" t="s">
        <v>1443</v>
      </c>
      <c r="C5923" t="s">
        <v>1527</v>
      </c>
      <c r="D5923" t="s">
        <v>1528</v>
      </c>
      <c r="E5923" t="s">
        <v>201</v>
      </c>
      <c r="F5923" t="s">
        <v>1455</v>
      </c>
      <c r="G5923" t="s">
        <v>1474</v>
      </c>
      <c r="H5923" t="s">
        <v>1463</v>
      </c>
      <c r="I5923" t="s">
        <v>1449</v>
      </c>
      <c r="J5923">
        <v>110.96</v>
      </c>
      <c r="K5923">
        <v>2</v>
      </c>
      <c r="L5923">
        <v>0</v>
      </c>
      <c r="M5923">
        <v>53.260799999999996</v>
      </c>
    </row>
    <row r="5924" spans="1:13" x14ac:dyDescent="0.35">
      <c r="A5924" t="s">
        <v>2618</v>
      </c>
      <c r="B5924" t="s">
        <v>1443</v>
      </c>
      <c r="C5924" t="s">
        <v>1527</v>
      </c>
      <c r="D5924" t="s">
        <v>1528</v>
      </c>
      <c r="E5924" t="s">
        <v>201</v>
      </c>
      <c r="F5924" t="s">
        <v>1468</v>
      </c>
      <c r="G5924" t="s">
        <v>206</v>
      </c>
      <c r="H5924" t="s">
        <v>1448</v>
      </c>
      <c r="I5924" t="s">
        <v>1457</v>
      </c>
      <c r="J5924">
        <v>67.8</v>
      </c>
      <c r="K5924">
        <v>4</v>
      </c>
      <c r="L5924">
        <v>0</v>
      </c>
      <c r="M5924">
        <v>1.3559999999999945</v>
      </c>
    </row>
    <row r="5925" spans="1:13" x14ac:dyDescent="0.35">
      <c r="A5925" t="s">
        <v>1757</v>
      </c>
      <c r="B5925" t="s">
        <v>1452</v>
      </c>
      <c r="C5925" t="s">
        <v>1527</v>
      </c>
      <c r="D5925" t="s">
        <v>1528</v>
      </c>
      <c r="E5925" t="s">
        <v>201</v>
      </c>
      <c r="F5925" t="s">
        <v>1446</v>
      </c>
      <c r="G5925" t="s">
        <v>1461</v>
      </c>
      <c r="H5925" t="s">
        <v>1448</v>
      </c>
      <c r="I5925" t="s">
        <v>1449</v>
      </c>
      <c r="J5925">
        <v>313.17599999999999</v>
      </c>
      <c r="K5925">
        <v>2</v>
      </c>
      <c r="L5925">
        <v>0.4</v>
      </c>
      <c r="M5925">
        <v>-120.05080000000007</v>
      </c>
    </row>
    <row r="5926" spans="1:13" x14ac:dyDescent="0.35">
      <c r="A5926" t="s">
        <v>2375</v>
      </c>
      <c r="B5926" t="s">
        <v>1443</v>
      </c>
      <c r="C5926" t="s">
        <v>1539</v>
      </c>
      <c r="D5926" t="s">
        <v>1540</v>
      </c>
      <c r="E5926" t="s">
        <v>229</v>
      </c>
      <c r="F5926" t="s">
        <v>1455</v>
      </c>
      <c r="G5926" t="s">
        <v>1467</v>
      </c>
      <c r="H5926" t="s">
        <v>1448</v>
      </c>
      <c r="I5926" t="s">
        <v>1464</v>
      </c>
      <c r="J5926">
        <v>22.959999999999997</v>
      </c>
      <c r="K5926">
        <v>7</v>
      </c>
      <c r="L5926">
        <v>0</v>
      </c>
      <c r="M5926">
        <v>6.6583999999999968</v>
      </c>
    </row>
    <row r="5927" spans="1:13" x14ac:dyDescent="0.35">
      <c r="A5927" t="s">
        <v>1878</v>
      </c>
      <c r="B5927" t="s">
        <v>1452</v>
      </c>
      <c r="C5927" t="s">
        <v>2463</v>
      </c>
      <c r="D5927" t="s">
        <v>1477</v>
      </c>
      <c r="E5927" t="s">
        <v>232</v>
      </c>
      <c r="F5927" t="s">
        <v>1468</v>
      </c>
      <c r="G5927" t="s">
        <v>1500</v>
      </c>
      <c r="H5927" t="s">
        <v>1448</v>
      </c>
      <c r="I5927" t="s">
        <v>1449</v>
      </c>
      <c r="J5927">
        <v>1099.5</v>
      </c>
      <c r="K5927">
        <v>10</v>
      </c>
      <c r="L5927">
        <v>0</v>
      </c>
      <c r="M5927">
        <v>362.83500000000004</v>
      </c>
    </row>
    <row r="5928" spans="1:13" x14ac:dyDescent="0.35">
      <c r="A5928" t="s">
        <v>1511</v>
      </c>
      <c r="B5928" t="s">
        <v>1452</v>
      </c>
      <c r="C5928" t="s">
        <v>1548</v>
      </c>
      <c r="D5928" t="s">
        <v>1549</v>
      </c>
      <c r="E5928" t="s">
        <v>229</v>
      </c>
      <c r="F5928" t="s">
        <v>1446</v>
      </c>
      <c r="G5928" t="s">
        <v>1461</v>
      </c>
      <c r="H5928" t="s">
        <v>1463</v>
      </c>
      <c r="I5928" t="s">
        <v>1449</v>
      </c>
      <c r="J5928">
        <v>1215.92</v>
      </c>
      <c r="K5928">
        <v>8</v>
      </c>
      <c r="L5928">
        <v>0</v>
      </c>
      <c r="M5928">
        <v>316.13920000000007</v>
      </c>
    </row>
    <row r="5929" spans="1:13" x14ac:dyDescent="0.35">
      <c r="A5929" t="s">
        <v>2390</v>
      </c>
      <c r="B5929" t="s">
        <v>1452</v>
      </c>
      <c r="C5929" t="s">
        <v>1820</v>
      </c>
      <c r="D5929" t="s">
        <v>1821</v>
      </c>
      <c r="E5929" t="s">
        <v>229</v>
      </c>
      <c r="F5929" t="s">
        <v>1455</v>
      </c>
      <c r="G5929" t="s">
        <v>1456</v>
      </c>
      <c r="H5929" t="s">
        <v>1448</v>
      </c>
      <c r="I5929" t="s">
        <v>1457</v>
      </c>
      <c r="J5929">
        <v>7.31</v>
      </c>
      <c r="K5929">
        <v>1</v>
      </c>
      <c r="L5929">
        <v>0</v>
      </c>
      <c r="M5929">
        <v>3.4356999999999998</v>
      </c>
    </row>
    <row r="5930" spans="1:13" x14ac:dyDescent="0.35">
      <c r="A5930" t="s">
        <v>2390</v>
      </c>
      <c r="B5930" t="s">
        <v>1452</v>
      </c>
      <c r="C5930" t="s">
        <v>1820</v>
      </c>
      <c r="D5930" t="s">
        <v>1821</v>
      </c>
      <c r="E5930" t="s">
        <v>229</v>
      </c>
      <c r="F5930" t="s">
        <v>1446</v>
      </c>
      <c r="G5930" t="s">
        <v>1466</v>
      </c>
      <c r="H5930" t="s">
        <v>1448</v>
      </c>
      <c r="I5930" t="s">
        <v>1449</v>
      </c>
      <c r="J5930">
        <v>8.92</v>
      </c>
      <c r="K5930">
        <v>4</v>
      </c>
      <c r="L5930">
        <v>0</v>
      </c>
      <c r="M5930">
        <v>3.9248000000000003</v>
      </c>
    </row>
    <row r="5931" spans="1:13" x14ac:dyDescent="0.35">
      <c r="A5931" t="s">
        <v>1840</v>
      </c>
      <c r="B5931" t="s">
        <v>1443</v>
      </c>
      <c r="C5931" t="s">
        <v>1495</v>
      </c>
      <c r="D5931" t="s">
        <v>1496</v>
      </c>
      <c r="E5931" t="s">
        <v>201</v>
      </c>
      <c r="F5931" t="s">
        <v>1446</v>
      </c>
      <c r="G5931" t="s">
        <v>1447</v>
      </c>
      <c r="H5931" t="s">
        <v>1448</v>
      </c>
      <c r="I5931" t="s">
        <v>1464</v>
      </c>
      <c r="J5931">
        <v>87.210000000000008</v>
      </c>
      <c r="K5931">
        <v>3</v>
      </c>
      <c r="L5931">
        <v>0.5</v>
      </c>
      <c r="M5931">
        <v>-45.349200000000003</v>
      </c>
    </row>
    <row r="5932" spans="1:13" x14ac:dyDescent="0.35">
      <c r="A5932" t="s">
        <v>1840</v>
      </c>
      <c r="B5932" t="s">
        <v>1443</v>
      </c>
      <c r="C5932" t="s">
        <v>1495</v>
      </c>
      <c r="D5932" t="s">
        <v>1496</v>
      </c>
      <c r="E5932" t="s">
        <v>201</v>
      </c>
      <c r="F5932" t="s">
        <v>1455</v>
      </c>
      <c r="G5932" t="s">
        <v>1474</v>
      </c>
      <c r="H5932" t="s">
        <v>1448</v>
      </c>
      <c r="I5932" t="s">
        <v>1449</v>
      </c>
      <c r="J5932">
        <v>15.552000000000003</v>
      </c>
      <c r="K5932">
        <v>3</v>
      </c>
      <c r="L5932">
        <v>0.2</v>
      </c>
      <c r="M5932">
        <v>5.4432</v>
      </c>
    </row>
    <row r="5933" spans="1:13" x14ac:dyDescent="0.35">
      <c r="A5933" t="s">
        <v>1840</v>
      </c>
      <c r="B5933" t="s">
        <v>1443</v>
      </c>
      <c r="C5933" t="s">
        <v>1495</v>
      </c>
      <c r="D5933" t="s">
        <v>1496</v>
      </c>
      <c r="E5933" t="s">
        <v>201</v>
      </c>
      <c r="F5933" t="s">
        <v>1468</v>
      </c>
      <c r="G5933" t="s">
        <v>206</v>
      </c>
      <c r="H5933" t="s">
        <v>1463</v>
      </c>
      <c r="I5933" t="s">
        <v>1449</v>
      </c>
      <c r="J5933">
        <v>683.98799999999994</v>
      </c>
      <c r="K5933">
        <v>2</v>
      </c>
      <c r="L5933">
        <v>0.4</v>
      </c>
      <c r="M5933">
        <v>-113.9980000000001</v>
      </c>
    </row>
    <row r="5934" spans="1:13" x14ac:dyDescent="0.35">
      <c r="A5934" t="s">
        <v>1840</v>
      </c>
      <c r="B5934" t="s">
        <v>1443</v>
      </c>
      <c r="C5934" t="s">
        <v>1495</v>
      </c>
      <c r="D5934" t="s">
        <v>1496</v>
      </c>
      <c r="E5934" t="s">
        <v>201</v>
      </c>
      <c r="F5934" t="s">
        <v>1455</v>
      </c>
      <c r="G5934" t="s">
        <v>1462</v>
      </c>
      <c r="H5934" t="s">
        <v>1448</v>
      </c>
      <c r="I5934" t="s">
        <v>1457</v>
      </c>
      <c r="J5934">
        <v>13.392000000000001</v>
      </c>
      <c r="K5934">
        <v>3</v>
      </c>
      <c r="L5934">
        <v>0.2</v>
      </c>
      <c r="M5934">
        <v>1.0044</v>
      </c>
    </row>
    <row r="5935" spans="1:13" x14ac:dyDescent="0.35">
      <c r="A5935" t="s">
        <v>1840</v>
      </c>
      <c r="B5935" t="s">
        <v>1443</v>
      </c>
      <c r="C5935" t="s">
        <v>1495</v>
      </c>
      <c r="D5935" t="s">
        <v>1496</v>
      </c>
      <c r="E5935" t="s">
        <v>201</v>
      </c>
      <c r="F5935" t="s">
        <v>1468</v>
      </c>
      <c r="G5935" t="s">
        <v>1500</v>
      </c>
      <c r="H5935" t="s">
        <v>1448</v>
      </c>
      <c r="I5935" t="s">
        <v>1449</v>
      </c>
      <c r="J5935">
        <v>16.776000000000003</v>
      </c>
      <c r="K5935">
        <v>3</v>
      </c>
      <c r="L5935">
        <v>0.2</v>
      </c>
      <c r="M5935">
        <v>4.8231000000000002</v>
      </c>
    </row>
    <row r="5936" spans="1:13" x14ac:dyDescent="0.35">
      <c r="A5936" t="s">
        <v>1840</v>
      </c>
      <c r="B5936" t="s">
        <v>1443</v>
      </c>
      <c r="C5936" t="s">
        <v>1495</v>
      </c>
      <c r="D5936" t="s">
        <v>1496</v>
      </c>
      <c r="E5936" t="s">
        <v>201</v>
      </c>
      <c r="F5936" t="s">
        <v>1468</v>
      </c>
      <c r="G5936" t="s">
        <v>1500</v>
      </c>
      <c r="H5936" t="s">
        <v>1448</v>
      </c>
      <c r="I5936" t="s">
        <v>1464</v>
      </c>
      <c r="J5936">
        <v>527.91999999999996</v>
      </c>
      <c r="K5936">
        <v>2</v>
      </c>
      <c r="L5936">
        <v>0.2</v>
      </c>
      <c r="M5936">
        <v>85.786999999999949</v>
      </c>
    </row>
    <row r="5937" spans="1:13" x14ac:dyDescent="0.35">
      <c r="A5937" t="s">
        <v>1569</v>
      </c>
      <c r="B5937" t="s">
        <v>1479</v>
      </c>
      <c r="C5937" t="s">
        <v>1476</v>
      </c>
      <c r="D5937" t="s">
        <v>1477</v>
      </c>
      <c r="E5937" t="s">
        <v>232</v>
      </c>
      <c r="F5937" t="s">
        <v>1446</v>
      </c>
      <c r="G5937" t="s">
        <v>1466</v>
      </c>
      <c r="H5937" t="s">
        <v>1448</v>
      </c>
      <c r="I5937" t="s">
        <v>1449</v>
      </c>
      <c r="J5937">
        <v>25.4</v>
      </c>
      <c r="K5937">
        <v>5</v>
      </c>
      <c r="L5937">
        <v>0</v>
      </c>
      <c r="M5937">
        <v>8.6359999999999992</v>
      </c>
    </row>
    <row r="5938" spans="1:13" x14ac:dyDescent="0.35">
      <c r="A5938" t="s">
        <v>1569</v>
      </c>
      <c r="B5938" t="s">
        <v>1479</v>
      </c>
      <c r="C5938" t="s">
        <v>1476</v>
      </c>
      <c r="D5938" t="s">
        <v>1477</v>
      </c>
      <c r="E5938" t="s">
        <v>232</v>
      </c>
      <c r="F5938" t="s">
        <v>1468</v>
      </c>
      <c r="G5938" t="s">
        <v>206</v>
      </c>
      <c r="H5938" t="s">
        <v>1463</v>
      </c>
      <c r="I5938" t="s">
        <v>1449</v>
      </c>
      <c r="J5938">
        <v>177.48000000000002</v>
      </c>
      <c r="K5938">
        <v>3</v>
      </c>
      <c r="L5938">
        <v>0.2</v>
      </c>
      <c r="M5938">
        <v>19.966499999999982</v>
      </c>
    </row>
    <row r="5939" spans="1:13" x14ac:dyDescent="0.35">
      <c r="A5939" t="s">
        <v>1569</v>
      </c>
      <c r="B5939" t="s">
        <v>1479</v>
      </c>
      <c r="C5939" t="s">
        <v>1476</v>
      </c>
      <c r="D5939" t="s">
        <v>1477</v>
      </c>
      <c r="E5939" t="s">
        <v>232</v>
      </c>
      <c r="F5939" t="s">
        <v>1468</v>
      </c>
      <c r="G5939" t="s">
        <v>206</v>
      </c>
      <c r="H5939" t="s">
        <v>1448</v>
      </c>
      <c r="I5939" t="s">
        <v>1457</v>
      </c>
      <c r="J5939">
        <v>71.975999999999999</v>
      </c>
      <c r="K5939">
        <v>3</v>
      </c>
      <c r="L5939">
        <v>0.2</v>
      </c>
      <c r="M5939">
        <v>8.9969999999999892</v>
      </c>
    </row>
    <row r="5940" spans="1:13" x14ac:dyDescent="0.35">
      <c r="A5940" t="s">
        <v>2475</v>
      </c>
      <c r="B5940" t="s">
        <v>1443</v>
      </c>
      <c r="C5940" t="s">
        <v>2270</v>
      </c>
      <c r="D5940" t="s">
        <v>1481</v>
      </c>
      <c r="E5940" t="s">
        <v>1482</v>
      </c>
      <c r="F5940" t="s">
        <v>1468</v>
      </c>
      <c r="G5940" t="s">
        <v>206</v>
      </c>
      <c r="H5940" t="s">
        <v>1448</v>
      </c>
      <c r="I5940" t="s">
        <v>1449</v>
      </c>
      <c r="J5940">
        <v>95.992000000000004</v>
      </c>
      <c r="K5940">
        <v>1</v>
      </c>
      <c r="L5940">
        <v>0.2</v>
      </c>
      <c r="M5940">
        <v>9.5991999999999997</v>
      </c>
    </row>
    <row r="5941" spans="1:13" x14ac:dyDescent="0.35">
      <c r="A5941" t="s">
        <v>2475</v>
      </c>
      <c r="B5941" t="s">
        <v>1443</v>
      </c>
      <c r="C5941" t="s">
        <v>2270</v>
      </c>
      <c r="D5941" t="s">
        <v>1481</v>
      </c>
      <c r="E5941" t="s">
        <v>1482</v>
      </c>
      <c r="F5941" t="s">
        <v>1455</v>
      </c>
      <c r="G5941" t="s">
        <v>1456</v>
      </c>
      <c r="H5941" t="s">
        <v>1448</v>
      </c>
      <c r="I5941" t="s">
        <v>1464</v>
      </c>
      <c r="J5941">
        <v>13.216000000000001</v>
      </c>
      <c r="K5941">
        <v>4</v>
      </c>
      <c r="L5941">
        <v>0.2</v>
      </c>
      <c r="M5941">
        <v>4.2951999999999995</v>
      </c>
    </row>
    <row r="5942" spans="1:13" x14ac:dyDescent="0.35">
      <c r="A5942" t="s">
        <v>2038</v>
      </c>
      <c r="B5942" t="s">
        <v>1443</v>
      </c>
      <c r="C5942" t="s">
        <v>1453</v>
      </c>
      <c r="D5942" t="s">
        <v>1454</v>
      </c>
      <c r="E5942" t="s">
        <v>232</v>
      </c>
      <c r="F5942" t="s">
        <v>1468</v>
      </c>
      <c r="G5942" t="s">
        <v>1500</v>
      </c>
      <c r="H5942" t="s">
        <v>1448</v>
      </c>
      <c r="I5942" t="s">
        <v>1449</v>
      </c>
      <c r="J5942">
        <v>435.84000000000003</v>
      </c>
      <c r="K5942">
        <v>12</v>
      </c>
      <c r="L5942">
        <v>0</v>
      </c>
      <c r="M5942">
        <v>130.75199999999995</v>
      </c>
    </row>
    <row r="5943" spans="1:13" x14ac:dyDescent="0.35">
      <c r="A5943" t="s">
        <v>2038</v>
      </c>
      <c r="B5943" t="s">
        <v>1443</v>
      </c>
      <c r="C5943" t="s">
        <v>1453</v>
      </c>
      <c r="D5943" t="s">
        <v>1454</v>
      </c>
      <c r="E5943" t="s">
        <v>232</v>
      </c>
      <c r="F5943" t="s">
        <v>1455</v>
      </c>
      <c r="G5943" t="s">
        <v>1467</v>
      </c>
      <c r="H5943" t="s">
        <v>1463</v>
      </c>
      <c r="I5943" t="s">
        <v>1449</v>
      </c>
      <c r="J5943">
        <v>5.88</v>
      </c>
      <c r="K5943">
        <v>2</v>
      </c>
      <c r="L5943">
        <v>0</v>
      </c>
      <c r="M5943">
        <v>1.5876000000000001</v>
      </c>
    </row>
    <row r="5944" spans="1:13" x14ac:dyDescent="0.35">
      <c r="A5944" t="s">
        <v>2049</v>
      </c>
      <c r="B5944" t="s">
        <v>1443</v>
      </c>
      <c r="C5944" t="s">
        <v>1453</v>
      </c>
      <c r="D5944" t="s">
        <v>1454</v>
      </c>
      <c r="E5944" t="s">
        <v>232</v>
      </c>
      <c r="F5944" t="s">
        <v>1468</v>
      </c>
      <c r="G5944" t="s">
        <v>206</v>
      </c>
      <c r="H5944" t="s">
        <v>1448</v>
      </c>
      <c r="I5944" t="s">
        <v>1457</v>
      </c>
      <c r="J5944">
        <v>211.16800000000001</v>
      </c>
      <c r="K5944">
        <v>4</v>
      </c>
      <c r="L5944">
        <v>0.2</v>
      </c>
      <c r="M5944">
        <v>18.477200000000011</v>
      </c>
    </row>
    <row r="5945" spans="1:13" x14ac:dyDescent="0.35">
      <c r="A5945" t="s">
        <v>1526</v>
      </c>
      <c r="B5945" t="s">
        <v>1452</v>
      </c>
      <c r="C5945" t="s">
        <v>1453</v>
      </c>
      <c r="D5945" t="s">
        <v>1454</v>
      </c>
      <c r="E5945" t="s">
        <v>232</v>
      </c>
      <c r="F5945" t="s">
        <v>1446</v>
      </c>
      <c r="G5945" t="s">
        <v>1466</v>
      </c>
      <c r="H5945" t="s">
        <v>1448</v>
      </c>
      <c r="I5945" t="s">
        <v>1449</v>
      </c>
      <c r="J5945">
        <v>6.28</v>
      </c>
      <c r="K5945">
        <v>1</v>
      </c>
      <c r="L5945">
        <v>0</v>
      </c>
      <c r="M5945">
        <v>2.6376000000000004</v>
      </c>
    </row>
    <row r="5946" spans="1:13" x14ac:dyDescent="0.35">
      <c r="A5946" t="s">
        <v>1526</v>
      </c>
      <c r="B5946" t="s">
        <v>1452</v>
      </c>
      <c r="C5946" t="s">
        <v>1453</v>
      </c>
      <c r="D5946" t="s">
        <v>1454</v>
      </c>
      <c r="E5946" t="s">
        <v>232</v>
      </c>
      <c r="F5946" t="s">
        <v>1468</v>
      </c>
      <c r="G5946" t="s">
        <v>1500</v>
      </c>
      <c r="H5946" t="s">
        <v>1448</v>
      </c>
      <c r="I5946" t="s">
        <v>1464</v>
      </c>
      <c r="J5946">
        <v>95.1</v>
      </c>
      <c r="K5946">
        <v>5</v>
      </c>
      <c r="L5946">
        <v>0</v>
      </c>
      <c r="M5946">
        <v>30.431999999999995</v>
      </c>
    </row>
    <row r="5947" spans="1:13" x14ac:dyDescent="0.35">
      <c r="A5947" t="s">
        <v>1526</v>
      </c>
      <c r="B5947" t="s">
        <v>1452</v>
      </c>
      <c r="C5947" t="s">
        <v>1453</v>
      </c>
      <c r="D5947" t="s">
        <v>1454</v>
      </c>
      <c r="E5947" t="s">
        <v>232</v>
      </c>
      <c r="F5947" t="s">
        <v>1455</v>
      </c>
      <c r="G5947" t="s">
        <v>1474</v>
      </c>
      <c r="H5947" t="s">
        <v>1448</v>
      </c>
      <c r="I5947" t="s">
        <v>1449</v>
      </c>
      <c r="J5947">
        <v>25.92</v>
      </c>
      <c r="K5947">
        <v>4</v>
      </c>
      <c r="L5947">
        <v>0</v>
      </c>
      <c r="M5947">
        <v>12.441600000000001</v>
      </c>
    </row>
    <row r="5948" spans="1:13" x14ac:dyDescent="0.35">
      <c r="A5948" t="s">
        <v>1526</v>
      </c>
      <c r="B5948" t="s">
        <v>1452</v>
      </c>
      <c r="C5948" t="s">
        <v>1453</v>
      </c>
      <c r="D5948" t="s">
        <v>1454</v>
      </c>
      <c r="E5948" t="s">
        <v>232</v>
      </c>
      <c r="F5948" t="s">
        <v>1455</v>
      </c>
      <c r="G5948" t="s">
        <v>1462</v>
      </c>
      <c r="H5948" t="s">
        <v>1463</v>
      </c>
      <c r="I5948" t="s">
        <v>1449</v>
      </c>
      <c r="J5948">
        <v>48.84</v>
      </c>
      <c r="K5948">
        <v>4</v>
      </c>
      <c r="L5948">
        <v>0</v>
      </c>
      <c r="M5948">
        <v>13.186800000000005</v>
      </c>
    </row>
    <row r="5949" spans="1:13" x14ac:dyDescent="0.35">
      <c r="A5949" t="s">
        <v>2294</v>
      </c>
      <c r="B5949" t="s">
        <v>1479</v>
      </c>
      <c r="C5949" t="s">
        <v>1761</v>
      </c>
      <c r="D5949" t="s">
        <v>1581</v>
      </c>
      <c r="E5949" t="s">
        <v>1482</v>
      </c>
      <c r="F5949" t="s">
        <v>1455</v>
      </c>
      <c r="G5949" t="s">
        <v>1469</v>
      </c>
      <c r="H5949" t="s">
        <v>1448</v>
      </c>
      <c r="I5949" t="s">
        <v>1457</v>
      </c>
      <c r="J5949">
        <v>25.9</v>
      </c>
      <c r="K5949">
        <v>5</v>
      </c>
      <c r="L5949">
        <v>0</v>
      </c>
      <c r="M5949">
        <v>12.690999999999999</v>
      </c>
    </row>
    <row r="5950" spans="1:13" x14ac:dyDescent="0.35">
      <c r="A5950" t="s">
        <v>1690</v>
      </c>
      <c r="B5950" t="s">
        <v>1452</v>
      </c>
      <c r="C5950" t="s">
        <v>2408</v>
      </c>
      <c r="D5950" t="s">
        <v>1784</v>
      </c>
      <c r="E5950" t="s">
        <v>229</v>
      </c>
      <c r="F5950" t="s">
        <v>1455</v>
      </c>
      <c r="G5950" t="s">
        <v>1502</v>
      </c>
      <c r="H5950" t="s">
        <v>1448</v>
      </c>
      <c r="I5950" t="s">
        <v>1449</v>
      </c>
      <c r="J5950">
        <v>42.68</v>
      </c>
      <c r="K5950">
        <v>4</v>
      </c>
      <c r="L5950">
        <v>0</v>
      </c>
      <c r="M5950">
        <v>19.6328</v>
      </c>
    </row>
    <row r="5951" spans="1:13" x14ac:dyDescent="0.35">
      <c r="A5951" t="s">
        <v>1690</v>
      </c>
      <c r="B5951" t="s">
        <v>1452</v>
      </c>
      <c r="C5951" t="s">
        <v>2408</v>
      </c>
      <c r="D5951" t="s">
        <v>1784</v>
      </c>
      <c r="E5951" t="s">
        <v>229</v>
      </c>
      <c r="F5951" t="s">
        <v>1468</v>
      </c>
      <c r="G5951" t="s">
        <v>1500</v>
      </c>
      <c r="H5951" t="s">
        <v>1448</v>
      </c>
      <c r="I5951" t="s">
        <v>1464</v>
      </c>
      <c r="J5951">
        <v>299.96999999999997</v>
      </c>
      <c r="K5951">
        <v>3</v>
      </c>
      <c r="L5951">
        <v>0</v>
      </c>
      <c r="M5951">
        <v>125.98740000000001</v>
      </c>
    </row>
    <row r="5952" spans="1:13" x14ac:dyDescent="0.35">
      <c r="A5952" t="s">
        <v>1690</v>
      </c>
      <c r="B5952" t="s">
        <v>1452</v>
      </c>
      <c r="C5952" t="s">
        <v>2408</v>
      </c>
      <c r="D5952" t="s">
        <v>1784</v>
      </c>
      <c r="E5952" t="s">
        <v>229</v>
      </c>
      <c r="F5952" t="s">
        <v>1455</v>
      </c>
      <c r="G5952" t="s">
        <v>1470</v>
      </c>
      <c r="H5952" t="s">
        <v>1448</v>
      </c>
      <c r="I5952" t="s">
        <v>1449</v>
      </c>
      <c r="J5952">
        <v>262.24</v>
      </c>
      <c r="K5952">
        <v>2</v>
      </c>
      <c r="L5952">
        <v>0</v>
      </c>
      <c r="M5952">
        <v>78.671999999999997</v>
      </c>
    </row>
    <row r="5953" spans="1:13" x14ac:dyDescent="0.35">
      <c r="A5953" t="s">
        <v>1690</v>
      </c>
      <c r="B5953" t="s">
        <v>1452</v>
      </c>
      <c r="C5953" t="s">
        <v>2408</v>
      </c>
      <c r="D5953" t="s">
        <v>1784</v>
      </c>
      <c r="E5953" t="s">
        <v>229</v>
      </c>
      <c r="F5953" t="s">
        <v>1455</v>
      </c>
      <c r="G5953" t="s">
        <v>1469</v>
      </c>
      <c r="H5953" t="s">
        <v>1463</v>
      </c>
      <c r="I5953" t="s">
        <v>1449</v>
      </c>
      <c r="J5953">
        <v>234.36</v>
      </c>
      <c r="K5953">
        <v>6</v>
      </c>
      <c r="L5953">
        <v>0</v>
      </c>
      <c r="M5953">
        <v>112.49279999999999</v>
      </c>
    </row>
    <row r="5954" spans="1:13" x14ac:dyDescent="0.35">
      <c r="A5954" t="s">
        <v>1786</v>
      </c>
      <c r="B5954" t="s">
        <v>1479</v>
      </c>
      <c r="C5954" t="s">
        <v>1504</v>
      </c>
      <c r="D5954" t="s">
        <v>1481</v>
      </c>
      <c r="E5954" t="s">
        <v>1482</v>
      </c>
      <c r="F5954" t="s">
        <v>1455</v>
      </c>
      <c r="G5954" t="s">
        <v>1474</v>
      </c>
      <c r="H5954" t="s">
        <v>1448</v>
      </c>
      <c r="I5954" t="s">
        <v>1457</v>
      </c>
      <c r="J5954">
        <v>20.736000000000004</v>
      </c>
      <c r="K5954">
        <v>4</v>
      </c>
      <c r="L5954">
        <v>0.2</v>
      </c>
      <c r="M5954">
        <v>7.2576000000000001</v>
      </c>
    </row>
    <row r="5955" spans="1:13" x14ac:dyDescent="0.35">
      <c r="A5955" t="s">
        <v>2644</v>
      </c>
      <c r="B5955" t="s">
        <v>1452</v>
      </c>
      <c r="C5955" t="s">
        <v>1527</v>
      </c>
      <c r="D5955" t="s">
        <v>1528</v>
      </c>
      <c r="E5955" t="s">
        <v>201</v>
      </c>
      <c r="F5955" t="s">
        <v>1455</v>
      </c>
      <c r="G5955" t="s">
        <v>1467</v>
      </c>
      <c r="H5955" t="s">
        <v>1448</v>
      </c>
      <c r="I5955" t="s">
        <v>1449</v>
      </c>
      <c r="J5955">
        <v>10.5</v>
      </c>
      <c r="K5955">
        <v>5</v>
      </c>
      <c r="L5955">
        <v>0</v>
      </c>
      <c r="M5955">
        <v>2.9400000000000004</v>
      </c>
    </row>
    <row r="5956" spans="1:13" x14ac:dyDescent="0.35">
      <c r="A5956" t="s">
        <v>2677</v>
      </c>
      <c r="B5956" t="s">
        <v>1452</v>
      </c>
      <c r="C5956" t="s">
        <v>2330</v>
      </c>
      <c r="D5956" t="s">
        <v>1496</v>
      </c>
      <c r="E5956" t="s">
        <v>201</v>
      </c>
      <c r="F5956" t="s">
        <v>1446</v>
      </c>
      <c r="G5956" t="s">
        <v>1466</v>
      </c>
      <c r="H5956" t="s">
        <v>1448</v>
      </c>
      <c r="I5956" t="s">
        <v>1464</v>
      </c>
      <c r="J5956">
        <v>23.968000000000004</v>
      </c>
      <c r="K5956">
        <v>2</v>
      </c>
      <c r="L5956">
        <v>0.2</v>
      </c>
      <c r="M5956">
        <v>7.7896000000000001</v>
      </c>
    </row>
    <row r="5957" spans="1:13" x14ac:dyDescent="0.35">
      <c r="A5957" t="s">
        <v>2677</v>
      </c>
      <c r="B5957" t="s">
        <v>1452</v>
      </c>
      <c r="C5957" t="s">
        <v>2330</v>
      </c>
      <c r="D5957" t="s">
        <v>1496</v>
      </c>
      <c r="E5957" t="s">
        <v>201</v>
      </c>
      <c r="F5957" t="s">
        <v>1446</v>
      </c>
      <c r="G5957" t="s">
        <v>1447</v>
      </c>
      <c r="H5957" t="s">
        <v>1448</v>
      </c>
      <c r="I5957" t="s">
        <v>1449</v>
      </c>
      <c r="J5957">
        <v>521.96</v>
      </c>
      <c r="K5957">
        <v>4</v>
      </c>
      <c r="L5957">
        <v>0.5</v>
      </c>
      <c r="M5957">
        <v>-250.54079999999999</v>
      </c>
    </row>
    <row r="5958" spans="1:13" x14ac:dyDescent="0.35">
      <c r="A5958" t="s">
        <v>1757</v>
      </c>
      <c r="B5958" t="s">
        <v>1452</v>
      </c>
      <c r="C5958" t="s">
        <v>1490</v>
      </c>
      <c r="D5958" t="s">
        <v>1454</v>
      </c>
      <c r="E5958" t="s">
        <v>232</v>
      </c>
      <c r="F5958" t="s">
        <v>1455</v>
      </c>
      <c r="G5958" t="s">
        <v>1462</v>
      </c>
      <c r="H5958" t="s">
        <v>1463</v>
      </c>
      <c r="I5958" t="s">
        <v>1449</v>
      </c>
      <c r="J5958">
        <v>676.55</v>
      </c>
      <c r="K5958">
        <v>5</v>
      </c>
      <c r="L5958">
        <v>0</v>
      </c>
      <c r="M5958">
        <v>6.7655000000000598</v>
      </c>
    </row>
    <row r="5959" spans="1:13" x14ac:dyDescent="0.35">
      <c r="A5959" t="s">
        <v>1757</v>
      </c>
      <c r="B5959" t="s">
        <v>1452</v>
      </c>
      <c r="C5959" t="s">
        <v>1490</v>
      </c>
      <c r="D5959" t="s">
        <v>1454</v>
      </c>
      <c r="E5959" t="s">
        <v>232</v>
      </c>
      <c r="F5959" t="s">
        <v>1455</v>
      </c>
      <c r="G5959" t="s">
        <v>1470</v>
      </c>
      <c r="H5959" t="s">
        <v>1448</v>
      </c>
      <c r="I5959" t="s">
        <v>1457</v>
      </c>
      <c r="J5959">
        <v>154.9</v>
      </c>
      <c r="K5959">
        <v>5</v>
      </c>
      <c r="L5959">
        <v>0</v>
      </c>
      <c r="M5959">
        <v>40.274000000000001</v>
      </c>
    </row>
    <row r="5960" spans="1:13" x14ac:dyDescent="0.35">
      <c r="A5960" t="s">
        <v>1757</v>
      </c>
      <c r="B5960" t="s">
        <v>1452</v>
      </c>
      <c r="C5960" t="s">
        <v>1490</v>
      </c>
      <c r="D5960" t="s">
        <v>1454</v>
      </c>
      <c r="E5960" t="s">
        <v>232</v>
      </c>
      <c r="F5960" t="s">
        <v>1455</v>
      </c>
      <c r="G5960" t="s">
        <v>1502</v>
      </c>
      <c r="H5960" t="s">
        <v>1448</v>
      </c>
      <c r="I5960" t="s">
        <v>1449</v>
      </c>
      <c r="J5960">
        <v>30.56</v>
      </c>
      <c r="K5960">
        <v>4</v>
      </c>
      <c r="L5960">
        <v>0</v>
      </c>
      <c r="M5960">
        <v>14.974399999999999</v>
      </c>
    </row>
    <row r="5961" spans="1:13" x14ac:dyDescent="0.35">
      <c r="A5961" t="s">
        <v>1757</v>
      </c>
      <c r="B5961" t="s">
        <v>1452</v>
      </c>
      <c r="C5961" t="s">
        <v>1490</v>
      </c>
      <c r="D5961" t="s">
        <v>1454</v>
      </c>
      <c r="E5961" t="s">
        <v>232</v>
      </c>
      <c r="F5961" t="s">
        <v>1446</v>
      </c>
      <c r="G5961" t="s">
        <v>1450</v>
      </c>
      <c r="H5961" t="s">
        <v>1448</v>
      </c>
      <c r="I5961" t="s">
        <v>1464</v>
      </c>
      <c r="J5961">
        <v>770.35200000000009</v>
      </c>
      <c r="K5961">
        <v>3</v>
      </c>
      <c r="L5961">
        <v>0.2</v>
      </c>
      <c r="M5961">
        <v>77.035199999999975</v>
      </c>
    </row>
    <row r="5962" spans="1:13" x14ac:dyDescent="0.35">
      <c r="A5962" t="s">
        <v>2253</v>
      </c>
      <c r="B5962" t="s">
        <v>1452</v>
      </c>
      <c r="C5962" t="s">
        <v>1453</v>
      </c>
      <c r="D5962" t="s">
        <v>1454</v>
      </c>
      <c r="E5962" t="s">
        <v>232</v>
      </c>
      <c r="F5962" t="s">
        <v>1446</v>
      </c>
      <c r="G5962" t="s">
        <v>1466</v>
      </c>
      <c r="H5962" t="s">
        <v>1448</v>
      </c>
      <c r="I5962" t="s">
        <v>1449</v>
      </c>
      <c r="J5962">
        <v>21.12</v>
      </c>
      <c r="K5962">
        <v>4</v>
      </c>
      <c r="L5962">
        <v>0</v>
      </c>
      <c r="M5962">
        <v>6.5471999999999984</v>
      </c>
    </row>
    <row r="5963" spans="1:13" x14ac:dyDescent="0.35">
      <c r="A5963" t="s">
        <v>1503</v>
      </c>
      <c r="B5963" t="s">
        <v>1479</v>
      </c>
      <c r="C5963" t="s">
        <v>1453</v>
      </c>
      <c r="D5963" t="s">
        <v>1454</v>
      </c>
      <c r="E5963" t="s">
        <v>232</v>
      </c>
      <c r="F5963" t="s">
        <v>1468</v>
      </c>
      <c r="G5963" t="s">
        <v>206</v>
      </c>
      <c r="H5963" t="s">
        <v>1463</v>
      </c>
      <c r="I5963" t="s">
        <v>1449</v>
      </c>
      <c r="J5963">
        <v>575.928</v>
      </c>
      <c r="K5963">
        <v>9</v>
      </c>
      <c r="L5963">
        <v>0.2</v>
      </c>
      <c r="M5963">
        <v>57.592799999999983</v>
      </c>
    </row>
    <row r="5964" spans="1:13" x14ac:dyDescent="0.35">
      <c r="A5964" t="s">
        <v>1503</v>
      </c>
      <c r="B5964" t="s">
        <v>1479</v>
      </c>
      <c r="C5964" t="s">
        <v>1453</v>
      </c>
      <c r="D5964" t="s">
        <v>1454</v>
      </c>
      <c r="E5964" t="s">
        <v>232</v>
      </c>
      <c r="F5964" t="s">
        <v>1455</v>
      </c>
      <c r="G5964" t="s">
        <v>1470</v>
      </c>
      <c r="H5964" t="s">
        <v>1448</v>
      </c>
      <c r="I5964" t="s">
        <v>1457</v>
      </c>
      <c r="J5964">
        <v>7.78</v>
      </c>
      <c r="K5964">
        <v>2</v>
      </c>
      <c r="L5964">
        <v>0</v>
      </c>
      <c r="M5964">
        <v>2.0228000000000002</v>
      </c>
    </row>
    <row r="5965" spans="1:13" x14ac:dyDescent="0.35">
      <c r="A5965" t="s">
        <v>1503</v>
      </c>
      <c r="B5965" t="s">
        <v>1479</v>
      </c>
      <c r="C5965" t="s">
        <v>1453</v>
      </c>
      <c r="D5965" t="s">
        <v>1454</v>
      </c>
      <c r="E5965" t="s">
        <v>232</v>
      </c>
      <c r="F5965" t="s">
        <v>1455</v>
      </c>
      <c r="G5965" t="s">
        <v>1474</v>
      </c>
      <c r="H5965" t="s">
        <v>1448</v>
      </c>
      <c r="I5965" t="s">
        <v>1449</v>
      </c>
      <c r="J5965">
        <v>123.92</v>
      </c>
      <c r="K5965">
        <v>4</v>
      </c>
      <c r="L5965">
        <v>0</v>
      </c>
      <c r="M5965">
        <v>55.763999999999996</v>
      </c>
    </row>
    <row r="5966" spans="1:13" x14ac:dyDescent="0.35">
      <c r="A5966" t="s">
        <v>2701</v>
      </c>
      <c r="B5966" t="s">
        <v>1452</v>
      </c>
      <c r="C5966" t="s">
        <v>1490</v>
      </c>
      <c r="D5966" t="s">
        <v>1454</v>
      </c>
      <c r="E5966" t="s">
        <v>232</v>
      </c>
      <c r="F5966" t="s">
        <v>1455</v>
      </c>
      <c r="G5966" t="s">
        <v>1599</v>
      </c>
      <c r="H5966" t="s">
        <v>1448</v>
      </c>
      <c r="I5966" t="s">
        <v>1464</v>
      </c>
      <c r="J5966">
        <v>17.22</v>
      </c>
      <c r="K5966">
        <v>3</v>
      </c>
      <c r="L5966">
        <v>0</v>
      </c>
      <c r="M5966">
        <v>5.1659999999999986</v>
      </c>
    </row>
    <row r="5967" spans="1:13" x14ac:dyDescent="0.35">
      <c r="A5967" t="s">
        <v>2701</v>
      </c>
      <c r="B5967" t="s">
        <v>1452</v>
      </c>
      <c r="C5967" t="s">
        <v>1490</v>
      </c>
      <c r="D5967" t="s">
        <v>1454</v>
      </c>
      <c r="E5967" t="s">
        <v>232</v>
      </c>
      <c r="F5967" t="s">
        <v>1455</v>
      </c>
      <c r="G5967" t="s">
        <v>1462</v>
      </c>
      <c r="H5967" t="s">
        <v>1448</v>
      </c>
      <c r="I5967" t="s">
        <v>1449</v>
      </c>
      <c r="J5967">
        <v>226.56</v>
      </c>
      <c r="K5967">
        <v>6</v>
      </c>
      <c r="L5967">
        <v>0</v>
      </c>
      <c r="M5967">
        <v>63.436800000000005</v>
      </c>
    </row>
    <row r="5968" spans="1:13" x14ac:dyDescent="0.35">
      <c r="A5968" t="s">
        <v>2701</v>
      </c>
      <c r="B5968" t="s">
        <v>1452</v>
      </c>
      <c r="C5968" t="s">
        <v>1490</v>
      </c>
      <c r="D5968" t="s">
        <v>1454</v>
      </c>
      <c r="E5968" t="s">
        <v>232</v>
      </c>
      <c r="F5968" t="s">
        <v>1468</v>
      </c>
      <c r="G5968" t="s">
        <v>206</v>
      </c>
      <c r="H5968" t="s">
        <v>1463</v>
      </c>
      <c r="I5968" t="s">
        <v>1449</v>
      </c>
      <c r="J5968">
        <v>107.88</v>
      </c>
      <c r="K5968">
        <v>3</v>
      </c>
      <c r="L5968">
        <v>0.2</v>
      </c>
      <c r="M5968">
        <v>10.787999999999997</v>
      </c>
    </row>
    <row r="5969" spans="1:13" x14ac:dyDescent="0.35">
      <c r="A5969" t="s">
        <v>2011</v>
      </c>
      <c r="B5969" t="s">
        <v>1479</v>
      </c>
      <c r="C5969" t="s">
        <v>1527</v>
      </c>
      <c r="D5969" t="s">
        <v>1528</v>
      </c>
      <c r="E5969" t="s">
        <v>201</v>
      </c>
      <c r="F5969" t="s">
        <v>1455</v>
      </c>
      <c r="G5969" t="s">
        <v>1474</v>
      </c>
      <c r="H5969" t="s">
        <v>1448</v>
      </c>
      <c r="I5969" t="s">
        <v>1457</v>
      </c>
      <c r="J5969">
        <v>81.98</v>
      </c>
      <c r="K5969">
        <v>2</v>
      </c>
      <c r="L5969">
        <v>0</v>
      </c>
      <c r="M5969">
        <v>40.170200000000001</v>
      </c>
    </row>
    <row r="5970" spans="1:13" x14ac:dyDescent="0.35">
      <c r="A5970" t="s">
        <v>1865</v>
      </c>
      <c r="B5970" t="s">
        <v>1443</v>
      </c>
      <c r="C5970" t="s">
        <v>1681</v>
      </c>
      <c r="D5970" t="s">
        <v>1454</v>
      </c>
      <c r="E5970" t="s">
        <v>232</v>
      </c>
      <c r="F5970" t="s">
        <v>1455</v>
      </c>
      <c r="G5970" t="s">
        <v>1474</v>
      </c>
      <c r="H5970" t="s">
        <v>1448</v>
      </c>
      <c r="I5970" t="s">
        <v>1449</v>
      </c>
      <c r="J5970">
        <v>104.85</v>
      </c>
      <c r="K5970">
        <v>1</v>
      </c>
      <c r="L5970">
        <v>0</v>
      </c>
      <c r="M5970">
        <v>50.327999999999996</v>
      </c>
    </row>
    <row r="5971" spans="1:13" x14ac:dyDescent="0.35">
      <c r="A5971" t="s">
        <v>1865</v>
      </c>
      <c r="B5971" t="s">
        <v>1443</v>
      </c>
      <c r="C5971" t="s">
        <v>1681</v>
      </c>
      <c r="D5971" t="s">
        <v>1454</v>
      </c>
      <c r="E5971" t="s">
        <v>232</v>
      </c>
      <c r="F5971" t="s">
        <v>1455</v>
      </c>
      <c r="G5971" t="s">
        <v>1469</v>
      </c>
      <c r="H5971" t="s">
        <v>1448</v>
      </c>
      <c r="I5971" t="s">
        <v>1464</v>
      </c>
      <c r="J5971">
        <v>8.7040000000000006</v>
      </c>
      <c r="K5971">
        <v>2</v>
      </c>
      <c r="L5971">
        <v>0.2</v>
      </c>
      <c r="M5971">
        <v>3.1551999999999998</v>
      </c>
    </row>
    <row r="5972" spans="1:13" x14ac:dyDescent="0.35">
      <c r="A5972" t="s">
        <v>1865</v>
      </c>
      <c r="B5972" t="s">
        <v>1443</v>
      </c>
      <c r="C5972" t="s">
        <v>1681</v>
      </c>
      <c r="D5972" t="s">
        <v>1454</v>
      </c>
      <c r="E5972" t="s">
        <v>232</v>
      </c>
      <c r="F5972" t="s">
        <v>1455</v>
      </c>
      <c r="G5972" t="s">
        <v>1474</v>
      </c>
      <c r="H5972" t="s">
        <v>1448</v>
      </c>
      <c r="I5972" t="s">
        <v>1449</v>
      </c>
      <c r="J5972">
        <v>19.920000000000002</v>
      </c>
      <c r="K5972">
        <v>4</v>
      </c>
      <c r="L5972">
        <v>0</v>
      </c>
      <c r="M5972">
        <v>9.7608000000000015</v>
      </c>
    </row>
    <row r="5973" spans="1:13" x14ac:dyDescent="0.35">
      <c r="A5973" t="s">
        <v>1865</v>
      </c>
      <c r="B5973" t="s">
        <v>1443</v>
      </c>
      <c r="C5973" t="s">
        <v>1681</v>
      </c>
      <c r="D5973" t="s">
        <v>1454</v>
      </c>
      <c r="E5973" t="s">
        <v>232</v>
      </c>
      <c r="F5973" t="s">
        <v>1446</v>
      </c>
      <c r="G5973" t="s">
        <v>1466</v>
      </c>
      <c r="H5973" t="s">
        <v>1463</v>
      </c>
      <c r="I5973" t="s">
        <v>1449</v>
      </c>
      <c r="J5973">
        <v>43.019999999999996</v>
      </c>
      <c r="K5973">
        <v>3</v>
      </c>
      <c r="L5973">
        <v>0</v>
      </c>
      <c r="M5973">
        <v>15.4872</v>
      </c>
    </row>
    <row r="5974" spans="1:13" x14ac:dyDescent="0.35">
      <c r="A5974" t="s">
        <v>2133</v>
      </c>
      <c r="B5974" t="s">
        <v>1443</v>
      </c>
      <c r="C5974" t="s">
        <v>1527</v>
      </c>
      <c r="D5974" t="s">
        <v>1528</v>
      </c>
      <c r="E5974" t="s">
        <v>201</v>
      </c>
      <c r="F5974" t="s">
        <v>1446</v>
      </c>
      <c r="G5974" t="s">
        <v>1447</v>
      </c>
      <c r="H5974" t="s">
        <v>1448</v>
      </c>
      <c r="I5974" t="s">
        <v>1457</v>
      </c>
      <c r="J5974">
        <v>240.78400000000002</v>
      </c>
      <c r="K5974">
        <v>1</v>
      </c>
      <c r="L5974">
        <v>0.2</v>
      </c>
      <c r="M5974">
        <v>30.097999999999978</v>
      </c>
    </row>
    <row r="5975" spans="1:13" x14ac:dyDescent="0.35">
      <c r="A5975" t="s">
        <v>1632</v>
      </c>
      <c r="B5975" t="s">
        <v>1479</v>
      </c>
      <c r="C5975" t="s">
        <v>1527</v>
      </c>
      <c r="D5975" t="s">
        <v>1528</v>
      </c>
      <c r="E5975" t="s">
        <v>201</v>
      </c>
      <c r="F5975" t="s">
        <v>1455</v>
      </c>
      <c r="G5975" t="s">
        <v>1470</v>
      </c>
      <c r="H5975" t="s">
        <v>1448</v>
      </c>
      <c r="I5975" t="s">
        <v>1449</v>
      </c>
      <c r="J5975">
        <v>414.96</v>
      </c>
      <c r="K5975">
        <v>2</v>
      </c>
      <c r="L5975">
        <v>0</v>
      </c>
      <c r="M5975">
        <v>124.48799999999994</v>
      </c>
    </row>
    <row r="5976" spans="1:13" x14ac:dyDescent="0.35">
      <c r="A5976" t="s">
        <v>1728</v>
      </c>
      <c r="B5976" t="s">
        <v>1443</v>
      </c>
      <c r="C5976" t="s">
        <v>1575</v>
      </c>
      <c r="D5976" t="s">
        <v>1473</v>
      </c>
      <c r="E5976" t="s">
        <v>229</v>
      </c>
      <c r="F5976" t="s">
        <v>1455</v>
      </c>
      <c r="G5976" t="s">
        <v>1462</v>
      </c>
      <c r="H5976" t="s">
        <v>1448</v>
      </c>
      <c r="I5976" t="s">
        <v>1464</v>
      </c>
      <c r="J5976">
        <v>387.72</v>
      </c>
      <c r="K5976">
        <v>5</v>
      </c>
      <c r="L5976">
        <v>0.2</v>
      </c>
      <c r="M5976">
        <v>-67.851000000000028</v>
      </c>
    </row>
    <row r="5977" spans="1:13" x14ac:dyDescent="0.35">
      <c r="A5977" t="s">
        <v>2482</v>
      </c>
      <c r="B5977" t="s">
        <v>1452</v>
      </c>
      <c r="C5977" t="s">
        <v>2571</v>
      </c>
      <c r="D5977" t="s">
        <v>2296</v>
      </c>
      <c r="E5977" t="s">
        <v>1482</v>
      </c>
      <c r="F5977" t="s">
        <v>1455</v>
      </c>
      <c r="G5977" t="s">
        <v>1462</v>
      </c>
      <c r="H5977" t="s">
        <v>1448</v>
      </c>
      <c r="I5977" t="s">
        <v>1449</v>
      </c>
      <c r="J5977">
        <v>360.38</v>
      </c>
      <c r="K5977">
        <v>2</v>
      </c>
      <c r="L5977">
        <v>0</v>
      </c>
      <c r="M5977">
        <v>93.698800000000006</v>
      </c>
    </row>
    <row r="5978" spans="1:13" x14ac:dyDescent="0.35">
      <c r="A5978" t="s">
        <v>2482</v>
      </c>
      <c r="B5978" t="s">
        <v>1452</v>
      </c>
      <c r="C5978" t="s">
        <v>2571</v>
      </c>
      <c r="D5978" t="s">
        <v>2296</v>
      </c>
      <c r="E5978" t="s">
        <v>1482</v>
      </c>
      <c r="F5978" t="s">
        <v>1455</v>
      </c>
      <c r="G5978" t="s">
        <v>1474</v>
      </c>
      <c r="H5978" t="s">
        <v>1463</v>
      </c>
      <c r="I5978" t="s">
        <v>1449</v>
      </c>
      <c r="J5978">
        <v>13.56</v>
      </c>
      <c r="K5978">
        <v>2</v>
      </c>
      <c r="L5978">
        <v>0</v>
      </c>
      <c r="M5978">
        <v>6.2375999999999996</v>
      </c>
    </row>
    <row r="5979" spans="1:13" x14ac:dyDescent="0.35">
      <c r="A5979" t="s">
        <v>2414</v>
      </c>
      <c r="B5979" t="s">
        <v>1443</v>
      </c>
      <c r="C5979" t="s">
        <v>1843</v>
      </c>
      <c r="D5979" t="s">
        <v>1537</v>
      </c>
      <c r="E5979" t="s">
        <v>232</v>
      </c>
      <c r="F5979" t="s">
        <v>1468</v>
      </c>
      <c r="G5979" t="s">
        <v>206</v>
      </c>
      <c r="H5979" t="s">
        <v>1448</v>
      </c>
      <c r="I5979" t="s">
        <v>1457</v>
      </c>
      <c r="J5979">
        <v>552</v>
      </c>
      <c r="K5979">
        <v>10</v>
      </c>
      <c r="L5979">
        <v>0.2</v>
      </c>
      <c r="M5979">
        <v>34.5</v>
      </c>
    </row>
    <row r="5980" spans="1:13" x14ac:dyDescent="0.35">
      <c r="A5980" t="s">
        <v>1569</v>
      </c>
      <c r="B5980" t="s">
        <v>1479</v>
      </c>
      <c r="C5980" t="s">
        <v>2299</v>
      </c>
      <c r="D5980" t="s">
        <v>1619</v>
      </c>
      <c r="E5980" t="s">
        <v>1482</v>
      </c>
      <c r="F5980" t="s">
        <v>1446</v>
      </c>
      <c r="G5980" t="s">
        <v>1461</v>
      </c>
      <c r="H5980" t="s">
        <v>1448</v>
      </c>
      <c r="I5980" t="s">
        <v>1449</v>
      </c>
      <c r="J5980">
        <v>429.90000000000003</v>
      </c>
      <c r="K5980">
        <v>5</v>
      </c>
      <c r="L5980">
        <v>0</v>
      </c>
      <c r="M5980">
        <v>111.77400000000003</v>
      </c>
    </row>
    <row r="5981" spans="1:13" x14ac:dyDescent="0.35">
      <c r="A5981" t="s">
        <v>1569</v>
      </c>
      <c r="B5981" t="s">
        <v>1479</v>
      </c>
      <c r="C5981" t="s">
        <v>2299</v>
      </c>
      <c r="D5981" t="s">
        <v>1619</v>
      </c>
      <c r="E5981" t="s">
        <v>1482</v>
      </c>
      <c r="F5981" t="s">
        <v>1455</v>
      </c>
      <c r="G5981" t="s">
        <v>1469</v>
      </c>
      <c r="H5981" t="s">
        <v>1448</v>
      </c>
      <c r="I5981" t="s">
        <v>1464</v>
      </c>
      <c r="J5981">
        <v>32.06</v>
      </c>
      <c r="K5981">
        <v>2</v>
      </c>
      <c r="L5981">
        <v>0</v>
      </c>
      <c r="M5981">
        <v>15.3888</v>
      </c>
    </row>
    <row r="5982" spans="1:13" x14ac:dyDescent="0.35">
      <c r="A5982" t="s">
        <v>1569</v>
      </c>
      <c r="B5982" t="s">
        <v>1479</v>
      </c>
      <c r="C5982" t="s">
        <v>2299</v>
      </c>
      <c r="D5982" t="s">
        <v>1619</v>
      </c>
      <c r="E5982" t="s">
        <v>1482</v>
      </c>
      <c r="F5982" t="s">
        <v>1446</v>
      </c>
      <c r="G5982" t="s">
        <v>1450</v>
      </c>
      <c r="H5982" t="s">
        <v>1448</v>
      </c>
      <c r="I5982" t="s">
        <v>1449</v>
      </c>
      <c r="J5982">
        <v>161.96</v>
      </c>
      <c r="K5982">
        <v>2</v>
      </c>
      <c r="L5982">
        <v>0</v>
      </c>
      <c r="M5982">
        <v>45.348800000000011</v>
      </c>
    </row>
    <row r="5983" spans="1:13" x14ac:dyDescent="0.35">
      <c r="A5983" t="s">
        <v>1569</v>
      </c>
      <c r="B5983" t="s">
        <v>1479</v>
      </c>
      <c r="C5983" t="s">
        <v>2299</v>
      </c>
      <c r="D5983" t="s">
        <v>1619</v>
      </c>
      <c r="E5983" t="s">
        <v>1482</v>
      </c>
      <c r="F5983" t="s">
        <v>1455</v>
      </c>
      <c r="G5983" t="s">
        <v>1462</v>
      </c>
      <c r="H5983" t="s">
        <v>1463</v>
      </c>
      <c r="I5983" t="s">
        <v>1449</v>
      </c>
      <c r="J5983">
        <v>19.86</v>
      </c>
      <c r="K5983">
        <v>2</v>
      </c>
      <c r="L5983">
        <v>0</v>
      </c>
      <c r="M5983">
        <v>5.7593999999999976</v>
      </c>
    </row>
    <row r="5984" spans="1:13" x14ac:dyDescent="0.35">
      <c r="A5984" t="s">
        <v>1759</v>
      </c>
      <c r="B5984" t="s">
        <v>1443</v>
      </c>
      <c r="C5984" t="s">
        <v>1527</v>
      </c>
      <c r="D5984" t="s">
        <v>1528</v>
      </c>
      <c r="E5984" t="s">
        <v>201</v>
      </c>
      <c r="F5984" t="s">
        <v>1455</v>
      </c>
      <c r="G5984" t="s">
        <v>1474</v>
      </c>
      <c r="H5984" t="s">
        <v>1448</v>
      </c>
      <c r="I5984" t="s">
        <v>1457</v>
      </c>
      <c r="J5984">
        <v>12.96</v>
      </c>
      <c r="K5984">
        <v>2</v>
      </c>
      <c r="L5984">
        <v>0</v>
      </c>
      <c r="M5984">
        <v>6.3504000000000005</v>
      </c>
    </row>
    <row r="5985" spans="1:13" x14ac:dyDescent="0.35">
      <c r="A5985" t="s">
        <v>2569</v>
      </c>
      <c r="B5985" t="s">
        <v>1443</v>
      </c>
      <c r="C5985" t="s">
        <v>1495</v>
      </c>
      <c r="D5985" t="s">
        <v>1496</v>
      </c>
      <c r="E5985" t="s">
        <v>201</v>
      </c>
      <c r="F5985" t="s">
        <v>1455</v>
      </c>
      <c r="G5985" t="s">
        <v>1474</v>
      </c>
      <c r="H5985" t="s">
        <v>1448</v>
      </c>
      <c r="I5985" t="s">
        <v>1449</v>
      </c>
      <c r="J5985">
        <v>20.544000000000004</v>
      </c>
      <c r="K5985">
        <v>6</v>
      </c>
      <c r="L5985">
        <v>0.2</v>
      </c>
      <c r="M5985">
        <v>6.4199999999999964</v>
      </c>
    </row>
    <row r="5986" spans="1:13" x14ac:dyDescent="0.35">
      <c r="A5986" t="s">
        <v>2339</v>
      </c>
      <c r="B5986" t="s">
        <v>1443</v>
      </c>
      <c r="C5986" t="s">
        <v>2676</v>
      </c>
      <c r="D5986" t="s">
        <v>1784</v>
      </c>
      <c r="E5986" t="s">
        <v>229</v>
      </c>
      <c r="F5986" t="s">
        <v>1446</v>
      </c>
      <c r="G5986" t="s">
        <v>1466</v>
      </c>
      <c r="H5986" t="s">
        <v>1448</v>
      </c>
      <c r="I5986" t="s">
        <v>1464</v>
      </c>
      <c r="J5986">
        <v>185.57999999999998</v>
      </c>
      <c r="K5986">
        <v>6</v>
      </c>
      <c r="L5986">
        <v>0</v>
      </c>
      <c r="M5986">
        <v>76.087800000000001</v>
      </c>
    </row>
    <row r="5987" spans="1:13" x14ac:dyDescent="0.35">
      <c r="A5987" t="s">
        <v>2339</v>
      </c>
      <c r="B5987" t="s">
        <v>1443</v>
      </c>
      <c r="C5987" t="s">
        <v>2676</v>
      </c>
      <c r="D5987" t="s">
        <v>1784</v>
      </c>
      <c r="E5987" t="s">
        <v>229</v>
      </c>
      <c r="F5987" t="s">
        <v>1455</v>
      </c>
      <c r="G5987" t="s">
        <v>1469</v>
      </c>
      <c r="H5987" t="s">
        <v>1448</v>
      </c>
      <c r="I5987" t="s">
        <v>1449</v>
      </c>
      <c r="J5987">
        <v>77.56</v>
      </c>
      <c r="K5987">
        <v>2</v>
      </c>
      <c r="L5987">
        <v>0</v>
      </c>
      <c r="M5987">
        <v>35.677599999999998</v>
      </c>
    </row>
    <row r="5988" spans="1:13" x14ac:dyDescent="0.35">
      <c r="A5988" t="s">
        <v>2339</v>
      </c>
      <c r="B5988" t="s">
        <v>1443</v>
      </c>
      <c r="C5988" t="s">
        <v>2676</v>
      </c>
      <c r="D5988" t="s">
        <v>1784</v>
      </c>
      <c r="E5988" t="s">
        <v>229</v>
      </c>
      <c r="F5988" t="s">
        <v>1455</v>
      </c>
      <c r="G5988" t="s">
        <v>1462</v>
      </c>
      <c r="H5988" t="s">
        <v>1463</v>
      </c>
      <c r="I5988" t="s">
        <v>1449</v>
      </c>
      <c r="J5988">
        <v>87.92</v>
      </c>
      <c r="K5988">
        <v>4</v>
      </c>
      <c r="L5988">
        <v>0</v>
      </c>
      <c r="M5988">
        <v>0.87919999999999732</v>
      </c>
    </row>
    <row r="5989" spans="1:13" x14ac:dyDescent="0.35">
      <c r="A5989" t="s">
        <v>2339</v>
      </c>
      <c r="B5989" t="s">
        <v>1443</v>
      </c>
      <c r="C5989" t="s">
        <v>2676</v>
      </c>
      <c r="D5989" t="s">
        <v>1784</v>
      </c>
      <c r="E5989" t="s">
        <v>229</v>
      </c>
      <c r="F5989" t="s">
        <v>1455</v>
      </c>
      <c r="G5989" t="s">
        <v>1474</v>
      </c>
      <c r="H5989" t="s">
        <v>1448</v>
      </c>
      <c r="I5989" t="s">
        <v>1457</v>
      </c>
      <c r="J5989">
        <v>245.94</v>
      </c>
      <c r="K5989">
        <v>6</v>
      </c>
      <c r="L5989">
        <v>0</v>
      </c>
      <c r="M5989">
        <v>120.51060000000001</v>
      </c>
    </row>
    <row r="5990" spans="1:13" x14ac:dyDescent="0.35">
      <c r="A5990" t="s">
        <v>2339</v>
      </c>
      <c r="B5990" t="s">
        <v>1443</v>
      </c>
      <c r="C5990" t="s">
        <v>2676</v>
      </c>
      <c r="D5990" t="s">
        <v>1784</v>
      </c>
      <c r="E5990" t="s">
        <v>229</v>
      </c>
      <c r="F5990" t="s">
        <v>1455</v>
      </c>
      <c r="G5990" t="s">
        <v>1469</v>
      </c>
      <c r="H5990" t="s">
        <v>1448</v>
      </c>
      <c r="I5990" t="s">
        <v>1449</v>
      </c>
      <c r="J5990">
        <v>8.6</v>
      </c>
      <c r="K5990">
        <v>1</v>
      </c>
      <c r="L5990">
        <v>0</v>
      </c>
      <c r="M5990">
        <v>4.0419999999999998</v>
      </c>
    </row>
    <row r="5991" spans="1:13" x14ac:dyDescent="0.35">
      <c r="A5991" t="s">
        <v>2339</v>
      </c>
      <c r="B5991" t="s">
        <v>1443</v>
      </c>
      <c r="C5991" t="s">
        <v>2676</v>
      </c>
      <c r="D5991" t="s">
        <v>1784</v>
      </c>
      <c r="E5991" t="s">
        <v>229</v>
      </c>
      <c r="F5991" t="s">
        <v>1446</v>
      </c>
      <c r="G5991" t="s">
        <v>1447</v>
      </c>
      <c r="H5991" t="s">
        <v>1448</v>
      </c>
      <c r="I5991" t="s">
        <v>1464</v>
      </c>
      <c r="J5991">
        <v>504.90000000000003</v>
      </c>
      <c r="K5991">
        <v>5</v>
      </c>
      <c r="L5991">
        <v>0</v>
      </c>
      <c r="M5991">
        <v>126.22500000000002</v>
      </c>
    </row>
    <row r="5992" spans="1:13" x14ac:dyDescent="0.35">
      <c r="A5992" t="s">
        <v>1963</v>
      </c>
      <c r="B5992" t="s">
        <v>1443</v>
      </c>
      <c r="C5992" t="s">
        <v>1453</v>
      </c>
      <c r="D5992" t="s">
        <v>1454</v>
      </c>
      <c r="E5992" t="s">
        <v>232</v>
      </c>
      <c r="F5992" t="s">
        <v>1455</v>
      </c>
      <c r="G5992" t="s">
        <v>1469</v>
      </c>
      <c r="H5992" t="s">
        <v>1448</v>
      </c>
      <c r="I5992" t="s">
        <v>1449</v>
      </c>
      <c r="J5992">
        <v>2357.4880000000003</v>
      </c>
      <c r="K5992">
        <v>7</v>
      </c>
      <c r="L5992">
        <v>0.2</v>
      </c>
      <c r="M5992">
        <v>884.05799999999999</v>
      </c>
    </row>
    <row r="5993" spans="1:13" x14ac:dyDescent="0.35">
      <c r="A5993" t="s">
        <v>1963</v>
      </c>
      <c r="B5993" t="s">
        <v>1443</v>
      </c>
      <c r="C5993" t="s">
        <v>1453</v>
      </c>
      <c r="D5993" t="s">
        <v>1454</v>
      </c>
      <c r="E5993" t="s">
        <v>232</v>
      </c>
      <c r="F5993" t="s">
        <v>1468</v>
      </c>
      <c r="G5993" t="s">
        <v>206</v>
      </c>
      <c r="H5993" t="s">
        <v>1463</v>
      </c>
      <c r="I5993" t="s">
        <v>1449</v>
      </c>
      <c r="J5993">
        <v>369.54399999999998</v>
      </c>
      <c r="K5993">
        <v>7</v>
      </c>
      <c r="L5993">
        <v>0.2</v>
      </c>
      <c r="M5993">
        <v>32.335100000000025</v>
      </c>
    </row>
    <row r="5994" spans="1:13" x14ac:dyDescent="0.35">
      <c r="A5994" t="s">
        <v>1963</v>
      </c>
      <c r="B5994" t="s">
        <v>1443</v>
      </c>
      <c r="C5994" t="s">
        <v>1453</v>
      </c>
      <c r="D5994" t="s">
        <v>1454</v>
      </c>
      <c r="E5994" t="s">
        <v>232</v>
      </c>
      <c r="F5994" t="s">
        <v>1446</v>
      </c>
      <c r="G5994" t="s">
        <v>1450</v>
      </c>
      <c r="H5994" t="s">
        <v>1448</v>
      </c>
      <c r="I5994" t="s">
        <v>1457</v>
      </c>
      <c r="J5994">
        <v>184.75200000000001</v>
      </c>
      <c r="K5994">
        <v>3</v>
      </c>
      <c r="L5994">
        <v>0.2</v>
      </c>
      <c r="M5994">
        <v>-20.784600000000012</v>
      </c>
    </row>
    <row r="5995" spans="1:13" x14ac:dyDescent="0.35">
      <c r="A5995" t="s">
        <v>2063</v>
      </c>
      <c r="B5995" t="s">
        <v>1452</v>
      </c>
      <c r="C5995" t="s">
        <v>1583</v>
      </c>
      <c r="D5995" t="s">
        <v>1584</v>
      </c>
      <c r="E5995" t="s">
        <v>201</v>
      </c>
      <c r="F5995" t="s">
        <v>1455</v>
      </c>
      <c r="G5995" t="s">
        <v>1462</v>
      </c>
      <c r="H5995" t="s">
        <v>1448</v>
      </c>
      <c r="I5995" t="s">
        <v>1449</v>
      </c>
      <c r="J5995">
        <v>64.959999999999994</v>
      </c>
      <c r="K5995">
        <v>5</v>
      </c>
      <c r="L5995">
        <v>0.2</v>
      </c>
      <c r="M5995">
        <v>-4.0599999999999987</v>
      </c>
    </row>
    <row r="5996" spans="1:13" x14ac:dyDescent="0.35">
      <c r="A5996" t="s">
        <v>2063</v>
      </c>
      <c r="B5996" t="s">
        <v>1452</v>
      </c>
      <c r="C5996" t="s">
        <v>1583</v>
      </c>
      <c r="D5996" t="s">
        <v>1584</v>
      </c>
      <c r="E5996" t="s">
        <v>201</v>
      </c>
      <c r="F5996" t="s">
        <v>1455</v>
      </c>
      <c r="G5996" t="s">
        <v>1599</v>
      </c>
      <c r="H5996" t="s">
        <v>1448</v>
      </c>
      <c r="I5996" t="s">
        <v>1464</v>
      </c>
      <c r="J5996">
        <v>13.52</v>
      </c>
      <c r="K5996">
        <v>2</v>
      </c>
      <c r="L5996">
        <v>0.2</v>
      </c>
      <c r="M5996">
        <v>1.6899999999999986</v>
      </c>
    </row>
    <row r="5997" spans="1:13" x14ac:dyDescent="0.35">
      <c r="A5997" t="s">
        <v>2063</v>
      </c>
      <c r="B5997" t="s">
        <v>1452</v>
      </c>
      <c r="C5997" t="s">
        <v>1583</v>
      </c>
      <c r="D5997" t="s">
        <v>1584</v>
      </c>
      <c r="E5997" t="s">
        <v>201</v>
      </c>
      <c r="F5997" t="s">
        <v>1446</v>
      </c>
      <c r="G5997" t="s">
        <v>1450</v>
      </c>
      <c r="H5997" t="s">
        <v>1448</v>
      </c>
      <c r="I5997" t="s">
        <v>1449</v>
      </c>
      <c r="J5997">
        <v>458.42999999999995</v>
      </c>
      <c r="K5997">
        <v>5</v>
      </c>
      <c r="L5997">
        <v>0.3</v>
      </c>
      <c r="M5997">
        <v>-137.52900000000002</v>
      </c>
    </row>
    <row r="5998" spans="1:13" x14ac:dyDescent="0.35">
      <c r="A5998" t="s">
        <v>2063</v>
      </c>
      <c r="B5998" t="s">
        <v>1452</v>
      </c>
      <c r="C5998" t="s">
        <v>1583</v>
      </c>
      <c r="D5998" t="s">
        <v>1584</v>
      </c>
      <c r="E5998" t="s">
        <v>201</v>
      </c>
      <c r="F5998" t="s">
        <v>1455</v>
      </c>
      <c r="G5998" t="s">
        <v>1470</v>
      </c>
      <c r="H5998" t="s">
        <v>1463</v>
      </c>
      <c r="I5998" t="s">
        <v>1449</v>
      </c>
      <c r="J5998">
        <v>387.13600000000002</v>
      </c>
      <c r="K5998">
        <v>4</v>
      </c>
      <c r="L5998">
        <v>0.2</v>
      </c>
      <c r="M5998">
        <v>24.196000000000012</v>
      </c>
    </row>
    <row r="5999" spans="1:13" x14ac:dyDescent="0.35">
      <c r="A5999" t="s">
        <v>2063</v>
      </c>
      <c r="B5999" t="s">
        <v>1452</v>
      </c>
      <c r="C5999" t="s">
        <v>1583</v>
      </c>
      <c r="D5999" t="s">
        <v>1584</v>
      </c>
      <c r="E5999" t="s">
        <v>201</v>
      </c>
      <c r="F5999" t="s">
        <v>1446</v>
      </c>
      <c r="G5999" t="s">
        <v>1461</v>
      </c>
      <c r="H5999" t="s">
        <v>1448</v>
      </c>
      <c r="I5999" t="s">
        <v>1457</v>
      </c>
      <c r="J5999">
        <v>328.59000000000003</v>
      </c>
      <c r="K5999">
        <v>3</v>
      </c>
      <c r="L5999">
        <v>0.4</v>
      </c>
      <c r="M5999">
        <v>-147.8655</v>
      </c>
    </row>
    <row r="6000" spans="1:13" x14ac:dyDescent="0.35">
      <c r="A6000" t="s">
        <v>1601</v>
      </c>
      <c r="B6000" t="s">
        <v>1452</v>
      </c>
      <c r="C6000" t="s">
        <v>2749</v>
      </c>
      <c r="D6000" t="s">
        <v>2542</v>
      </c>
      <c r="E6000" t="s">
        <v>232</v>
      </c>
      <c r="F6000" t="s">
        <v>1446</v>
      </c>
      <c r="G6000" t="s">
        <v>1450</v>
      </c>
      <c r="H6000" t="s">
        <v>1448</v>
      </c>
      <c r="I6000" t="s">
        <v>1449</v>
      </c>
      <c r="J6000">
        <v>338.35199999999998</v>
      </c>
      <c r="K6000">
        <v>3</v>
      </c>
      <c r="L6000">
        <v>0.2</v>
      </c>
      <c r="M6000">
        <v>4.2293999999999699</v>
      </c>
    </row>
    <row r="6001" spans="1:13" x14ac:dyDescent="0.35">
      <c r="A6001" t="s">
        <v>1601</v>
      </c>
      <c r="B6001" t="s">
        <v>1452</v>
      </c>
      <c r="C6001" t="s">
        <v>2749</v>
      </c>
      <c r="D6001" t="s">
        <v>2542</v>
      </c>
      <c r="E6001" t="s">
        <v>232</v>
      </c>
      <c r="F6001" t="s">
        <v>1455</v>
      </c>
      <c r="G6001" t="s">
        <v>1474</v>
      </c>
      <c r="H6001" t="s">
        <v>1448</v>
      </c>
      <c r="I6001" t="s">
        <v>1464</v>
      </c>
      <c r="J6001">
        <v>25.92</v>
      </c>
      <c r="K6001">
        <v>4</v>
      </c>
      <c r="L6001">
        <v>0</v>
      </c>
      <c r="M6001">
        <v>12.441600000000001</v>
      </c>
    </row>
    <row r="6002" spans="1:13" x14ac:dyDescent="0.35">
      <c r="A6002" t="s">
        <v>1601</v>
      </c>
      <c r="B6002" t="s">
        <v>1452</v>
      </c>
      <c r="C6002" t="s">
        <v>2749</v>
      </c>
      <c r="D6002" t="s">
        <v>2542</v>
      </c>
      <c r="E6002" t="s">
        <v>232</v>
      </c>
      <c r="F6002" t="s">
        <v>1455</v>
      </c>
      <c r="G6002" t="s">
        <v>1474</v>
      </c>
      <c r="H6002" t="s">
        <v>1448</v>
      </c>
      <c r="I6002" t="s">
        <v>1449</v>
      </c>
      <c r="J6002">
        <v>91.36</v>
      </c>
      <c r="K6002">
        <v>4</v>
      </c>
      <c r="L6002">
        <v>0</v>
      </c>
      <c r="M6002">
        <v>42.025599999999997</v>
      </c>
    </row>
    <row r="6003" spans="1:13" x14ac:dyDescent="0.35">
      <c r="A6003" t="s">
        <v>2369</v>
      </c>
      <c r="B6003" t="s">
        <v>1452</v>
      </c>
      <c r="C6003" t="s">
        <v>1594</v>
      </c>
      <c r="D6003" t="s">
        <v>1537</v>
      </c>
      <c r="E6003" t="s">
        <v>232</v>
      </c>
      <c r="F6003" t="s">
        <v>1446</v>
      </c>
      <c r="G6003" t="s">
        <v>1466</v>
      </c>
      <c r="H6003" t="s">
        <v>1463</v>
      </c>
      <c r="I6003" t="s">
        <v>1449</v>
      </c>
      <c r="J6003">
        <v>87.960000000000008</v>
      </c>
      <c r="K6003">
        <v>3</v>
      </c>
      <c r="L6003">
        <v>0.2</v>
      </c>
      <c r="M6003">
        <v>7.6965000000000039</v>
      </c>
    </row>
    <row r="6004" spans="1:13" x14ac:dyDescent="0.35">
      <c r="A6004" t="s">
        <v>2369</v>
      </c>
      <c r="B6004" t="s">
        <v>1452</v>
      </c>
      <c r="C6004" t="s">
        <v>1594</v>
      </c>
      <c r="D6004" t="s">
        <v>1537</v>
      </c>
      <c r="E6004" t="s">
        <v>232</v>
      </c>
      <c r="F6004" t="s">
        <v>1455</v>
      </c>
      <c r="G6004" t="s">
        <v>1469</v>
      </c>
      <c r="H6004" t="s">
        <v>1448</v>
      </c>
      <c r="I6004" t="s">
        <v>1457</v>
      </c>
      <c r="J6004">
        <v>5.2140000000000004</v>
      </c>
      <c r="K6004">
        <v>2</v>
      </c>
      <c r="L6004">
        <v>0.7</v>
      </c>
      <c r="M6004">
        <v>-4.1711999999999989</v>
      </c>
    </row>
    <row r="6005" spans="1:13" x14ac:dyDescent="0.35">
      <c r="A6005" t="s">
        <v>1957</v>
      </c>
      <c r="B6005" t="s">
        <v>1443</v>
      </c>
      <c r="C6005" t="s">
        <v>1772</v>
      </c>
      <c r="D6005" t="s">
        <v>1460</v>
      </c>
      <c r="E6005" t="s">
        <v>229</v>
      </c>
      <c r="F6005" t="s">
        <v>1455</v>
      </c>
      <c r="G6005" t="s">
        <v>1469</v>
      </c>
      <c r="H6005" t="s">
        <v>1448</v>
      </c>
      <c r="I6005" t="s">
        <v>1449</v>
      </c>
      <c r="J6005">
        <v>12.294</v>
      </c>
      <c r="K6005">
        <v>1</v>
      </c>
      <c r="L6005">
        <v>0.7</v>
      </c>
      <c r="M6005">
        <v>-8.6057999999999986</v>
      </c>
    </row>
    <row r="6006" spans="1:13" x14ac:dyDescent="0.35">
      <c r="A6006" t="s">
        <v>2056</v>
      </c>
      <c r="B6006" t="s">
        <v>1443</v>
      </c>
      <c r="C6006" t="s">
        <v>1453</v>
      </c>
      <c r="D6006" t="s">
        <v>1454</v>
      </c>
      <c r="E6006" t="s">
        <v>232</v>
      </c>
      <c r="F6006" t="s">
        <v>1446</v>
      </c>
      <c r="G6006" t="s">
        <v>1466</v>
      </c>
      <c r="H6006" t="s">
        <v>1448</v>
      </c>
      <c r="I6006" t="s">
        <v>1464</v>
      </c>
      <c r="J6006">
        <v>19.760000000000002</v>
      </c>
      <c r="K6006">
        <v>4</v>
      </c>
      <c r="L6006">
        <v>0</v>
      </c>
      <c r="M6006">
        <v>8.2992000000000008</v>
      </c>
    </row>
    <row r="6007" spans="1:13" x14ac:dyDescent="0.35">
      <c r="A6007" t="s">
        <v>2364</v>
      </c>
      <c r="B6007" t="s">
        <v>1443</v>
      </c>
      <c r="C6007" t="s">
        <v>1531</v>
      </c>
      <c r="D6007" t="s">
        <v>1528</v>
      </c>
      <c r="E6007" t="s">
        <v>201</v>
      </c>
      <c r="F6007" t="s">
        <v>1446</v>
      </c>
      <c r="G6007" t="s">
        <v>1450</v>
      </c>
      <c r="H6007" t="s">
        <v>1448</v>
      </c>
      <c r="I6007" t="s">
        <v>1449</v>
      </c>
      <c r="J6007">
        <v>109.764</v>
      </c>
      <c r="K6007">
        <v>2</v>
      </c>
      <c r="L6007">
        <v>0.1</v>
      </c>
      <c r="M6007">
        <v>8.5371999999999968</v>
      </c>
    </row>
    <row r="6008" spans="1:13" x14ac:dyDescent="0.35">
      <c r="A6008" t="s">
        <v>2202</v>
      </c>
      <c r="B6008" t="s">
        <v>1452</v>
      </c>
      <c r="C6008" t="s">
        <v>2195</v>
      </c>
      <c r="D6008" t="s">
        <v>1736</v>
      </c>
      <c r="E6008" t="s">
        <v>201</v>
      </c>
      <c r="F6008" t="s">
        <v>1468</v>
      </c>
      <c r="G6008" t="s">
        <v>206</v>
      </c>
      <c r="H6008" t="s">
        <v>1463</v>
      </c>
      <c r="I6008" t="s">
        <v>1449</v>
      </c>
      <c r="J6008">
        <v>128.85000000000002</v>
      </c>
      <c r="K6008">
        <v>3</v>
      </c>
      <c r="L6008">
        <v>0</v>
      </c>
      <c r="M6008">
        <v>3.8654999999999973</v>
      </c>
    </row>
    <row r="6009" spans="1:13" x14ac:dyDescent="0.35">
      <c r="A6009" t="s">
        <v>2008</v>
      </c>
      <c r="B6009" t="s">
        <v>1452</v>
      </c>
      <c r="C6009" t="s">
        <v>1978</v>
      </c>
      <c r="D6009" t="s">
        <v>1555</v>
      </c>
      <c r="E6009" t="s">
        <v>229</v>
      </c>
      <c r="F6009" t="s">
        <v>1446</v>
      </c>
      <c r="G6009" t="s">
        <v>1466</v>
      </c>
      <c r="H6009" t="s">
        <v>1448</v>
      </c>
      <c r="I6009" t="s">
        <v>1457</v>
      </c>
      <c r="J6009">
        <v>127.94999999999999</v>
      </c>
      <c r="K6009">
        <v>3</v>
      </c>
      <c r="L6009">
        <v>0</v>
      </c>
      <c r="M6009">
        <v>21.751499999999986</v>
      </c>
    </row>
    <row r="6010" spans="1:13" x14ac:dyDescent="0.35">
      <c r="A6010" t="s">
        <v>1579</v>
      </c>
      <c r="B6010" t="s">
        <v>1443</v>
      </c>
      <c r="C6010" t="s">
        <v>1453</v>
      </c>
      <c r="D6010" t="s">
        <v>1454</v>
      </c>
      <c r="E6010" t="s">
        <v>232</v>
      </c>
      <c r="F6010" t="s">
        <v>1455</v>
      </c>
      <c r="G6010" t="s">
        <v>1474</v>
      </c>
      <c r="H6010" t="s">
        <v>1448</v>
      </c>
      <c r="I6010" t="s">
        <v>1449</v>
      </c>
      <c r="J6010">
        <v>68.52</v>
      </c>
      <c r="K6010">
        <v>3</v>
      </c>
      <c r="L6010">
        <v>0</v>
      </c>
      <c r="M6010">
        <v>31.519199999999998</v>
      </c>
    </row>
    <row r="6011" spans="1:13" x14ac:dyDescent="0.35">
      <c r="A6011" t="s">
        <v>1579</v>
      </c>
      <c r="B6011" t="s">
        <v>1443</v>
      </c>
      <c r="C6011" t="s">
        <v>1453</v>
      </c>
      <c r="D6011" t="s">
        <v>1454</v>
      </c>
      <c r="E6011" t="s">
        <v>232</v>
      </c>
      <c r="F6011" t="s">
        <v>1455</v>
      </c>
      <c r="G6011" t="s">
        <v>1462</v>
      </c>
      <c r="H6011" t="s">
        <v>1448</v>
      </c>
      <c r="I6011" t="s">
        <v>1464</v>
      </c>
      <c r="J6011">
        <v>74.94</v>
      </c>
      <c r="K6011">
        <v>3</v>
      </c>
      <c r="L6011">
        <v>0</v>
      </c>
      <c r="M6011">
        <v>14.238599999999995</v>
      </c>
    </row>
    <row r="6012" spans="1:13" x14ac:dyDescent="0.35">
      <c r="A6012" t="s">
        <v>1579</v>
      </c>
      <c r="B6012" t="s">
        <v>1443</v>
      </c>
      <c r="C6012" t="s">
        <v>1453</v>
      </c>
      <c r="D6012" t="s">
        <v>1454</v>
      </c>
      <c r="E6012" t="s">
        <v>232</v>
      </c>
      <c r="F6012" t="s">
        <v>1468</v>
      </c>
      <c r="G6012" t="s">
        <v>1628</v>
      </c>
      <c r="H6012" t="s">
        <v>1448</v>
      </c>
      <c r="I6012" t="s">
        <v>1449</v>
      </c>
      <c r="J6012">
        <v>2548.5600000000004</v>
      </c>
      <c r="K6012">
        <v>6</v>
      </c>
      <c r="L6012">
        <v>0.2</v>
      </c>
      <c r="M6012">
        <v>286.71299999999962</v>
      </c>
    </row>
    <row r="6013" spans="1:13" x14ac:dyDescent="0.35">
      <c r="A6013" t="s">
        <v>1579</v>
      </c>
      <c r="B6013" t="s">
        <v>1443</v>
      </c>
      <c r="C6013" t="s">
        <v>1453</v>
      </c>
      <c r="D6013" t="s">
        <v>1454</v>
      </c>
      <c r="E6013" t="s">
        <v>232</v>
      </c>
      <c r="F6013" t="s">
        <v>1455</v>
      </c>
      <c r="G6013" t="s">
        <v>1502</v>
      </c>
      <c r="H6013" t="s">
        <v>1463</v>
      </c>
      <c r="I6013" t="s">
        <v>1449</v>
      </c>
      <c r="J6013">
        <v>271.44</v>
      </c>
      <c r="K6013">
        <v>3</v>
      </c>
      <c r="L6013">
        <v>0</v>
      </c>
      <c r="M6013">
        <v>122.148</v>
      </c>
    </row>
    <row r="6014" spans="1:13" x14ac:dyDescent="0.35">
      <c r="A6014" t="s">
        <v>1579</v>
      </c>
      <c r="B6014" t="s">
        <v>1443</v>
      </c>
      <c r="C6014" t="s">
        <v>1453</v>
      </c>
      <c r="D6014" t="s">
        <v>1454</v>
      </c>
      <c r="E6014" t="s">
        <v>232</v>
      </c>
      <c r="F6014" t="s">
        <v>1468</v>
      </c>
      <c r="G6014" t="s">
        <v>206</v>
      </c>
      <c r="H6014" t="s">
        <v>1448</v>
      </c>
      <c r="I6014" t="s">
        <v>1457</v>
      </c>
      <c r="J6014">
        <v>287.88</v>
      </c>
      <c r="K6014">
        <v>3</v>
      </c>
      <c r="L6014">
        <v>0.2</v>
      </c>
      <c r="M6014">
        <v>35.984999999999999</v>
      </c>
    </row>
    <row r="6015" spans="1:13" x14ac:dyDescent="0.35">
      <c r="A6015" t="s">
        <v>2377</v>
      </c>
      <c r="B6015" t="s">
        <v>1479</v>
      </c>
      <c r="C6015" t="s">
        <v>1453</v>
      </c>
      <c r="D6015" t="s">
        <v>1454</v>
      </c>
      <c r="E6015" t="s">
        <v>232</v>
      </c>
      <c r="F6015" t="s">
        <v>1455</v>
      </c>
      <c r="G6015" t="s">
        <v>1474</v>
      </c>
      <c r="H6015" t="s">
        <v>1448</v>
      </c>
      <c r="I6015" t="s">
        <v>1449</v>
      </c>
      <c r="J6015">
        <v>14.9</v>
      </c>
      <c r="K6015">
        <v>5</v>
      </c>
      <c r="L6015">
        <v>0</v>
      </c>
      <c r="M6015">
        <v>7.1519999999999992</v>
      </c>
    </row>
    <row r="6016" spans="1:13" x14ac:dyDescent="0.35">
      <c r="A6016" t="s">
        <v>2377</v>
      </c>
      <c r="B6016" t="s">
        <v>1479</v>
      </c>
      <c r="C6016" t="s">
        <v>1453</v>
      </c>
      <c r="D6016" t="s">
        <v>1454</v>
      </c>
      <c r="E6016" t="s">
        <v>232</v>
      </c>
      <c r="F6016" t="s">
        <v>1468</v>
      </c>
      <c r="G6016" t="s">
        <v>206</v>
      </c>
      <c r="H6016" t="s">
        <v>1448</v>
      </c>
      <c r="I6016" t="s">
        <v>1464</v>
      </c>
      <c r="J6016">
        <v>4158.9120000000003</v>
      </c>
      <c r="K6016">
        <v>8</v>
      </c>
      <c r="L6016">
        <v>0.2</v>
      </c>
      <c r="M6016">
        <v>363.90480000000025</v>
      </c>
    </row>
    <row r="6017" spans="1:13" x14ac:dyDescent="0.35">
      <c r="A6017" t="s">
        <v>2526</v>
      </c>
      <c r="B6017" t="s">
        <v>1452</v>
      </c>
      <c r="C6017" t="s">
        <v>1453</v>
      </c>
      <c r="D6017" t="s">
        <v>1454</v>
      </c>
      <c r="E6017" t="s">
        <v>232</v>
      </c>
      <c r="F6017" t="s">
        <v>1446</v>
      </c>
      <c r="G6017" t="s">
        <v>1466</v>
      </c>
      <c r="H6017" t="s">
        <v>1448</v>
      </c>
      <c r="I6017" t="s">
        <v>1449</v>
      </c>
      <c r="J6017">
        <v>91.96</v>
      </c>
      <c r="K6017">
        <v>2</v>
      </c>
      <c r="L6017">
        <v>0</v>
      </c>
      <c r="M6017">
        <v>15.633199999999988</v>
      </c>
    </row>
    <row r="6018" spans="1:13" x14ac:dyDescent="0.35">
      <c r="A6018" t="s">
        <v>2526</v>
      </c>
      <c r="B6018" t="s">
        <v>1452</v>
      </c>
      <c r="C6018" t="s">
        <v>1453</v>
      </c>
      <c r="D6018" t="s">
        <v>1454</v>
      </c>
      <c r="E6018" t="s">
        <v>232</v>
      </c>
      <c r="F6018" t="s">
        <v>1446</v>
      </c>
      <c r="G6018" t="s">
        <v>1466</v>
      </c>
      <c r="H6018" t="s">
        <v>1463</v>
      </c>
      <c r="I6018" t="s">
        <v>1449</v>
      </c>
      <c r="J6018">
        <v>33.11</v>
      </c>
      <c r="K6018">
        <v>7</v>
      </c>
      <c r="L6018">
        <v>0</v>
      </c>
      <c r="M6018">
        <v>12.912900000000004</v>
      </c>
    </row>
    <row r="6019" spans="1:13" x14ac:dyDescent="0.35">
      <c r="A6019" t="s">
        <v>2526</v>
      </c>
      <c r="B6019" t="s">
        <v>1452</v>
      </c>
      <c r="C6019" t="s">
        <v>1453</v>
      </c>
      <c r="D6019" t="s">
        <v>1454</v>
      </c>
      <c r="E6019" t="s">
        <v>232</v>
      </c>
      <c r="F6019" t="s">
        <v>1455</v>
      </c>
      <c r="G6019" t="s">
        <v>1474</v>
      </c>
      <c r="H6019" t="s">
        <v>1448</v>
      </c>
      <c r="I6019" t="s">
        <v>1457</v>
      </c>
      <c r="J6019">
        <v>19.440000000000001</v>
      </c>
      <c r="K6019">
        <v>3</v>
      </c>
      <c r="L6019">
        <v>0</v>
      </c>
      <c r="M6019">
        <v>9.3312000000000008</v>
      </c>
    </row>
    <row r="6020" spans="1:13" x14ac:dyDescent="0.35">
      <c r="A6020" t="s">
        <v>2526</v>
      </c>
      <c r="B6020" t="s">
        <v>1452</v>
      </c>
      <c r="C6020" t="s">
        <v>1453</v>
      </c>
      <c r="D6020" t="s">
        <v>1454</v>
      </c>
      <c r="E6020" t="s">
        <v>232</v>
      </c>
      <c r="F6020" t="s">
        <v>1455</v>
      </c>
      <c r="G6020" t="s">
        <v>1474</v>
      </c>
      <c r="H6020" t="s">
        <v>1448</v>
      </c>
      <c r="I6020" t="s">
        <v>1449</v>
      </c>
      <c r="J6020">
        <v>55.48</v>
      </c>
      <c r="K6020">
        <v>1</v>
      </c>
      <c r="L6020">
        <v>0</v>
      </c>
      <c r="M6020">
        <v>26.630399999999998</v>
      </c>
    </row>
    <row r="6021" spans="1:13" x14ac:dyDescent="0.35">
      <c r="A6021" t="s">
        <v>2462</v>
      </c>
      <c r="B6021" t="s">
        <v>1443</v>
      </c>
      <c r="C6021" t="s">
        <v>1583</v>
      </c>
      <c r="D6021" t="s">
        <v>1584</v>
      </c>
      <c r="E6021" t="s">
        <v>201</v>
      </c>
      <c r="F6021" t="s">
        <v>1455</v>
      </c>
      <c r="G6021" t="s">
        <v>1470</v>
      </c>
      <c r="H6021" t="s">
        <v>1448</v>
      </c>
      <c r="I6021" t="s">
        <v>1464</v>
      </c>
      <c r="J6021">
        <v>91.92</v>
      </c>
      <c r="K6021">
        <v>5</v>
      </c>
      <c r="L6021">
        <v>0.2</v>
      </c>
      <c r="M6021">
        <v>11.489999999999991</v>
      </c>
    </row>
    <row r="6022" spans="1:13" x14ac:dyDescent="0.35">
      <c r="A6022" t="s">
        <v>2480</v>
      </c>
      <c r="B6022" t="s">
        <v>1443</v>
      </c>
      <c r="C6022" t="s">
        <v>2750</v>
      </c>
      <c r="D6022" t="s">
        <v>1636</v>
      </c>
      <c r="E6022" t="s">
        <v>229</v>
      </c>
      <c r="F6022" t="s">
        <v>1455</v>
      </c>
      <c r="G6022" t="s">
        <v>1470</v>
      </c>
      <c r="H6022" t="s">
        <v>1448</v>
      </c>
      <c r="I6022" t="s">
        <v>1449</v>
      </c>
      <c r="J6022">
        <v>17.34</v>
      </c>
      <c r="K6022">
        <v>2</v>
      </c>
      <c r="L6022">
        <v>0</v>
      </c>
      <c r="M6022">
        <v>4.6818000000000008</v>
      </c>
    </row>
    <row r="6023" spans="1:13" x14ac:dyDescent="0.35">
      <c r="A6023" t="s">
        <v>2480</v>
      </c>
      <c r="B6023" t="s">
        <v>1443</v>
      </c>
      <c r="C6023" t="s">
        <v>2750</v>
      </c>
      <c r="D6023" t="s">
        <v>1636</v>
      </c>
      <c r="E6023" t="s">
        <v>229</v>
      </c>
      <c r="F6023" t="s">
        <v>1468</v>
      </c>
      <c r="G6023" t="s">
        <v>1500</v>
      </c>
      <c r="H6023" t="s">
        <v>1463</v>
      </c>
      <c r="I6023" t="s">
        <v>1449</v>
      </c>
      <c r="J6023">
        <v>71.98</v>
      </c>
      <c r="K6023">
        <v>2</v>
      </c>
      <c r="L6023">
        <v>0</v>
      </c>
      <c r="M6023">
        <v>15.1158</v>
      </c>
    </row>
    <row r="6024" spans="1:13" x14ac:dyDescent="0.35">
      <c r="A6024" t="s">
        <v>1646</v>
      </c>
      <c r="B6024" t="s">
        <v>1443</v>
      </c>
      <c r="C6024" t="s">
        <v>2725</v>
      </c>
      <c r="D6024" t="s">
        <v>1481</v>
      </c>
      <c r="E6024" t="s">
        <v>1482</v>
      </c>
      <c r="F6024" t="s">
        <v>1455</v>
      </c>
      <c r="G6024" t="s">
        <v>1502</v>
      </c>
      <c r="H6024" t="s">
        <v>1448</v>
      </c>
      <c r="I6024" t="s">
        <v>1457</v>
      </c>
      <c r="J6024">
        <v>7.080000000000001</v>
      </c>
      <c r="K6024">
        <v>3</v>
      </c>
      <c r="L6024">
        <v>0.2</v>
      </c>
      <c r="M6024">
        <v>2.4779999999999989</v>
      </c>
    </row>
    <row r="6025" spans="1:13" x14ac:dyDescent="0.35">
      <c r="A6025" t="s">
        <v>1994</v>
      </c>
      <c r="B6025" t="s">
        <v>1452</v>
      </c>
      <c r="C6025" t="s">
        <v>2137</v>
      </c>
      <c r="D6025" t="s">
        <v>1769</v>
      </c>
      <c r="E6025" t="s">
        <v>201</v>
      </c>
      <c r="F6025" t="s">
        <v>1468</v>
      </c>
      <c r="G6025" t="s">
        <v>1500</v>
      </c>
      <c r="H6025" t="s">
        <v>1448</v>
      </c>
      <c r="I6025" t="s">
        <v>1449</v>
      </c>
      <c r="J6025">
        <v>69.98</v>
      </c>
      <c r="K6025">
        <v>2</v>
      </c>
      <c r="L6025">
        <v>0</v>
      </c>
      <c r="M6025">
        <v>4.8986000000000018</v>
      </c>
    </row>
    <row r="6026" spans="1:13" x14ac:dyDescent="0.35">
      <c r="A6026" t="s">
        <v>2508</v>
      </c>
      <c r="B6026" t="s">
        <v>1443</v>
      </c>
      <c r="C6026" t="s">
        <v>1959</v>
      </c>
      <c r="D6026" t="s">
        <v>1584</v>
      </c>
      <c r="E6026" t="s">
        <v>201</v>
      </c>
      <c r="F6026" t="s">
        <v>1455</v>
      </c>
      <c r="G6026" t="s">
        <v>1470</v>
      </c>
      <c r="H6026" t="s">
        <v>1448</v>
      </c>
      <c r="I6026" t="s">
        <v>1464</v>
      </c>
      <c r="J6026">
        <v>646.27200000000005</v>
      </c>
      <c r="K6026">
        <v>8</v>
      </c>
      <c r="L6026">
        <v>0.2</v>
      </c>
      <c r="M6026">
        <v>64.627199999999988</v>
      </c>
    </row>
    <row r="6027" spans="1:13" x14ac:dyDescent="0.35">
      <c r="A6027" t="s">
        <v>2508</v>
      </c>
      <c r="B6027" t="s">
        <v>1443</v>
      </c>
      <c r="C6027" t="s">
        <v>1959</v>
      </c>
      <c r="D6027" t="s">
        <v>1584</v>
      </c>
      <c r="E6027" t="s">
        <v>201</v>
      </c>
      <c r="F6027" t="s">
        <v>1455</v>
      </c>
      <c r="G6027" t="s">
        <v>1474</v>
      </c>
      <c r="H6027" t="s">
        <v>1448</v>
      </c>
      <c r="I6027" t="s">
        <v>1449</v>
      </c>
      <c r="J6027">
        <v>10.368000000000002</v>
      </c>
      <c r="K6027">
        <v>2</v>
      </c>
      <c r="L6027">
        <v>0.2</v>
      </c>
      <c r="M6027">
        <v>3.7584</v>
      </c>
    </row>
    <row r="6028" spans="1:13" x14ac:dyDescent="0.35">
      <c r="A6028" t="s">
        <v>2334</v>
      </c>
      <c r="B6028" t="s">
        <v>1452</v>
      </c>
      <c r="C6028" t="s">
        <v>1476</v>
      </c>
      <c r="D6028" t="s">
        <v>1477</v>
      </c>
      <c r="E6028" t="s">
        <v>232</v>
      </c>
      <c r="F6028" t="s">
        <v>1455</v>
      </c>
      <c r="G6028" t="s">
        <v>1529</v>
      </c>
      <c r="H6028" t="s">
        <v>1463</v>
      </c>
      <c r="I6028" t="s">
        <v>1449</v>
      </c>
      <c r="J6028">
        <v>8.4</v>
      </c>
      <c r="K6028">
        <v>5</v>
      </c>
      <c r="L6028">
        <v>0</v>
      </c>
      <c r="M6028">
        <v>0.33599999999999963</v>
      </c>
    </row>
    <row r="6029" spans="1:13" x14ac:dyDescent="0.35">
      <c r="A6029" t="s">
        <v>2334</v>
      </c>
      <c r="B6029" t="s">
        <v>1452</v>
      </c>
      <c r="C6029" t="s">
        <v>1476</v>
      </c>
      <c r="D6029" t="s">
        <v>1477</v>
      </c>
      <c r="E6029" t="s">
        <v>232</v>
      </c>
      <c r="F6029" t="s">
        <v>1468</v>
      </c>
      <c r="G6029" t="s">
        <v>206</v>
      </c>
      <c r="H6029" t="s">
        <v>1448</v>
      </c>
      <c r="I6029" t="s">
        <v>1457</v>
      </c>
      <c r="J6029">
        <v>71.959999999999994</v>
      </c>
      <c r="K6029">
        <v>5</v>
      </c>
      <c r="L6029">
        <v>0.2</v>
      </c>
      <c r="M6029">
        <v>25.185999999999996</v>
      </c>
    </row>
    <row r="6030" spans="1:13" x14ac:dyDescent="0.35">
      <c r="A6030" t="s">
        <v>1960</v>
      </c>
      <c r="B6030" t="s">
        <v>1443</v>
      </c>
      <c r="C6030" t="s">
        <v>1792</v>
      </c>
      <c r="D6030" t="s">
        <v>1473</v>
      </c>
      <c r="E6030" t="s">
        <v>229</v>
      </c>
      <c r="F6030" t="s">
        <v>1455</v>
      </c>
      <c r="G6030" t="s">
        <v>1467</v>
      </c>
      <c r="H6030" t="s">
        <v>1448</v>
      </c>
      <c r="I6030" t="s">
        <v>1449</v>
      </c>
      <c r="J6030">
        <v>18.48</v>
      </c>
      <c r="K6030">
        <v>2</v>
      </c>
      <c r="L6030">
        <v>0.2</v>
      </c>
      <c r="M6030">
        <v>6.0059999999999993</v>
      </c>
    </row>
    <row r="6031" spans="1:13" x14ac:dyDescent="0.35">
      <c r="A6031" t="s">
        <v>2447</v>
      </c>
      <c r="B6031" t="s">
        <v>1443</v>
      </c>
      <c r="C6031" t="s">
        <v>1453</v>
      </c>
      <c r="D6031" t="s">
        <v>1454</v>
      </c>
      <c r="E6031" t="s">
        <v>232</v>
      </c>
      <c r="F6031" t="s">
        <v>1455</v>
      </c>
      <c r="G6031" t="s">
        <v>1467</v>
      </c>
      <c r="H6031" t="s">
        <v>1448</v>
      </c>
      <c r="I6031" t="s">
        <v>1464</v>
      </c>
      <c r="J6031">
        <v>9.84</v>
      </c>
      <c r="K6031">
        <v>3</v>
      </c>
      <c r="L6031">
        <v>0</v>
      </c>
      <c r="M6031">
        <v>2.8535999999999988</v>
      </c>
    </row>
    <row r="6032" spans="1:13" x14ac:dyDescent="0.35">
      <c r="A6032" t="s">
        <v>2649</v>
      </c>
      <c r="B6032" t="s">
        <v>1443</v>
      </c>
      <c r="C6032" t="s">
        <v>1772</v>
      </c>
      <c r="D6032" t="s">
        <v>1460</v>
      </c>
      <c r="E6032" t="s">
        <v>229</v>
      </c>
      <c r="F6032" t="s">
        <v>1446</v>
      </c>
      <c r="G6032" t="s">
        <v>1450</v>
      </c>
      <c r="H6032" t="s">
        <v>1448</v>
      </c>
      <c r="I6032" t="s">
        <v>1449</v>
      </c>
      <c r="J6032">
        <v>239.24</v>
      </c>
      <c r="K6032">
        <v>1</v>
      </c>
      <c r="L6032">
        <v>0.2</v>
      </c>
      <c r="M6032">
        <v>23.924000000000007</v>
      </c>
    </row>
    <row r="6033" spans="1:13" x14ac:dyDescent="0.35">
      <c r="A6033" t="s">
        <v>1767</v>
      </c>
      <c r="B6033" t="s">
        <v>1452</v>
      </c>
      <c r="C6033" t="s">
        <v>2751</v>
      </c>
      <c r="D6033" t="s">
        <v>1997</v>
      </c>
      <c r="E6033" t="s">
        <v>201</v>
      </c>
      <c r="F6033" t="s">
        <v>1446</v>
      </c>
      <c r="G6033" t="s">
        <v>1466</v>
      </c>
      <c r="H6033" t="s">
        <v>1463</v>
      </c>
      <c r="I6033" t="s">
        <v>1449</v>
      </c>
      <c r="J6033">
        <v>21.12</v>
      </c>
      <c r="K6033">
        <v>4</v>
      </c>
      <c r="L6033">
        <v>0</v>
      </c>
      <c r="M6033">
        <v>6.5471999999999984</v>
      </c>
    </row>
    <row r="6034" spans="1:13" x14ac:dyDescent="0.35">
      <c r="A6034" t="s">
        <v>1734</v>
      </c>
      <c r="B6034" t="s">
        <v>1443</v>
      </c>
      <c r="C6034" t="s">
        <v>1527</v>
      </c>
      <c r="D6034" t="s">
        <v>1528</v>
      </c>
      <c r="E6034" t="s">
        <v>201</v>
      </c>
      <c r="F6034" t="s">
        <v>1455</v>
      </c>
      <c r="G6034" t="s">
        <v>1599</v>
      </c>
      <c r="H6034" t="s">
        <v>1448</v>
      </c>
      <c r="I6034" t="s">
        <v>1457</v>
      </c>
      <c r="J6034">
        <v>54.900000000000006</v>
      </c>
      <c r="K6034">
        <v>5</v>
      </c>
      <c r="L6034">
        <v>0</v>
      </c>
      <c r="M6034">
        <v>15.372000000000003</v>
      </c>
    </row>
    <row r="6035" spans="1:13" x14ac:dyDescent="0.35">
      <c r="A6035" t="s">
        <v>2176</v>
      </c>
      <c r="B6035" t="s">
        <v>1479</v>
      </c>
      <c r="C6035" t="s">
        <v>1453</v>
      </c>
      <c r="D6035" t="s">
        <v>1454</v>
      </c>
      <c r="E6035" t="s">
        <v>232</v>
      </c>
      <c r="F6035" t="s">
        <v>1446</v>
      </c>
      <c r="G6035" t="s">
        <v>1466</v>
      </c>
      <c r="H6035" t="s">
        <v>1448</v>
      </c>
      <c r="I6035" t="s">
        <v>1449</v>
      </c>
      <c r="J6035">
        <v>15.24</v>
      </c>
      <c r="K6035">
        <v>3</v>
      </c>
      <c r="L6035">
        <v>0</v>
      </c>
      <c r="M6035">
        <v>5.1815999999999995</v>
      </c>
    </row>
    <row r="6036" spans="1:13" x14ac:dyDescent="0.35">
      <c r="A6036" t="s">
        <v>1977</v>
      </c>
      <c r="B6036" t="s">
        <v>1443</v>
      </c>
      <c r="C6036" t="s">
        <v>2252</v>
      </c>
      <c r="D6036" t="s">
        <v>1481</v>
      </c>
      <c r="E6036" t="s">
        <v>1482</v>
      </c>
      <c r="F6036" t="s">
        <v>1455</v>
      </c>
      <c r="G6036" t="s">
        <v>1470</v>
      </c>
      <c r="H6036" t="s">
        <v>1448</v>
      </c>
      <c r="I6036" t="s">
        <v>1464</v>
      </c>
      <c r="J6036">
        <v>19.567999999999998</v>
      </c>
      <c r="K6036">
        <v>2</v>
      </c>
      <c r="L6036">
        <v>0.8</v>
      </c>
      <c r="M6036">
        <v>-52.833600000000004</v>
      </c>
    </row>
    <row r="6037" spans="1:13" x14ac:dyDescent="0.35">
      <c r="A6037" t="s">
        <v>1977</v>
      </c>
      <c r="B6037" t="s">
        <v>1443</v>
      </c>
      <c r="C6037" t="s">
        <v>2252</v>
      </c>
      <c r="D6037" t="s">
        <v>1481</v>
      </c>
      <c r="E6037" t="s">
        <v>1482</v>
      </c>
      <c r="F6037" t="s">
        <v>1455</v>
      </c>
      <c r="G6037" t="s">
        <v>1469</v>
      </c>
      <c r="H6037" t="s">
        <v>1448</v>
      </c>
      <c r="I6037" t="s">
        <v>1449</v>
      </c>
      <c r="J6037">
        <v>310.39199999999994</v>
      </c>
      <c r="K6037">
        <v>4</v>
      </c>
      <c r="L6037">
        <v>0.8</v>
      </c>
      <c r="M6037">
        <v>-512.14680000000021</v>
      </c>
    </row>
    <row r="6038" spans="1:13" x14ac:dyDescent="0.35">
      <c r="A6038" t="s">
        <v>2631</v>
      </c>
      <c r="B6038" t="s">
        <v>1443</v>
      </c>
      <c r="C6038" t="s">
        <v>2704</v>
      </c>
      <c r="D6038" t="s">
        <v>1445</v>
      </c>
      <c r="E6038" t="s">
        <v>229</v>
      </c>
      <c r="F6038" t="s">
        <v>1446</v>
      </c>
      <c r="G6038" t="s">
        <v>1466</v>
      </c>
      <c r="H6038" t="s">
        <v>1463</v>
      </c>
      <c r="I6038" t="s">
        <v>1449</v>
      </c>
      <c r="J6038">
        <v>42.599999999999994</v>
      </c>
      <c r="K6038">
        <v>3</v>
      </c>
      <c r="L6038">
        <v>0</v>
      </c>
      <c r="M6038">
        <v>16.614000000000001</v>
      </c>
    </row>
    <row r="6039" spans="1:13" x14ac:dyDescent="0.35">
      <c r="A6039" t="s">
        <v>2631</v>
      </c>
      <c r="B6039" t="s">
        <v>1443</v>
      </c>
      <c r="C6039" t="s">
        <v>2704</v>
      </c>
      <c r="D6039" t="s">
        <v>1445</v>
      </c>
      <c r="E6039" t="s">
        <v>229</v>
      </c>
      <c r="F6039" t="s">
        <v>1455</v>
      </c>
      <c r="G6039" t="s">
        <v>1469</v>
      </c>
      <c r="H6039" t="s">
        <v>1448</v>
      </c>
      <c r="I6039" t="s">
        <v>1457</v>
      </c>
      <c r="J6039">
        <v>113.94</v>
      </c>
      <c r="K6039">
        <v>6</v>
      </c>
      <c r="L6039">
        <v>0</v>
      </c>
      <c r="M6039">
        <v>54.691199999999995</v>
      </c>
    </row>
    <row r="6040" spans="1:13" x14ac:dyDescent="0.35">
      <c r="A6040" t="s">
        <v>2631</v>
      </c>
      <c r="B6040" t="s">
        <v>1443</v>
      </c>
      <c r="C6040" t="s">
        <v>2704</v>
      </c>
      <c r="D6040" t="s">
        <v>1445</v>
      </c>
      <c r="E6040" t="s">
        <v>229</v>
      </c>
      <c r="F6040" t="s">
        <v>1455</v>
      </c>
      <c r="G6040" t="s">
        <v>1462</v>
      </c>
      <c r="H6040" t="s">
        <v>1448</v>
      </c>
      <c r="I6040" t="s">
        <v>1449</v>
      </c>
      <c r="J6040">
        <v>129.91999999999999</v>
      </c>
      <c r="K6040">
        <v>4</v>
      </c>
      <c r="L6040">
        <v>0</v>
      </c>
      <c r="M6040">
        <v>5.1967999999999961</v>
      </c>
    </row>
    <row r="6041" spans="1:13" x14ac:dyDescent="0.35">
      <c r="A6041" t="s">
        <v>2631</v>
      </c>
      <c r="B6041" t="s">
        <v>1443</v>
      </c>
      <c r="C6041" t="s">
        <v>2704</v>
      </c>
      <c r="D6041" t="s">
        <v>1445</v>
      </c>
      <c r="E6041" t="s">
        <v>229</v>
      </c>
      <c r="F6041" t="s">
        <v>1455</v>
      </c>
      <c r="G6041" t="s">
        <v>1467</v>
      </c>
      <c r="H6041" t="s">
        <v>1448</v>
      </c>
      <c r="I6041" t="s">
        <v>1464</v>
      </c>
      <c r="J6041">
        <v>5.28</v>
      </c>
      <c r="K6041">
        <v>3</v>
      </c>
      <c r="L6041">
        <v>0</v>
      </c>
      <c r="M6041">
        <v>2.5343999999999998</v>
      </c>
    </row>
    <row r="6042" spans="1:13" x14ac:dyDescent="0.35">
      <c r="A6042" t="s">
        <v>1720</v>
      </c>
      <c r="B6042" t="s">
        <v>1452</v>
      </c>
      <c r="C6042" t="s">
        <v>1453</v>
      </c>
      <c r="D6042" t="s">
        <v>1454</v>
      </c>
      <c r="E6042" t="s">
        <v>232</v>
      </c>
      <c r="F6042" t="s">
        <v>1468</v>
      </c>
      <c r="G6042" t="s">
        <v>206</v>
      </c>
      <c r="H6042" t="s">
        <v>1448</v>
      </c>
      <c r="I6042" t="s">
        <v>1449</v>
      </c>
      <c r="J6042">
        <v>859.2</v>
      </c>
      <c r="K6042">
        <v>3</v>
      </c>
      <c r="L6042">
        <v>0.2</v>
      </c>
      <c r="M6042">
        <v>75.180000000000064</v>
      </c>
    </row>
    <row r="6043" spans="1:13" x14ac:dyDescent="0.35">
      <c r="A6043" t="s">
        <v>1720</v>
      </c>
      <c r="B6043" t="s">
        <v>1452</v>
      </c>
      <c r="C6043" t="s">
        <v>1453</v>
      </c>
      <c r="D6043" t="s">
        <v>1454</v>
      </c>
      <c r="E6043" t="s">
        <v>232</v>
      </c>
      <c r="F6043" t="s">
        <v>1468</v>
      </c>
      <c r="G6043" t="s">
        <v>1628</v>
      </c>
      <c r="H6043" t="s">
        <v>1463</v>
      </c>
      <c r="I6043" t="s">
        <v>1449</v>
      </c>
      <c r="J6043">
        <v>506.28</v>
      </c>
      <c r="K6043">
        <v>3</v>
      </c>
      <c r="L6043">
        <v>0.2</v>
      </c>
      <c r="M6043">
        <v>177.19799999999998</v>
      </c>
    </row>
    <row r="6044" spans="1:13" x14ac:dyDescent="0.35">
      <c r="A6044" t="s">
        <v>1501</v>
      </c>
      <c r="B6044" t="s">
        <v>1443</v>
      </c>
      <c r="C6044" t="s">
        <v>1899</v>
      </c>
      <c r="D6044" t="s">
        <v>1537</v>
      </c>
      <c r="E6044" t="s">
        <v>232</v>
      </c>
      <c r="F6044" t="s">
        <v>1446</v>
      </c>
      <c r="G6044" t="s">
        <v>1466</v>
      </c>
      <c r="H6044" t="s">
        <v>1448</v>
      </c>
      <c r="I6044" t="s">
        <v>1457</v>
      </c>
      <c r="J6044">
        <v>14.368000000000002</v>
      </c>
      <c r="K6044">
        <v>2</v>
      </c>
      <c r="L6044">
        <v>0.2</v>
      </c>
      <c r="M6044">
        <v>3.9512</v>
      </c>
    </row>
    <row r="6045" spans="1:13" x14ac:dyDescent="0.35">
      <c r="A6045" t="s">
        <v>2017</v>
      </c>
      <c r="B6045" t="s">
        <v>1452</v>
      </c>
      <c r="C6045" t="s">
        <v>2385</v>
      </c>
      <c r="D6045" t="s">
        <v>1545</v>
      </c>
      <c r="E6045" t="s">
        <v>229</v>
      </c>
      <c r="F6045" t="s">
        <v>1446</v>
      </c>
      <c r="G6045" t="s">
        <v>1450</v>
      </c>
      <c r="H6045" t="s">
        <v>1448</v>
      </c>
      <c r="I6045" t="s">
        <v>1449</v>
      </c>
      <c r="J6045">
        <v>314.35199999999998</v>
      </c>
      <c r="K6045">
        <v>3</v>
      </c>
      <c r="L6045">
        <v>0.2</v>
      </c>
      <c r="M6045">
        <v>-35.36460000000001</v>
      </c>
    </row>
    <row r="6046" spans="1:13" x14ac:dyDescent="0.35">
      <c r="A6046" t="s">
        <v>2017</v>
      </c>
      <c r="B6046" t="s">
        <v>1452</v>
      </c>
      <c r="C6046" t="s">
        <v>2385</v>
      </c>
      <c r="D6046" t="s">
        <v>1545</v>
      </c>
      <c r="E6046" t="s">
        <v>229</v>
      </c>
      <c r="F6046" t="s">
        <v>1455</v>
      </c>
      <c r="G6046" t="s">
        <v>1474</v>
      </c>
      <c r="H6046" t="s">
        <v>1448</v>
      </c>
      <c r="I6046" t="s">
        <v>1464</v>
      </c>
      <c r="J6046">
        <v>27.888000000000002</v>
      </c>
      <c r="K6046">
        <v>7</v>
      </c>
      <c r="L6046">
        <v>0.2</v>
      </c>
      <c r="M6046">
        <v>10.109400000000001</v>
      </c>
    </row>
    <row r="6047" spans="1:13" x14ac:dyDescent="0.35">
      <c r="A6047" t="s">
        <v>2153</v>
      </c>
      <c r="B6047" t="s">
        <v>1452</v>
      </c>
      <c r="C6047" t="s">
        <v>1748</v>
      </c>
      <c r="D6047" t="s">
        <v>1537</v>
      </c>
      <c r="E6047" t="s">
        <v>232</v>
      </c>
      <c r="F6047" t="s">
        <v>1446</v>
      </c>
      <c r="G6047" t="s">
        <v>1466</v>
      </c>
      <c r="H6047" t="s">
        <v>1448</v>
      </c>
      <c r="I6047" t="s">
        <v>1449</v>
      </c>
      <c r="J6047">
        <v>238.15200000000004</v>
      </c>
      <c r="K6047">
        <v>3</v>
      </c>
      <c r="L6047">
        <v>0.2</v>
      </c>
      <c r="M6047">
        <v>89.306999999999988</v>
      </c>
    </row>
    <row r="6048" spans="1:13" x14ac:dyDescent="0.35">
      <c r="A6048" t="s">
        <v>2545</v>
      </c>
      <c r="B6048" t="s">
        <v>1479</v>
      </c>
      <c r="C6048" t="s">
        <v>1561</v>
      </c>
      <c r="D6048" t="s">
        <v>1516</v>
      </c>
      <c r="E6048" t="s">
        <v>1482</v>
      </c>
      <c r="F6048" t="s">
        <v>1446</v>
      </c>
      <c r="G6048" t="s">
        <v>1461</v>
      </c>
      <c r="H6048" t="s">
        <v>1463</v>
      </c>
      <c r="I6048" t="s">
        <v>1449</v>
      </c>
      <c r="J6048">
        <v>692.93999999999994</v>
      </c>
      <c r="K6048">
        <v>3</v>
      </c>
      <c r="L6048">
        <v>0</v>
      </c>
      <c r="M6048">
        <v>173.23500000000001</v>
      </c>
    </row>
    <row r="6049" spans="1:13" x14ac:dyDescent="0.35">
      <c r="A6049" t="s">
        <v>1950</v>
      </c>
      <c r="B6049" t="s">
        <v>1452</v>
      </c>
      <c r="C6049" t="s">
        <v>1772</v>
      </c>
      <c r="D6049" t="s">
        <v>1460</v>
      </c>
      <c r="E6049" t="s">
        <v>229</v>
      </c>
      <c r="F6049" t="s">
        <v>1455</v>
      </c>
      <c r="G6049" t="s">
        <v>1469</v>
      </c>
      <c r="H6049" t="s">
        <v>1448</v>
      </c>
      <c r="I6049" t="s">
        <v>1457</v>
      </c>
      <c r="J6049">
        <v>16.146000000000004</v>
      </c>
      <c r="K6049">
        <v>9</v>
      </c>
      <c r="L6049">
        <v>0.7</v>
      </c>
      <c r="M6049">
        <v>-12.916800000000002</v>
      </c>
    </row>
    <row r="6050" spans="1:13" x14ac:dyDescent="0.35">
      <c r="A6050" t="s">
        <v>1950</v>
      </c>
      <c r="B6050" t="s">
        <v>1452</v>
      </c>
      <c r="C6050" t="s">
        <v>1772</v>
      </c>
      <c r="D6050" t="s">
        <v>1460</v>
      </c>
      <c r="E6050" t="s">
        <v>229</v>
      </c>
      <c r="F6050" t="s">
        <v>1455</v>
      </c>
      <c r="G6050" t="s">
        <v>1469</v>
      </c>
      <c r="H6050" t="s">
        <v>1448</v>
      </c>
      <c r="I6050" t="s">
        <v>1449</v>
      </c>
      <c r="J6050">
        <v>1345.4850000000001</v>
      </c>
      <c r="K6050">
        <v>5</v>
      </c>
      <c r="L6050">
        <v>0.7</v>
      </c>
      <c r="M6050">
        <v>-1031.5385000000001</v>
      </c>
    </row>
    <row r="6051" spans="1:13" x14ac:dyDescent="0.35">
      <c r="A6051" t="s">
        <v>1827</v>
      </c>
      <c r="B6051" t="s">
        <v>1443</v>
      </c>
      <c r="C6051" t="s">
        <v>1504</v>
      </c>
      <c r="D6051" t="s">
        <v>1481</v>
      </c>
      <c r="E6051" t="s">
        <v>1482</v>
      </c>
      <c r="F6051" t="s">
        <v>1455</v>
      </c>
      <c r="G6051" t="s">
        <v>1474</v>
      </c>
      <c r="H6051" t="s">
        <v>1448</v>
      </c>
      <c r="I6051" t="s">
        <v>1464</v>
      </c>
      <c r="J6051">
        <v>173.48800000000003</v>
      </c>
      <c r="K6051">
        <v>7</v>
      </c>
      <c r="L6051">
        <v>0.2</v>
      </c>
      <c r="M6051">
        <v>54.214999999999982</v>
      </c>
    </row>
    <row r="6052" spans="1:13" x14ac:dyDescent="0.35">
      <c r="A6052" t="s">
        <v>2752</v>
      </c>
      <c r="B6052" t="s">
        <v>1443</v>
      </c>
      <c r="C6052" t="s">
        <v>1975</v>
      </c>
      <c r="D6052" t="s">
        <v>1485</v>
      </c>
      <c r="E6052" t="s">
        <v>1482</v>
      </c>
      <c r="F6052" t="s">
        <v>1455</v>
      </c>
      <c r="G6052" t="s">
        <v>1467</v>
      </c>
      <c r="H6052" t="s">
        <v>1448</v>
      </c>
      <c r="I6052" t="s">
        <v>1449</v>
      </c>
      <c r="J6052">
        <v>57.75</v>
      </c>
      <c r="K6052">
        <v>5</v>
      </c>
      <c r="L6052">
        <v>0</v>
      </c>
      <c r="M6052">
        <v>16.170000000000002</v>
      </c>
    </row>
    <row r="6053" spans="1:13" x14ac:dyDescent="0.35">
      <c r="A6053" t="s">
        <v>2752</v>
      </c>
      <c r="B6053" t="s">
        <v>1443</v>
      </c>
      <c r="C6053" t="s">
        <v>1975</v>
      </c>
      <c r="D6053" t="s">
        <v>1485</v>
      </c>
      <c r="E6053" t="s">
        <v>1482</v>
      </c>
      <c r="F6053" t="s">
        <v>1455</v>
      </c>
      <c r="G6053" t="s">
        <v>1470</v>
      </c>
      <c r="H6053" t="s">
        <v>1463</v>
      </c>
      <c r="I6053" t="s">
        <v>1449</v>
      </c>
      <c r="J6053">
        <v>272.39999999999998</v>
      </c>
      <c r="K6053">
        <v>5</v>
      </c>
      <c r="L6053">
        <v>0</v>
      </c>
      <c r="M6053">
        <v>76.27200000000002</v>
      </c>
    </row>
    <row r="6054" spans="1:13" x14ac:dyDescent="0.35">
      <c r="A6054" t="s">
        <v>1802</v>
      </c>
      <c r="B6054" t="s">
        <v>1479</v>
      </c>
      <c r="C6054" t="s">
        <v>1959</v>
      </c>
      <c r="D6054" t="s">
        <v>1584</v>
      </c>
      <c r="E6054" t="s">
        <v>201</v>
      </c>
      <c r="F6054" t="s">
        <v>1455</v>
      </c>
      <c r="G6054" t="s">
        <v>1474</v>
      </c>
      <c r="H6054" t="s">
        <v>1448</v>
      </c>
      <c r="I6054" t="s">
        <v>1457</v>
      </c>
      <c r="J6054">
        <v>11.952000000000002</v>
      </c>
      <c r="K6054">
        <v>3</v>
      </c>
      <c r="L6054">
        <v>0.2</v>
      </c>
      <c r="M6054">
        <v>4.0338000000000003</v>
      </c>
    </row>
    <row r="6055" spans="1:13" x14ac:dyDescent="0.35">
      <c r="A6055" t="s">
        <v>1802</v>
      </c>
      <c r="B6055" t="s">
        <v>1479</v>
      </c>
      <c r="C6055" t="s">
        <v>1959</v>
      </c>
      <c r="D6055" t="s">
        <v>1584</v>
      </c>
      <c r="E6055" t="s">
        <v>201</v>
      </c>
      <c r="F6055" t="s">
        <v>1446</v>
      </c>
      <c r="G6055" t="s">
        <v>1466</v>
      </c>
      <c r="H6055" t="s">
        <v>1448</v>
      </c>
      <c r="I6055" t="s">
        <v>1449</v>
      </c>
      <c r="J6055">
        <v>28</v>
      </c>
      <c r="K6055">
        <v>4</v>
      </c>
      <c r="L6055">
        <v>0.2</v>
      </c>
      <c r="M6055">
        <v>7.7000000000000028</v>
      </c>
    </row>
    <row r="6056" spans="1:13" x14ac:dyDescent="0.35">
      <c r="A6056" t="s">
        <v>1802</v>
      </c>
      <c r="B6056" t="s">
        <v>1479</v>
      </c>
      <c r="C6056" t="s">
        <v>1959</v>
      </c>
      <c r="D6056" t="s">
        <v>1584</v>
      </c>
      <c r="E6056" t="s">
        <v>201</v>
      </c>
      <c r="F6056" t="s">
        <v>1455</v>
      </c>
      <c r="G6056" t="s">
        <v>1469</v>
      </c>
      <c r="H6056" t="s">
        <v>1448</v>
      </c>
      <c r="I6056" t="s">
        <v>1464</v>
      </c>
      <c r="J6056">
        <v>12.201000000000001</v>
      </c>
      <c r="K6056">
        <v>7</v>
      </c>
      <c r="L6056">
        <v>0.7</v>
      </c>
      <c r="M6056">
        <v>-9.7607999999999961</v>
      </c>
    </row>
    <row r="6057" spans="1:13" x14ac:dyDescent="0.35">
      <c r="A6057" t="s">
        <v>1783</v>
      </c>
      <c r="B6057" t="s">
        <v>1443</v>
      </c>
      <c r="C6057" t="s">
        <v>2620</v>
      </c>
      <c r="D6057" t="s">
        <v>1481</v>
      </c>
      <c r="E6057" t="s">
        <v>1482</v>
      </c>
      <c r="F6057" t="s">
        <v>1455</v>
      </c>
      <c r="G6057" t="s">
        <v>1469</v>
      </c>
      <c r="H6057" t="s">
        <v>1448</v>
      </c>
      <c r="I6057" t="s">
        <v>1449</v>
      </c>
      <c r="J6057">
        <v>2.0679999999999996</v>
      </c>
      <c r="K6057">
        <v>1</v>
      </c>
      <c r="L6057">
        <v>0.8</v>
      </c>
      <c r="M6057">
        <v>-3.4122000000000003</v>
      </c>
    </row>
    <row r="6058" spans="1:13" x14ac:dyDescent="0.35">
      <c r="A6058" t="s">
        <v>1783</v>
      </c>
      <c r="B6058" t="s">
        <v>1443</v>
      </c>
      <c r="C6058" t="s">
        <v>2620</v>
      </c>
      <c r="D6058" t="s">
        <v>1481</v>
      </c>
      <c r="E6058" t="s">
        <v>1482</v>
      </c>
      <c r="F6058" t="s">
        <v>1455</v>
      </c>
      <c r="G6058" t="s">
        <v>1474</v>
      </c>
      <c r="H6058" t="s">
        <v>1463</v>
      </c>
      <c r="I6058" t="s">
        <v>1449</v>
      </c>
      <c r="J6058">
        <v>83.84</v>
      </c>
      <c r="K6058">
        <v>8</v>
      </c>
      <c r="L6058">
        <v>0.2</v>
      </c>
      <c r="M6058">
        <v>30.391999999999996</v>
      </c>
    </row>
    <row r="6059" spans="1:13" x14ac:dyDescent="0.35">
      <c r="A6059" t="s">
        <v>2420</v>
      </c>
      <c r="B6059" t="s">
        <v>1479</v>
      </c>
      <c r="C6059" t="s">
        <v>1527</v>
      </c>
      <c r="D6059" t="s">
        <v>1528</v>
      </c>
      <c r="E6059" t="s">
        <v>201</v>
      </c>
      <c r="F6059" t="s">
        <v>1455</v>
      </c>
      <c r="G6059" t="s">
        <v>1502</v>
      </c>
      <c r="H6059" t="s">
        <v>1448</v>
      </c>
      <c r="I6059" t="s">
        <v>1457</v>
      </c>
      <c r="J6059">
        <v>11.36</v>
      </c>
      <c r="K6059">
        <v>2</v>
      </c>
      <c r="L6059">
        <v>0</v>
      </c>
      <c r="M6059">
        <v>5.3391999999999991</v>
      </c>
    </row>
    <row r="6060" spans="1:13" x14ac:dyDescent="0.35">
      <c r="A6060" t="s">
        <v>2420</v>
      </c>
      <c r="B6060" t="s">
        <v>1479</v>
      </c>
      <c r="C6060" t="s">
        <v>1527</v>
      </c>
      <c r="D6060" t="s">
        <v>1528</v>
      </c>
      <c r="E6060" t="s">
        <v>201</v>
      </c>
      <c r="F6060" t="s">
        <v>1455</v>
      </c>
      <c r="G6060" t="s">
        <v>1474</v>
      </c>
      <c r="H6060" t="s">
        <v>1448</v>
      </c>
      <c r="I6060" t="s">
        <v>1449</v>
      </c>
      <c r="J6060">
        <v>36.4</v>
      </c>
      <c r="K6060">
        <v>5</v>
      </c>
      <c r="L6060">
        <v>0</v>
      </c>
      <c r="M6060">
        <v>17.472000000000001</v>
      </c>
    </row>
    <row r="6061" spans="1:13" x14ac:dyDescent="0.35">
      <c r="A6061" t="s">
        <v>1983</v>
      </c>
      <c r="B6061" t="s">
        <v>1443</v>
      </c>
      <c r="C6061" t="s">
        <v>1495</v>
      </c>
      <c r="D6061" t="s">
        <v>1496</v>
      </c>
      <c r="E6061" t="s">
        <v>201</v>
      </c>
      <c r="F6061" t="s">
        <v>1468</v>
      </c>
      <c r="G6061" t="s">
        <v>1500</v>
      </c>
      <c r="H6061" t="s">
        <v>1448</v>
      </c>
      <c r="I6061" t="s">
        <v>1464</v>
      </c>
      <c r="J6061">
        <v>27.968000000000004</v>
      </c>
      <c r="K6061">
        <v>2</v>
      </c>
      <c r="L6061">
        <v>0.2</v>
      </c>
      <c r="M6061">
        <v>6.9920000000000009</v>
      </c>
    </row>
    <row r="6062" spans="1:13" x14ac:dyDescent="0.35">
      <c r="A6062" t="s">
        <v>1904</v>
      </c>
      <c r="B6062" t="s">
        <v>1479</v>
      </c>
      <c r="C6062" t="s">
        <v>1557</v>
      </c>
      <c r="D6062" t="s">
        <v>1528</v>
      </c>
      <c r="E6062" t="s">
        <v>201</v>
      </c>
      <c r="F6062" t="s">
        <v>1455</v>
      </c>
      <c r="G6062" t="s">
        <v>1462</v>
      </c>
      <c r="H6062" t="s">
        <v>1448</v>
      </c>
      <c r="I6062" t="s">
        <v>1449</v>
      </c>
      <c r="J6062">
        <v>142.04</v>
      </c>
      <c r="K6062">
        <v>4</v>
      </c>
      <c r="L6062">
        <v>0</v>
      </c>
      <c r="M6062">
        <v>38.350800000000007</v>
      </c>
    </row>
    <row r="6063" spans="1:13" x14ac:dyDescent="0.35">
      <c r="A6063" t="s">
        <v>1904</v>
      </c>
      <c r="B6063" t="s">
        <v>1479</v>
      </c>
      <c r="C6063" t="s">
        <v>1557</v>
      </c>
      <c r="D6063" t="s">
        <v>1528</v>
      </c>
      <c r="E6063" t="s">
        <v>201</v>
      </c>
      <c r="F6063" t="s">
        <v>1455</v>
      </c>
      <c r="G6063" t="s">
        <v>1467</v>
      </c>
      <c r="H6063" t="s">
        <v>1463</v>
      </c>
      <c r="I6063" t="s">
        <v>1449</v>
      </c>
      <c r="J6063">
        <v>14.669999999999998</v>
      </c>
      <c r="K6063">
        <v>3</v>
      </c>
      <c r="L6063">
        <v>0</v>
      </c>
      <c r="M6063">
        <v>6.0147000000000004</v>
      </c>
    </row>
    <row r="6064" spans="1:13" x14ac:dyDescent="0.35">
      <c r="A6064" t="s">
        <v>1916</v>
      </c>
      <c r="B6064" t="s">
        <v>1443</v>
      </c>
      <c r="C6064" t="s">
        <v>1681</v>
      </c>
      <c r="D6064" t="s">
        <v>1454</v>
      </c>
      <c r="E6064" t="s">
        <v>232</v>
      </c>
      <c r="F6064" t="s">
        <v>1468</v>
      </c>
      <c r="G6064" t="s">
        <v>1729</v>
      </c>
      <c r="H6064" t="s">
        <v>1448</v>
      </c>
      <c r="I6064" t="s">
        <v>1457</v>
      </c>
      <c r="J6064">
        <v>1199.96</v>
      </c>
      <c r="K6064">
        <v>5</v>
      </c>
      <c r="L6064">
        <v>0.2</v>
      </c>
      <c r="M6064">
        <v>224.99249999999995</v>
      </c>
    </row>
    <row r="6065" spans="1:13" x14ac:dyDescent="0.35">
      <c r="A6065" t="s">
        <v>1916</v>
      </c>
      <c r="B6065" t="s">
        <v>1443</v>
      </c>
      <c r="C6065" t="s">
        <v>1681</v>
      </c>
      <c r="D6065" t="s">
        <v>1454</v>
      </c>
      <c r="E6065" t="s">
        <v>232</v>
      </c>
      <c r="F6065" t="s">
        <v>1455</v>
      </c>
      <c r="G6065" t="s">
        <v>1474</v>
      </c>
      <c r="H6065" t="s">
        <v>1448</v>
      </c>
      <c r="I6065" t="s">
        <v>1449</v>
      </c>
      <c r="J6065">
        <v>12.600000000000001</v>
      </c>
      <c r="K6065">
        <v>3</v>
      </c>
      <c r="L6065">
        <v>0</v>
      </c>
      <c r="M6065">
        <v>6.1739999999999995</v>
      </c>
    </row>
    <row r="6066" spans="1:13" x14ac:dyDescent="0.35">
      <c r="A6066" t="s">
        <v>1916</v>
      </c>
      <c r="B6066" t="s">
        <v>1443</v>
      </c>
      <c r="C6066" t="s">
        <v>1681</v>
      </c>
      <c r="D6066" t="s">
        <v>1454</v>
      </c>
      <c r="E6066" t="s">
        <v>232</v>
      </c>
      <c r="F6066" t="s">
        <v>1455</v>
      </c>
      <c r="G6066" t="s">
        <v>1474</v>
      </c>
      <c r="H6066" t="s">
        <v>1448</v>
      </c>
      <c r="I6066" t="s">
        <v>1464</v>
      </c>
      <c r="J6066">
        <v>17.940000000000001</v>
      </c>
      <c r="K6066">
        <v>3</v>
      </c>
      <c r="L6066">
        <v>0</v>
      </c>
      <c r="M6066">
        <v>8.0730000000000004</v>
      </c>
    </row>
    <row r="6067" spans="1:13" x14ac:dyDescent="0.35">
      <c r="A6067" t="s">
        <v>1620</v>
      </c>
      <c r="B6067" t="s">
        <v>1443</v>
      </c>
      <c r="C6067" t="s">
        <v>1495</v>
      </c>
      <c r="D6067" t="s">
        <v>1496</v>
      </c>
      <c r="E6067" t="s">
        <v>201</v>
      </c>
      <c r="F6067" t="s">
        <v>1455</v>
      </c>
      <c r="G6067" t="s">
        <v>1456</v>
      </c>
      <c r="H6067" t="s">
        <v>1448</v>
      </c>
      <c r="I6067" t="s">
        <v>1449</v>
      </c>
      <c r="J6067">
        <v>23.904000000000003</v>
      </c>
      <c r="K6067">
        <v>6</v>
      </c>
      <c r="L6067">
        <v>0.2</v>
      </c>
      <c r="M6067">
        <v>7.7687999999999988</v>
      </c>
    </row>
    <row r="6068" spans="1:13" x14ac:dyDescent="0.35">
      <c r="A6068" t="s">
        <v>2640</v>
      </c>
      <c r="B6068" t="s">
        <v>1443</v>
      </c>
      <c r="C6068" t="s">
        <v>2753</v>
      </c>
      <c r="D6068" t="s">
        <v>1545</v>
      </c>
      <c r="E6068" t="s">
        <v>229</v>
      </c>
      <c r="F6068" t="s">
        <v>1455</v>
      </c>
      <c r="G6068" t="s">
        <v>1599</v>
      </c>
      <c r="H6068" t="s">
        <v>1463</v>
      </c>
      <c r="I6068" t="s">
        <v>1449</v>
      </c>
      <c r="J6068">
        <v>88.960000000000008</v>
      </c>
      <c r="K6068">
        <v>8</v>
      </c>
      <c r="L6068">
        <v>0.2</v>
      </c>
      <c r="M6068">
        <v>10.007999999999988</v>
      </c>
    </row>
    <row r="6069" spans="1:13" x14ac:dyDescent="0.35">
      <c r="A6069" t="s">
        <v>1898</v>
      </c>
      <c r="B6069" t="s">
        <v>1479</v>
      </c>
      <c r="C6069" t="s">
        <v>1709</v>
      </c>
      <c r="D6069" t="s">
        <v>1454</v>
      </c>
      <c r="E6069" t="s">
        <v>232</v>
      </c>
      <c r="F6069" t="s">
        <v>1446</v>
      </c>
      <c r="G6069" t="s">
        <v>1450</v>
      </c>
      <c r="H6069" t="s">
        <v>1448</v>
      </c>
      <c r="I6069" t="s">
        <v>1457</v>
      </c>
      <c r="J6069">
        <v>518.27200000000005</v>
      </c>
      <c r="K6069">
        <v>8</v>
      </c>
      <c r="L6069">
        <v>0.2</v>
      </c>
      <c r="M6069">
        <v>-97.176000000000073</v>
      </c>
    </row>
    <row r="6070" spans="1:13" x14ac:dyDescent="0.35">
      <c r="A6070" t="s">
        <v>1898</v>
      </c>
      <c r="B6070" t="s">
        <v>1479</v>
      </c>
      <c r="C6070" t="s">
        <v>1709</v>
      </c>
      <c r="D6070" t="s">
        <v>1454</v>
      </c>
      <c r="E6070" t="s">
        <v>232</v>
      </c>
      <c r="F6070" t="s">
        <v>1446</v>
      </c>
      <c r="G6070" t="s">
        <v>1466</v>
      </c>
      <c r="H6070" t="s">
        <v>1448</v>
      </c>
      <c r="I6070" t="s">
        <v>1449</v>
      </c>
      <c r="J6070">
        <v>6.98</v>
      </c>
      <c r="K6070">
        <v>1</v>
      </c>
      <c r="L6070">
        <v>0</v>
      </c>
      <c r="M6070">
        <v>3.3504</v>
      </c>
    </row>
    <row r="6071" spans="1:13" x14ac:dyDescent="0.35">
      <c r="A6071" t="s">
        <v>1898</v>
      </c>
      <c r="B6071" t="s">
        <v>1479</v>
      </c>
      <c r="C6071" t="s">
        <v>1709</v>
      </c>
      <c r="D6071" t="s">
        <v>1454</v>
      </c>
      <c r="E6071" t="s">
        <v>232</v>
      </c>
      <c r="F6071" t="s">
        <v>1468</v>
      </c>
      <c r="G6071" t="s">
        <v>1628</v>
      </c>
      <c r="H6071" t="s">
        <v>1448</v>
      </c>
      <c r="I6071" t="s">
        <v>1464</v>
      </c>
      <c r="J6071">
        <v>343.20000000000005</v>
      </c>
      <c r="K6071">
        <v>1</v>
      </c>
      <c r="L6071">
        <v>0.2</v>
      </c>
      <c r="M6071">
        <v>38.609999999999957</v>
      </c>
    </row>
    <row r="6072" spans="1:13" x14ac:dyDescent="0.35">
      <c r="A6072" t="s">
        <v>2200</v>
      </c>
      <c r="B6072" t="s">
        <v>1452</v>
      </c>
      <c r="C6072" t="s">
        <v>1495</v>
      </c>
      <c r="D6072" t="s">
        <v>1496</v>
      </c>
      <c r="E6072" t="s">
        <v>201</v>
      </c>
      <c r="F6072" t="s">
        <v>1455</v>
      </c>
      <c r="G6072" t="s">
        <v>1456</v>
      </c>
      <c r="H6072" t="s">
        <v>1448</v>
      </c>
      <c r="I6072" t="s">
        <v>1449</v>
      </c>
      <c r="J6072">
        <v>17.544</v>
      </c>
      <c r="K6072">
        <v>3</v>
      </c>
      <c r="L6072">
        <v>0.2</v>
      </c>
      <c r="M6072">
        <v>5.9210999999999983</v>
      </c>
    </row>
    <row r="6073" spans="1:13" x14ac:dyDescent="0.35">
      <c r="A6073" t="s">
        <v>2730</v>
      </c>
      <c r="B6073" t="s">
        <v>1443</v>
      </c>
      <c r="C6073" t="s">
        <v>1732</v>
      </c>
      <c r="D6073" t="s">
        <v>1481</v>
      </c>
      <c r="E6073" t="s">
        <v>1482</v>
      </c>
      <c r="F6073" t="s">
        <v>1455</v>
      </c>
      <c r="G6073" t="s">
        <v>1462</v>
      </c>
      <c r="H6073" t="s">
        <v>1463</v>
      </c>
      <c r="I6073" t="s">
        <v>1449</v>
      </c>
      <c r="J6073">
        <v>152.68800000000002</v>
      </c>
      <c r="K6073">
        <v>2</v>
      </c>
      <c r="L6073">
        <v>0.2</v>
      </c>
      <c r="M6073">
        <v>-26.720400000000019</v>
      </c>
    </row>
    <row r="6074" spans="1:13" x14ac:dyDescent="0.35">
      <c r="A6074" t="s">
        <v>2730</v>
      </c>
      <c r="B6074" t="s">
        <v>1443</v>
      </c>
      <c r="C6074" t="s">
        <v>1732</v>
      </c>
      <c r="D6074" t="s">
        <v>1481</v>
      </c>
      <c r="E6074" t="s">
        <v>1482</v>
      </c>
      <c r="F6074" t="s">
        <v>1455</v>
      </c>
      <c r="G6074" t="s">
        <v>1529</v>
      </c>
      <c r="H6074" t="s">
        <v>1448</v>
      </c>
      <c r="I6074" t="s">
        <v>1457</v>
      </c>
      <c r="J6074">
        <v>3.4880000000000004</v>
      </c>
      <c r="K6074">
        <v>2</v>
      </c>
      <c r="L6074">
        <v>0.2</v>
      </c>
      <c r="M6074">
        <v>0.56679999999999997</v>
      </c>
    </row>
    <row r="6075" spans="1:13" x14ac:dyDescent="0.35">
      <c r="A6075" t="s">
        <v>2730</v>
      </c>
      <c r="B6075" t="s">
        <v>1443</v>
      </c>
      <c r="C6075" t="s">
        <v>1732</v>
      </c>
      <c r="D6075" t="s">
        <v>1481</v>
      </c>
      <c r="E6075" t="s">
        <v>1482</v>
      </c>
      <c r="F6075" t="s">
        <v>1455</v>
      </c>
      <c r="G6075" t="s">
        <v>1599</v>
      </c>
      <c r="H6075" t="s">
        <v>1448</v>
      </c>
      <c r="I6075" t="s">
        <v>1449</v>
      </c>
      <c r="J6075">
        <v>5.8880000000000008</v>
      </c>
      <c r="K6075">
        <v>2</v>
      </c>
      <c r="L6075">
        <v>0.2</v>
      </c>
      <c r="M6075">
        <v>-1.3248000000000004</v>
      </c>
    </row>
    <row r="6076" spans="1:13" x14ac:dyDescent="0.35">
      <c r="A6076" t="s">
        <v>1651</v>
      </c>
      <c r="B6076" t="s">
        <v>1452</v>
      </c>
      <c r="C6076" t="s">
        <v>1453</v>
      </c>
      <c r="D6076" t="s">
        <v>1454</v>
      </c>
      <c r="E6076" t="s">
        <v>232</v>
      </c>
      <c r="F6076" t="s">
        <v>1455</v>
      </c>
      <c r="G6076" t="s">
        <v>1469</v>
      </c>
      <c r="H6076" t="s">
        <v>1448</v>
      </c>
      <c r="I6076" t="s">
        <v>1464</v>
      </c>
      <c r="J6076">
        <v>153.55199999999999</v>
      </c>
      <c r="K6076">
        <v>3</v>
      </c>
      <c r="L6076">
        <v>0.2</v>
      </c>
      <c r="M6076">
        <v>51.823799999999999</v>
      </c>
    </row>
    <row r="6077" spans="1:13" x14ac:dyDescent="0.35">
      <c r="A6077" t="s">
        <v>1651</v>
      </c>
      <c r="B6077" t="s">
        <v>1452</v>
      </c>
      <c r="C6077" t="s">
        <v>1453</v>
      </c>
      <c r="D6077" t="s">
        <v>1454</v>
      </c>
      <c r="E6077" t="s">
        <v>232</v>
      </c>
      <c r="F6077" t="s">
        <v>1455</v>
      </c>
      <c r="G6077" t="s">
        <v>1462</v>
      </c>
      <c r="H6077" t="s">
        <v>1448</v>
      </c>
      <c r="I6077" t="s">
        <v>1449</v>
      </c>
      <c r="J6077">
        <v>270.62</v>
      </c>
      <c r="K6077">
        <v>2</v>
      </c>
      <c r="L6077">
        <v>0</v>
      </c>
      <c r="M6077">
        <v>2.7062000000000239</v>
      </c>
    </row>
    <row r="6078" spans="1:13" x14ac:dyDescent="0.35">
      <c r="A6078" t="s">
        <v>1977</v>
      </c>
      <c r="B6078" t="s">
        <v>1443</v>
      </c>
      <c r="C6078" t="s">
        <v>1527</v>
      </c>
      <c r="D6078" t="s">
        <v>1528</v>
      </c>
      <c r="E6078" t="s">
        <v>201</v>
      </c>
      <c r="F6078" t="s">
        <v>1468</v>
      </c>
      <c r="G6078" t="s">
        <v>1500</v>
      </c>
      <c r="H6078" t="s">
        <v>1463</v>
      </c>
      <c r="I6078" t="s">
        <v>1449</v>
      </c>
      <c r="J6078">
        <v>468.90000000000003</v>
      </c>
      <c r="K6078">
        <v>6</v>
      </c>
      <c r="L6078">
        <v>0</v>
      </c>
      <c r="M6078">
        <v>206.31600000000006</v>
      </c>
    </row>
    <row r="6079" spans="1:13" x14ac:dyDescent="0.35">
      <c r="A6079" t="s">
        <v>1977</v>
      </c>
      <c r="B6079" t="s">
        <v>1443</v>
      </c>
      <c r="C6079" t="s">
        <v>1527</v>
      </c>
      <c r="D6079" t="s">
        <v>1528</v>
      </c>
      <c r="E6079" t="s">
        <v>201</v>
      </c>
      <c r="F6079" t="s">
        <v>1468</v>
      </c>
      <c r="G6079" t="s">
        <v>1500</v>
      </c>
      <c r="H6079" t="s">
        <v>1448</v>
      </c>
      <c r="I6079" t="s">
        <v>1457</v>
      </c>
      <c r="J6079">
        <v>72.48</v>
      </c>
      <c r="K6079">
        <v>2</v>
      </c>
      <c r="L6079">
        <v>0</v>
      </c>
      <c r="M6079">
        <v>30.441600000000001</v>
      </c>
    </row>
    <row r="6080" spans="1:13" x14ac:dyDescent="0.35">
      <c r="A6080" t="s">
        <v>1977</v>
      </c>
      <c r="B6080" t="s">
        <v>1443</v>
      </c>
      <c r="C6080" t="s">
        <v>1527</v>
      </c>
      <c r="D6080" t="s">
        <v>1528</v>
      </c>
      <c r="E6080" t="s">
        <v>201</v>
      </c>
      <c r="F6080" t="s">
        <v>1455</v>
      </c>
      <c r="G6080" t="s">
        <v>1599</v>
      </c>
      <c r="H6080" t="s">
        <v>1448</v>
      </c>
      <c r="I6080" t="s">
        <v>1449</v>
      </c>
      <c r="J6080">
        <v>10.95</v>
      </c>
      <c r="K6080">
        <v>3</v>
      </c>
      <c r="L6080">
        <v>0</v>
      </c>
      <c r="M6080">
        <v>3.2849999999999993</v>
      </c>
    </row>
    <row r="6081" spans="1:13" x14ac:dyDescent="0.35">
      <c r="A6081" t="s">
        <v>1977</v>
      </c>
      <c r="B6081" t="s">
        <v>1443</v>
      </c>
      <c r="C6081" t="s">
        <v>1527</v>
      </c>
      <c r="D6081" t="s">
        <v>1528</v>
      </c>
      <c r="E6081" t="s">
        <v>201</v>
      </c>
      <c r="F6081" t="s">
        <v>1446</v>
      </c>
      <c r="G6081" t="s">
        <v>1466</v>
      </c>
      <c r="H6081" t="s">
        <v>1448</v>
      </c>
      <c r="I6081" t="s">
        <v>1464</v>
      </c>
      <c r="J6081">
        <v>191.82</v>
      </c>
      <c r="K6081">
        <v>3</v>
      </c>
      <c r="L6081">
        <v>0</v>
      </c>
      <c r="M6081">
        <v>61.382399999999997</v>
      </c>
    </row>
    <row r="6082" spans="1:13" x14ac:dyDescent="0.35">
      <c r="A6082" t="s">
        <v>1702</v>
      </c>
      <c r="B6082" t="s">
        <v>1479</v>
      </c>
      <c r="C6082" t="s">
        <v>1504</v>
      </c>
      <c r="D6082" t="s">
        <v>1481</v>
      </c>
      <c r="E6082" t="s">
        <v>1482</v>
      </c>
      <c r="F6082" t="s">
        <v>1455</v>
      </c>
      <c r="G6082" t="s">
        <v>1462</v>
      </c>
      <c r="H6082" t="s">
        <v>1448</v>
      </c>
      <c r="I6082" t="s">
        <v>1449</v>
      </c>
      <c r="J6082">
        <v>151.05600000000001</v>
      </c>
      <c r="K6082">
        <v>9</v>
      </c>
      <c r="L6082">
        <v>0.2</v>
      </c>
      <c r="M6082">
        <v>7.5527999999999977</v>
      </c>
    </row>
    <row r="6083" spans="1:13" x14ac:dyDescent="0.35">
      <c r="A6083" t="s">
        <v>1795</v>
      </c>
      <c r="B6083" t="s">
        <v>1443</v>
      </c>
      <c r="C6083" t="s">
        <v>2342</v>
      </c>
      <c r="D6083" t="s">
        <v>1481</v>
      </c>
      <c r="E6083" t="s">
        <v>1482</v>
      </c>
      <c r="F6083" t="s">
        <v>1446</v>
      </c>
      <c r="G6083" t="s">
        <v>1466</v>
      </c>
      <c r="H6083" t="s">
        <v>1463</v>
      </c>
      <c r="I6083" t="s">
        <v>1449</v>
      </c>
      <c r="J6083">
        <v>25.16</v>
      </c>
      <c r="K6083">
        <v>5</v>
      </c>
      <c r="L6083">
        <v>0.6</v>
      </c>
      <c r="M6083">
        <v>-11.321999999999999</v>
      </c>
    </row>
    <row r="6084" spans="1:13" x14ac:dyDescent="0.35">
      <c r="A6084" t="s">
        <v>1808</v>
      </c>
      <c r="B6084" t="s">
        <v>1443</v>
      </c>
      <c r="C6084" t="s">
        <v>1504</v>
      </c>
      <c r="D6084" t="s">
        <v>1481</v>
      </c>
      <c r="E6084" t="s">
        <v>1482</v>
      </c>
      <c r="F6084" t="s">
        <v>1455</v>
      </c>
      <c r="G6084" t="s">
        <v>1469</v>
      </c>
      <c r="H6084" t="s">
        <v>1448</v>
      </c>
      <c r="I6084" t="s">
        <v>1457</v>
      </c>
      <c r="J6084">
        <v>6.2159999999999993</v>
      </c>
      <c r="K6084">
        <v>6</v>
      </c>
      <c r="L6084">
        <v>0.8</v>
      </c>
      <c r="M6084">
        <v>-9.634800000000002</v>
      </c>
    </row>
    <row r="6085" spans="1:13" x14ac:dyDescent="0.35">
      <c r="A6085" t="s">
        <v>1808</v>
      </c>
      <c r="B6085" t="s">
        <v>1443</v>
      </c>
      <c r="C6085" t="s">
        <v>1504</v>
      </c>
      <c r="D6085" t="s">
        <v>1481</v>
      </c>
      <c r="E6085" t="s">
        <v>1482</v>
      </c>
      <c r="F6085" t="s">
        <v>1455</v>
      </c>
      <c r="G6085" t="s">
        <v>1467</v>
      </c>
      <c r="H6085" t="s">
        <v>1448</v>
      </c>
      <c r="I6085" t="s">
        <v>1449</v>
      </c>
      <c r="J6085">
        <v>23.616</v>
      </c>
      <c r="K6085">
        <v>9</v>
      </c>
      <c r="L6085">
        <v>0.2</v>
      </c>
      <c r="M6085">
        <v>2.6567999999999969</v>
      </c>
    </row>
    <row r="6086" spans="1:13" x14ac:dyDescent="0.35">
      <c r="A6086" t="s">
        <v>1808</v>
      </c>
      <c r="B6086" t="s">
        <v>1443</v>
      </c>
      <c r="C6086" t="s">
        <v>1504</v>
      </c>
      <c r="D6086" t="s">
        <v>1481</v>
      </c>
      <c r="E6086" t="s">
        <v>1482</v>
      </c>
      <c r="F6086" t="s">
        <v>1468</v>
      </c>
      <c r="G6086" t="s">
        <v>1500</v>
      </c>
      <c r="H6086" t="s">
        <v>1448</v>
      </c>
      <c r="I6086" t="s">
        <v>1464</v>
      </c>
      <c r="J6086">
        <v>24.032</v>
      </c>
      <c r="K6086">
        <v>2</v>
      </c>
      <c r="L6086">
        <v>0.2</v>
      </c>
      <c r="M6086">
        <v>-0.60080000000000044</v>
      </c>
    </row>
    <row r="6087" spans="1:13" x14ac:dyDescent="0.35">
      <c r="A6087" t="s">
        <v>1808</v>
      </c>
      <c r="B6087" t="s">
        <v>1443</v>
      </c>
      <c r="C6087" t="s">
        <v>1504</v>
      </c>
      <c r="D6087" t="s">
        <v>1481</v>
      </c>
      <c r="E6087" t="s">
        <v>1482</v>
      </c>
      <c r="F6087" t="s">
        <v>1455</v>
      </c>
      <c r="G6087" t="s">
        <v>1456</v>
      </c>
      <c r="H6087" t="s">
        <v>1448</v>
      </c>
      <c r="I6087" t="s">
        <v>1449</v>
      </c>
      <c r="J6087">
        <v>2.0880000000000001</v>
      </c>
      <c r="K6087">
        <v>1</v>
      </c>
      <c r="L6087">
        <v>0.2</v>
      </c>
      <c r="M6087">
        <v>0.67859999999999987</v>
      </c>
    </row>
    <row r="6088" spans="1:13" x14ac:dyDescent="0.35">
      <c r="A6088" t="s">
        <v>1808</v>
      </c>
      <c r="B6088" t="s">
        <v>1443</v>
      </c>
      <c r="C6088" t="s">
        <v>1504</v>
      </c>
      <c r="D6088" t="s">
        <v>1481</v>
      </c>
      <c r="E6088" t="s">
        <v>1482</v>
      </c>
      <c r="F6088" t="s">
        <v>1455</v>
      </c>
      <c r="G6088" t="s">
        <v>1469</v>
      </c>
      <c r="H6088" t="s">
        <v>1463</v>
      </c>
      <c r="I6088" t="s">
        <v>1449</v>
      </c>
      <c r="J6088">
        <v>4.4879999999999995</v>
      </c>
      <c r="K6088">
        <v>6</v>
      </c>
      <c r="L6088">
        <v>0.8</v>
      </c>
      <c r="M6088">
        <v>-6.7320000000000011</v>
      </c>
    </row>
    <row r="6089" spans="1:13" x14ac:dyDescent="0.35">
      <c r="A6089" t="s">
        <v>1499</v>
      </c>
      <c r="B6089" t="s">
        <v>1443</v>
      </c>
      <c r="C6089" t="s">
        <v>1822</v>
      </c>
      <c r="D6089" t="s">
        <v>1454</v>
      </c>
      <c r="E6089" t="s">
        <v>232</v>
      </c>
      <c r="F6089" t="s">
        <v>1446</v>
      </c>
      <c r="G6089" t="s">
        <v>1466</v>
      </c>
      <c r="H6089" t="s">
        <v>1448</v>
      </c>
      <c r="I6089" t="s">
        <v>1457</v>
      </c>
      <c r="J6089">
        <v>29.22</v>
      </c>
      <c r="K6089">
        <v>3</v>
      </c>
      <c r="L6089">
        <v>0</v>
      </c>
      <c r="M6089">
        <v>12.856800000000002</v>
      </c>
    </row>
    <row r="6090" spans="1:13" x14ac:dyDescent="0.35">
      <c r="A6090" t="s">
        <v>2308</v>
      </c>
      <c r="B6090" t="s">
        <v>1452</v>
      </c>
      <c r="C6090" t="s">
        <v>2090</v>
      </c>
      <c r="D6090" t="s">
        <v>1740</v>
      </c>
      <c r="E6090" t="s">
        <v>229</v>
      </c>
      <c r="F6090" t="s">
        <v>1455</v>
      </c>
      <c r="G6090" t="s">
        <v>1474</v>
      </c>
      <c r="H6090" t="s">
        <v>1448</v>
      </c>
      <c r="I6090" t="s">
        <v>1449</v>
      </c>
      <c r="J6090">
        <v>6.48</v>
      </c>
      <c r="K6090">
        <v>1</v>
      </c>
      <c r="L6090">
        <v>0</v>
      </c>
      <c r="M6090">
        <v>3.1104000000000003</v>
      </c>
    </row>
    <row r="6091" spans="1:13" x14ac:dyDescent="0.35">
      <c r="A6091" t="s">
        <v>2005</v>
      </c>
      <c r="B6091" t="s">
        <v>1452</v>
      </c>
      <c r="C6091" t="s">
        <v>2706</v>
      </c>
      <c r="D6091" t="s">
        <v>1573</v>
      </c>
      <c r="E6091" t="s">
        <v>232</v>
      </c>
      <c r="F6091" t="s">
        <v>1455</v>
      </c>
      <c r="G6091" t="s">
        <v>1469</v>
      </c>
      <c r="H6091" t="s">
        <v>1448</v>
      </c>
      <c r="I6091" t="s">
        <v>1464</v>
      </c>
      <c r="J6091">
        <v>1.1880000000000002</v>
      </c>
      <c r="K6091">
        <v>2</v>
      </c>
      <c r="L6091">
        <v>0.7</v>
      </c>
      <c r="M6091">
        <v>-0.98999999999999977</v>
      </c>
    </row>
    <row r="6092" spans="1:13" x14ac:dyDescent="0.35">
      <c r="A6092" t="s">
        <v>1931</v>
      </c>
      <c r="B6092" t="s">
        <v>1443</v>
      </c>
      <c r="C6092" t="s">
        <v>1527</v>
      </c>
      <c r="D6092" t="s">
        <v>1528</v>
      </c>
      <c r="E6092" t="s">
        <v>201</v>
      </c>
      <c r="F6092" t="s">
        <v>1446</v>
      </c>
      <c r="G6092" t="s">
        <v>1450</v>
      </c>
      <c r="H6092" t="s">
        <v>1448</v>
      </c>
      <c r="I6092" t="s">
        <v>1449</v>
      </c>
      <c r="J6092">
        <v>272.64600000000002</v>
      </c>
      <c r="K6092">
        <v>3</v>
      </c>
      <c r="L6092">
        <v>0.1</v>
      </c>
      <c r="M6092">
        <v>18.176400000000008</v>
      </c>
    </row>
    <row r="6093" spans="1:13" x14ac:dyDescent="0.35">
      <c r="A6093" t="s">
        <v>1931</v>
      </c>
      <c r="B6093" t="s">
        <v>1443</v>
      </c>
      <c r="C6093" t="s">
        <v>1527</v>
      </c>
      <c r="D6093" t="s">
        <v>1528</v>
      </c>
      <c r="E6093" t="s">
        <v>201</v>
      </c>
      <c r="F6093" t="s">
        <v>1468</v>
      </c>
      <c r="G6093" t="s">
        <v>1500</v>
      </c>
      <c r="H6093" t="s">
        <v>1463</v>
      </c>
      <c r="I6093" t="s">
        <v>1449</v>
      </c>
      <c r="J6093">
        <v>212.8</v>
      </c>
      <c r="K6093">
        <v>2</v>
      </c>
      <c r="L6093">
        <v>0</v>
      </c>
      <c r="M6093">
        <v>95.759999999999991</v>
      </c>
    </row>
    <row r="6094" spans="1:13" x14ac:dyDescent="0.35">
      <c r="A6094" t="s">
        <v>1931</v>
      </c>
      <c r="B6094" t="s">
        <v>1443</v>
      </c>
      <c r="C6094" t="s">
        <v>1527</v>
      </c>
      <c r="D6094" t="s">
        <v>1528</v>
      </c>
      <c r="E6094" t="s">
        <v>201</v>
      </c>
      <c r="F6094" t="s">
        <v>1455</v>
      </c>
      <c r="G6094" t="s">
        <v>1474</v>
      </c>
      <c r="H6094" t="s">
        <v>1448</v>
      </c>
      <c r="I6094" t="s">
        <v>1457</v>
      </c>
      <c r="J6094">
        <v>38.520000000000003</v>
      </c>
      <c r="K6094">
        <v>9</v>
      </c>
      <c r="L6094">
        <v>0</v>
      </c>
      <c r="M6094">
        <v>18.104400000000002</v>
      </c>
    </row>
    <row r="6095" spans="1:13" x14ac:dyDescent="0.35">
      <c r="A6095" t="s">
        <v>1931</v>
      </c>
      <c r="B6095" t="s">
        <v>1443</v>
      </c>
      <c r="C6095" t="s">
        <v>1527</v>
      </c>
      <c r="D6095" t="s">
        <v>1528</v>
      </c>
      <c r="E6095" t="s">
        <v>201</v>
      </c>
      <c r="F6095" t="s">
        <v>1468</v>
      </c>
      <c r="G6095" t="s">
        <v>1500</v>
      </c>
      <c r="H6095" t="s">
        <v>1448</v>
      </c>
      <c r="I6095" t="s">
        <v>1449</v>
      </c>
      <c r="J6095">
        <v>72.64</v>
      </c>
      <c r="K6095">
        <v>2</v>
      </c>
      <c r="L6095">
        <v>0</v>
      </c>
      <c r="M6095">
        <v>21.791999999999994</v>
      </c>
    </row>
    <row r="6096" spans="1:13" x14ac:dyDescent="0.35">
      <c r="A6096" t="s">
        <v>1931</v>
      </c>
      <c r="B6096" t="s">
        <v>1443</v>
      </c>
      <c r="C6096" t="s">
        <v>1527</v>
      </c>
      <c r="D6096" t="s">
        <v>1528</v>
      </c>
      <c r="E6096" t="s">
        <v>201</v>
      </c>
      <c r="F6096" t="s">
        <v>1455</v>
      </c>
      <c r="G6096" t="s">
        <v>1462</v>
      </c>
      <c r="H6096" t="s">
        <v>1448</v>
      </c>
      <c r="I6096" t="s">
        <v>1464</v>
      </c>
      <c r="J6096">
        <v>45.4</v>
      </c>
      <c r="K6096">
        <v>4</v>
      </c>
      <c r="L6096">
        <v>0</v>
      </c>
      <c r="M6096">
        <v>12.712000000000003</v>
      </c>
    </row>
    <row r="6097" spans="1:13" x14ac:dyDescent="0.35">
      <c r="A6097" t="s">
        <v>1931</v>
      </c>
      <c r="B6097" t="s">
        <v>1443</v>
      </c>
      <c r="C6097" t="s">
        <v>1527</v>
      </c>
      <c r="D6097" t="s">
        <v>1528</v>
      </c>
      <c r="E6097" t="s">
        <v>201</v>
      </c>
      <c r="F6097" t="s">
        <v>1455</v>
      </c>
      <c r="G6097" t="s">
        <v>1474</v>
      </c>
      <c r="H6097" t="s">
        <v>1448</v>
      </c>
      <c r="I6097" t="s">
        <v>1449</v>
      </c>
      <c r="J6097">
        <v>13.76</v>
      </c>
      <c r="K6097">
        <v>2</v>
      </c>
      <c r="L6097">
        <v>0</v>
      </c>
      <c r="M6097">
        <v>6.3295999999999992</v>
      </c>
    </row>
    <row r="6098" spans="1:13" x14ac:dyDescent="0.35">
      <c r="A6098" t="s">
        <v>1931</v>
      </c>
      <c r="B6098" t="s">
        <v>1443</v>
      </c>
      <c r="C6098" t="s">
        <v>1527</v>
      </c>
      <c r="D6098" t="s">
        <v>1528</v>
      </c>
      <c r="E6098" t="s">
        <v>201</v>
      </c>
      <c r="F6098" t="s">
        <v>1446</v>
      </c>
      <c r="G6098" t="s">
        <v>1450</v>
      </c>
      <c r="H6098" t="s">
        <v>1463</v>
      </c>
      <c r="I6098" t="s">
        <v>1449</v>
      </c>
      <c r="J6098">
        <v>80.991</v>
      </c>
      <c r="K6098">
        <v>1</v>
      </c>
      <c r="L6098">
        <v>0.1</v>
      </c>
      <c r="M6098">
        <v>8.0990999999999875</v>
      </c>
    </row>
    <row r="6099" spans="1:13" x14ac:dyDescent="0.35">
      <c r="A6099" t="s">
        <v>1931</v>
      </c>
      <c r="B6099" t="s">
        <v>1443</v>
      </c>
      <c r="C6099" t="s">
        <v>1527</v>
      </c>
      <c r="D6099" t="s">
        <v>1528</v>
      </c>
      <c r="E6099" t="s">
        <v>201</v>
      </c>
      <c r="F6099" t="s">
        <v>1455</v>
      </c>
      <c r="G6099" t="s">
        <v>1469</v>
      </c>
      <c r="H6099" t="s">
        <v>1448</v>
      </c>
      <c r="I6099" t="s">
        <v>1457</v>
      </c>
      <c r="J6099">
        <v>11.784000000000001</v>
      </c>
      <c r="K6099">
        <v>3</v>
      </c>
      <c r="L6099">
        <v>0.2</v>
      </c>
      <c r="M6099">
        <v>3.9770999999999996</v>
      </c>
    </row>
    <row r="6100" spans="1:13" x14ac:dyDescent="0.35">
      <c r="A6100" t="s">
        <v>1931</v>
      </c>
      <c r="B6100" t="s">
        <v>1443</v>
      </c>
      <c r="C6100" t="s">
        <v>1527</v>
      </c>
      <c r="D6100" t="s">
        <v>1528</v>
      </c>
      <c r="E6100" t="s">
        <v>201</v>
      </c>
      <c r="F6100" t="s">
        <v>1455</v>
      </c>
      <c r="G6100" t="s">
        <v>1529</v>
      </c>
      <c r="H6100" t="s">
        <v>1448</v>
      </c>
      <c r="I6100" t="s">
        <v>1449</v>
      </c>
      <c r="J6100">
        <v>4.3600000000000003</v>
      </c>
      <c r="K6100">
        <v>2</v>
      </c>
      <c r="L6100">
        <v>0</v>
      </c>
      <c r="M6100">
        <v>1.7876000000000003</v>
      </c>
    </row>
    <row r="6101" spans="1:13" x14ac:dyDescent="0.35">
      <c r="A6101" t="s">
        <v>1931</v>
      </c>
      <c r="B6101" t="s">
        <v>1443</v>
      </c>
      <c r="C6101" t="s">
        <v>1527</v>
      </c>
      <c r="D6101" t="s">
        <v>1528</v>
      </c>
      <c r="E6101" t="s">
        <v>201</v>
      </c>
      <c r="F6101" t="s">
        <v>1446</v>
      </c>
      <c r="G6101" t="s">
        <v>1450</v>
      </c>
      <c r="H6101" t="s">
        <v>1448</v>
      </c>
      <c r="I6101" t="s">
        <v>1464</v>
      </c>
      <c r="J6101">
        <v>2888.1270000000004</v>
      </c>
      <c r="K6101">
        <v>11</v>
      </c>
      <c r="L6101">
        <v>0.1</v>
      </c>
      <c r="M6101">
        <v>609.71569999999997</v>
      </c>
    </row>
    <row r="6102" spans="1:13" x14ac:dyDescent="0.35">
      <c r="A6102" t="s">
        <v>1931</v>
      </c>
      <c r="B6102" t="s">
        <v>1443</v>
      </c>
      <c r="C6102" t="s">
        <v>1527</v>
      </c>
      <c r="D6102" t="s">
        <v>1528</v>
      </c>
      <c r="E6102" t="s">
        <v>201</v>
      </c>
      <c r="F6102" t="s">
        <v>1468</v>
      </c>
      <c r="G6102" t="s">
        <v>206</v>
      </c>
      <c r="H6102" t="s">
        <v>1448</v>
      </c>
      <c r="I6102" t="s">
        <v>1449</v>
      </c>
      <c r="J6102">
        <v>1299.6600000000001</v>
      </c>
      <c r="K6102">
        <v>2</v>
      </c>
      <c r="L6102">
        <v>0</v>
      </c>
      <c r="M6102">
        <v>350.90820000000008</v>
      </c>
    </row>
    <row r="6103" spans="1:13" x14ac:dyDescent="0.35">
      <c r="A6103" t="s">
        <v>1931</v>
      </c>
      <c r="B6103" t="s">
        <v>1443</v>
      </c>
      <c r="C6103" t="s">
        <v>1527</v>
      </c>
      <c r="D6103" t="s">
        <v>1528</v>
      </c>
      <c r="E6103" t="s">
        <v>201</v>
      </c>
      <c r="F6103" t="s">
        <v>1446</v>
      </c>
      <c r="G6103" t="s">
        <v>1450</v>
      </c>
      <c r="H6103" t="s">
        <v>1463</v>
      </c>
      <c r="I6103" t="s">
        <v>1449</v>
      </c>
      <c r="J6103">
        <v>2254.41</v>
      </c>
      <c r="K6103">
        <v>5</v>
      </c>
      <c r="L6103">
        <v>0.1</v>
      </c>
      <c r="M6103">
        <v>375.73500000000001</v>
      </c>
    </row>
    <row r="6104" spans="1:13" x14ac:dyDescent="0.35">
      <c r="A6104" t="s">
        <v>1931</v>
      </c>
      <c r="B6104" t="s">
        <v>1443</v>
      </c>
      <c r="C6104" t="s">
        <v>1527</v>
      </c>
      <c r="D6104" t="s">
        <v>1528</v>
      </c>
      <c r="E6104" t="s">
        <v>201</v>
      </c>
      <c r="F6104" t="s">
        <v>1468</v>
      </c>
      <c r="G6104" t="s">
        <v>206</v>
      </c>
      <c r="H6104" t="s">
        <v>1448</v>
      </c>
      <c r="I6104" t="s">
        <v>1457</v>
      </c>
      <c r="J6104">
        <v>104.85000000000001</v>
      </c>
      <c r="K6104">
        <v>3</v>
      </c>
      <c r="L6104">
        <v>0</v>
      </c>
      <c r="M6104">
        <v>28.309500000000007</v>
      </c>
    </row>
    <row r="6105" spans="1:13" x14ac:dyDescent="0.35">
      <c r="A6105" t="s">
        <v>1931</v>
      </c>
      <c r="B6105" t="s">
        <v>1443</v>
      </c>
      <c r="C6105" t="s">
        <v>1527</v>
      </c>
      <c r="D6105" t="s">
        <v>1528</v>
      </c>
      <c r="E6105" t="s">
        <v>201</v>
      </c>
      <c r="F6105" t="s">
        <v>1468</v>
      </c>
      <c r="G6105" t="s">
        <v>1500</v>
      </c>
      <c r="H6105" t="s">
        <v>1448</v>
      </c>
      <c r="I6105" t="s">
        <v>1449</v>
      </c>
      <c r="J6105">
        <v>59.97</v>
      </c>
      <c r="K6105">
        <v>3</v>
      </c>
      <c r="L6105">
        <v>0</v>
      </c>
      <c r="M6105">
        <v>20.389799999999994</v>
      </c>
    </row>
    <row r="6106" spans="1:13" x14ac:dyDescent="0.35">
      <c r="A6106" t="s">
        <v>2498</v>
      </c>
      <c r="B6106" t="s">
        <v>1479</v>
      </c>
      <c r="C6106" t="s">
        <v>1495</v>
      </c>
      <c r="D6106" t="s">
        <v>1496</v>
      </c>
      <c r="E6106" t="s">
        <v>201</v>
      </c>
      <c r="F6106" t="s">
        <v>1446</v>
      </c>
      <c r="G6106" t="s">
        <v>1461</v>
      </c>
      <c r="H6106" t="s">
        <v>1448</v>
      </c>
      <c r="I6106" t="s">
        <v>1464</v>
      </c>
      <c r="J6106">
        <v>314.53199999999998</v>
      </c>
      <c r="K6106">
        <v>2</v>
      </c>
      <c r="L6106">
        <v>0.4</v>
      </c>
      <c r="M6106">
        <v>-83.875200000000035</v>
      </c>
    </row>
    <row r="6107" spans="1:13" x14ac:dyDescent="0.35">
      <c r="A6107" t="s">
        <v>2110</v>
      </c>
      <c r="B6107" t="s">
        <v>1452</v>
      </c>
      <c r="C6107" t="s">
        <v>1772</v>
      </c>
      <c r="D6107" t="s">
        <v>1460</v>
      </c>
      <c r="E6107" t="s">
        <v>229</v>
      </c>
      <c r="F6107" t="s">
        <v>1455</v>
      </c>
      <c r="G6107" t="s">
        <v>1467</v>
      </c>
      <c r="H6107" t="s">
        <v>1448</v>
      </c>
      <c r="I6107" t="s">
        <v>1449</v>
      </c>
      <c r="J6107">
        <v>13.632</v>
      </c>
      <c r="K6107">
        <v>4</v>
      </c>
      <c r="L6107">
        <v>0.2</v>
      </c>
      <c r="M6107">
        <v>3.5783999999999998</v>
      </c>
    </row>
    <row r="6108" spans="1:13" x14ac:dyDescent="0.35">
      <c r="A6108" t="s">
        <v>2370</v>
      </c>
      <c r="B6108" t="s">
        <v>1443</v>
      </c>
      <c r="C6108" t="s">
        <v>1642</v>
      </c>
      <c r="D6108" t="s">
        <v>1481</v>
      </c>
      <c r="E6108" t="s">
        <v>1482</v>
      </c>
      <c r="F6108" t="s">
        <v>1455</v>
      </c>
      <c r="G6108" t="s">
        <v>1470</v>
      </c>
      <c r="H6108" t="s">
        <v>1463</v>
      </c>
      <c r="I6108" t="s">
        <v>1449</v>
      </c>
      <c r="J6108">
        <v>19.431999999999995</v>
      </c>
      <c r="K6108">
        <v>2</v>
      </c>
      <c r="L6108">
        <v>0.8</v>
      </c>
      <c r="M6108">
        <v>-49.551600000000022</v>
      </c>
    </row>
    <row r="6109" spans="1:13" x14ac:dyDescent="0.35">
      <c r="A6109" t="s">
        <v>2370</v>
      </c>
      <c r="B6109" t="s">
        <v>1443</v>
      </c>
      <c r="C6109" t="s">
        <v>1642</v>
      </c>
      <c r="D6109" t="s">
        <v>1481</v>
      </c>
      <c r="E6109" t="s">
        <v>1482</v>
      </c>
      <c r="F6109" t="s">
        <v>1468</v>
      </c>
      <c r="G6109" t="s">
        <v>1500</v>
      </c>
      <c r="H6109" t="s">
        <v>1448</v>
      </c>
      <c r="I6109" t="s">
        <v>1457</v>
      </c>
      <c r="J6109">
        <v>65.44</v>
      </c>
      <c r="K6109">
        <v>5</v>
      </c>
      <c r="L6109">
        <v>0.2</v>
      </c>
      <c r="M6109">
        <v>-8.1800000000000033</v>
      </c>
    </row>
    <row r="6110" spans="1:13" x14ac:dyDescent="0.35">
      <c r="A6110" t="s">
        <v>2321</v>
      </c>
      <c r="B6110" t="s">
        <v>1443</v>
      </c>
      <c r="C6110" t="s">
        <v>1534</v>
      </c>
      <c r="D6110" t="s">
        <v>1510</v>
      </c>
      <c r="E6110" t="s">
        <v>1482</v>
      </c>
      <c r="F6110" t="s">
        <v>1455</v>
      </c>
      <c r="G6110" t="s">
        <v>1456</v>
      </c>
      <c r="H6110" t="s">
        <v>1448</v>
      </c>
      <c r="I6110" t="s">
        <v>1449</v>
      </c>
      <c r="J6110">
        <v>6</v>
      </c>
      <c r="K6110">
        <v>2</v>
      </c>
      <c r="L6110">
        <v>0.2</v>
      </c>
      <c r="M6110">
        <v>2.0999999999999996</v>
      </c>
    </row>
    <row r="6111" spans="1:13" x14ac:dyDescent="0.35">
      <c r="A6111" t="s">
        <v>2321</v>
      </c>
      <c r="B6111" t="s">
        <v>1443</v>
      </c>
      <c r="C6111" t="s">
        <v>1534</v>
      </c>
      <c r="D6111" t="s">
        <v>1510</v>
      </c>
      <c r="E6111" t="s">
        <v>1482</v>
      </c>
      <c r="F6111" t="s">
        <v>1455</v>
      </c>
      <c r="G6111" t="s">
        <v>1469</v>
      </c>
      <c r="H6111" t="s">
        <v>1448</v>
      </c>
      <c r="I6111" t="s">
        <v>1464</v>
      </c>
      <c r="J6111">
        <v>1.9079999999999997</v>
      </c>
      <c r="K6111">
        <v>3</v>
      </c>
      <c r="L6111">
        <v>0.8</v>
      </c>
      <c r="M6111">
        <v>-3.2436000000000016</v>
      </c>
    </row>
    <row r="6112" spans="1:13" x14ac:dyDescent="0.35">
      <c r="A6112" t="s">
        <v>2625</v>
      </c>
      <c r="B6112" t="s">
        <v>1443</v>
      </c>
      <c r="C6112" t="s">
        <v>2187</v>
      </c>
      <c r="D6112" t="s">
        <v>1584</v>
      </c>
      <c r="E6112" t="s">
        <v>201</v>
      </c>
      <c r="F6112" t="s">
        <v>1446</v>
      </c>
      <c r="G6112" t="s">
        <v>1450</v>
      </c>
      <c r="H6112" t="s">
        <v>1448</v>
      </c>
      <c r="I6112" t="s">
        <v>1449</v>
      </c>
      <c r="J6112">
        <v>1474.8020000000001</v>
      </c>
      <c r="K6112">
        <v>7</v>
      </c>
      <c r="L6112">
        <v>0.3</v>
      </c>
      <c r="M6112">
        <v>-21.068600000000174</v>
      </c>
    </row>
    <row r="6113" spans="1:13" x14ac:dyDescent="0.35">
      <c r="A6113" t="s">
        <v>2625</v>
      </c>
      <c r="B6113" t="s">
        <v>1443</v>
      </c>
      <c r="C6113" t="s">
        <v>2187</v>
      </c>
      <c r="D6113" t="s">
        <v>1584</v>
      </c>
      <c r="E6113" t="s">
        <v>201</v>
      </c>
      <c r="F6113" t="s">
        <v>1455</v>
      </c>
      <c r="G6113" t="s">
        <v>1470</v>
      </c>
      <c r="H6113" t="s">
        <v>1463</v>
      </c>
      <c r="I6113" t="s">
        <v>1449</v>
      </c>
      <c r="J6113">
        <v>110.096</v>
      </c>
      <c r="K6113">
        <v>2</v>
      </c>
      <c r="L6113">
        <v>0.2</v>
      </c>
      <c r="M6113">
        <v>33.028800000000004</v>
      </c>
    </row>
    <row r="6114" spans="1:13" x14ac:dyDescent="0.35">
      <c r="A6114" t="s">
        <v>2625</v>
      </c>
      <c r="B6114" t="s">
        <v>1443</v>
      </c>
      <c r="C6114" t="s">
        <v>2187</v>
      </c>
      <c r="D6114" t="s">
        <v>1584</v>
      </c>
      <c r="E6114" t="s">
        <v>201</v>
      </c>
      <c r="F6114" t="s">
        <v>1455</v>
      </c>
      <c r="G6114" t="s">
        <v>1529</v>
      </c>
      <c r="H6114" t="s">
        <v>1448</v>
      </c>
      <c r="I6114" t="s">
        <v>1457</v>
      </c>
      <c r="J6114">
        <v>16.752000000000002</v>
      </c>
      <c r="K6114">
        <v>6</v>
      </c>
      <c r="L6114">
        <v>0.2</v>
      </c>
      <c r="M6114">
        <v>5.4443999999999999</v>
      </c>
    </row>
    <row r="6115" spans="1:13" x14ac:dyDescent="0.35">
      <c r="A6115" t="s">
        <v>2625</v>
      </c>
      <c r="B6115" t="s">
        <v>1443</v>
      </c>
      <c r="C6115" t="s">
        <v>2187</v>
      </c>
      <c r="D6115" t="s">
        <v>1584</v>
      </c>
      <c r="E6115" t="s">
        <v>201</v>
      </c>
      <c r="F6115" t="s">
        <v>1446</v>
      </c>
      <c r="G6115" t="s">
        <v>1450</v>
      </c>
      <c r="H6115" t="s">
        <v>1448</v>
      </c>
      <c r="I6115" t="s">
        <v>1449</v>
      </c>
      <c r="J6115">
        <v>1537.0739999999998</v>
      </c>
      <c r="K6115">
        <v>9</v>
      </c>
      <c r="L6115">
        <v>0.3</v>
      </c>
      <c r="M6115">
        <v>0</v>
      </c>
    </row>
    <row r="6116" spans="1:13" x14ac:dyDescent="0.35">
      <c r="A6116" t="s">
        <v>2625</v>
      </c>
      <c r="B6116" t="s">
        <v>1443</v>
      </c>
      <c r="C6116" t="s">
        <v>2187</v>
      </c>
      <c r="D6116" t="s">
        <v>1584</v>
      </c>
      <c r="E6116" t="s">
        <v>201</v>
      </c>
      <c r="F6116" t="s">
        <v>1446</v>
      </c>
      <c r="G6116" t="s">
        <v>1450</v>
      </c>
      <c r="H6116" t="s">
        <v>1448</v>
      </c>
      <c r="I6116" t="s">
        <v>1464</v>
      </c>
      <c r="J6116">
        <v>449.37200000000001</v>
      </c>
      <c r="K6116">
        <v>2</v>
      </c>
      <c r="L6116">
        <v>0.3</v>
      </c>
      <c r="M6116">
        <v>-12.839199999999977</v>
      </c>
    </row>
    <row r="6117" spans="1:13" x14ac:dyDescent="0.35">
      <c r="A6117" t="s">
        <v>1613</v>
      </c>
      <c r="B6117" t="s">
        <v>1452</v>
      </c>
      <c r="C6117" t="s">
        <v>2754</v>
      </c>
      <c r="D6117" t="s">
        <v>1454</v>
      </c>
      <c r="E6117" t="s">
        <v>232</v>
      </c>
      <c r="F6117" t="s">
        <v>1455</v>
      </c>
      <c r="G6117" t="s">
        <v>1469</v>
      </c>
      <c r="H6117" t="s">
        <v>1448</v>
      </c>
      <c r="I6117" t="s">
        <v>1449</v>
      </c>
      <c r="J6117">
        <v>41.904000000000003</v>
      </c>
      <c r="K6117">
        <v>6</v>
      </c>
      <c r="L6117">
        <v>0.2</v>
      </c>
      <c r="M6117">
        <v>14.142599999999996</v>
      </c>
    </row>
    <row r="6118" spans="1:13" x14ac:dyDescent="0.35">
      <c r="A6118" t="s">
        <v>2209</v>
      </c>
      <c r="B6118" t="s">
        <v>1479</v>
      </c>
      <c r="C6118" t="s">
        <v>1527</v>
      </c>
      <c r="D6118" t="s">
        <v>1528</v>
      </c>
      <c r="E6118" t="s">
        <v>201</v>
      </c>
      <c r="F6118" t="s">
        <v>1468</v>
      </c>
      <c r="G6118" t="s">
        <v>206</v>
      </c>
      <c r="H6118" t="s">
        <v>1463</v>
      </c>
      <c r="I6118" t="s">
        <v>1449</v>
      </c>
      <c r="J6118">
        <v>2279.96</v>
      </c>
      <c r="K6118">
        <v>4</v>
      </c>
      <c r="L6118">
        <v>0</v>
      </c>
      <c r="M6118">
        <v>592.78960000000006</v>
      </c>
    </row>
    <row r="6119" spans="1:13" x14ac:dyDescent="0.35">
      <c r="A6119" t="s">
        <v>2209</v>
      </c>
      <c r="B6119" t="s">
        <v>1479</v>
      </c>
      <c r="C6119" t="s">
        <v>1527</v>
      </c>
      <c r="D6119" t="s">
        <v>1528</v>
      </c>
      <c r="E6119" t="s">
        <v>201</v>
      </c>
      <c r="F6119" t="s">
        <v>1455</v>
      </c>
      <c r="G6119" t="s">
        <v>1456</v>
      </c>
      <c r="H6119" t="s">
        <v>1448</v>
      </c>
      <c r="I6119" t="s">
        <v>1457</v>
      </c>
      <c r="J6119">
        <v>14.940000000000001</v>
      </c>
      <c r="K6119">
        <v>3</v>
      </c>
      <c r="L6119">
        <v>0</v>
      </c>
      <c r="M6119">
        <v>6.8723999999999998</v>
      </c>
    </row>
    <row r="6120" spans="1:13" x14ac:dyDescent="0.35">
      <c r="A6120" t="s">
        <v>2009</v>
      </c>
      <c r="B6120" t="s">
        <v>1452</v>
      </c>
      <c r="C6120" t="s">
        <v>1539</v>
      </c>
      <c r="D6120" t="s">
        <v>1564</v>
      </c>
      <c r="E6120" t="s">
        <v>232</v>
      </c>
      <c r="F6120" t="s">
        <v>1468</v>
      </c>
      <c r="G6120" t="s">
        <v>206</v>
      </c>
      <c r="H6120" t="s">
        <v>1448</v>
      </c>
      <c r="I6120" t="s">
        <v>1449</v>
      </c>
      <c r="J6120">
        <v>191.976</v>
      </c>
      <c r="K6120">
        <v>3</v>
      </c>
      <c r="L6120">
        <v>0.2</v>
      </c>
      <c r="M6120">
        <v>19.197599999999994</v>
      </c>
    </row>
    <row r="6121" spans="1:13" x14ac:dyDescent="0.35">
      <c r="A6121" t="s">
        <v>2009</v>
      </c>
      <c r="B6121" t="s">
        <v>1452</v>
      </c>
      <c r="C6121" t="s">
        <v>1539</v>
      </c>
      <c r="D6121" t="s">
        <v>1564</v>
      </c>
      <c r="E6121" t="s">
        <v>232</v>
      </c>
      <c r="F6121" t="s">
        <v>1455</v>
      </c>
      <c r="G6121" t="s">
        <v>1467</v>
      </c>
      <c r="H6121" t="s">
        <v>1448</v>
      </c>
      <c r="I6121" t="s">
        <v>1464</v>
      </c>
      <c r="J6121">
        <v>23.832000000000001</v>
      </c>
      <c r="K6121">
        <v>3</v>
      </c>
      <c r="L6121">
        <v>0.2</v>
      </c>
      <c r="M6121">
        <v>6.5538000000000007</v>
      </c>
    </row>
    <row r="6122" spans="1:13" x14ac:dyDescent="0.35">
      <c r="A6122" t="s">
        <v>2009</v>
      </c>
      <c r="B6122" t="s">
        <v>1452</v>
      </c>
      <c r="C6122" t="s">
        <v>1539</v>
      </c>
      <c r="D6122" t="s">
        <v>1564</v>
      </c>
      <c r="E6122" t="s">
        <v>232</v>
      </c>
      <c r="F6122" t="s">
        <v>1446</v>
      </c>
      <c r="G6122" t="s">
        <v>1466</v>
      </c>
      <c r="H6122" t="s">
        <v>1448</v>
      </c>
      <c r="I6122" t="s">
        <v>1449</v>
      </c>
      <c r="J6122">
        <v>409.21600000000001</v>
      </c>
      <c r="K6122">
        <v>8</v>
      </c>
      <c r="L6122">
        <v>0.2</v>
      </c>
      <c r="M6122">
        <v>61.38239999999999</v>
      </c>
    </row>
    <row r="6123" spans="1:13" x14ac:dyDescent="0.35">
      <c r="A6123" t="s">
        <v>2009</v>
      </c>
      <c r="B6123" t="s">
        <v>1452</v>
      </c>
      <c r="C6123" t="s">
        <v>1539</v>
      </c>
      <c r="D6123" t="s">
        <v>1564</v>
      </c>
      <c r="E6123" t="s">
        <v>232</v>
      </c>
      <c r="F6123" t="s">
        <v>1446</v>
      </c>
      <c r="G6123" t="s">
        <v>1447</v>
      </c>
      <c r="H6123" t="s">
        <v>1463</v>
      </c>
      <c r="I6123" t="s">
        <v>1449</v>
      </c>
      <c r="J6123">
        <v>72.588000000000008</v>
      </c>
      <c r="K6123">
        <v>2</v>
      </c>
      <c r="L6123">
        <v>0.7</v>
      </c>
      <c r="M6123">
        <v>-128.2388</v>
      </c>
    </row>
    <row r="6124" spans="1:13" x14ac:dyDescent="0.35">
      <c r="A6124" t="s">
        <v>2338</v>
      </c>
      <c r="B6124" t="s">
        <v>1443</v>
      </c>
      <c r="C6124" t="s">
        <v>1534</v>
      </c>
      <c r="D6124" t="s">
        <v>1510</v>
      </c>
      <c r="E6124" t="s">
        <v>1482</v>
      </c>
      <c r="F6124" t="s">
        <v>1455</v>
      </c>
      <c r="G6124" t="s">
        <v>1462</v>
      </c>
      <c r="H6124" t="s">
        <v>1448</v>
      </c>
      <c r="I6124" t="s">
        <v>1457</v>
      </c>
      <c r="J6124">
        <v>61.567999999999998</v>
      </c>
      <c r="K6124">
        <v>2</v>
      </c>
      <c r="L6124">
        <v>0.2</v>
      </c>
      <c r="M6124">
        <v>4.6175999999999995</v>
      </c>
    </row>
    <row r="6125" spans="1:13" x14ac:dyDescent="0.35">
      <c r="A6125" t="s">
        <v>1786</v>
      </c>
      <c r="B6125" t="s">
        <v>1479</v>
      </c>
      <c r="C6125" t="s">
        <v>2632</v>
      </c>
      <c r="D6125" t="s">
        <v>1481</v>
      </c>
      <c r="E6125" t="s">
        <v>1482</v>
      </c>
      <c r="F6125" t="s">
        <v>1455</v>
      </c>
      <c r="G6125" t="s">
        <v>1474</v>
      </c>
      <c r="H6125" t="s">
        <v>1448</v>
      </c>
      <c r="I6125" t="s">
        <v>1449</v>
      </c>
      <c r="J6125">
        <v>20.96</v>
      </c>
      <c r="K6125">
        <v>4</v>
      </c>
      <c r="L6125">
        <v>0.2</v>
      </c>
      <c r="M6125">
        <v>6.8119999999999994</v>
      </c>
    </row>
    <row r="6126" spans="1:13" x14ac:dyDescent="0.35">
      <c r="A6126" t="s">
        <v>1767</v>
      </c>
      <c r="B6126" t="s">
        <v>1452</v>
      </c>
      <c r="C6126" t="s">
        <v>1453</v>
      </c>
      <c r="D6126" t="s">
        <v>1454</v>
      </c>
      <c r="E6126" t="s">
        <v>232</v>
      </c>
      <c r="F6126" t="s">
        <v>1468</v>
      </c>
      <c r="G6126" t="s">
        <v>1500</v>
      </c>
      <c r="H6126" t="s">
        <v>1448</v>
      </c>
      <c r="I6126" t="s">
        <v>1464</v>
      </c>
      <c r="J6126">
        <v>44.75</v>
      </c>
      <c r="K6126">
        <v>5</v>
      </c>
      <c r="L6126">
        <v>0</v>
      </c>
      <c r="M6126">
        <v>8.5024999999999942</v>
      </c>
    </row>
    <row r="6127" spans="1:13" x14ac:dyDescent="0.35">
      <c r="A6127" t="s">
        <v>1767</v>
      </c>
      <c r="B6127" t="s">
        <v>1452</v>
      </c>
      <c r="C6127" t="s">
        <v>1453</v>
      </c>
      <c r="D6127" t="s">
        <v>1454</v>
      </c>
      <c r="E6127" t="s">
        <v>232</v>
      </c>
      <c r="F6127" t="s">
        <v>1455</v>
      </c>
      <c r="G6127" t="s">
        <v>1474</v>
      </c>
      <c r="H6127" t="s">
        <v>1448</v>
      </c>
      <c r="I6127" t="s">
        <v>1449</v>
      </c>
      <c r="J6127">
        <v>11.96</v>
      </c>
      <c r="K6127">
        <v>2</v>
      </c>
      <c r="L6127">
        <v>0</v>
      </c>
      <c r="M6127">
        <v>5.3819999999999997</v>
      </c>
    </row>
    <row r="6128" spans="1:13" x14ac:dyDescent="0.35">
      <c r="A6128" t="s">
        <v>1767</v>
      </c>
      <c r="B6128" t="s">
        <v>1452</v>
      </c>
      <c r="C6128" t="s">
        <v>1453</v>
      </c>
      <c r="D6128" t="s">
        <v>1454</v>
      </c>
      <c r="E6128" t="s">
        <v>232</v>
      </c>
      <c r="F6128" t="s">
        <v>1455</v>
      </c>
      <c r="G6128" t="s">
        <v>1469</v>
      </c>
      <c r="H6128" t="s">
        <v>1463</v>
      </c>
      <c r="I6128" t="s">
        <v>1449</v>
      </c>
      <c r="J6128">
        <v>3.9119999999999999</v>
      </c>
      <c r="K6128">
        <v>1</v>
      </c>
      <c r="L6128">
        <v>0.2</v>
      </c>
      <c r="M6128">
        <v>1.2713999999999996</v>
      </c>
    </row>
    <row r="6129" spans="1:13" x14ac:dyDescent="0.35">
      <c r="A6129" t="s">
        <v>2328</v>
      </c>
      <c r="B6129" t="s">
        <v>1443</v>
      </c>
      <c r="C6129" t="s">
        <v>1527</v>
      </c>
      <c r="D6129" t="s">
        <v>1528</v>
      </c>
      <c r="E6129" t="s">
        <v>201</v>
      </c>
      <c r="F6129" t="s">
        <v>1446</v>
      </c>
      <c r="G6129" t="s">
        <v>1450</v>
      </c>
      <c r="H6129" t="s">
        <v>1448</v>
      </c>
      <c r="I6129" t="s">
        <v>1457</v>
      </c>
      <c r="J6129">
        <v>327.99600000000004</v>
      </c>
      <c r="K6129">
        <v>6</v>
      </c>
      <c r="L6129">
        <v>0.1</v>
      </c>
      <c r="M6129">
        <v>54.666000000000011</v>
      </c>
    </row>
    <row r="6130" spans="1:13" x14ac:dyDescent="0.35">
      <c r="A6130" t="s">
        <v>2559</v>
      </c>
      <c r="B6130" t="s">
        <v>1452</v>
      </c>
      <c r="C6130" t="s">
        <v>1490</v>
      </c>
      <c r="D6130" t="s">
        <v>1454</v>
      </c>
      <c r="E6130" t="s">
        <v>232</v>
      </c>
      <c r="F6130" t="s">
        <v>1455</v>
      </c>
      <c r="G6130" t="s">
        <v>1469</v>
      </c>
      <c r="H6130" t="s">
        <v>1448</v>
      </c>
      <c r="I6130" t="s">
        <v>1449</v>
      </c>
      <c r="J6130">
        <v>49.408000000000001</v>
      </c>
      <c r="K6130">
        <v>4</v>
      </c>
      <c r="L6130">
        <v>0.2</v>
      </c>
      <c r="M6130">
        <v>18.527999999999999</v>
      </c>
    </row>
    <row r="6131" spans="1:13" x14ac:dyDescent="0.35">
      <c r="A6131" t="s">
        <v>2755</v>
      </c>
      <c r="B6131" t="s">
        <v>1479</v>
      </c>
      <c r="C6131" t="s">
        <v>2044</v>
      </c>
      <c r="D6131" t="s">
        <v>1540</v>
      </c>
      <c r="E6131" t="s">
        <v>229</v>
      </c>
      <c r="F6131" t="s">
        <v>1468</v>
      </c>
      <c r="G6131" t="s">
        <v>1500</v>
      </c>
      <c r="H6131" t="s">
        <v>1448</v>
      </c>
      <c r="I6131" t="s">
        <v>1464</v>
      </c>
      <c r="J6131">
        <v>53.25</v>
      </c>
      <c r="K6131">
        <v>3</v>
      </c>
      <c r="L6131">
        <v>0</v>
      </c>
      <c r="M6131">
        <v>20.767499999999998</v>
      </c>
    </row>
    <row r="6132" spans="1:13" x14ac:dyDescent="0.35">
      <c r="A6132" t="s">
        <v>2755</v>
      </c>
      <c r="B6132" t="s">
        <v>1479</v>
      </c>
      <c r="C6132" t="s">
        <v>2044</v>
      </c>
      <c r="D6132" t="s">
        <v>1540</v>
      </c>
      <c r="E6132" t="s">
        <v>229</v>
      </c>
      <c r="F6132" t="s">
        <v>1455</v>
      </c>
      <c r="G6132" t="s">
        <v>1529</v>
      </c>
      <c r="H6132" t="s">
        <v>1448</v>
      </c>
      <c r="I6132" t="s">
        <v>1449</v>
      </c>
      <c r="J6132">
        <v>3.76</v>
      </c>
      <c r="K6132">
        <v>2</v>
      </c>
      <c r="L6132">
        <v>0</v>
      </c>
      <c r="M6132">
        <v>1.3159999999999998</v>
      </c>
    </row>
    <row r="6133" spans="1:13" x14ac:dyDescent="0.35">
      <c r="A6133" t="s">
        <v>2035</v>
      </c>
      <c r="B6133" t="s">
        <v>1479</v>
      </c>
      <c r="C6133" t="s">
        <v>1527</v>
      </c>
      <c r="D6133" t="s">
        <v>1528</v>
      </c>
      <c r="E6133" t="s">
        <v>201</v>
      </c>
      <c r="F6133" t="s">
        <v>1446</v>
      </c>
      <c r="G6133" t="s">
        <v>1450</v>
      </c>
      <c r="H6133" t="s">
        <v>1463</v>
      </c>
      <c r="I6133" t="s">
        <v>1449</v>
      </c>
      <c r="J6133">
        <v>767.21400000000006</v>
      </c>
      <c r="K6133">
        <v>14</v>
      </c>
      <c r="L6133">
        <v>0.1</v>
      </c>
      <c r="M6133">
        <v>161.96739999999997</v>
      </c>
    </row>
    <row r="6134" spans="1:13" x14ac:dyDescent="0.35">
      <c r="A6134" t="s">
        <v>1919</v>
      </c>
      <c r="B6134" t="s">
        <v>1443</v>
      </c>
      <c r="C6134" t="s">
        <v>2756</v>
      </c>
      <c r="D6134" t="s">
        <v>1545</v>
      </c>
      <c r="E6134" t="s">
        <v>229</v>
      </c>
      <c r="F6134" t="s">
        <v>1455</v>
      </c>
      <c r="G6134" t="s">
        <v>1474</v>
      </c>
      <c r="H6134" t="s">
        <v>1448</v>
      </c>
      <c r="I6134" t="s">
        <v>1457</v>
      </c>
      <c r="J6134">
        <v>163.96</v>
      </c>
      <c r="K6134">
        <v>5</v>
      </c>
      <c r="L6134">
        <v>0.2</v>
      </c>
      <c r="M6134">
        <v>59.435499999999998</v>
      </c>
    </row>
    <row r="6135" spans="1:13" x14ac:dyDescent="0.35">
      <c r="A6135" t="s">
        <v>2757</v>
      </c>
      <c r="B6135" t="s">
        <v>1452</v>
      </c>
      <c r="C6135" t="s">
        <v>1453</v>
      </c>
      <c r="D6135" t="s">
        <v>1454</v>
      </c>
      <c r="E6135" t="s">
        <v>232</v>
      </c>
      <c r="F6135" t="s">
        <v>1446</v>
      </c>
      <c r="G6135" t="s">
        <v>1461</v>
      </c>
      <c r="H6135" t="s">
        <v>1448</v>
      </c>
      <c r="I6135" t="s">
        <v>1449</v>
      </c>
      <c r="J6135">
        <v>161.28</v>
      </c>
      <c r="K6135">
        <v>2</v>
      </c>
      <c r="L6135">
        <v>0.2</v>
      </c>
      <c r="M6135">
        <v>12.095999999999997</v>
      </c>
    </row>
    <row r="6136" spans="1:13" x14ac:dyDescent="0.35">
      <c r="A6136" t="s">
        <v>2455</v>
      </c>
      <c r="B6136" t="s">
        <v>1443</v>
      </c>
      <c r="C6136" t="s">
        <v>2608</v>
      </c>
      <c r="D6136" t="s">
        <v>1454</v>
      </c>
      <c r="E6136" t="s">
        <v>232</v>
      </c>
      <c r="F6136" t="s">
        <v>1455</v>
      </c>
      <c r="G6136" t="s">
        <v>1467</v>
      </c>
      <c r="H6136" t="s">
        <v>1448</v>
      </c>
      <c r="I6136" t="s">
        <v>1464</v>
      </c>
      <c r="J6136">
        <v>192.8</v>
      </c>
      <c r="K6136">
        <v>4</v>
      </c>
      <c r="L6136">
        <v>0</v>
      </c>
      <c r="M6136">
        <v>55.911999999999978</v>
      </c>
    </row>
    <row r="6137" spans="1:13" x14ac:dyDescent="0.35">
      <c r="A6137" t="s">
        <v>2420</v>
      </c>
      <c r="B6137" t="s">
        <v>1479</v>
      </c>
      <c r="C6137" t="s">
        <v>2645</v>
      </c>
      <c r="D6137" t="s">
        <v>1481</v>
      </c>
      <c r="E6137" t="s">
        <v>1482</v>
      </c>
      <c r="F6137" t="s">
        <v>1468</v>
      </c>
      <c r="G6137" t="s">
        <v>1500</v>
      </c>
      <c r="H6137" t="s">
        <v>1448</v>
      </c>
      <c r="I6137" t="s">
        <v>1449</v>
      </c>
      <c r="J6137">
        <v>27.695999999999998</v>
      </c>
      <c r="K6137">
        <v>3</v>
      </c>
      <c r="L6137">
        <v>0.2</v>
      </c>
      <c r="M6137">
        <v>3.4619999999999997</v>
      </c>
    </row>
    <row r="6138" spans="1:13" x14ac:dyDescent="0.35">
      <c r="A6138" t="s">
        <v>2420</v>
      </c>
      <c r="B6138" t="s">
        <v>1479</v>
      </c>
      <c r="C6138" t="s">
        <v>2645</v>
      </c>
      <c r="D6138" t="s">
        <v>1481</v>
      </c>
      <c r="E6138" t="s">
        <v>1482</v>
      </c>
      <c r="F6138" t="s">
        <v>1455</v>
      </c>
      <c r="G6138" t="s">
        <v>1470</v>
      </c>
      <c r="H6138" t="s">
        <v>1463</v>
      </c>
      <c r="I6138" t="s">
        <v>1449</v>
      </c>
      <c r="J6138">
        <v>73.163999999999987</v>
      </c>
      <c r="K6138">
        <v>6</v>
      </c>
      <c r="L6138">
        <v>0.8</v>
      </c>
      <c r="M6138">
        <v>-186.56820000000005</v>
      </c>
    </row>
    <row r="6139" spans="1:13" x14ac:dyDescent="0.35">
      <c r="A6139" t="s">
        <v>2074</v>
      </c>
      <c r="B6139" t="s">
        <v>1443</v>
      </c>
      <c r="C6139" t="s">
        <v>2637</v>
      </c>
      <c r="D6139" t="s">
        <v>1460</v>
      </c>
      <c r="E6139" t="s">
        <v>229</v>
      </c>
      <c r="F6139" t="s">
        <v>1455</v>
      </c>
      <c r="G6139" t="s">
        <v>1474</v>
      </c>
      <c r="H6139" t="s">
        <v>1448</v>
      </c>
      <c r="I6139" t="s">
        <v>1457</v>
      </c>
      <c r="J6139">
        <v>32.064</v>
      </c>
      <c r="K6139">
        <v>6</v>
      </c>
      <c r="L6139">
        <v>0.2</v>
      </c>
      <c r="M6139">
        <v>11.222399999999999</v>
      </c>
    </row>
    <row r="6140" spans="1:13" x14ac:dyDescent="0.35">
      <c r="A6140" t="s">
        <v>1983</v>
      </c>
      <c r="B6140" t="s">
        <v>1443</v>
      </c>
      <c r="C6140" t="s">
        <v>1490</v>
      </c>
      <c r="D6140" t="s">
        <v>1454</v>
      </c>
      <c r="E6140" t="s">
        <v>232</v>
      </c>
      <c r="F6140" t="s">
        <v>1446</v>
      </c>
      <c r="G6140" t="s">
        <v>1447</v>
      </c>
      <c r="H6140" t="s">
        <v>1448</v>
      </c>
      <c r="I6140" t="s">
        <v>1449</v>
      </c>
      <c r="J6140">
        <v>205.666</v>
      </c>
      <c r="K6140">
        <v>2</v>
      </c>
      <c r="L6140">
        <v>0.15</v>
      </c>
      <c r="M6140">
        <v>-12.097999999999999</v>
      </c>
    </row>
    <row r="6141" spans="1:13" x14ac:dyDescent="0.35">
      <c r="A6141" t="s">
        <v>2612</v>
      </c>
      <c r="B6141" t="s">
        <v>1443</v>
      </c>
      <c r="C6141" t="s">
        <v>2758</v>
      </c>
      <c r="D6141" t="s">
        <v>1454</v>
      </c>
      <c r="E6141" t="s">
        <v>232</v>
      </c>
      <c r="F6141" t="s">
        <v>1455</v>
      </c>
      <c r="G6141" t="s">
        <v>1462</v>
      </c>
      <c r="H6141" t="s">
        <v>1448</v>
      </c>
      <c r="I6141" t="s">
        <v>1464</v>
      </c>
      <c r="J6141">
        <v>115.44</v>
      </c>
      <c r="K6141">
        <v>3</v>
      </c>
      <c r="L6141">
        <v>0</v>
      </c>
      <c r="M6141">
        <v>30.014399999999998</v>
      </c>
    </row>
    <row r="6142" spans="1:13" x14ac:dyDescent="0.35">
      <c r="A6142" t="s">
        <v>2160</v>
      </c>
      <c r="B6142" t="s">
        <v>1443</v>
      </c>
      <c r="C6142" t="s">
        <v>1744</v>
      </c>
      <c r="D6142" t="s">
        <v>1639</v>
      </c>
      <c r="E6142" t="s">
        <v>201</v>
      </c>
      <c r="F6142" t="s">
        <v>1455</v>
      </c>
      <c r="G6142" t="s">
        <v>1474</v>
      </c>
      <c r="H6142" t="s">
        <v>1448</v>
      </c>
      <c r="I6142" t="s">
        <v>1449</v>
      </c>
      <c r="J6142">
        <v>274.8</v>
      </c>
      <c r="K6142">
        <v>5</v>
      </c>
      <c r="L6142">
        <v>0</v>
      </c>
      <c r="M6142">
        <v>134.65199999999999</v>
      </c>
    </row>
    <row r="6143" spans="1:13" x14ac:dyDescent="0.35">
      <c r="A6143" t="s">
        <v>2160</v>
      </c>
      <c r="B6143" t="s">
        <v>1443</v>
      </c>
      <c r="C6143" t="s">
        <v>1744</v>
      </c>
      <c r="D6143" t="s">
        <v>1639</v>
      </c>
      <c r="E6143" t="s">
        <v>201</v>
      </c>
      <c r="F6143" t="s">
        <v>1455</v>
      </c>
      <c r="G6143" t="s">
        <v>1462</v>
      </c>
      <c r="H6143" t="s">
        <v>1463</v>
      </c>
      <c r="I6143" t="s">
        <v>1449</v>
      </c>
      <c r="J6143">
        <v>195.64</v>
      </c>
      <c r="K6143">
        <v>4</v>
      </c>
      <c r="L6143">
        <v>0</v>
      </c>
      <c r="M6143">
        <v>3.9128000000000043</v>
      </c>
    </row>
    <row r="6144" spans="1:13" x14ac:dyDescent="0.35">
      <c r="A6144" t="s">
        <v>2160</v>
      </c>
      <c r="B6144" t="s">
        <v>1443</v>
      </c>
      <c r="C6144" t="s">
        <v>1744</v>
      </c>
      <c r="D6144" t="s">
        <v>1639</v>
      </c>
      <c r="E6144" t="s">
        <v>201</v>
      </c>
      <c r="F6144" t="s">
        <v>1468</v>
      </c>
      <c r="G6144" t="s">
        <v>206</v>
      </c>
      <c r="H6144" t="s">
        <v>1448</v>
      </c>
      <c r="I6144" t="s">
        <v>1457</v>
      </c>
      <c r="J6144">
        <v>257.98</v>
      </c>
      <c r="K6144">
        <v>2</v>
      </c>
      <c r="L6144">
        <v>0</v>
      </c>
      <c r="M6144">
        <v>74.8142</v>
      </c>
    </row>
    <row r="6145" spans="1:13" x14ac:dyDescent="0.35">
      <c r="A6145" t="s">
        <v>2160</v>
      </c>
      <c r="B6145" t="s">
        <v>1443</v>
      </c>
      <c r="C6145" t="s">
        <v>1744</v>
      </c>
      <c r="D6145" t="s">
        <v>1639</v>
      </c>
      <c r="E6145" t="s">
        <v>201</v>
      </c>
      <c r="F6145" t="s">
        <v>1455</v>
      </c>
      <c r="G6145" t="s">
        <v>1467</v>
      </c>
      <c r="H6145" t="s">
        <v>1448</v>
      </c>
      <c r="I6145" t="s">
        <v>1449</v>
      </c>
      <c r="J6145">
        <v>119.03999999999999</v>
      </c>
      <c r="K6145">
        <v>6</v>
      </c>
      <c r="L6145">
        <v>0</v>
      </c>
      <c r="M6145">
        <v>48.806400000000011</v>
      </c>
    </row>
    <row r="6146" spans="1:13" x14ac:dyDescent="0.35">
      <c r="A6146" t="s">
        <v>1851</v>
      </c>
      <c r="B6146" t="s">
        <v>1443</v>
      </c>
      <c r="C6146" t="s">
        <v>1970</v>
      </c>
      <c r="D6146" t="s">
        <v>1493</v>
      </c>
      <c r="E6146" t="s">
        <v>1482</v>
      </c>
      <c r="F6146" t="s">
        <v>1455</v>
      </c>
      <c r="G6146" t="s">
        <v>1474</v>
      </c>
      <c r="H6146" t="s">
        <v>1448</v>
      </c>
      <c r="I6146" t="s">
        <v>1464</v>
      </c>
      <c r="J6146">
        <v>20.07</v>
      </c>
      <c r="K6146">
        <v>3</v>
      </c>
      <c r="L6146">
        <v>0</v>
      </c>
      <c r="M6146">
        <v>9.2321999999999989</v>
      </c>
    </row>
    <row r="6147" spans="1:13" x14ac:dyDescent="0.35">
      <c r="A6147" t="s">
        <v>2629</v>
      </c>
      <c r="B6147" t="s">
        <v>1443</v>
      </c>
      <c r="C6147" t="s">
        <v>1614</v>
      </c>
      <c r="D6147" t="s">
        <v>1454</v>
      </c>
      <c r="E6147" t="s">
        <v>232</v>
      </c>
      <c r="F6147" t="s">
        <v>1455</v>
      </c>
      <c r="G6147" t="s">
        <v>1467</v>
      </c>
      <c r="H6147" t="s">
        <v>1448</v>
      </c>
      <c r="I6147" t="s">
        <v>1449</v>
      </c>
      <c r="J6147">
        <v>11.76</v>
      </c>
      <c r="K6147">
        <v>4</v>
      </c>
      <c r="L6147">
        <v>0</v>
      </c>
      <c r="M6147">
        <v>3.1752000000000002</v>
      </c>
    </row>
    <row r="6148" spans="1:13" x14ac:dyDescent="0.35">
      <c r="A6148" t="s">
        <v>2411</v>
      </c>
      <c r="B6148" t="s">
        <v>1452</v>
      </c>
      <c r="C6148" t="s">
        <v>1490</v>
      </c>
      <c r="D6148" t="s">
        <v>1454</v>
      </c>
      <c r="E6148" t="s">
        <v>232</v>
      </c>
      <c r="F6148" t="s">
        <v>1455</v>
      </c>
      <c r="G6148" t="s">
        <v>1467</v>
      </c>
      <c r="H6148" t="s">
        <v>1463</v>
      </c>
      <c r="I6148" t="s">
        <v>1449</v>
      </c>
      <c r="J6148">
        <v>11.76</v>
      </c>
      <c r="K6148">
        <v>4</v>
      </c>
      <c r="L6148">
        <v>0</v>
      </c>
      <c r="M6148">
        <v>3.1752000000000002</v>
      </c>
    </row>
    <row r="6149" spans="1:13" x14ac:dyDescent="0.35">
      <c r="A6149" t="s">
        <v>2411</v>
      </c>
      <c r="B6149" t="s">
        <v>1452</v>
      </c>
      <c r="C6149" t="s">
        <v>1490</v>
      </c>
      <c r="D6149" t="s">
        <v>1454</v>
      </c>
      <c r="E6149" t="s">
        <v>232</v>
      </c>
      <c r="F6149" t="s">
        <v>1455</v>
      </c>
      <c r="G6149" t="s">
        <v>1469</v>
      </c>
      <c r="H6149" t="s">
        <v>1448</v>
      </c>
      <c r="I6149" t="s">
        <v>1457</v>
      </c>
      <c r="J6149">
        <v>40.736000000000004</v>
      </c>
      <c r="K6149">
        <v>2</v>
      </c>
      <c r="L6149">
        <v>0.2</v>
      </c>
      <c r="M6149">
        <v>14.7668</v>
      </c>
    </row>
    <row r="6150" spans="1:13" x14ac:dyDescent="0.35">
      <c r="A6150" t="s">
        <v>2510</v>
      </c>
      <c r="B6150" t="s">
        <v>1443</v>
      </c>
      <c r="C6150" t="s">
        <v>1490</v>
      </c>
      <c r="D6150" t="s">
        <v>1454</v>
      </c>
      <c r="E6150" t="s">
        <v>232</v>
      </c>
      <c r="F6150" t="s">
        <v>1468</v>
      </c>
      <c r="G6150" t="s">
        <v>206</v>
      </c>
      <c r="H6150" t="s">
        <v>1448</v>
      </c>
      <c r="I6150" t="s">
        <v>1449</v>
      </c>
      <c r="J6150">
        <v>201.584</v>
      </c>
      <c r="K6150">
        <v>2</v>
      </c>
      <c r="L6150">
        <v>0.2</v>
      </c>
      <c r="M6150">
        <v>12.599000000000004</v>
      </c>
    </row>
    <row r="6151" spans="1:13" x14ac:dyDescent="0.35">
      <c r="A6151" t="s">
        <v>2548</v>
      </c>
      <c r="B6151" t="s">
        <v>1452</v>
      </c>
      <c r="C6151" t="s">
        <v>1721</v>
      </c>
      <c r="D6151" t="s">
        <v>1454</v>
      </c>
      <c r="E6151" t="s">
        <v>232</v>
      </c>
      <c r="F6151" t="s">
        <v>1446</v>
      </c>
      <c r="G6151" t="s">
        <v>1450</v>
      </c>
      <c r="H6151" t="s">
        <v>1448</v>
      </c>
      <c r="I6151" t="s">
        <v>1464</v>
      </c>
      <c r="J6151">
        <v>340.70400000000006</v>
      </c>
      <c r="K6151">
        <v>6</v>
      </c>
      <c r="L6151">
        <v>0.2</v>
      </c>
      <c r="M6151">
        <v>-34.070400000000006</v>
      </c>
    </row>
    <row r="6152" spans="1:13" x14ac:dyDescent="0.35">
      <c r="A6152" t="s">
        <v>2285</v>
      </c>
      <c r="B6152" t="s">
        <v>1443</v>
      </c>
      <c r="C6152" t="s">
        <v>1583</v>
      </c>
      <c r="D6152" t="s">
        <v>1740</v>
      </c>
      <c r="E6152" t="s">
        <v>229</v>
      </c>
      <c r="F6152" t="s">
        <v>1446</v>
      </c>
      <c r="G6152" t="s">
        <v>1447</v>
      </c>
      <c r="H6152" t="s">
        <v>1448</v>
      </c>
      <c r="I6152" t="s">
        <v>1449</v>
      </c>
      <c r="J6152">
        <v>354.90000000000003</v>
      </c>
      <c r="K6152">
        <v>5</v>
      </c>
      <c r="L6152">
        <v>0</v>
      </c>
      <c r="M6152">
        <v>88.725000000000023</v>
      </c>
    </row>
    <row r="6153" spans="1:13" x14ac:dyDescent="0.35">
      <c r="A6153" t="s">
        <v>2642</v>
      </c>
      <c r="B6153" t="s">
        <v>1479</v>
      </c>
      <c r="C6153" t="s">
        <v>1490</v>
      </c>
      <c r="D6153" t="s">
        <v>1454</v>
      </c>
      <c r="E6153" t="s">
        <v>232</v>
      </c>
      <c r="F6153" t="s">
        <v>1446</v>
      </c>
      <c r="G6153" t="s">
        <v>1447</v>
      </c>
      <c r="H6153" t="s">
        <v>1463</v>
      </c>
      <c r="I6153" t="s">
        <v>1449</v>
      </c>
      <c r="J6153">
        <v>1198.33</v>
      </c>
      <c r="K6153">
        <v>10</v>
      </c>
      <c r="L6153">
        <v>0.15</v>
      </c>
      <c r="M6153">
        <v>70.490000000000009</v>
      </c>
    </row>
    <row r="6154" spans="1:13" x14ac:dyDescent="0.35">
      <c r="A6154" t="s">
        <v>2045</v>
      </c>
      <c r="B6154" t="s">
        <v>1443</v>
      </c>
      <c r="C6154" t="s">
        <v>1453</v>
      </c>
      <c r="D6154" t="s">
        <v>1454</v>
      </c>
      <c r="E6154" t="s">
        <v>232</v>
      </c>
      <c r="F6154" t="s">
        <v>1455</v>
      </c>
      <c r="G6154" t="s">
        <v>1462</v>
      </c>
      <c r="H6154" t="s">
        <v>1448</v>
      </c>
      <c r="I6154" t="s">
        <v>1457</v>
      </c>
      <c r="J6154">
        <v>87.92</v>
      </c>
      <c r="K6154">
        <v>4</v>
      </c>
      <c r="L6154">
        <v>0</v>
      </c>
      <c r="M6154">
        <v>0.87919999999999732</v>
      </c>
    </row>
    <row r="6155" spans="1:13" x14ac:dyDescent="0.35">
      <c r="A6155" t="s">
        <v>1578</v>
      </c>
      <c r="B6155" t="s">
        <v>1452</v>
      </c>
      <c r="C6155" t="s">
        <v>1495</v>
      </c>
      <c r="D6155" t="s">
        <v>1496</v>
      </c>
      <c r="E6155" t="s">
        <v>201</v>
      </c>
      <c r="F6155" t="s">
        <v>1446</v>
      </c>
      <c r="G6155" t="s">
        <v>1466</v>
      </c>
      <c r="H6155" t="s">
        <v>1448</v>
      </c>
      <c r="I6155" t="s">
        <v>1449</v>
      </c>
      <c r="J6155">
        <v>51.967999999999996</v>
      </c>
      <c r="K6155">
        <v>2</v>
      </c>
      <c r="L6155">
        <v>0.2</v>
      </c>
      <c r="M6155">
        <v>10.393599999999998</v>
      </c>
    </row>
    <row r="6156" spans="1:13" x14ac:dyDescent="0.35">
      <c r="A6156" t="s">
        <v>1578</v>
      </c>
      <c r="B6156" t="s">
        <v>1452</v>
      </c>
      <c r="C6156" t="s">
        <v>1495</v>
      </c>
      <c r="D6156" t="s">
        <v>1496</v>
      </c>
      <c r="E6156" t="s">
        <v>201</v>
      </c>
      <c r="F6156" t="s">
        <v>1455</v>
      </c>
      <c r="G6156" t="s">
        <v>1462</v>
      </c>
      <c r="H6156" t="s">
        <v>1448</v>
      </c>
      <c r="I6156" t="s">
        <v>1464</v>
      </c>
      <c r="J6156">
        <v>51.336000000000006</v>
      </c>
      <c r="K6156">
        <v>3</v>
      </c>
      <c r="L6156">
        <v>0.2</v>
      </c>
      <c r="M6156">
        <v>5.7752999999999961</v>
      </c>
    </row>
    <row r="6157" spans="1:13" x14ac:dyDescent="0.35">
      <c r="A6157" t="s">
        <v>1578</v>
      </c>
      <c r="B6157" t="s">
        <v>1452</v>
      </c>
      <c r="C6157" t="s">
        <v>1495</v>
      </c>
      <c r="D6157" t="s">
        <v>1496</v>
      </c>
      <c r="E6157" t="s">
        <v>201</v>
      </c>
      <c r="F6157" t="s">
        <v>1455</v>
      </c>
      <c r="G6157" t="s">
        <v>1462</v>
      </c>
      <c r="H6157" t="s">
        <v>1448</v>
      </c>
      <c r="I6157" t="s">
        <v>1449</v>
      </c>
      <c r="J6157">
        <v>332.70400000000001</v>
      </c>
      <c r="K6157">
        <v>1</v>
      </c>
      <c r="L6157">
        <v>0.2</v>
      </c>
      <c r="M6157">
        <v>33.270399999999981</v>
      </c>
    </row>
    <row r="6158" spans="1:13" x14ac:dyDescent="0.35">
      <c r="A6158" t="s">
        <v>1578</v>
      </c>
      <c r="B6158" t="s">
        <v>1452</v>
      </c>
      <c r="C6158" t="s">
        <v>1495</v>
      </c>
      <c r="D6158" t="s">
        <v>1496</v>
      </c>
      <c r="E6158" t="s">
        <v>201</v>
      </c>
      <c r="F6158" t="s">
        <v>1446</v>
      </c>
      <c r="G6158" t="s">
        <v>1466</v>
      </c>
      <c r="H6158" t="s">
        <v>1463</v>
      </c>
      <c r="I6158" t="s">
        <v>1449</v>
      </c>
      <c r="J6158">
        <v>42.408000000000008</v>
      </c>
      <c r="K6158">
        <v>3</v>
      </c>
      <c r="L6158">
        <v>0.2</v>
      </c>
      <c r="M6158">
        <v>9.5418000000000003</v>
      </c>
    </row>
    <row r="6159" spans="1:13" x14ac:dyDescent="0.35">
      <c r="A6159" t="s">
        <v>2660</v>
      </c>
      <c r="B6159" t="s">
        <v>1443</v>
      </c>
      <c r="C6159" t="s">
        <v>2299</v>
      </c>
      <c r="D6159" t="s">
        <v>1619</v>
      </c>
      <c r="E6159" t="s">
        <v>1482</v>
      </c>
      <c r="F6159" t="s">
        <v>1455</v>
      </c>
      <c r="G6159" t="s">
        <v>1502</v>
      </c>
      <c r="H6159" t="s">
        <v>1448</v>
      </c>
      <c r="I6159" t="s">
        <v>1457</v>
      </c>
      <c r="J6159">
        <v>81.539999999999992</v>
      </c>
      <c r="K6159">
        <v>3</v>
      </c>
      <c r="L6159">
        <v>0</v>
      </c>
      <c r="M6159">
        <v>38.323799999999999</v>
      </c>
    </row>
    <row r="6160" spans="1:13" x14ac:dyDescent="0.35">
      <c r="A6160" t="s">
        <v>2660</v>
      </c>
      <c r="B6160" t="s">
        <v>1443</v>
      </c>
      <c r="C6160" t="s">
        <v>2299</v>
      </c>
      <c r="D6160" t="s">
        <v>1619</v>
      </c>
      <c r="E6160" t="s">
        <v>1482</v>
      </c>
      <c r="F6160" t="s">
        <v>1468</v>
      </c>
      <c r="G6160" t="s">
        <v>1500</v>
      </c>
      <c r="H6160" t="s">
        <v>1448</v>
      </c>
      <c r="I6160" t="s">
        <v>1449</v>
      </c>
      <c r="J6160">
        <v>167.28</v>
      </c>
      <c r="K6160">
        <v>12</v>
      </c>
      <c r="L6160">
        <v>0</v>
      </c>
      <c r="M6160">
        <v>23.419200000000011</v>
      </c>
    </row>
    <row r="6161" spans="1:13" x14ac:dyDescent="0.35">
      <c r="A6161" t="s">
        <v>1969</v>
      </c>
      <c r="B6161" t="s">
        <v>1443</v>
      </c>
      <c r="C6161" t="s">
        <v>1453</v>
      </c>
      <c r="D6161" t="s">
        <v>1454</v>
      </c>
      <c r="E6161" t="s">
        <v>232</v>
      </c>
      <c r="F6161" t="s">
        <v>1455</v>
      </c>
      <c r="G6161" t="s">
        <v>1462</v>
      </c>
      <c r="H6161" t="s">
        <v>1448</v>
      </c>
      <c r="I6161" t="s">
        <v>1464</v>
      </c>
      <c r="J6161">
        <v>772.68</v>
      </c>
      <c r="K6161">
        <v>4</v>
      </c>
      <c r="L6161">
        <v>0</v>
      </c>
      <c r="M6161">
        <v>108.17520000000002</v>
      </c>
    </row>
    <row r="6162" spans="1:13" x14ac:dyDescent="0.35">
      <c r="A6162" t="s">
        <v>1833</v>
      </c>
      <c r="B6162" t="s">
        <v>1452</v>
      </c>
      <c r="C6162" t="s">
        <v>1836</v>
      </c>
      <c r="D6162" t="s">
        <v>1460</v>
      </c>
      <c r="E6162" t="s">
        <v>229</v>
      </c>
      <c r="F6162" t="s">
        <v>1468</v>
      </c>
      <c r="G6162" t="s">
        <v>206</v>
      </c>
      <c r="H6162" t="s">
        <v>1448</v>
      </c>
      <c r="I6162" t="s">
        <v>1449</v>
      </c>
      <c r="J6162">
        <v>323.97600000000006</v>
      </c>
      <c r="K6162">
        <v>3</v>
      </c>
      <c r="L6162">
        <v>0.2</v>
      </c>
      <c r="M6162">
        <v>28.347899999999981</v>
      </c>
    </row>
    <row r="6163" spans="1:13" x14ac:dyDescent="0.35">
      <c r="A6163" t="s">
        <v>1833</v>
      </c>
      <c r="B6163" t="s">
        <v>1452</v>
      </c>
      <c r="C6163" t="s">
        <v>1836</v>
      </c>
      <c r="D6163" t="s">
        <v>1460</v>
      </c>
      <c r="E6163" t="s">
        <v>229</v>
      </c>
      <c r="F6163" t="s">
        <v>1455</v>
      </c>
      <c r="G6163" t="s">
        <v>1456</v>
      </c>
      <c r="H6163" t="s">
        <v>1463</v>
      </c>
      <c r="I6163" t="s">
        <v>1449</v>
      </c>
      <c r="J6163">
        <v>11.808</v>
      </c>
      <c r="K6163">
        <v>4</v>
      </c>
      <c r="L6163">
        <v>0.2</v>
      </c>
      <c r="M6163">
        <v>3.9851999999999999</v>
      </c>
    </row>
    <row r="6164" spans="1:13" x14ac:dyDescent="0.35">
      <c r="A6164" t="s">
        <v>1833</v>
      </c>
      <c r="B6164" t="s">
        <v>1452</v>
      </c>
      <c r="C6164" t="s">
        <v>1836</v>
      </c>
      <c r="D6164" t="s">
        <v>1460</v>
      </c>
      <c r="E6164" t="s">
        <v>229</v>
      </c>
      <c r="F6164" t="s">
        <v>1455</v>
      </c>
      <c r="G6164" t="s">
        <v>1462</v>
      </c>
      <c r="H6164" t="s">
        <v>1448</v>
      </c>
      <c r="I6164" t="s">
        <v>1457</v>
      </c>
      <c r="J6164">
        <v>26.160000000000004</v>
      </c>
      <c r="K6164">
        <v>3</v>
      </c>
      <c r="L6164">
        <v>0.2</v>
      </c>
      <c r="M6164">
        <v>1.961999999999998</v>
      </c>
    </row>
    <row r="6165" spans="1:13" x14ac:dyDescent="0.35">
      <c r="A6165" t="s">
        <v>1833</v>
      </c>
      <c r="B6165" t="s">
        <v>1452</v>
      </c>
      <c r="C6165" t="s">
        <v>1836</v>
      </c>
      <c r="D6165" t="s">
        <v>1460</v>
      </c>
      <c r="E6165" t="s">
        <v>229</v>
      </c>
      <c r="F6165" t="s">
        <v>1455</v>
      </c>
      <c r="G6165" t="s">
        <v>1469</v>
      </c>
      <c r="H6165" t="s">
        <v>1448</v>
      </c>
      <c r="I6165" t="s">
        <v>1449</v>
      </c>
      <c r="J6165">
        <v>33.57</v>
      </c>
      <c r="K6165">
        <v>5</v>
      </c>
      <c r="L6165">
        <v>0.7</v>
      </c>
      <c r="M6165">
        <v>-25.737000000000002</v>
      </c>
    </row>
    <row r="6166" spans="1:13" x14ac:dyDescent="0.35">
      <c r="A6166" t="s">
        <v>1833</v>
      </c>
      <c r="B6166" t="s">
        <v>1452</v>
      </c>
      <c r="C6166" t="s">
        <v>1836</v>
      </c>
      <c r="D6166" t="s">
        <v>1460</v>
      </c>
      <c r="E6166" t="s">
        <v>229</v>
      </c>
      <c r="F6166" t="s">
        <v>1446</v>
      </c>
      <c r="G6166" t="s">
        <v>1466</v>
      </c>
      <c r="H6166" t="s">
        <v>1448</v>
      </c>
      <c r="I6166" t="s">
        <v>1464</v>
      </c>
      <c r="J6166">
        <v>4.9920000000000009</v>
      </c>
      <c r="K6166">
        <v>3</v>
      </c>
      <c r="L6166">
        <v>0.2</v>
      </c>
      <c r="M6166">
        <v>1.3728000000000002</v>
      </c>
    </row>
    <row r="6167" spans="1:13" x14ac:dyDescent="0.35">
      <c r="A6167" t="s">
        <v>1833</v>
      </c>
      <c r="B6167" t="s">
        <v>1452</v>
      </c>
      <c r="C6167" t="s">
        <v>1836</v>
      </c>
      <c r="D6167" t="s">
        <v>1460</v>
      </c>
      <c r="E6167" t="s">
        <v>229</v>
      </c>
      <c r="F6167" t="s">
        <v>1446</v>
      </c>
      <c r="G6167" t="s">
        <v>1466</v>
      </c>
      <c r="H6167" t="s">
        <v>1448</v>
      </c>
      <c r="I6167" t="s">
        <v>1449</v>
      </c>
      <c r="J6167">
        <v>20.016000000000002</v>
      </c>
      <c r="K6167">
        <v>3</v>
      </c>
      <c r="L6167">
        <v>0.2</v>
      </c>
      <c r="M6167">
        <v>5.5044000000000013</v>
      </c>
    </row>
    <row r="6168" spans="1:13" x14ac:dyDescent="0.35">
      <c r="A6168" t="s">
        <v>1833</v>
      </c>
      <c r="B6168" t="s">
        <v>1452</v>
      </c>
      <c r="C6168" t="s">
        <v>1836</v>
      </c>
      <c r="D6168" t="s">
        <v>1460</v>
      </c>
      <c r="E6168" t="s">
        <v>229</v>
      </c>
      <c r="F6168" t="s">
        <v>1468</v>
      </c>
      <c r="G6168" t="s">
        <v>1500</v>
      </c>
      <c r="H6168" t="s">
        <v>1463</v>
      </c>
      <c r="I6168" t="s">
        <v>1449</v>
      </c>
      <c r="J6168">
        <v>170.24</v>
      </c>
      <c r="K6168">
        <v>2</v>
      </c>
      <c r="L6168">
        <v>0.2</v>
      </c>
      <c r="M6168">
        <v>53.199999999999989</v>
      </c>
    </row>
    <row r="6169" spans="1:13" x14ac:dyDescent="0.35">
      <c r="A6169" t="s">
        <v>1963</v>
      </c>
      <c r="B6169" t="s">
        <v>1443</v>
      </c>
      <c r="C6169" t="s">
        <v>1504</v>
      </c>
      <c r="D6169" t="s">
        <v>1481</v>
      </c>
      <c r="E6169" t="s">
        <v>1482</v>
      </c>
      <c r="F6169" t="s">
        <v>1455</v>
      </c>
      <c r="G6169" t="s">
        <v>1474</v>
      </c>
      <c r="H6169" t="s">
        <v>1448</v>
      </c>
      <c r="I6169" t="s">
        <v>1457</v>
      </c>
      <c r="J6169">
        <v>117.456</v>
      </c>
      <c r="K6169">
        <v>3</v>
      </c>
      <c r="L6169">
        <v>0.2</v>
      </c>
      <c r="M6169">
        <v>44.045999999999992</v>
      </c>
    </row>
    <row r="6170" spans="1:13" x14ac:dyDescent="0.35">
      <c r="A6170" t="s">
        <v>2184</v>
      </c>
      <c r="B6170" t="s">
        <v>1452</v>
      </c>
      <c r="C6170" t="s">
        <v>1453</v>
      </c>
      <c r="D6170" t="s">
        <v>1454</v>
      </c>
      <c r="E6170" t="s">
        <v>232</v>
      </c>
      <c r="F6170" t="s">
        <v>1455</v>
      </c>
      <c r="G6170" t="s">
        <v>1474</v>
      </c>
      <c r="H6170" t="s">
        <v>1448</v>
      </c>
      <c r="I6170" t="s">
        <v>1449</v>
      </c>
      <c r="J6170">
        <v>22.96</v>
      </c>
      <c r="K6170">
        <v>2</v>
      </c>
      <c r="L6170">
        <v>0</v>
      </c>
      <c r="M6170">
        <v>11.250400000000001</v>
      </c>
    </row>
    <row r="6171" spans="1:13" x14ac:dyDescent="0.35">
      <c r="A6171" t="s">
        <v>2188</v>
      </c>
      <c r="B6171" t="s">
        <v>1443</v>
      </c>
      <c r="C6171" t="s">
        <v>1539</v>
      </c>
      <c r="D6171" t="s">
        <v>1540</v>
      </c>
      <c r="E6171" t="s">
        <v>229</v>
      </c>
      <c r="F6171" t="s">
        <v>1455</v>
      </c>
      <c r="G6171" t="s">
        <v>1474</v>
      </c>
      <c r="H6171" t="s">
        <v>1448</v>
      </c>
      <c r="I6171" t="s">
        <v>1464</v>
      </c>
      <c r="J6171">
        <v>13.36</v>
      </c>
      <c r="K6171">
        <v>2</v>
      </c>
      <c r="L6171">
        <v>0</v>
      </c>
      <c r="M6171">
        <v>6.4127999999999998</v>
      </c>
    </row>
    <row r="6172" spans="1:13" x14ac:dyDescent="0.35">
      <c r="A6172" t="s">
        <v>2759</v>
      </c>
      <c r="B6172" t="s">
        <v>1452</v>
      </c>
      <c r="C6172" t="s">
        <v>1527</v>
      </c>
      <c r="D6172" t="s">
        <v>1528</v>
      </c>
      <c r="E6172" t="s">
        <v>201</v>
      </c>
      <c r="F6172" t="s">
        <v>1455</v>
      </c>
      <c r="G6172" t="s">
        <v>1469</v>
      </c>
      <c r="H6172" t="s">
        <v>1448</v>
      </c>
      <c r="I6172" t="s">
        <v>1449</v>
      </c>
      <c r="J6172">
        <v>34.248000000000005</v>
      </c>
      <c r="K6172">
        <v>3</v>
      </c>
      <c r="L6172">
        <v>0.2</v>
      </c>
      <c r="M6172">
        <v>11.558699999999998</v>
      </c>
    </row>
    <row r="6173" spans="1:13" x14ac:dyDescent="0.35">
      <c r="A6173" t="s">
        <v>2759</v>
      </c>
      <c r="B6173" t="s">
        <v>1452</v>
      </c>
      <c r="C6173" t="s">
        <v>1527</v>
      </c>
      <c r="D6173" t="s">
        <v>1528</v>
      </c>
      <c r="E6173" t="s">
        <v>201</v>
      </c>
      <c r="F6173" t="s">
        <v>1455</v>
      </c>
      <c r="G6173" t="s">
        <v>1467</v>
      </c>
      <c r="H6173" t="s">
        <v>1463</v>
      </c>
      <c r="I6173" t="s">
        <v>1449</v>
      </c>
      <c r="J6173">
        <v>3.52</v>
      </c>
      <c r="K6173">
        <v>2</v>
      </c>
      <c r="L6173">
        <v>0</v>
      </c>
      <c r="M6173">
        <v>1.0207999999999999</v>
      </c>
    </row>
    <row r="6174" spans="1:13" x14ac:dyDescent="0.35">
      <c r="A6174" t="s">
        <v>1702</v>
      </c>
      <c r="B6174" t="s">
        <v>1479</v>
      </c>
      <c r="C6174" t="s">
        <v>1539</v>
      </c>
      <c r="D6174" t="s">
        <v>1604</v>
      </c>
      <c r="E6174" t="s">
        <v>1482</v>
      </c>
      <c r="F6174" t="s">
        <v>1455</v>
      </c>
      <c r="G6174" t="s">
        <v>1469</v>
      </c>
      <c r="H6174" t="s">
        <v>1448</v>
      </c>
      <c r="I6174" t="s">
        <v>1457</v>
      </c>
      <c r="J6174">
        <v>26.7</v>
      </c>
      <c r="K6174">
        <v>5</v>
      </c>
      <c r="L6174">
        <v>0</v>
      </c>
      <c r="M6174">
        <v>12.548999999999999</v>
      </c>
    </row>
    <row r="6175" spans="1:13" x14ac:dyDescent="0.35">
      <c r="A6175" t="s">
        <v>1702</v>
      </c>
      <c r="B6175" t="s">
        <v>1479</v>
      </c>
      <c r="C6175" t="s">
        <v>1539</v>
      </c>
      <c r="D6175" t="s">
        <v>1604</v>
      </c>
      <c r="E6175" t="s">
        <v>1482</v>
      </c>
      <c r="F6175" t="s">
        <v>1468</v>
      </c>
      <c r="G6175" t="s">
        <v>1500</v>
      </c>
      <c r="H6175" t="s">
        <v>1448</v>
      </c>
      <c r="I6175" t="s">
        <v>1449</v>
      </c>
      <c r="J6175">
        <v>21.2</v>
      </c>
      <c r="K6175">
        <v>2</v>
      </c>
      <c r="L6175">
        <v>0</v>
      </c>
      <c r="M6175">
        <v>9.1160000000000014</v>
      </c>
    </row>
    <row r="6176" spans="1:13" x14ac:dyDescent="0.35">
      <c r="A6176" t="s">
        <v>1702</v>
      </c>
      <c r="B6176" t="s">
        <v>1479</v>
      </c>
      <c r="C6176" t="s">
        <v>1539</v>
      </c>
      <c r="D6176" t="s">
        <v>1604</v>
      </c>
      <c r="E6176" t="s">
        <v>1482</v>
      </c>
      <c r="F6176" t="s">
        <v>1455</v>
      </c>
      <c r="G6176" t="s">
        <v>1462</v>
      </c>
      <c r="H6176" t="s">
        <v>1448</v>
      </c>
      <c r="I6176" t="s">
        <v>1464</v>
      </c>
      <c r="J6176">
        <v>838.38</v>
      </c>
      <c r="K6176">
        <v>2</v>
      </c>
      <c r="L6176">
        <v>0</v>
      </c>
      <c r="M6176">
        <v>226.36260000000004</v>
      </c>
    </row>
    <row r="6177" spans="1:13" x14ac:dyDescent="0.35">
      <c r="A6177" t="s">
        <v>2528</v>
      </c>
      <c r="B6177" t="s">
        <v>1443</v>
      </c>
      <c r="C6177" t="s">
        <v>1554</v>
      </c>
      <c r="D6177" t="s">
        <v>1555</v>
      </c>
      <c r="E6177" t="s">
        <v>229</v>
      </c>
      <c r="F6177" t="s">
        <v>1446</v>
      </c>
      <c r="G6177" t="s">
        <v>1450</v>
      </c>
      <c r="H6177" t="s">
        <v>1448</v>
      </c>
      <c r="I6177" t="s">
        <v>1449</v>
      </c>
      <c r="J6177">
        <v>1690.04</v>
      </c>
      <c r="K6177">
        <v>4</v>
      </c>
      <c r="L6177">
        <v>0</v>
      </c>
      <c r="M6177">
        <v>422.51</v>
      </c>
    </row>
    <row r="6178" spans="1:13" x14ac:dyDescent="0.35">
      <c r="A6178" t="s">
        <v>2528</v>
      </c>
      <c r="B6178" t="s">
        <v>1443</v>
      </c>
      <c r="C6178" t="s">
        <v>1554</v>
      </c>
      <c r="D6178" t="s">
        <v>1555</v>
      </c>
      <c r="E6178" t="s">
        <v>229</v>
      </c>
      <c r="F6178" t="s">
        <v>1455</v>
      </c>
      <c r="G6178" t="s">
        <v>1462</v>
      </c>
      <c r="H6178" t="s">
        <v>1463</v>
      </c>
      <c r="I6178" t="s">
        <v>1449</v>
      </c>
      <c r="J6178">
        <v>85.96</v>
      </c>
      <c r="K6178">
        <v>7</v>
      </c>
      <c r="L6178">
        <v>0</v>
      </c>
      <c r="M6178">
        <v>24.068799999999996</v>
      </c>
    </row>
    <row r="6179" spans="1:13" x14ac:dyDescent="0.35">
      <c r="A6179" t="s">
        <v>2528</v>
      </c>
      <c r="B6179" t="s">
        <v>1443</v>
      </c>
      <c r="C6179" t="s">
        <v>1554</v>
      </c>
      <c r="D6179" t="s">
        <v>1555</v>
      </c>
      <c r="E6179" t="s">
        <v>229</v>
      </c>
      <c r="F6179" t="s">
        <v>1455</v>
      </c>
      <c r="G6179" t="s">
        <v>1502</v>
      </c>
      <c r="H6179" t="s">
        <v>1448</v>
      </c>
      <c r="I6179" t="s">
        <v>1457</v>
      </c>
      <c r="J6179">
        <v>121.96</v>
      </c>
      <c r="K6179">
        <v>2</v>
      </c>
      <c r="L6179">
        <v>0</v>
      </c>
      <c r="M6179">
        <v>57.32119999999999</v>
      </c>
    </row>
    <row r="6180" spans="1:13" x14ac:dyDescent="0.35">
      <c r="A6180" t="s">
        <v>2528</v>
      </c>
      <c r="B6180" t="s">
        <v>1443</v>
      </c>
      <c r="C6180" t="s">
        <v>1554</v>
      </c>
      <c r="D6180" t="s">
        <v>1555</v>
      </c>
      <c r="E6180" t="s">
        <v>229</v>
      </c>
      <c r="F6180" t="s">
        <v>1455</v>
      </c>
      <c r="G6180" t="s">
        <v>1474</v>
      </c>
      <c r="H6180" t="s">
        <v>1448</v>
      </c>
      <c r="I6180" t="s">
        <v>1449</v>
      </c>
      <c r="J6180">
        <v>23.92</v>
      </c>
      <c r="K6180">
        <v>4</v>
      </c>
      <c r="L6180">
        <v>0</v>
      </c>
      <c r="M6180">
        <v>11.720800000000001</v>
      </c>
    </row>
    <row r="6181" spans="1:13" x14ac:dyDescent="0.35">
      <c r="A6181" t="s">
        <v>2528</v>
      </c>
      <c r="B6181" t="s">
        <v>1443</v>
      </c>
      <c r="C6181" t="s">
        <v>1554</v>
      </c>
      <c r="D6181" t="s">
        <v>1555</v>
      </c>
      <c r="E6181" t="s">
        <v>229</v>
      </c>
      <c r="F6181" t="s">
        <v>1455</v>
      </c>
      <c r="G6181" t="s">
        <v>1462</v>
      </c>
      <c r="H6181" t="s">
        <v>1448</v>
      </c>
      <c r="I6181" t="s">
        <v>1464</v>
      </c>
      <c r="J6181">
        <v>63.96</v>
      </c>
      <c r="K6181">
        <v>2</v>
      </c>
      <c r="L6181">
        <v>0</v>
      </c>
      <c r="M6181">
        <v>6.3960000000000008</v>
      </c>
    </row>
    <row r="6182" spans="1:13" x14ac:dyDescent="0.35">
      <c r="A6182" t="s">
        <v>2528</v>
      </c>
      <c r="B6182" t="s">
        <v>1443</v>
      </c>
      <c r="C6182" t="s">
        <v>1554</v>
      </c>
      <c r="D6182" t="s">
        <v>1555</v>
      </c>
      <c r="E6182" t="s">
        <v>229</v>
      </c>
      <c r="F6182" t="s">
        <v>1468</v>
      </c>
      <c r="G6182" t="s">
        <v>206</v>
      </c>
      <c r="H6182" t="s">
        <v>1448</v>
      </c>
      <c r="I6182" t="s">
        <v>1449</v>
      </c>
      <c r="J6182">
        <v>629.94999999999993</v>
      </c>
      <c r="K6182">
        <v>5</v>
      </c>
      <c r="L6182">
        <v>0</v>
      </c>
      <c r="M6182">
        <v>176.38600000000002</v>
      </c>
    </row>
    <row r="6183" spans="1:13" x14ac:dyDescent="0.35">
      <c r="A6183" t="s">
        <v>2528</v>
      </c>
      <c r="B6183" t="s">
        <v>1443</v>
      </c>
      <c r="C6183" t="s">
        <v>1554</v>
      </c>
      <c r="D6183" t="s">
        <v>1555</v>
      </c>
      <c r="E6183" t="s">
        <v>229</v>
      </c>
      <c r="F6183" t="s">
        <v>1468</v>
      </c>
      <c r="G6183" t="s">
        <v>206</v>
      </c>
      <c r="H6183" t="s">
        <v>1463</v>
      </c>
      <c r="I6183" t="s">
        <v>1449</v>
      </c>
      <c r="J6183">
        <v>113.72999999999999</v>
      </c>
      <c r="K6183">
        <v>3</v>
      </c>
      <c r="L6183">
        <v>0</v>
      </c>
      <c r="M6183">
        <v>32.981699999999989</v>
      </c>
    </row>
    <row r="6184" spans="1:13" x14ac:dyDescent="0.35">
      <c r="A6184" t="s">
        <v>2528</v>
      </c>
      <c r="B6184" t="s">
        <v>1443</v>
      </c>
      <c r="C6184" t="s">
        <v>1554</v>
      </c>
      <c r="D6184" t="s">
        <v>1555</v>
      </c>
      <c r="E6184" t="s">
        <v>229</v>
      </c>
      <c r="F6184" t="s">
        <v>1455</v>
      </c>
      <c r="G6184" t="s">
        <v>1469</v>
      </c>
      <c r="H6184" t="s">
        <v>1448</v>
      </c>
      <c r="I6184" t="s">
        <v>1457</v>
      </c>
      <c r="J6184">
        <v>14.6</v>
      </c>
      <c r="K6184">
        <v>2</v>
      </c>
      <c r="L6184">
        <v>0</v>
      </c>
      <c r="M6184">
        <v>6.8619999999999992</v>
      </c>
    </row>
    <row r="6185" spans="1:13" x14ac:dyDescent="0.35">
      <c r="A6185" t="s">
        <v>2528</v>
      </c>
      <c r="B6185" t="s">
        <v>1443</v>
      </c>
      <c r="C6185" t="s">
        <v>1554</v>
      </c>
      <c r="D6185" t="s">
        <v>1555</v>
      </c>
      <c r="E6185" t="s">
        <v>229</v>
      </c>
      <c r="F6185" t="s">
        <v>1455</v>
      </c>
      <c r="G6185" t="s">
        <v>1462</v>
      </c>
      <c r="H6185" t="s">
        <v>1448</v>
      </c>
      <c r="I6185" t="s">
        <v>1449</v>
      </c>
      <c r="J6185">
        <v>887.84</v>
      </c>
      <c r="K6185">
        <v>8</v>
      </c>
      <c r="L6185">
        <v>0</v>
      </c>
      <c r="M6185">
        <v>17.756799999999998</v>
      </c>
    </row>
    <row r="6186" spans="1:13" x14ac:dyDescent="0.35">
      <c r="A6186" t="s">
        <v>2231</v>
      </c>
      <c r="B6186" t="s">
        <v>1479</v>
      </c>
      <c r="C6186" t="s">
        <v>1563</v>
      </c>
      <c r="D6186" t="s">
        <v>1564</v>
      </c>
      <c r="E6186" t="s">
        <v>232</v>
      </c>
      <c r="F6186" t="s">
        <v>1446</v>
      </c>
      <c r="G6186" t="s">
        <v>1450</v>
      </c>
      <c r="H6186" t="s">
        <v>1448</v>
      </c>
      <c r="I6186" t="s">
        <v>1464</v>
      </c>
      <c r="J6186">
        <v>403.92</v>
      </c>
      <c r="K6186">
        <v>5</v>
      </c>
      <c r="L6186">
        <v>0.2</v>
      </c>
      <c r="M6186">
        <v>25.245000000000019</v>
      </c>
    </row>
    <row r="6187" spans="1:13" x14ac:dyDescent="0.35">
      <c r="A6187" t="s">
        <v>2409</v>
      </c>
      <c r="B6187" t="s">
        <v>1443</v>
      </c>
      <c r="C6187" t="s">
        <v>1495</v>
      </c>
      <c r="D6187" t="s">
        <v>1496</v>
      </c>
      <c r="E6187" t="s">
        <v>201</v>
      </c>
      <c r="F6187" t="s">
        <v>1455</v>
      </c>
      <c r="G6187" t="s">
        <v>1467</v>
      </c>
      <c r="H6187" t="s">
        <v>1448</v>
      </c>
      <c r="I6187" t="s">
        <v>1449</v>
      </c>
      <c r="J6187">
        <v>106.8</v>
      </c>
      <c r="K6187">
        <v>10</v>
      </c>
      <c r="L6187">
        <v>0.2</v>
      </c>
      <c r="M6187">
        <v>10.679999999999996</v>
      </c>
    </row>
    <row r="6188" spans="1:13" x14ac:dyDescent="0.35">
      <c r="A6188" t="s">
        <v>1805</v>
      </c>
      <c r="B6188" t="s">
        <v>1452</v>
      </c>
      <c r="C6188" t="s">
        <v>1527</v>
      </c>
      <c r="D6188" t="s">
        <v>1528</v>
      </c>
      <c r="E6188" t="s">
        <v>201</v>
      </c>
      <c r="F6188" t="s">
        <v>1455</v>
      </c>
      <c r="G6188" t="s">
        <v>1462</v>
      </c>
      <c r="H6188" t="s">
        <v>1463</v>
      </c>
      <c r="I6188" t="s">
        <v>1449</v>
      </c>
      <c r="J6188">
        <v>70.949999999999989</v>
      </c>
      <c r="K6188">
        <v>3</v>
      </c>
      <c r="L6188">
        <v>0</v>
      </c>
      <c r="M6188">
        <v>20.575499999999998</v>
      </c>
    </row>
    <row r="6189" spans="1:13" x14ac:dyDescent="0.35">
      <c r="A6189" t="s">
        <v>1805</v>
      </c>
      <c r="B6189" t="s">
        <v>1452</v>
      </c>
      <c r="C6189" t="s">
        <v>1527</v>
      </c>
      <c r="D6189" t="s">
        <v>1528</v>
      </c>
      <c r="E6189" t="s">
        <v>201</v>
      </c>
      <c r="F6189" t="s">
        <v>1455</v>
      </c>
      <c r="G6189" t="s">
        <v>1469</v>
      </c>
      <c r="H6189" t="s">
        <v>1448</v>
      </c>
      <c r="I6189" t="s">
        <v>1457</v>
      </c>
      <c r="J6189">
        <v>34.944000000000003</v>
      </c>
      <c r="K6189">
        <v>6</v>
      </c>
      <c r="L6189">
        <v>0.2</v>
      </c>
      <c r="M6189">
        <v>11.793599999999998</v>
      </c>
    </row>
    <row r="6190" spans="1:13" x14ac:dyDescent="0.35">
      <c r="A6190" t="s">
        <v>1805</v>
      </c>
      <c r="B6190" t="s">
        <v>1452</v>
      </c>
      <c r="C6190" t="s">
        <v>1527</v>
      </c>
      <c r="D6190" t="s">
        <v>1528</v>
      </c>
      <c r="E6190" t="s">
        <v>201</v>
      </c>
      <c r="F6190" t="s">
        <v>1455</v>
      </c>
      <c r="G6190" t="s">
        <v>1467</v>
      </c>
      <c r="H6190" t="s">
        <v>1448</v>
      </c>
      <c r="I6190" t="s">
        <v>1449</v>
      </c>
      <c r="J6190">
        <v>119.03999999999999</v>
      </c>
      <c r="K6190">
        <v>6</v>
      </c>
      <c r="L6190">
        <v>0</v>
      </c>
      <c r="M6190">
        <v>35.711999999999989</v>
      </c>
    </row>
    <row r="6191" spans="1:13" x14ac:dyDescent="0.35">
      <c r="A6191" t="s">
        <v>2345</v>
      </c>
      <c r="B6191" t="s">
        <v>1443</v>
      </c>
      <c r="C6191" t="s">
        <v>2760</v>
      </c>
      <c r="D6191" t="s">
        <v>1510</v>
      </c>
      <c r="E6191" t="s">
        <v>1482</v>
      </c>
      <c r="F6191" t="s">
        <v>1468</v>
      </c>
      <c r="G6191" t="s">
        <v>206</v>
      </c>
      <c r="H6191" t="s">
        <v>1448</v>
      </c>
      <c r="I6191" t="s">
        <v>1464</v>
      </c>
      <c r="J6191">
        <v>383.84000000000003</v>
      </c>
      <c r="K6191">
        <v>4</v>
      </c>
      <c r="L6191">
        <v>0.2</v>
      </c>
      <c r="M6191">
        <v>47.97999999999999</v>
      </c>
    </row>
    <row r="6192" spans="1:13" x14ac:dyDescent="0.35">
      <c r="A6192" t="s">
        <v>2018</v>
      </c>
      <c r="B6192" t="s">
        <v>1443</v>
      </c>
      <c r="C6192" t="s">
        <v>1527</v>
      </c>
      <c r="D6192" t="s">
        <v>1528</v>
      </c>
      <c r="E6192" t="s">
        <v>201</v>
      </c>
      <c r="F6192" t="s">
        <v>1446</v>
      </c>
      <c r="G6192" t="s">
        <v>1466</v>
      </c>
      <c r="H6192" t="s">
        <v>1448</v>
      </c>
      <c r="I6192" t="s">
        <v>1449</v>
      </c>
      <c r="J6192">
        <v>799.56000000000006</v>
      </c>
      <c r="K6192">
        <v>9</v>
      </c>
      <c r="L6192">
        <v>0</v>
      </c>
      <c r="M6192">
        <v>207.88559999999998</v>
      </c>
    </row>
    <row r="6193" spans="1:13" x14ac:dyDescent="0.35">
      <c r="A6193" t="s">
        <v>2404</v>
      </c>
      <c r="B6193" t="s">
        <v>1443</v>
      </c>
      <c r="C6193" t="s">
        <v>1476</v>
      </c>
      <c r="D6193" t="s">
        <v>1477</v>
      </c>
      <c r="E6193" t="s">
        <v>232</v>
      </c>
      <c r="F6193" t="s">
        <v>1455</v>
      </c>
      <c r="G6193" t="s">
        <v>1462</v>
      </c>
      <c r="H6193" t="s">
        <v>1463</v>
      </c>
      <c r="I6193" t="s">
        <v>1449</v>
      </c>
      <c r="J6193">
        <v>31.44</v>
      </c>
      <c r="K6193">
        <v>3</v>
      </c>
      <c r="L6193">
        <v>0</v>
      </c>
      <c r="M6193">
        <v>8.4888000000000012</v>
      </c>
    </row>
    <row r="6194" spans="1:13" x14ac:dyDescent="0.35">
      <c r="A6194" t="s">
        <v>2660</v>
      </c>
      <c r="B6194" t="s">
        <v>1443</v>
      </c>
      <c r="C6194" t="s">
        <v>1504</v>
      </c>
      <c r="D6194" t="s">
        <v>1481</v>
      </c>
      <c r="E6194" t="s">
        <v>1482</v>
      </c>
      <c r="F6194" t="s">
        <v>1455</v>
      </c>
      <c r="G6194" t="s">
        <v>1474</v>
      </c>
      <c r="H6194" t="s">
        <v>1448</v>
      </c>
      <c r="I6194" t="s">
        <v>1457</v>
      </c>
      <c r="J6194">
        <v>25.920000000000005</v>
      </c>
      <c r="K6194">
        <v>5</v>
      </c>
      <c r="L6194">
        <v>0.2</v>
      </c>
      <c r="M6194">
        <v>9.0719999999999992</v>
      </c>
    </row>
    <row r="6195" spans="1:13" x14ac:dyDescent="0.35">
      <c r="A6195" t="s">
        <v>2660</v>
      </c>
      <c r="B6195" t="s">
        <v>1443</v>
      </c>
      <c r="C6195" t="s">
        <v>1504</v>
      </c>
      <c r="D6195" t="s">
        <v>1481</v>
      </c>
      <c r="E6195" t="s">
        <v>1482</v>
      </c>
      <c r="F6195" t="s">
        <v>1455</v>
      </c>
      <c r="G6195" t="s">
        <v>1469</v>
      </c>
      <c r="H6195" t="s">
        <v>1448</v>
      </c>
      <c r="I6195" t="s">
        <v>1449</v>
      </c>
      <c r="J6195">
        <v>6.3299999999999992</v>
      </c>
      <c r="K6195">
        <v>5</v>
      </c>
      <c r="L6195">
        <v>0.8</v>
      </c>
      <c r="M6195">
        <v>-9.8114999999999988</v>
      </c>
    </row>
    <row r="6196" spans="1:13" x14ac:dyDescent="0.35">
      <c r="A6196" t="s">
        <v>2660</v>
      </c>
      <c r="B6196" t="s">
        <v>1443</v>
      </c>
      <c r="C6196" t="s">
        <v>1504</v>
      </c>
      <c r="D6196" t="s">
        <v>1481</v>
      </c>
      <c r="E6196" t="s">
        <v>1482</v>
      </c>
      <c r="F6196" t="s">
        <v>1455</v>
      </c>
      <c r="G6196" t="s">
        <v>1474</v>
      </c>
      <c r="H6196" t="s">
        <v>1448</v>
      </c>
      <c r="I6196" t="s">
        <v>1464</v>
      </c>
      <c r="J6196">
        <v>75.88</v>
      </c>
      <c r="K6196">
        <v>5</v>
      </c>
      <c r="L6196">
        <v>0.2</v>
      </c>
      <c r="M6196">
        <v>26.557999999999993</v>
      </c>
    </row>
    <row r="6197" spans="1:13" x14ac:dyDescent="0.35">
      <c r="A6197" t="s">
        <v>2070</v>
      </c>
      <c r="B6197" t="s">
        <v>1443</v>
      </c>
      <c r="C6197" t="s">
        <v>1495</v>
      </c>
      <c r="D6197" t="s">
        <v>1496</v>
      </c>
      <c r="E6197" t="s">
        <v>201</v>
      </c>
      <c r="F6197" t="s">
        <v>1468</v>
      </c>
      <c r="G6197" t="s">
        <v>206</v>
      </c>
      <c r="H6197" t="s">
        <v>1448</v>
      </c>
      <c r="I6197" t="s">
        <v>1449</v>
      </c>
      <c r="J6197">
        <v>329.988</v>
      </c>
      <c r="K6197">
        <v>2</v>
      </c>
      <c r="L6197">
        <v>0.4</v>
      </c>
      <c r="M6197">
        <v>-76.997200000000021</v>
      </c>
    </row>
    <row r="6198" spans="1:13" x14ac:dyDescent="0.35">
      <c r="A6198" t="s">
        <v>2070</v>
      </c>
      <c r="B6198" t="s">
        <v>1443</v>
      </c>
      <c r="C6198" t="s">
        <v>1495</v>
      </c>
      <c r="D6198" t="s">
        <v>1496</v>
      </c>
      <c r="E6198" t="s">
        <v>201</v>
      </c>
      <c r="F6198" t="s">
        <v>1455</v>
      </c>
      <c r="G6198" t="s">
        <v>1462</v>
      </c>
      <c r="H6198" t="s">
        <v>1463</v>
      </c>
      <c r="I6198" t="s">
        <v>1449</v>
      </c>
      <c r="J6198">
        <v>71.376000000000005</v>
      </c>
      <c r="K6198">
        <v>3</v>
      </c>
      <c r="L6198">
        <v>0.2</v>
      </c>
      <c r="M6198">
        <v>-4.460999999999995</v>
      </c>
    </row>
    <row r="6199" spans="1:13" x14ac:dyDescent="0.35">
      <c r="A6199" t="s">
        <v>1752</v>
      </c>
      <c r="B6199" t="s">
        <v>1443</v>
      </c>
      <c r="C6199" t="s">
        <v>1583</v>
      </c>
      <c r="D6199" t="s">
        <v>1525</v>
      </c>
      <c r="E6199" t="s">
        <v>1482</v>
      </c>
      <c r="F6199" t="s">
        <v>1455</v>
      </c>
      <c r="G6199" t="s">
        <v>1474</v>
      </c>
      <c r="H6199" t="s">
        <v>1448</v>
      </c>
      <c r="I6199" t="s">
        <v>1457</v>
      </c>
      <c r="J6199">
        <v>63.769999999999996</v>
      </c>
      <c r="K6199">
        <v>7</v>
      </c>
      <c r="L6199">
        <v>0</v>
      </c>
      <c r="M6199">
        <v>28.696499999999993</v>
      </c>
    </row>
    <row r="6200" spans="1:13" x14ac:dyDescent="0.35">
      <c r="A6200" t="s">
        <v>1752</v>
      </c>
      <c r="B6200" t="s">
        <v>1443</v>
      </c>
      <c r="C6200" t="s">
        <v>1583</v>
      </c>
      <c r="D6200" t="s">
        <v>1525</v>
      </c>
      <c r="E6200" t="s">
        <v>1482</v>
      </c>
      <c r="F6200" t="s">
        <v>1468</v>
      </c>
      <c r="G6200" t="s">
        <v>206</v>
      </c>
      <c r="H6200" t="s">
        <v>1448</v>
      </c>
      <c r="I6200" t="s">
        <v>1449</v>
      </c>
      <c r="J6200">
        <v>50.97</v>
      </c>
      <c r="K6200">
        <v>3</v>
      </c>
      <c r="L6200">
        <v>0</v>
      </c>
      <c r="M6200">
        <v>13.252199999999997</v>
      </c>
    </row>
    <row r="6201" spans="1:13" x14ac:dyDescent="0.35">
      <c r="A6201" t="s">
        <v>1752</v>
      </c>
      <c r="B6201" t="s">
        <v>1443</v>
      </c>
      <c r="C6201" t="s">
        <v>1583</v>
      </c>
      <c r="D6201" t="s">
        <v>1525</v>
      </c>
      <c r="E6201" t="s">
        <v>1482</v>
      </c>
      <c r="F6201" t="s">
        <v>1455</v>
      </c>
      <c r="G6201" t="s">
        <v>1474</v>
      </c>
      <c r="H6201" t="s">
        <v>1448</v>
      </c>
      <c r="I6201" t="s">
        <v>1464</v>
      </c>
      <c r="J6201">
        <v>96.08</v>
      </c>
      <c r="K6201">
        <v>2</v>
      </c>
      <c r="L6201">
        <v>0</v>
      </c>
      <c r="M6201">
        <v>46.118399999999994</v>
      </c>
    </row>
    <row r="6202" spans="1:13" x14ac:dyDescent="0.35">
      <c r="A6202" t="s">
        <v>2729</v>
      </c>
      <c r="B6202" t="s">
        <v>1443</v>
      </c>
      <c r="C6202" t="s">
        <v>1944</v>
      </c>
      <c r="D6202" t="s">
        <v>1510</v>
      </c>
      <c r="E6202" t="s">
        <v>1482</v>
      </c>
      <c r="F6202" t="s">
        <v>1468</v>
      </c>
      <c r="G6202" t="s">
        <v>1729</v>
      </c>
      <c r="H6202" t="s">
        <v>1448</v>
      </c>
      <c r="I6202" t="s">
        <v>1449</v>
      </c>
      <c r="J6202">
        <v>1439.9680000000001</v>
      </c>
      <c r="K6202">
        <v>4</v>
      </c>
      <c r="L6202">
        <v>0.2</v>
      </c>
      <c r="M6202">
        <v>485.98919999999993</v>
      </c>
    </row>
    <row r="6203" spans="1:13" x14ac:dyDescent="0.35">
      <c r="A6203" t="s">
        <v>2729</v>
      </c>
      <c r="B6203" t="s">
        <v>1443</v>
      </c>
      <c r="C6203" t="s">
        <v>1944</v>
      </c>
      <c r="D6203" t="s">
        <v>1510</v>
      </c>
      <c r="E6203" t="s">
        <v>1482</v>
      </c>
      <c r="F6203" t="s">
        <v>1468</v>
      </c>
      <c r="G6203" t="s">
        <v>1500</v>
      </c>
      <c r="H6203" t="s">
        <v>1463</v>
      </c>
      <c r="I6203" t="s">
        <v>1449</v>
      </c>
      <c r="J6203">
        <v>43.56</v>
      </c>
      <c r="K6203">
        <v>3</v>
      </c>
      <c r="L6203">
        <v>0.2</v>
      </c>
      <c r="M6203">
        <v>-4.9004999999999974</v>
      </c>
    </row>
    <row r="6204" spans="1:13" x14ac:dyDescent="0.35">
      <c r="A6204" t="s">
        <v>1483</v>
      </c>
      <c r="B6204" t="s">
        <v>1443</v>
      </c>
      <c r="C6204" t="s">
        <v>2523</v>
      </c>
      <c r="D6204" t="s">
        <v>1454</v>
      </c>
      <c r="E6204" t="s">
        <v>232</v>
      </c>
      <c r="F6204" t="s">
        <v>1446</v>
      </c>
      <c r="G6204" t="s">
        <v>1450</v>
      </c>
      <c r="H6204" t="s">
        <v>1448</v>
      </c>
      <c r="I6204" t="s">
        <v>1457</v>
      </c>
      <c r="J6204">
        <v>563.91999999999996</v>
      </c>
      <c r="K6204">
        <v>5</v>
      </c>
      <c r="L6204">
        <v>0.2</v>
      </c>
      <c r="M6204">
        <v>7.0489999999999498</v>
      </c>
    </row>
    <row r="6205" spans="1:13" x14ac:dyDescent="0.35">
      <c r="A6205" t="s">
        <v>2414</v>
      </c>
      <c r="B6205" t="s">
        <v>1443</v>
      </c>
      <c r="C6205" t="s">
        <v>1583</v>
      </c>
      <c r="D6205" t="s">
        <v>1584</v>
      </c>
      <c r="E6205" t="s">
        <v>201</v>
      </c>
      <c r="F6205" t="s">
        <v>1468</v>
      </c>
      <c r="G6205" t="s">
        <v>206</v>
      </c>
      <c r="H6205" t="s">
        <v>1448</v>
      </c>
      <c r="I6205" t="s">
        <v>1449</v>
      </c>
      <c r="J6205">
        <v>235.15199999999999</v>
      </c>
      <c r="K6205">
        <v>8</v>
      </c>
      <c r="L6205">
        <v>0.4</v>
      </c>
      <c r="M6205">
        <v>-47.030399999999986</v>
      </c>
    </row>
    <row r="6206" spans="1:13" x14ac:dyDescent="0.35">
      <c r="A6206" t="s">
        <v>2067</v>
      </c>
      <c r="B6206" t="s">
        <v>1479</v>
      </c>
      <c r="C6206" t="s">
        <v>2393</v>
      </c>
      <c r="D6206" t="s">
        <v>1584</v>
      </c>
      <c r="E6206" t="s">
        <v>201</v>
      </c>
      <c r="F6206" t="s">
        <v>1446</v>
      </c>
      <c r="G6206" t="s">
        <v>1466</v>
      </c>
      <c r="H6206" t="s">
        <v>1448</v>
      </c>
      <c r="I6206" t="s">
        <v>1464</v>
      </c>
      <c r="J6206">
        <v>7.7120000000000006</v>
      </c>
      <c r="K6206">
        <v>2</v>
      </c>
      <c r="L6206">
        <v>0.2</v>
      </c>
      <c r="M6206">
        <v>1.7352000000000005</v>
      </c>
    </row>
    <row r="6207" spans="1:13" x14ac:dyDescent="0.35">
      <c r="A6207" t="s">
        <v>1992</v>
      </c>
      <c r="B6207" t="s">
        <v>1443</v>
      </c>
      <c r="C6207" t="s">
        <v>1504</v>
      </c>
      <c r="D6207" t="s">
        <v>1481</v>
      </c>
      <c r="E6207" t="s">
        <v>1482</v>
      </c>
      <c r="F6207" t="s">
        <v>1455</v>
      </c>
      <c r="G6207" t="s">
        <v>1474</v>
      </c>
      <c r="H6207" t="s">
        <v>1448</v>
      </c>
      <c r="I6207" t="s">
        <v>1449</v>
      </c>
      <c r="J6207">
        <v>51.016000000000005</v>
      </c>
      <c r="K6207">
        <v>7</v>
      </c>
      <c r="L6207">
        <v>0.2</v>
      </c>
      <c r="M6207">
        <v>15.942499999999992</v>
      </c>
    </row>
    <row r="6208" spans="1:13" x14ac:dyDescent="0.35">
      <c r="A6208" t="s">
        <v>1992</v>
      </c>
      <c r="B6208" t="s">
        <v>1443</v>
      </c>
      <c r="C6208" t="s">
        <v>1504</v>
      </c>
      <c r="D6208" t="s">
        <v>1481</v>
      </c>
      <c r="E6208" t="s">
        <v>1482</v>
      </c>
      <c r="F6208" t="s">
        <v>1455</v>
      </c>
      <c r="G6208" t="s">
        <v>1529</v>
      </c>
      <c r="H6208" t="s">
        <v>1463</v>
      </c>
      <c r="I6208" t="s">
        <v>1449</v>
      </c>
      <c r="J6208">
        <v>25.248000000000001</v>
      </c>
      <c r="K6208">
        <v>4</v>
      </c>
      <c r="L6208">
        <v>0.2</v>
      </c>
      <c r="M6208">
        <v>7.8899999999999979</v>
      </c>
    </row>
    <row r="6209" spans="1:13" x14ac:dyDescent="0.35">
      <c r="A6209" t="s">
        <v>1992</v>
      </c>
      <c r="B6209" t="s">
        <v>1443</v>
      </c>
      <c r="C6209" t="s">
        <v>1504</v>
      </c>
      <c r="D6209" t="s">
        <v>1481</v>
      </c>
      <c r="E6209" t="s">
        <v>1482</v>
      </c>
      <c r="F6209" t="s">
        <v>1446</v>
      </c>
      <c r="G6209" t="s">
        <v>1450</v>
      </c>
      <c r="H6209" t="s">
        <v>1448</v>
      </c>
      <c r="I6209" t="s">
        <v>1457</v>
      </c>
      <c r="J6209">
        <v>56.686</v>
      </c>
      <c r="K6209">
        <v>1</v>
      </c>
      <c r="L6209">
        <v>0.3</v>
      </c>
      <c r="M6209">
        <v>-14.576399999999996</v>
      </c>
    </row>
    <row r="6210" spans="1:13" x14ac:dyDescent="0.35">
      <c r="A6210" t="s">
        <v>2314</v>
      </c>
      <c r="B6210" t="s">
        <v>1452</v>
      </c>
      <c r="C6210" t="s">
        <v>2393</v>
      </c>
      <c r="D6210" t="s">
        <v>1584</v>
      </c>
      <c r="E6210" t="s">
        <v>201</v>
      </c>
      <c r="F6210" t="s">
        <v>1455</v>
      </c>
      <c r="G6210" t="s">
        <v>1462</v>
      </c>
      <c r="H6210" t="s">
        <v>1448</v>
      </c>
      <c r="I6210" t="s">
        <v>1449</v>
      </c>
      <c r="J6210">
        <v>51.168000000000006</v>
      </c>
      <c r="K6210">
        <v>2</v>
      </c>
      <c r="L6210">
        <v>0.2</v>
      </c>
      <c r="M6210">
        <v>-6.3960000000000008</v>
      </c>
    </row>
    <row r="6211" spans="1:13" x14ac:dyDescent="0.35">
      <c r="A6211" t="s">
        <v>2178</v>
      </c>
      <c r="B6211" t="s">
        <v>1452</v>
      </c>
      <c r="C6211" t="s">
        <v>1476</v>
      </c>
      <c r="D6211" t="s">
        <v>1477</v>
      </c>
      <c r="E6211" t="s">
        <v>232</v>
      </c>
      <c r="F6211" t="s">
        <v>1455</v>
      </c>
      <c r="G6211" t="s">
        <v>1469</v>
      </c>
      <c r="H6211" t="s">
        <v>1448</v>
      </c>
      <c r="I6211" t="s">
        <v>1464</v>
      </c>
      <c r="J6211">
        <v>2793.5280000000002</v>
      </c>
      <c r="K6211">
        <v>9</v>
      </c>
      <c r="L6211">
        <v>0.2</v>
      </c>
      <c r="M6211">
        <v>942.81569999999988</v>
      </c>
    </row>
    <row r="6212" spans="1:13" x14ac:dyDescent="0.35">
      <c r="A6212" t="s">
        <v>2178</v>
      </c>
      <c r="B6212" t="s">
        <v>1452</v>
      </c>
      <c r="C6212" t="s">
        <v>1476</v>
      </c>
      <c r="D6212" t="s">
        <v>1477</v>
      </c>
      <c r="E6212" t="s">
        <v>232</v>
      </c>
      <c r="F6212" t="s">
        <v>1455</v>
      </c>
      <c r="G6212" t="s">
        <v>1462</v>
      </c>
      <c r="H6212" t="s">
        <v>1448</v>
      </c>
      <c r="I6212" t="s">
        <v>1449</v>
      </c>
      <c r="J6212">
        <v>1000.0200000000001</v>
      </c>
      <c r="K6212">
        <v>7</v>
      </c>
      <c r="L6212">
        <v>0</v>
      </c>
      <c r="M6212">
        <v>290.00579999999991</v>
      </c>
    </row>
    <row r="6213" spans="1:13" x14ac:dyDescent="0.35">
      <c r="A6213" t="s">
        <v>2178</v>
      </c>
      <c r="B6213" t="s">
        <v>1452</v>
      </c>
      <c r="C6213" t="s">
        <v>1476</v>
      </c>
      <c r="D6213" t="s">
        <v>1477</v>
      </c>
      <c r="E6213" t="s">
        <v>232</v>
      </c>
      <c r="F6213" t="s">
        <v>1446</v>
      </c>
      <c r="G6213" t="s">
        <v>1466</v>
      </c>
      <c r="H6213" t="s">
        <v>1463</v>
      </c>
      <c r="I6213" t="s">
        <v>1449</v>
      </c>
      <c r="J6213">
        <v>65.94</v>
      </c>
      <c r="K6213">
        <v>3</v>
      </c>
      <c r="L6213">
        <v>0</v>
      </c>
      <c r="M6213">
        <v>22.419600000000003</v>
      </c>
    </row>
    <row r="6214" spans="1:13" x14ac:dyDescent="0.35">
      <c r="A6214" t="s">
        <v>1652</v>
      </c>
      <c r="B6214" t="s">
        <v>1443</v>
      </c>
      <c r="C6214" t="s">
        <v>2761</v>
      </c>
      <c r="D6214" t="s">
        <v>1477</v>
      </c>
      <c r="E6214" t="s">
        <v>232</v>
      </c>
      <c r="F6214" t="s">
        <v>1455</v>
      </c>
      <c r="G6214" t="s">
        <v>1529</v>
      </c>
      <c r="H6214" t="s">
        <v>1448</v>
      </c>
      <c r="I6214" t="s">
        <v>1457</v>
      </c>
      <c r="J6214">
        <v>18.240000000000002</v>
      </c>
      <c r="K6214">
        <v>3</v>
      </c>
      <c r="L6214">
        <v>0</v>
      </c>
      <c r="M6214">
        <v>9.120000000000001</v>
      </c>
    </row>
    <row r="6215" spans="1:13" x14ac:dyDescent="0.35">
      <c r="A6215" t="s">
        <v>1652</v>
      </c>
      <c r="B6215" t="s">
        <v>1443</v>
      </c>
      <c r="C6215" t="s">
        <v>2761</v>
      </c>
      <c r="D6215" t="s">
        <v>1477</v>
      </c>
      <c r="E6215" t="s">
        <v>232</v>
      </c>
      <c r="F6215" t="s">
        <v>1455</v>
      </c>
      <c r="G6215" t="s">
        <v>1470</v>
      </c>
      <c r="H6215" t="s">
        <v>1448</v>
      </c>
      <c r="I6215" t="s">
        <v>1449</v>
      </c>
      <c r="J6215">
        <v>76.12</v>
      </c>
      <c r="K6215">
        <v>2</v>
      </c>
      <c r="L6215">
        <v>0</v>
      </c>
      <c r="M6215">
        <v>22.074799999999996</v>
      </c>
    </row>
    <row r="6216" spans="1:13" x14ac:dyDescent="0.35">
      <c r="A6216" t="s">
        <v>1875</v>
      </c>
      <c r="B6216" t="s">
        <v>1443</v>
      </c>
      <c r="C6216" t="s">
        <v>2504</v>
      </c>
      <c r="D6216" t="s">
        <v>1454</v>
      </c>
      <c r="E6216" t="s">
        <v>232</v>
      </c>
      <c r="F6216" t="s">
        <v>1455</v>
      </c>
      <c r="G6216" t="s">
        <v>1502</v>
      </c>
      <c r="H6216" t="s">
        <v>1448</v>
      </c>
      <c r="I6216" t="s">
        <v>1464</v>
      </c>
      <c r="J6216">
        <v>7.64</v>
      </c>
      <c r="K6216">
        <v>1</v>
      </c>
      <c r="L6216">
        <v>0</v>
      </c>
      <c r="M6216">
        <v>3.7435999999999998</v>
      </c>
    </row>
    <row r="6217" spans="1:13" x14ac:dyDescent="0.35">
      <c r="A6217" t="s">
        <v>2192</v>
      </c>
      <c r="B6217" t="s">
        <v>1452</v>
      </c>
      <c r="C6217" t="s">
        <v>1527</v>
      </c>
      <c r="D6217" t="s">
        <v>1528</v>
      </c>
      <c r="E6217" t="s">
        <v>201</v>
      </c>
      <c r="F6217" t="s">
        <v>1446</v>
      </c>
      <c r="G6217" t="s">
        <v>1466</v>
      </c>
      <c r="H6217" t="s">
        <v>1448</v>
      </c>
      <c r="I6217" t="s">
        <v>1449</v>
      </c>
      <c r="J6217">
        <v>68.16</v>
      </c>
      <c r="K6217">
        <v>3</v>
      </c>
      <c r="L6217">
        <v>0</v>
      </c>
      <c r="M6217">
        <v>27.945600000000002</v>
      </c>
    </row>
    <row r="6218" spans="1:13" x14ac:dyDescent="0.35">
      <c r="A6218" t="s">
        <v>2192</v>
      </c>
      <c r="B6218" t="s">
        <v>1452</v>
      </c>
      <c r="C6218" t="s">
        <v>1527</v>
      </c>
      <c r="D6218" t="s">
        <v>1528</v>
      </c>
      <c r="E6218" t="s">
        <v>201</v>
      </c>
      <c r="F6218" t="s">
        <v>1455</v>
      </c>
      <c r="G6218" t="s">
        <v>1502</v>
      </c>
      <c r="H6218" t="s">
        <v>1463</v>
      </c>
      <c r="I6218" t="s">
        <v>1449</v>
      </c>
      <c r="J6218">
        <v>62.24</v>
      </c>
      <c r="K6218">
        <v>8</v>
      </c>
      <c r="L6218">
        <v>0</v>
      </c>
      <c r="M6218">
        <v>29.252800000000001</v>
      </c>
    </row>
    <row r="6219" spans="1:13" x14ac:dyDescent="0.35">
      <c r="A6219" t="s">
        <v>1977</v>
      </c>
      <c r="B6219" t="s">
        <v>1443</v>
      </c>
      <c r="C6219" t="s">
        <v>1780</v>
      </c>
      <c r="D6219" t="s">
        <v>1445</v>
      </c>
      <c r="E6219" t="s">
        <v>229</v>
      </c>
      <c r="F6219" t="s">
        <v>1468</v>
      </c>
      <c r="G6219" t="s">
        <v>206</v>
      </c>
      <c r="H6219" t="s">
        <v>1448</v>
      </c>
      <c r="I6219" t="s">
        <v>1457</v>
      </c>
      <c r="J6219">
        <v>29.97</v>
      </c>
      <c r="K6219">
        <v>3</v>
      </c>
      <c r="L6219">
        <v>0</v>
      </c>
      <c r="M6219">
        <v>0.29969999999999963</v>
      </c>
    </row>
    <row r="6220" spans="1:13" x14ac:dyDescent="0.35">
      <c r="A6220" t="s">
        <v>2339</v>
      </c>
      <c r="B6220" t="s">
        <v>1443</v>
      </c>
      <c r="C6220" t="s">
        <v>1946</v>
      </c>
      <c r="D6220" t="s">
        <v>1519</v>
      </c>
      <c r="E6220" t="s">
        <v>1482</v>
      </c>
      <c r="F6220" t="s">
        <v>1468</v>
      </c>
      <c r="G6220" t="s">
        <v>206</v>
      </c>
      <c r="H6220" t="s">
        <v>1448</v>
      </c>
      <c r="I6220" t="s">
        <v>1449</v>
      </c>
      <c r="J6220">
        <v>125.69999999999999</v>
      </c>
      <c r="K6220">
        <v>6</v>
      </c>
      <c r="L6220">
        <v>0</v>
      </c>
      <c r="M6220">
        <v>35.195999999999998</v>
      </c>
    </row>
    <row r="6221" spans="1:13" x14ac:dyDescent="0.35">
      <c r="A6221" t="s">
        <v>2339</v>
      </c>
      <c r="B6221" t="s">
        <v>1443</v>
      </c>
      <c r="C6221" t="s">
        <v>1946</v>
      </c>
      <c r="D6221" t="s">
        <v>1519</v>
      </c>
      <c r="E6221" t="s">
        <v>1482</v>
      </c>
      <c r="F6221" t="s">
        <v>1468</v>
      </c>
      <c r="G6221" t="s">
        <v>206</v>
      </c>
      <c r="H6221" t="s">
        <v>1448</v>
      </c>
      <c r="I6221" t="s">
        <v>1464</v>
      </c>
      <c r="J6221">
        <v>191.98</v>
      </c>
      <c r="K6221">
        <v>2</v>
      </c>
      <c r="L6221">
        <v>0</v>
      </c>
      <c r="M6221">
        <v>51.834599999999995</v>
      </c>
    </row>
    <row r="6222" spans="1:13" x14ac:dyDescent="0.35">
      <c r="A6222" t="s">
        <v>2339</v>
      </c>
      <c r="B6222" t="s">
        <v>1443</v>
      </c>
      <c r="C6222" t="s">
        <v>1946</v>
      </c>
      <c r="D6222" t="s">
        <v>1519</v>
      </c>
      <c r="E6222" t="s">
        <v>1482</v>
      </c>
      <c r="F6222" t="s">
        <v>1455</v>
      </c>
      <c r="G6222" t="s">
        <v>1462</v>
      </c>
      <c r="H6222" t="s">
        <v>1448</v>
      </c>
      <c r="I6222" t="s">
        <v>1449</v>
      </c>
      <c r="J6222">
        <v>20.86</v>
      </c>
      <c r="K6222">
        <v>7</v>
      </c>
      <c r="L6222">
        <v>0</v>
      </c>
      <c r="M6222">
        <v>1.4601999999999977</v>
      </c>
    </row>
    <row r="6223" spans="1:13" x14ac:dyDescent="0.35">
      <c r="A6223" t="s">
        <v>2535</v>
      </c>
      <c r="B6223" t="s">
        <v>1443</v>
      </c>
      <c r="C6223" t="s">
        <v>1453</v>
      </c>
      <c r="D6223" t="s">
        <v>1454</v>
      </c>
      <c r="E6223" t="s">
        <v>232</v>
      </c>
      <c r="F6223" t="s">
        <v>1455</v>
      </c>
      <c r="G6223" t="s">
        <v>1456</v>
      </c>
      <c r="H6223" t="s">
        <v>1463</v>
      </c>
      <c r="I6223" t="s">
        <v>1449</v>
      </c>
      <c r="J6223">
        <v>56.699999999999996</v>
      </c>
      <c r="K6223">
        <v>9</v>
      </c>
      <c r="L6223">
        <v>0</v>
      </c>
      <c r="M6223">
        <v>26.081999999999997</v>
      </c>
    </row>
    <row r="6224" spans="1:13" x14ac:dyDescent="0.35">
      <c r="A6224" t="s">
        <v>1845</v>
      </c>
      <c r="B6224" t="s">
        <v>1443</v>
      </c>
      <c r="C6224" t="s">
        <v>2762</v>
      </c>
      <c r="D6224" t="s">
        <v>1545</v>
      </c>
      <c r="E6224" t="s">
        <v>229</v>
      </c>
      <c r="F6224" t="s">
        <v>1446</v>
      </c>
      <c r="G6224" t="s">
        <v>1466</v>
      </c>
      <c r="H6224" t="s">
        <v>1448</v>
      </c>
      <c r="I6224" t="s">
        <v>1457</v>
      </c>
      <c r="J6224">
        <v>72.703999999999994</v>
      </c>
      <c r="K6224">
        <v>4</v>
      </c>
      <c r="L6224">
        <v>0.2</v>
      </c>
      <c r="M6224">
        <v>19.084800000000005</v>
      </c>
    </row>
    <row r="6225" spans="1:13" x14ac:dyDescent="0.35">
      <c r="A6225" t="s">
        <v>1845</v>
      </c>
      <c r="B6225" t="s">
        <v>1443</v>
      </c>
      <c r="C6225" t="s">
        <v>2762</v>
      </c>
      <c r="D6225" t="s">
        <v>1545</v>
      </c>
      <c r="E6225" t="s">
        <v>229</v>
      </c>
      <c r="F6225" t="s">
        <v>1455</v>
      </c>
      <c r="G6225" t="s">
        <v>1467</v>
      </c>
      <c r="H6225" t="s">
        <v>1448</v>
      </c>
      <c r="I6225" t="s">
        <v>1449</v>
      </c>
      <c r="J6225">
        <v>12.263999999999999</v>
      </c>
      <c r="K6225">
        <v>7</v>
      </c>
      <c r="L6225">
        <v>0.2</v>
      </c>
      <c r="M6225">
        <v>1.0730999999999993</v>
      </c>
    </row>
    <row r="6226" spans="1:13" x14ac:dyDescent="0.35">
      <c r="A6226" t="s">
        <v>1845</v>
      </c>
      <c r="B6226" t="s">
        <v>1443</v>
      </c>
      <c r="C6226" t="s">
        <v>2762</v>
      </c>
      <c r="D6226" t="s">
        <v>1545</v>
      </c>
      <c r="E6226" t="s">
        <v>229</v>
      </c>
      <c r="F6226" t="s">
        <v>1455</v>
      </c>
      <c r="G6226" t="s">
        <v>1462</v>
      </c>
      <c r="H6226" t="s">
        <v>1448</v>
      </c>
      <c r="I6226" t="s">
        <v>1464</v>
      </c>
      <c r="J6226">
        <v>218.35200000000003</v>
      </c>
      <c r="K6226">
        <v>3</v>
      </c>
      <c r="L6226">
        <v>0.2</v>
      </c>
      <c r="M6226">
        <v>-54.588000000000008</v>
      </c>
    </row>
    <row r="6227" spans="1:13" x14ac:dyDescent="0.35">
      <c r="A6227" t="s">
        <v>1857</v>
      </c>
      <c r="B6227" t="s">
        <v>1443</v>
      </c>
      <c r="C6227" t="s">
        <v>1563</v>
      </c>
      <c r="D6227" t="s">
        <v>1564</v>
      </c>
      <c r="E6227" t="s">
        <v>232</v>
      </c>
      <c r="F6227" t="s">
        <v>1446</v>
      </c>
      <c r="G6227" t="s">
        <v>1447</v>
      </c>
      <c r="H6227" t="s">
        <v>1448</v>
      </c>
      <c r="I6227" t="s">
        <v>1449</v>
      </c>
      <c r="J6227">
        <v>66.294000000000011</v>
      </c>
      <c r="K6227">
        <v>1</v>
      </c>
      <c r="L6227">
        <v>0.7</v>
      </c>
      <c r="M6227">
        <v>-103.86059999999998</v>
      </c>
    </row>
    <row r="6228" spans="1:13" x14ac:dyDescent="0.35">
      <c r="A6228" t="s">
        <v>1857</v>
      </c>
      <c r="B6228" t="s">
        <v>1443</v>
      </c>
      <c r="C6228" t="s">
        <v>1563</v>
      </c>
      <c r="D6228" t="s">
        <v>1564</v>
      </c>
      <c r="E6228" t="s">
        <v>232</v>
      </c>
      <c r="F6228" t="s">
        <v>1446</v>
      </c>
      <c r="G6228" t="s">
        <v>1450</v>
      </c>
      <c r="H6228" t="s">
        <v>1463</v>
      </c>
      <c r="I6228" t="s">
        <v>1449</v>
      </c>
      <c r="J6228">
        <v>291.16800000000001</v>
      </c>
      <c r="K6228">
        <v>4</v>
      </c>
      <c r="L6228">
        <v>0.2</v>
      </c>
      <c r="M6228">
        <v>-14.558399999999978</v>
      </c>
    </row>
    <row r="6229" spans="1:13" x14ac:dyDescent="0.35">
      <c r="A6229" t="s">
        <v>1726</v>
      </c>
      <c r="B6229" t="s">
        <v>1443</v>
      </c>
      <c r="C6229" t="s">
        <v>2197</v>
      </c>
      <c r="D6229" t="s">
        <v>1481</v>
      </c>
      <c r="E6229" t="s">
        <v>1482</v>
      </c>
      <c r="F6229" t="s">
        <v>1468</v>
      </c>
      <c r="G6229" t="s">
        <v>206</v>
      </c>
      <c r="H6229" t="s">
        <v>1448</v>
      </c>
      <c r="I6229" t="s">
        <v>1457</v>
      </c>
      <c r="J6229">
        <v>88.77600000000001</v>
      </c>
      <c r="K6229">
        <v>3</v>
      </c>
      <c r="L6229">
        <v>0.2</v>
      </c>
      <c r="M6229">
        <v>7.7679000000000009</v>
      </c>
    </row>
    <row r="6230" spans="1:13" x14ac:dyDescent="0.35">
      <c r="A6230" t="s">
        <v>2111</v>
      </c>
      <c r="B6230" t="s">
        <v>1479</v>
      </c>
      <c r="C6230" t="s">
        <v>1908</v>
      </c>
      <c r="D6230" t="s">
        <v>1584</v>
      </c>
      <c r="E6230" t="s">
        <v>201</v>
      </c>
      <c r="F6230" t="s">
        <v>1468</v>
      </c>
      <c r="G6230" t="s">
        <v>206</v>
      </c>
      <c r="H6230" t="s">
        <v>1448</v>
      </c>
      <c r="I6230" t="s">
        <v>1449</v>
      </c>
      <c r="J6230">
        <v>110.376</v>
      </c>
      <c r="K6230">
        <v>4</v>
      </c>
      <c r="L6230">
        <v>0.4</v>
      </c>
      <c r="M6230">
        <v>-20.235600000000005</v>
      </c>
    </row>
    <row r="6231" spans="1:13" x14ac:dyDescent="0.35">
      <c r="A6231" t="s">
        <v>2111</v>
      </c>
      <c r="B6231" t="s">
        <v>1479</v>
      </c>
      <c r="C6231" t="s">
        <v>1908</v>
      </c>
      <c r="D6231" t="s">
        <v>1584</v>
      </c>
      <c r="E6231" t="s">
        <v>201</v>
      </c>
      <c r="F6231" t="s">
        <v>1468</v>
      </c>
      <c r="G6231" t="s">
        <v>1500</v>
      </c>
      <c r="H6231" t="s">
        <v>1448</v>
      </c>
      <c r="I6231" t="s">
        <v>1464</v>
      </c>
      <c r="J6231">
        <v>55.176000000000002</v>
      </c>
      <c r="K6231">
        <v>3</v>
      </c>
      <c r="L6231">
        <v>0.2</v>
      </c>
      <c r="M6231">
        <v>15.863099999999999</v>
      </c>
    </row>
    <row r="6232" spans="1:13" x14ac:dyDescent="0.35">
      <c r="A6232" t="s">
        <v>2259</v>
      </c>
      <c r="B6232" t="s">
        <v>1443</v>
      </c>
      <c r="C6232" t="s">
        <v>2763</v>
      </c>
      <c r="D6232" t="s">
        <v>1581</v>
      </c>
      <c r="E6232" t="s">
        <v>1482</v>
      </c>
      <c r="F6232" t="s">
        <v>1455</v>
      </c>
      <c r="G6232" t="s">
        <v>1467</v>
      </c>
      <c r="H6232" t="s">
        <v>1448</v>
      </c>
      <c r="I6232" t="s">
        <v>1449</v>
      </c>
      <c r="J6232">
        <v>30.32</v>
      </c>
      <c r="K6232">
        <v>4</v>
      </c>
      <c r="L6232">
        <v>0</v>
      </c>
      <c r="M6232">
        <v>11.8248</v>
      </c>
    </row>
    <row r="6233" spans="1:13" x14ac:dyDescent="0.35">
      <c r="A6233" t="s">
        <v>1860</v>
      </c>
      <c r="B6233" t="s">
        <v>1443</v>
      </c>
      <c r="C6233" t="s">
        <v>1476</v>
      </c>
      <c r="D6233" t="s">
        <v>1477</v>
      </c>
      <c r="E6233" t="s">
        <v>232</v>
      </c>
      <c r="F6233" t="s">
        <v>1446</v>
      </c>
      <c r="G6233" t="s">
        <v>1450</v>
      </c>
      <c r="H6233" t="s">
        <v>1463</v>
      </c>
      <c r="I6233" t="s">
        <v>1449</v>
      </c>
      <c r="J6233">
        <v>177.56800000000001</v>
      </c>
      <c r="K6233">
        <v>2</v>
      </c>
      <c r="L6233">
        <v>0.2</v>
      </c>
      <c r="M6233">
        <v>8.8783999999999921</v>
      </c>
    </row>
    <row r="6234" spans="1:13" x14ac:dyDescent="0.35">
      <c r="A6234" t="s">
        <v>1860</v>
      </c>
      <c r="B6234" t="s">
        <v>1443</v>
      </c>
      <c r="C6234" t="s">
        <v>1476</v>
      </c>
      <c r="D6234" t="s">
        <v>1477</v>
      </c>
      <c r="E6234" t="s">
        <v>232</v>
      </c>
      <c r="F6234" t="s">
        <v>1455</v>
      </c>
      <c r="G6234" t="s">
        <v>1474</v>
      </c>
      <c r="H6234" t="s">
        <v>1448</v>
      </c>
      <c r="I6234" t="s">
        <v>1457</v>
      </c>
      <c r="J6234">
        <v>19.440000000000001</v>
      </c>
      <c r="K6234">
        <v>3</v>
      </c>
      <c r="L6234">
        <v>0</v>
      </c>
      <c r="M6234">
        <v>9.3312000000000008</v>
      </c>
    </row>
    <row r="6235" spans="1:13" x14ac:dyDescent="0.35">
      <c r="A6235" t="s">
        <v>1860</v>
      </c>
      <c r="B6235" t="s">
        <v>1443</v>
      </c>
      <c r="C6235" t="s">
        <v>1476</v>
      </c>
      <c r="D6235" t="s">
        <v>1477</v>
      </c>
      <c r="E6235" t="s">
        <v>232</v>
      </c>
      <c r="F6235" t="s">
        <v>1455</v>
      </c>
      <c r="G6235" t="s">
        <v>1474</v>
      </c>
      <c r="H6235" t="s">
        <v>1448</v>
      </c>
      <c r="I6235" t="s">
        <v>1449</v>
      </c>
      <c r="J6235">
        <v>71.28</v>
      </c>
      <c r="K6235">
        <v>11</v>
      </c>
      <c r="L6235">
        <v>0</v>
      </c>
      <c r="M6235">
        <v>34.214400000000005</v>
      </c>
    </row>
    <row r="6236" spans="1:13" x14ac:dyDescent="0.35">
      <c r="A6236" t="s">
        <v>1860</v>
      </c>
      <c r="B6236" t="s">
        <v>1443</v>
      </c>
      <c r="C6236" t="s">
        <v>1476</v>
      </c>
      <c r="D6236" t="s">
        <v>1477</v>
      </c>
      <c r="E6236" t="s">
        <v>232</v>
      </c>
      <c r="F6236" t="s">
        <v>1455</v>
      </c>
      <c r="G6236" t="s">
        <v>1469</v>
      </c>
      <c r="H6236" t="s">
        <v>1448</v>
      </c>
      <c r="I6236" t="s">
        <v>1464</v>
      </c>
      <c r="J6236">
        <v>1471.96</v>
      </c>
      <c r="K6236">
        <v>5</v>
      </c>
      <c r="L6236">
        <v>0.2</v>
      </c>
      <c r="M6236">
        <v>459.98749999999995</v>
      </c>
    </row>
    <row r="6237" spans="1:13" x14ac:dyDescent="0.35">
      <c r="A6237" t="s">
        <v>1860</v>
      </c>
      <c r="B6237" t="s">
        <v>1443</v>
      </c>
      <c r="C6237" t="s">
        <v>1476</v>
      </c>
      <c r="D6237" t="s">
        <v>1477</v>
      </c>
      <c r="E6237" t="s">
        <v>232</v>
      </c>
      <c r="F6237" t="s">
        <v>1468</v>
      </c>
      <c r="G6237" t="s">
        <v>206</v>
      </c>
      <c r="H6237" t="s">
        <v>1448</v>
      </c>
      <c r="I6237" t="s">
        <v>1449</v>
      </c>
      <c r="J6237">
        <v>79.959999999999994</v>
      </c>
      <c r="K6237">
        <v>5</v>
      </c>
      <c r="L6237">
        <v>0.2</v>
      </c>
      <c r="M6237">
        <v>-17.991000000000003</v>
      </c>
    </row>
    <row r="6238" spans="1:13" x14ac:dyDescent="0.35">
      <c r="A6238" t="s">
        <v>1730</v>
      </c>
      <c r="B6238" t="s">
        <v>1452</v>
      </c>
      <c r="C6238" t="s">
        <v>1495</v>
      </c>
      <c r="D6238" t="s">
        <v>1496</v>
      </c>
      <c r="E6238" t="s">
        <v>201</v>
      </c>
      <c r="F6238" t="s">
        <v>1455</v>
      </c>
      <c r="G6238" t="s">
        <v>1502</v>
      </c>
      <c r="H6238" t="s">
        <v>1463</v>
      </c>
      <c r="I6238" t="s">
        <v>1449</v>
      </c>
      <c r="J6238">
        <v>57.576000000000001</v>
      </c>
      <c r="K6238">
        <v>3</v>
      </c>
      <c r="L6238">
        <v>0.2</v>
      </c>
      <c r="M6238">
        <v>21.591000000000001</v>
      </c>
    </row>
    <row r="6239" spans="1:13" x14ac:dyDescent="0.35">
      <c r="A6239" t="s">
        <v>2261</v>
      </c>
      <c r="B6239" t="s">
        <v>1443</v>
      </c>
      <c r="C6239" t="s">
        <v>1527</v>
      </c>
      <c r="D6239" t="s">
        <v>1528</v>
      </c>
      <c r="E6239" t="s">
        <v>201</v>
      </c>
      <c r="F6239" t="s">
        <v>1455</v>
      </c>
      <c r="G6239" t="s">
        <v>1469</v>
      </c>
      <c r="H6239" t="s">
        <v>1448</v>
      </c>
      <c r="I6239" t="s">
        <v>1457</v>
      </c>
      <c r="J6239">
        <v>26.336000000000002</v>
      </c>
      <c r="K6239">
        <v>4</v>
      </c>
      <c r="L6239">
        <v>0.2</v>
      </c>
      <c r="M6239">
        <v>9.2176000000000009</v>
      </c>
    </row>
    <row r="6240" spans="1:13" x14ac:dyDescent="0.35">
      <c r="A6240" t="s">
        <v>2181</v>
      </c>
      <c r="B6240" t="s">
        <v>1443</v>
      </c>
      <c r="C6240" t="s">
        <v>1614</v>
      </c>
      <c r="D6240" t="s">
        <v>1454</v>
      </c>
      <c r="E6240" t="s">
        <v>232</v>
      </c>
      <c r="F6240" t="s">
        <v>1446</v>
      </c>
      <c r="G6240" t="s">
        <v>1466</v>
      </c>
      <c r="H6240" t="s">
        <v>1448</v>
      </c>
      <c r="I6240" t="s">
        <v>1449</v>
      </c>
      <c r="J6240">
        <v>166.5</v>
      </c>
      <c r="K6240">
        <v>3</v>
      </c>
      <c r="L6240">
        <v>0</v>
      </c>
      <c r="M6240">
        <v>21.64500000000001</v>
      </c>
    </row>
    <row r="6241" spans="1:13" x14ac:dyDescent="0.35">
      <c r="A6241" t="s">
        <v>2181</v>
      </c>
      <c r="B6241" t="s">
        <v>1443</v>
      </c>
      <c r="C6241" t="s">
        <v>1614</v>
      </c>
      <c r="D6241" t="s">
        <v>1454</v>
      </c>
      <c r="E6241" t="s">
        <v>232</v>
      </c>
      <c r="F6241" t="s">
        <v>1455</v>
      </c>
      <c r="G6241" t="s">
        <v>1462</v>
      </c>
      <c r="H6241" t="s">
        <v>1448</v>
      </c>
      <c r="I6241" t="s">
        <v>1464</v>
      </c>
      <c r="J6241">
        <v>360.38</v>
      </c>
      <c r="K6241">
        <v>2</v>
      </c>
      <c r="L6241">
        <v>0</v>
      </c>
      <c r="M6241">
        <v>93.698800000000006</v>
      </c>
    </row>
    <row r="6242" spans="1:13" x14ac:dyDescent="0.35">
      <c r="A6242" t="s">
        <v>1679</v>
      </c>
      <c r="B6242" t="s">
        <v>1443</v>
      </c>
      <c r="C6242" t="s">
        <v>1453</v>
      </c>
      <c r="D6242" t="s">
        <v>1454</v>
      </c>
      <c r="E6242" t="s">
        <v>232</v>
      </c>
      <c r="F6242" t="s">
        <v>1455</v>
      </c>
      <c r="G6242" t="s">
        <v>1469</v>
      </c>
      <c r="H6242" t="s">
        <v>1448</v>
      </c>
      <c r="I6242" t="s">
        <v>1449</v>
      </c>
      <c r="J6242">
        <v>11.744</v>
      </c>
      <c r="K6242">
        <v>1</v>
      </c>
      <c r="L6242">
        <v>0.2</v>
      </c>
      <c r="M6242">
        <v>3.8167999999999997</v>
      </c>
    </row>
    <row r="6243" spans="1:13" x14ac:dyDescent="0.35">
      <c r="A6243" t="s">
        <v>2456</v>
      </c>
      <c r="B6243" t="s">
        <v>1452</v>
      </c>
      <c r="C6243" t="s">
        <v>1472</v>
      </c>
      <c r="D6243" t="s">
        <v>1997</v>
      </c>
      <c r="E6243" t="s">
        <v>201</v>
      </c>
      <c r="F6243" t="s">
        <v>1446</v>
      </c>
      <c r="G6243" t="s">
        <v>1466</v>
      </c>
      <c r="H6243" t="s">
        <v>1463</v>
      </c>
      <c r="I6243" t="s">
        <v>1449</v>
      </c>
      <c r="J6243">
        <v>247.44</v>
      </c>
      <c r="K6243">
        <v>8</v>
      </c>
      <c r="L6243">
        <v>0</v>
      </c>
      <c r="M6243">
        <v>101.4504</v>
      </c>
    </row>
    <row r="6244" spans="1:13" x14ac:dyDescent="0.35">
      <c r="A6244" t="s">
        <v>2251</v>
      </c>
      <c r="B6244" t="s">
        <v>1479</v>
      </c>
      <c r="C6244" t="s">
        <v>1554</v>
      </c>
      <c r="D6244" t="s">
        <v>1545</v>
      </c>
      <c r="E6244" t="s">
        <v>229</v>
      </c>
      <c r="F6244" t="s">
        <v>1455</v>
      </c>
      <c r="G6244" t="s">
        <v>1469</v>
      </c>
      <c r="H6244" t="s">
        <v>1448</v>
      </c>
      <c r="I6244" t="s">
        <v>1457</v>
      </c>
      <c r="J6244">
        <v>18.240000000000002</v>
      </c>
      <c r="K6244">
        <v>2</v>
      </c>
      <c r="L6244">
        <v>0.7</v>
      </c>
      <c r="M6244">
        <v>-14.591999999999999</v>
      </c>
    </row>
    <row r="6245" spans="1:13" x14ac:dyDescent="0.35">
      <c r="A6245" t="s">
        <v>2437</v>
      </c>
      <c r="B6245" t="s">
        <v>1479</v>
      </c>
      <c r="C6245" t="s">
        <v>2236</v>
      </c>
      <c r="D6245" t="s">
        <v>1477</v>
      </c>
      <c r="E6245" t="s">
        <v>232</v>
      </c>
      <c r="F6245" t="s">
        <v>1455</v>
      </c>
      <c r="G6245" t="s">
        <v>1599</v>
      </c>
      <c r="H6245" t="s">
        <v>1448</v>
      </c>
      <c r="I6245" t="s">
        <v>1449</v>
      </c>
      <c r="J6245">
        <v>25.349999999999998</v>
      </c>
      <c r="K6245">
        <v>3</v>
      </c>
      <c r="L6245">
        <v>0</v>
      </c>
      <c r="M6245">
        <v>7.6049999999999978</v>
      </c>
    </row>
    <row r="6246" spans="1:13" x14ac:dyDescent="0.35">
      <c r="A6246" t="s">
        <v>2546</v>
      </c>
      <c r="B6246" t="s">
        <v>1479</v>
      </c>
      <c r="C6246" t="s">
        <v>1476</v>
      </c>
      <c r="D6246" t="s">
        <v>1477</v>
      </c>
      <c r="E6246" t="s">
        <v>232</v>
      </c>
      <c r="F6246" t="s">
        <v>1455</v>
      </c>
      <c r="G6246" t="s">
        <v>1467</v>
      </c>
      <c r="H6246" t="s">
        <v>1448</v>
      </c>
      <c r="I6246" t="s">
        <v>1464</v>
      </c>
      <c r="J6246">
        <v>119.03999999999999</v>
      </c>
      <c r="K6246">
        <v>6</v>
      </c>
      <c r="L6246">
        <v>0</v>
      </c>
      <c r="M6246">
        <v>30.950400000000002</v>
      </c>
    </row>
    <row r="6247" spans="1:13" x14ac:dyDescent="0.35">
      <c r="A6247" t="s">
        <v>2546</v>
      </c>
      <c r="B6247" t="s">
        <v>1479</v>
      </c>
      <c r="C6247" t="s">
        <v>1476</v>
      </c>
      <c r="D6247" t="s">
        <v>1477</v>
      </c>
      <c r="E6247" t="s">
        <v>232</v>
      </c>
      <c r="F6247" t="s">
        <v>1446</v>
      </c>
      <c r="G6247" t="s">
        <v>1466</v>
      </c>
      <c r="H6247" t="s">
        <v>1448</v>
      </c>
      <c r="I6247" t="s">
        <v>1449</v>
      </c>
      <c r="J6247">
        <v>22.14</v>
      </c>
      <c r="K6247">
        <v>3</v>
      </c>
      <c r="L6247">
        <v>0</v>
      </c>
      <c r="M6247">
        <v>6.4205999999999976</v>
      </c>
    </row>
    <row r="6248" spans="1:13" x14ac:dyDescent="0.35">
      <c r="A6248" t="s">
        <v>2546</v>
      </c>
      <c r="B6248" t="s">
        <v>1479</v>
      </c>
      <c r="C6248" t="s">
        <v>1476</v>
      </c>
      <c r="D6248" t="s">
        <v>1477</v>
      </c>
      <c r="E6248" t="s">
        <v>232</v>
      </c>
      <c r="F6248" t="s">
        <v>1468</v>
      </c>
      <c r="G6248" t="s">
        <v>1500</v>
      </c>
      <c r="H6248" t="s">
        <v>1463</v>
      </c>
      <c r="I6248" t="s">
        <v>1449</v>
      </c>
      <c r="J6248">
        <v>13.98</v>
      </c>
      <c r="K6248">
        <v>2</v>
      </c>
      <c r="L6248">
        <v>0</v>
      </c>
      <c r="M6248">
        <v>6.011400000000001</v>
      </c>
    </row>
    <row r="6249" spans="1:13" x14ac:dyDescent="0.35">
      <c r="A6249" t="s">
        <v>2388</v>
      </c>
      <c r="B6249" t="s">
        <v>1443</v>
      </c>
      <c r="C6249" t="s">
        <v>1583</v>
      </c>
      <c r="D6249" t="s">
        <v>1525</v>
      </c>
      <c r="E6249" t="s">
        <v>1482</v>
      </c>
      <c r="F6249" t="s">
        <v>1455</v>
      </c>
      <c r="G6249" t="s">
        <v>1469</v>
      </c>
      <c r="H6249" t="s">
        <v>1448</v>
      </c>
      <c r="I6249" t="s">
        <v>1457</v>
      </c>
      <c r="J6249">
        <v>43.41</v>
      </c>
      <c r="K6249">
        <v>1</v>
      </c>
      <c r="L6249">
        <v>0</v>
      </c>
      <c r="M6249">
        <v>19.968599999999999</v>
      </c>
    </row>
    <row r="6250" spans="1:13" x14ac:dyDescent="0.35">
      <c r="A6250" t="s">
        <v>2388</v>
      </c>
      <c r="B6250" t="s">
        <v>1443</v>
      </c>
      <c r="C6250" t="s">
        <v>1583</v>
      </c>
      <c r="D6250" t="s">
        <v>1525</v>
      </c>
      <c r="E6250" t="s">
        <v>1482</v>
      </c>
      <c r="F6250" t="s">
        <v>1446</v>
      </c>
      <c r="G6250" t="s">
        <v>1466</v>
      </c>
      <c r="H6250" t="s">
        <v>1448</v>
      </c>
      <c r="I6250" t="s">
        <v>1449</v>
      </c>
      <c r="J6250">
        <v>6.24</v>
      </c>
      <c r="K6250">
        <v>3</v>
      </c>
      <c r="L6250">
        <v>0</v>
      </c>
      <c r="M6250">
        <v>2.6208000000000005</v>
      </c>
    </row>
    <row r="6251" spans="1:13" x14ac:dyDescent="0.35">
      <c r="A6251" t="s">
        <v>2388</v>
      </c>
      <c r="B6251" t="s">
        <v>1443</v>
      </c>
      <c r="C6251" t="s">
        <v>1583</v>
      </c>
      <c r="D6251" t="s">
        <v>1525</v>
      </c>
      <c r="E6251" t="s">
        <v>1482</v>
      </c>
      <c r="F6251" t="s">
        <v>1455</v>
      </c>
      <c r="G6251" t="s">
        <v>1470</v>
      </c>
      <c r="H6251" t="s">
        <v>1448</v>
      </c>
      <c r="I6251" t="s">
        <v>1464</v>
      </c>
      <c r="J6251">
        <v>465.16</v>
      </c>
      <c r="K6251">
        <v>2</v>
      </c>
      <c r="L6251">
        <v>0</v>
      </c>
      <c r="M6251">
        <v>120.94159999999999</v>
      </c>
    </row>
    <row r="6252" spans="1:13" x14ac:dyDescent="0.35">
      <c r="A6252" t="s">
        <v>2388</v>
      </c>
      <c r="B6252" t="s">
        <v>1443</v>
      </c>
      <c r="C6252" t="s">
        <v>1583</v>
      </c>
      <c r="D6252" t="s">
        <v>1525</v>
      </c>
      <c r="E6252" t="s">
        <v>1482</v>
      </c>
      <c r="F6252" t="s">
        <v>1455</v>
      </c>
      <c r="G6252" t="s">
        <v>1474</v>
      </c>
      <c r="H6252" t="s">
        <v>1448</v>
      </c>
      <c r="I6252" t="s">
        <v>1449</v>
      </c>
      <c r="J6252">
        <v>7.98</v>
      </c>
      <c r="K6252">
        <v>1</v>
      </c>
      <c r="L6252">
        <v>0</v>
      </c>
      <c r="M6252">
        <v>3.99</v>
      </c>
    </row>
    <row r="6253" spans="1:13" x14ac:dyDescent="0.35">
      <c r="A6253" t="s">
        <v>2148</v>
      </c>
      <c r="B6253" t="s">
        <v>1443</v>
      </c>
      <c r="C6253" t="s">
        <v>1534</v>
      </c>
      <c r="D6253" t="s">
        <v>1510</v>
      </c>
      <c r="E6253" t="s">
        <v>1482</v>
      </c>
      <c r="F6253" t="s">
        <v>1455</v>
      </c>
      <c r="G6253" t="s">
        <v>1470</v>
      </c>
      <c r="H6253" t="s">
        <v>1463</v>
      </c>
      <c r="I6253" t="s">
        <v>1449</v>
      </c>
      <c r="J6253">
        <v>2.3939999999999997</v>
      </c>
      <c r="K6253">
        <v>1</v>
      </c>
      <c r="L6253">
        <v>0.8</v>
      </c>
      <c r="M6253">
        <v>-6.344100000000001</v>
      </c>
    </row>
    <row r="6254" spans="1:13" x14ac:dyDescent="0.35">
      <c r="A6254" t="s">
        <v>1648</v>
      </c>
      <c r="B6254" t="s">
        <v>1479</v>
      </c>
      <c r="C6254" t="s">
        <v>2687</v>
      </c>
      <c r="D6254" t="s">
        <v>1740</v>
      </c>
      <c r="E6254" t="s">
        <v>229</v>
      </c>
      <c r="F6254" t="s">
        <v>1455</v>
      </c>
      <c r="G6254" t="s">
        <v>1474</v>
      </c>
      <c r="H6254" t="s">
        <v>1448</v>
      </c>
      <c r="I6254" t="s">
        <v>1457</v>
      </c>
      <c r="J6254">
        <v>58.320000000000007</v>
      </c>
      <c r="K6254">
        <v>9</v>
      </c>
      <c r="L6254">
        <v>0</v>
      </c>
      <c r="M6254">
        <v>27.993600000000001</v>
      </c>
    </row>
    <row r="6255" spans="1:13" x14ac:dyDescent="0.35">
      <c r="A6255" t="s">
        <v>1648</v>
      </c>
      <c r="B6255" t="s">
        <v>1479</v>
      </c>
      <c r="C6255" t="s">
        <v>2687</v>
      </c>
      <c r="D6255" t="s">
        <v>1740</v>
      </c>
      <c r="E6255" t="s">
        <v>229</v>
      </c>
      <c r="F6255" t="s">
        <v>1468</v>
      </c>
      <c r="G6255" t="s">
        <v>206</v>
      </c>
      <c r="H6255" t="s">
        <v>1448</v>
      </c>
      <c r="I6255" t="s">
        <v>1449</v>
      </c>
      <c r="J6255">
        <v>200.96999999999997</v>
      </c>
      <c r="K6255">
        <v>3</v>
      </c>
      <c r="L6255">
        <v>0</v>
      </c>
      <c r="M6255">
        <v>50.242500000000007</v>
      </c>
    </row>
    <row r="6256" spans="1:13" x14ac:dyDescent="0.35">
      <c r="A6256" t="s">
        <v>1664</v>
      </c>
      <c r="B6256" t="s">
        <v>1452</v>
      </c>
      <c r="C6256" t="s">
        <v>1841</v>
      </c>
      <c r="D6256" t="s">
        <v>1549</v>
      </c>
      <c r="E6256" t="s">
        <v>229</v>
      </c>
      <c r="F6256" t="s">
        <v>1446</v>
      </c>
      <c r="G6256" t="s">
        <v>1466</v>
      </c>
      <c r="H6256" t="s">
        <v>1448</v>
      </c>
      <c r="I6256" t="s">
        <v>1464</v>
      </c>
      <c r="J6256">
        <v>21.36</v>
      </c>
      <c r="K6256">
        <v>8</v>
      </c>
      <c r="L6256">
        <v>0</v>
      </c>
      <c r="M6256">
        <v>8.1167999999999996</v>
      </c>
    </row>
    <row r="6257" spans="1:13" x14ac:dyDescent="0.35">
      <c r="A6257" t="s">
        <v>1722</v>
      </c>
      <c r="B6257" t="s">
        <v>1452</v>
      </c>
      <c r="C6257" t="s">
        <v>2270</v>
      </c>
      <c r="D6257" t="s">
        <v>1481</v>
      </c>
      <c r="E6257" t="s">
        <v>1482</v>
      </c>
      <c r="F6257" t="s">
        <v>1455</v>
      </c>
      <c r="G6257" t="s">
        <v>1456</v>
      </c>
      <c r="H6257" t="s">
        <v>1448</v>
      </c>
      <c r="I6257" t="s">
        <v>1449</v>
      </c>
      <c r="J6257">
        <v>9.8560000000000016</v>
      </c>
      <c r="K6257">
        <v>4</v>
      </c>
      <c r="L6257">
        <v>0.2</v>
      </c>
      <c r="M6257">
        <v>3.4495999999999993</v>
      </c>
    </row>
    <row r="6258" spans="1:13" x14ac:dyDescent="0.35">
      <c r="A6258" t="s">
        <v>2107</v>
      </c>
      <c r="B6258" t="s">
        <v>1479</v>
      </c>
      <c r="C6258" t="s">
        <v>1701</v>
      </c>
      <c r="D6258" t="s">
        <v>1460</v>
      </c>
      <c r="E6258" t="s">
        <v>229</v>
      </c>
      <c r="F6258" t="s">
        <v>1455</v>
      </c>
      <c r="G6258" t="s">
        <v>1469</v>
      </c>
      <c r="H6258" t="s">
        <v>1463</v>
      </c>
      <c r="I6258" t="s">
        <v>1449</v>
      </c>
      <c r="J6258">
        <v>3.4440000000000008</v>
      </c>
      <c r="K6258">
        <v>1</v>
      </c>
      <c r="L6258">
        <v>0.7</v>
      </c>
      <c r="M6258">
        <v>-2.5255999999999998</v>
      </c>
    </row>
    <row r="6259" spans="1:13" x14ac:dyDescent="0.35">
      <c r="A6259" t="s">
        <v>1900</v>
      </c>
      <c r="B6259" t="s">
        <v>1452</v>
      </c>
      <c r="C6259" t="s">
        <v>1583</v>
      </c>
      <c r="D6259" t="s">
        <v>1584</v>
      </c>
      <c r="E6259" t="s">
        <v>201</v>
      </c>
      <c r="F6259" t="s">
        <v>1455</v>
      </c>
      <c r="G6259" t="s">
        <v>1599</v>
      </c>
      <c r="H6259" t="s">
        <v>1448</v>
      </c>
      <c r="I6259" t="s">
        <v>1457</v>
      </c>
      <c r="J6259">
        <v>384.59200000000004</v>
      </c>
      <c r="K6259">
        <v>2</v>
      </c>
      <c r="L6259">
        <v>0.2</v>
      </c>
      <c r="M6259">
        <v>-81.725799999999978</v>
      </c>
    </row>
    <row r="6260" spans="1:13" x14ac:dyDescent="0.35">
      <c r="A6260" t="s">
        <v>2379</v>
      </c>
      <c r="B6260" t="s">
        <v>1443</v>
      </c>
      <c r="C6260" t="s">
        <v>1527</v>
      </c>
      <c r="D6260" t="s">
        <v>1528</v>
      </c>
      <c r="E6260" t="s">
        <v>201</v>
      </c>
      <c r="F6260" t="s">
        <v>1455</v>
      </c>
      <c r="G6260" t="s">
        <v>1502</v>
      </c>
      <c r="H6260" t="s">
        <v>1448</v>
      </c>
      <c r="I6260" t="s">
        <v>1449</v>
      </c>
      <c r="J6260">
        <v>22.919999999999998</v>
      </c>
      <c r="K6260">
        <v>3</v>
      </c>
      <c r="L6260">
        <v>0</v>
      </c>
      <c r="M6260">
        <v>11.230799999999999</v>
      </c>
    </row>
    <row r="6261" spans="1:13" x14ac:dyDescent="0.35">
      <c r="A6261" t="s">
        <v>1916</v>
      </c>
      <c r="B6261" t="s">
        <v>1443</v>
      </c>
      <c r="C6261" t="s">
        <v>1779</v>
      </c>
      <c r="D6261" t="s">
        <v>1525</v>
      </c>
      <c r="E6261" t="s">
        <v>1482</v>
      </c>
      <c r="F6261" t="s">
        <v>1455</v>
      </c>
      <c r="G6261" t="s">
        <v>1469</v>
      </c>
      <c r="H6261" t="s">
        <v>1448</v>
      </c>
      <c r="I6261" t="s">
        <v>1464</v>
      </c>
      <c r="J6261">
        <v>11.36</v>
      </c>
      <c r="K6261">
        <v>4</v>
      </c>
      <c r="L6261">
        <v>0</v>
      </c>
      <c r="M6261">
        <v>5.5663999999999998</v>
      </c>
    </row>
    <row r="6262" spans="1:13" x14ac:dyDescent="0.35">
      <c r="A6262" t="s">
        <v>1818</v>
      </c>
      <c r="B6262" t="s">
        <v>1443</v>
      </c>
      <c r="C6262" t="s">
        <v>1476</v>
      </c>
      <c r="D6262" t="s">
        <v>1477</v>
      </c>
      <c r="E6262" t="s">
        <v>232</v>
      </c>
      <c r="F6262" t="s">
        <v>1455</v>
      </c>
      <c r="G6262" t="s">
        <v>1469</v>
      </c>
      <c r="H6262" t="s">
        <v>1448</v>
      </c>
      <c r="I6262" t="s">
        <v>1449</v>
      </c>
      <c r="J6262">
        <v>14.592000000000002</v>
      </c>
      <c r="K6262">
        <v>3</v>
      </c>
      <c r="L6262">
        <v>0.2</v>
      </c>
      <c r="M6262">
        <v>4.9247999999999985</v>
      </c>
    </row>
    <row r="6263" spans="1:13" x14ac:dyDescent="0.35">
      <c r="A6263" t="s">
        <v>2701</v>
      </c>
      <c r="B6263" t="s">
        <v>1452</v>
      </c>
      <c r="C6263" t="s">
        <v>1721</v>
      </c>
      <c r="D6263" t="s">
        <v>1528</v>
      </c>
      <c r="E6263" t="s">
        <v>201</v>
      </c>
      <c r="F6263" t="s">
        <v>1455</v>
      </c>
      <c r="G6263" t="s">
        <v>1456</v>
      </c>
      <c r="H6263" t="s">
        <v>1463</v>
      </c>
      <c r="I6263" t="s">
        <v>1449</v>
      </c>
      <c r="J6263">
        <v>41.4</v>
      </c>
      <c r="K6263">
        <v>4</v>
      </c>
      <c r="L6263">
        <v>0</v>
      </c>
      <c r="M6263">
        <v>19.872</v>
      </c>
    </row>
    <row r="6264" spans="1:13" x14ac:dyDescent="0.35">
      <c r="A6264" t="s">
        <v>1743</v>
      </c>
      <c r="B6264" t="s">
        <v>1452</v>
      </c>
      <c r="C6264" t="s">
        <v>2064</v>
      </c>
      <c r="D6264" t="s">
        <v>1510</v>
      </c>
      <c r="E6264" t="s">
        <v>1482</v>
      </c>
      <c r="F6264" t="s">
        <v>1455</v>
      </c>
      <c r="G6264" t="s">
        <v>1469</v>
      </c>
      <c r="H6264" t="s">
        <v>1448</v>
      </c>
      <c r="I6264" t="s">
        <v>1457</v>
      </c>
      <c r="J6264">
        <v>442.37199999999996</v>
      </c>
      <c r="K6264">
        <v>7</v>
      </c>
      <c r="L6264">
        <v>0.8</v>
      </c>
      <c r="M6264">
        <v>-729.91380000000004</v>
      </c>
    </row>
    <row r="6265" spans="1:13" x14ac:dyDescent="0.35">
      <c r="A6265" t="s">
        <v>2178</v>
      </c>
      <c r="B6265" t="s">
        <v>1452</v>
      </c>
      <c r="C6265" t="s">
        <v>1583</v>
      </c>
      <c r="D6265" t="s">
        <v>1740</v>
      </c>
      <c r="E6265" t="s">
        <v>229</v>
      </c>
      <c r="F6265" t="s">
        <v>1455</v>
      </c>
      <c r="G6265" t="s">
        <v>1469</v>
      </c>
      <c r="H6265" t="s">
        <v>1448</v>
      </c>
      <c r="I6265" t="s">
        <v>1449</v>
      </c>
      <c r="J6265">
        <v>34.5</v>
      </c>
      <c r="K6265">
        <v>3</v>
      </c>
      <c r="L6265">
        <v>0</v>
      </c>
      <c r="M6265">
        <v>15.524999999999999</v>
      </c>
    </row>
    <row r="6266" spans="1:13" x14ac:dyDescent="0.35">
      <c r="A6266" t="s">
        <v>1666</v>
      </c>
      <c r="B6266" t="s">
        <v>1443</v>
      </c>
      <c r="C6266" t="s">
        <v>2299</v>
      </c>
      <c r="D6266" t="s">
        <v>1619</v>
      </c>
      <c r="E6266" t="s">
        <v>1482</v>
      </c>
      <c r="F6266" t="s">
        <v>1455</v>
      </c>
      <c r="G6266" t="s">
        <v>1469</v>
      </c>
      <c r="H6266" t="s">
        <v>1448</v>
      </c>
      <c r="I6266" t="s">
        <v>1464</v>
      </c>
      <c r="J6266">
        <v>28.849999999999998</v>
      </c>
      <c r="K6266">
        <v>5</v>
      </c>
      <c r="L6266">
        <v>0</v>
      </c>
      <c r="M6266">
        <v>14.424999999999999</v>
      </c>
    </row>
    <row r="6267" spans="1:13" x14ac:dyDescent="0.35">
      <c r="A6267" t="s">
        <v>1886</v>
      </c>
      <c r="B6267" t="s">
        <v>1443</v>
      </c>
      <c r="C6267" t="s">
        <v>2461</v>
      </c>
      <c r="D6267" t="s">
        <v>1545</v>
      </c>
      <c r="E6267" t="s">
        <v>229</v>
      </c>
      <c r="F6267" t="s">
        <v>1455</v>
      </c>
      <c r="G6267" t="s">
        <v>1474</v>
      </c>
      <c r="H6267" t="s">
        <v>1448</v>
      </c>
      <c r="I6267" t="s">
        <v>1449</v>
      </c>
      <c r="J6267">
        <v>3.4880000000000004</v>
      </c>
      <c r="K6267">
        <v>2</v>
      </c>
      <c r="L6267">
        <v>0.2</v>
      </c>
      <c r="M6267">
        <v>1.1771999999999998</v>
      </c>
    </row>
    <row r="6268" spans="1:13" x14ac:dyDescent="0.35">
      <c r="A6268" t="s">
        <v>1886</v>
      </c>
      <c r="B6268" t="s">
        <v>1443</v>
      </c>
      <c r="C6268" t="s">
        <v>2461</v>
      </c>
      <c r="D6268" t="s">
        <v>1545</v>
      </c>
      <c r="E6268" t="s">
        <v>229</v>
      </c>
      <c r="F6268" t="s">
        <v>1455</v>
      </c>
      <c r="G6268" t="s">
        <v>1474</v>
      </c>
      <c r="H6268" t="s">
        <v>1463</v>
      </c>
      <c r="I6268" t="s">
        <v>1449</v>
      </c>
      <c r="J6268">
        <v>143.85600000000002</v>
      </c>
      <c r="K6268">
        <v>9</v>
      </c>
      <c r="L6268">
        <v>0.2</v>
      </c>
      <c r="M6268">
        <v>48.551399999999994</v>
      </c>
    </row>
    <row r="6269" spans="1:13" x14ac:dyDescent="0.35">
      <c r="A6269" t="s">
        <v>1634</v>
      </c>
      <c r="B6269" t="s">
        <v>1479</v>
      </c>
      <c r="C6269" t="s">
        <v>2764</v>
      </c>
      <c r="D6269" t="s">
        <v>1736</v>
      </c>
      <c r="E6269" t="s">
        <v>201</v>
      </c>
      <c r="F6269" t="s">
        <v>1468</v>
      </c>
      <c r="G6269" t="s">
        <v>206</v>
      </c>
      <c r="H6269" t="s">
        <v>1448</v>
      </c>
      <c r="I6269" t="s">
        <v>1457</v>
      </c>
      <c r="J6269">
        <v>311.98</v>
      </c>
      <c r="K6269">
        <v>2</v>
      </c>
      <c r="L6269">
        <v>0</v>
      </c>
      <c r="M6269">
        <v>93.593999999999994</v>
      </c>
    </row>
    <row r="6270" spans="1:13" x14ac:dyDescent="0.35">
      <c r="A6270" t="s">
        <v>1634</v>
      </c>
      <c r="B6270" t="s">
        <v>1479</v>
      </c>
      <c r="C6270" t="s">
        <v>2764</v>
      </c>
      <c r="D6270" t="s">
        <v>1736</v>
      </c>
      <c r="E6270" t="s">
        <v>201</v>
      </c>
      <c r="F6270" t="s">
        <v>1455</v>
      </c>
      <c r="G6270" t="s">
        <v>1469</v>
      </c>
      <c r="H6270" t="s">
        <v>1448</v>
      </c>
      <c r="I6270" t="s">
        <v>1449</v>
      </c>
      <c r="J6270">
        <v>22.450000000000003</v>
      </c>
      <c r="K6270">
        <v>5</v>
      </c>
      <c r="L6270">
        <v>0</v>
      </c>
      <c r="M6270">
        <v>10.327</v>
      </c>
    </row>
    <row r="6271" spans="1:13" x14ac:dyDescent="0.35">
      <c r="A6271" t="s">
        <v>1794</v>
      </c>
      <c r="B6271" t="s">
        <v>1452</v>
      </c>
      <c r="C6271" t="s">
        <v>2081</v>
      </c>
      <c r="D6271" t="s">
        <v>1454</v>
      </c>
      <c r="E6271" t="s">
        <v>232</v>
      </c>
      <c r="F6271" t="s">
        <v>1468</v>
      </c>
      <c r="G6271" t="s">
        <v>206</v>
      </c>
      <c r="H6271" t="s">
        <v>1448</v>
      </c>
      <c r="I6271" t="s">
        <v>1464</v>
      </c>
      <c r="J6271">
        <v>39.992000000000004</v>
      </c>
      <c r="K6271">
        <v>1</v>
      </c>
      <c r="L6271">
        <v>0.2</v>
      </c>
      <c r="M6271">
        <v>-7.9984000000000073</v>
      </c>
    </row>
    <row r="6272" spans="1:13" x14ac:dyDescent="0.35">
      <c r="A6272" t="s">
        <v>1794</v>
      </c>
      <c r="B6272" t="s">
        <v>1452</v>
      </c>
      <c r="C6272" t="s">
        <v>2081</v>
      </c>
      <c r="D6272" t="s">
        <v>1454</v>
      </c>
      <c r="E6272" t="s">
        <v>232</v>
      </c>
      <c r="F6272" t="s">
        <v>1446</v>
      </c>
      <c r="G6272" t="s">
        <v>1450</v>
      </c>
      <c r="H6272" t="s">
        <v>1448</v>
      </c>
      <c r="I6272" t="s">
        <v>1449</v>
      </c>
      <c r="J6272">
        <v>1159.056</v>
      </c>
      <c r="K6272">
        <v>9</v>
      </c>
      <c r="L6272">
        <v>0.2</v>
      </c>
      <c r="M6272">
        <v>43.464599999999905</v>
      </c>
    </row>
    <row r="6273" spans="1:13" x14ac:dyDescent="0.35">
      <c r="A6273" t="s">
        <v>1794</v>
      </c>
      <c r="B6273" t="s">
        <v>1452</v>
      </c>
      <c r="C6273" t="s">
        <v>2081</v>
      </c>
      <c r="D6273" t="s">
        <v>1454</v>
      </c>
      <c r="E6273" t="s">
        <v>232</v>
      </c>
      <c r="F6273" t="s">
        <v>1455</v>
      </c>
      <c r="G6273" t="s">
        <v>1467</v>
      </c>
      <c r="H6273" t="s">
        <v>1463</v>
      </c>
      <c r="I6273" t="s">
        <v>1449</v>
      </c>
      <c r="J6273">
        <v>179.89999999999998</v>
      </c>
      <c r="K6273">
        <v>5</v>
      </c>
      <c r="L6273">
        <v>0</v>
      </c>
      <c r="M6273">
        <v>44.974999999999987</v>
      </c>
    </row>
    <row r="6274" spans="1:13" x14ac:dyDescent="0.35">
      <c r="A6274" t="s">
        <v>1753</v>
      </c>
      <c r="B6274" t="s">
        <v>1452</v>
      </c>
      <c r="C6274" t="s">
        <v>2765</v>
      </c>
      <c r="D6274" t="s">
        <v>1510</v>
      </c>
      <c r="E6274" t="s">
        <v>1482</v>
      </c>
      <c r="F6274" t="s">
        <v>1468</v>
      </c>
      <c r="G6274" t="s">
        <v>1500</v>
      </c>
      <c r="H6274" t="s">
        <v>1448</v>
      </c>
      <c r="I6274" t="s">
        <v>1457</v>
      </c>
      <c r="J6274">
        <v>116.312</v>
      </c>
      <c r="K6274">
        <v>7</v>
      </c>
      <c r="L6274">
        <v>0.2</v>
      </c>
      <c r="M6274">
        <v>23.262400000000003</v>
      </c>
    </row>
    <row r="6275" spans="1:13" x14ac:dyDescent="0.35">
      <c r="A6275" t="s">
        <v>2392</v>
      </c>
      <c r="B6275" t="s">
        <v>1443</v>
      </c>
      <c r="C6275" t="s">
        <v>1476</v>
      </c>
      <c r="D6275" t="s">
        <v>1477</v>
      </c>
      <c r="E6275" t="s">
        <v>232</v>
      </c>
      <c r="F6275" t="s">
        <v>1446</v>
      </c>
      <c r="G6275" t="s">
        <v>1466</v>
      </c>
      <c r="H6275" t="s">
        <v>1448</v>
      </c>
      <c r="I6275" t="s">
        <v>1449</v>
      </c>
      <c r="J6275">
        <v>12.419999999999998</v>
      </c>
      <c r="K6275">
        <v>3</v>
      </c>
      <c r="L6275">
        <v>0</v>
      </c>
      <c r="M6275">
        <v>4.4711999999999996</v>
      </c>
    </row>
    <row r="6276" spans="1:13" x14ac:dyDescent="0.35">
      <c r="A6276" t="s">
        <v>2392</v>
      </c>
      <c r="B6276" t="s">
        <v>1443</v>
      </c>
      <c r="C6276" t="s">
        <v>1476</v>
      </c>
      <c r="D6276" t="s">
        <v>1477</v>
      </c>
      <c r="E6276" t="s">
        <v>232</v>
      </c>
      <c r="F6276" t="s">
        <v>1468</v>
      </c>
      <c r="G6276" t="s">
        <v>1500</v>
      </c>
      <c r="H6276" t="s">
        <v>1448</v>
      </c>
      <c r="I6276" t="s">
        <v>1464</v>
      </c>
      <c r="J6276">
        <v>428.40000000000003</v>
      </c>
      <c r="K6276">
        <v>3</v>
      </c>
      <c r="L6276">
        <v>0</v>
      </c>
      <c r="M6276">
        <v>89.963999999999999</v>
      </c>
    </row>
    <row r="6277" spans="1:13" x14ac:dyDescent="0.35">
      <c r="A6277" t="s">
        <v>2392</v>
      </c>
      <c r="B6277" t="s">
        <v>1443</v>
      </c>
      <c r="C6277" t="s">
        <v>1476</v>
      </c>
      <c r="D6277" t="s">
        <v>1477</v>
      </c>
      <c r="E6277" t="s">
        <v>232</v>
      </c>
      <c r="F6277" t="s">
        <v>1446</v>
      </c>
      <c r="G6277" t="s">
        <v>1466</v>
      </c>
      <c r="H6277" t="s">
        <v>1448</v>
      </c>
      <c r="I6277" t="s">
        <v>1449</v>
      </c>
      <c r="J6277">
        <v>24.75</v>
      </c>
      <c r="K6277">
        <v>5</v>
      </c>
      <c r="L6277">
        <v>0</v>
      </c>
      <c r="M6277">
        <v>10.890000000000002</v>
      </c>
    </row>
    <row r="6278" spans="1:13" x14ac:dyDescent="0.35">
      <c r="A6278" t="s">
        <v>2392</v>
      </c>
      <c r="B6278" t="s">
        <v>1443</v>
      </c>
      <c r="C6278" t="s">
        <v>1476</v>
      </c>
      <c r="D6278" t="s">
        <v>1477</v>
      </c>
      <c r="E6278" t="s">
        <v>232</v>
      </c>
      <c r="F6278" t="s">
        <v>1455</v>
      </c>
      <c r="G6278" t="s">
        <v>1456</v>
      </c>
      <c r="H6278" t="s">
        <v>1463</v>
      </c>
      <c r="I6278" t="s">
        <v>1449</v>
      </c>
      <c r="J6278">
        <v>87.71</v>
      </c>
      <c r="K6278">
        <v>7</v>
      </c>
      <c r="L6278">
        <v>0</v>
      </c>
      <c r="M6278">
        <v>41.223699999999994</v>
      </c>
    </row>
    <row r="6279" spans="1:13" x14ac:dyDescent="0.35">
      <c r="A6279" t="s">
        <v>2392</v>
      </c>
      <c r="B6279" t="s">
        <v>1443</v>
      </c>
      <c r="C6279" t="s">
        <v>1476</v>
      </c>
      <c r="D6279" t="s">
        <v>1477</v>
      </c>
      <c r="E6279" t="s">
        <v>232</v>
      </c>
      <c r="F6279" t="s">
        <v>1455</v>
      </c>
      <c r="G6279" t="s">
        <v>1462</v>
      </c>
      <c r="H6279" t="s">
        <v>1448</v>
      </c>
      <c r="I6279" t="s">
        <v>1457</v>
      </c>
      <c r="J6279">
        <v>69.52</v>
      </c>
      <c r="K6279">
        <v>2</v>
      </c>
      <c r="L6279">
        <v>0</v>
      </c>
      <c r="M6279">
        <v>17.379999999999995</v>
      </c>
    </row>
    <row r="6280" spans="1:13" x14ac:dyDescent="0.35">
      <c r="A6280" t="s">
        <v>2392</v>
      </c>
      <c r="B6280" t="s">
        <v>1443</v>
      </c>
      <c r="C6280" t="s">
        <v>1476</v>
      </c>
      <c r="D6280" t="s">
        <v>1477</v>
      </c>
      <c r="E6280" t="s">
        <v>232</v>
      </c>
      <c r="F6280" t="s">
        <v>1468</v>
      </c>
      <c r="G6280" t="s">
        <v>206</v>
      </c>
      <c r="H6280" t="s">
        <v>1448</v>
      </c>
      <c r="I6280" t="s">
        <v>1449</v>
      </c>
      <c r="J6280">
        <v>20.784000000000002</v>
      </c>
      <c r="K6280">
        <v>2</v>
      </c>
      <c r="L6280">
        <v>0.2</v>
      </c>
      <c r="M6280">
        <v>-4.6764000000000001</v>
      </c>
    </row>
    <row r="6281" spans="1:13" x14ac:dyDescent="0.35">
      <c r="A6281" t="s">
        <v>2392</v>
      </c>
      <c r="B6281" t="s">
        <v>1443</v>
      </c>
      <c r="C6281" t="s">
        <v>1476</v>
      </c>
      <c r="D6281" t="s">
        <v>1477</v>
      </c>
      <c r="E6281" t="s">
        <v>232</v>
      </c>
      <c r="F6281" t="s">
        <v>1455</v>
      </c>
      <c r="G6281" t="s">
        <v>1469</v>
      </c>
      <c r="H6281" t="s">
        <v>1448</v>
      </c>
      <c r="I6281" t="s">
        <v>1464</v>
      </c>
      <c r="J6281">
        <v>12.816000000000001</v>
      </c>
      <c r="K6281">
        <v>3</v>
      </c>
      <c r="L6281">
        <v>0.2</v>
      </c>
      <c r="M6281">
        <v>4.1651999999999987</v>
      </c>
    </row>
    <row r="6282" spans="1:13" x14ac:dyDescent="0.35">
      <c r="A6282" t="s">
        <v>1666</v>
      </c>
      <c r="B6282" t="s">
        <v>1443</v>
      </c>
      <c r="C6282" t="s">
        <v>1694</v>
      </c>
      <c r="D6282" t="s">
        <v>1584</v>
      </c>
      <c r="E6282" t="s">
        <v>201</v>
      </c>
      <c r="F6282" t="s">
        <v>1455</v>
      </c>
      <c r="G6282" t="s">
        <v>1456</v>
      </c>
      <c r="H6282" t="s">
        <v>1448</v>
      </c>
      <c r="I6282" t="s">
        <v>1449</v>
      </c>
      <c r="J6282">
        <v>5.9039999999999999</v>
      </c>
      <c r="K6282">
        <v>2</v>
      </c>
      <c r="L6282">
        <v>0.2</v>
      </c>
      <c r="M6282">
        <v>1.9925999999999999</v>
      </c>
    </row>
    <row r="6283" spans="1:13" x14ac:dyDescent="0.35">
      <c r="A6283" t="s">
        <v>2280</v>
      </c>
      <c r="B6283" t="s">
        <v>1443</v>
      </c>
      <c r="C6283" t="s">
        <v>2393</v>
      </c>
      <c r="D6283" t="s">
        <v>1584</v>
      </c>
      <c r="E6283" t="s">
        <v>201</v>
      </c>
      <c r="F6283" t="s">
        <v>1446</v>
      </c>
      <c r="G6283" t="s">
        <v>1466</v>
      </c>
      <c r="H6283" t="s">
        <v>1463</v>
      </c>
      <c r="I6283" t="s">
        <v>1449</v>
      </c>
      <c r="J6283">
        <v>63.824000000000005</v>
      </c>
      <c r="K6283">
        <v>2</v>
      </c>
      <c r="L6283">
        <v>0.2</v>
      </c>
      <c r="M6283">
        <v>9.5735999999999937</v>
      </c>
    </row>
    <row r="6284" spans="1:13" x14ac:dyDescent="0.35">
      <c r="A6284" t="s">
        <v>2280</v>
      </c>
      <c r="B6284" t="s">
        <v>1443</v>
      </c>
      <c r="C6284" t="s">
        <v>2393</v>
      </c>
      <c r="D6284" t="s">
        <v>1584</v>
      </c>
      <c r="E6284" t="s">
        <v>201</v>
      </c>
      <c r="F6284" t="s">
        <v>1455</v>
      </c>
      <c r="G6284" t="s">
        <v>1462</v>
      </c>
      <c r="H6284" t="s">
        <v>1448</v>
      </c>
      <c r="I6284" t="s">
        <v>1457</v>
      </c>
      <c r="J6284">
        <v>141.55199999999999</v>
      </c>
      <c r="K6284">
        <v>3</v>
      </c>
      <c r="L6284">
        <v>0.2</v>
      </c>
      <c r="M6284">
        <v>-26.541000000000004</v>
      </c>
    </row>
    <row r="6285" spans="1:13" x14ac:dyDescent="0.35">
      <c r="A6285" t="s">
        <v>2329</v>
      </c>
      <c r="B6285" t="s">
        <v>1452</v>
      </c>
      <c r="C6285" t="s">
        <v>1453</v>
      </c>
      <c r="D6285" t="s">
        <v>1454</v>
      </c>
      <c r="E6285" t="s">
        <v>232</v>
      </c>
      <c r="F6285" t="s">
        <v>1455</v>
      </c>
      <c r="G6285" t="s">
        <v>1502</v>
      </c>
      <c r="H6285" t="s">
        <v>1448</v>
      </c>
      <c r="I6285" t="s">
        <v>1449</v>
      </c>
      <c r="J6285">
        <v>304.89999999999998</v>
      </c>
      <c r="K6285">
        <v>5</v>
      </c>
      <c r="L6285">
        <v>0</v>
      </c>
      <c r="M6285">
        <v>143.30299999999997</v>
      </c>
    </row>
    <row r="6286" spans="1:13" x14ac:dyDescent="0.35">
      <c r="A6286" t="s">
        <v>2329</v>
      </c>
      <c r="B6286" t="s">
        <v>1452</v>
      </c>
      <c r="C6286" t="s">
        <v>1453</v>
      </c>
      <c r="D6286" t="s">
        <v>1454</v>
      </c>
      <c r="E6286" t="s">
        <v>232</v>
      </c>
      <c r="F6286" t="s">
        <v>1446</v>
      </c>
      <c r="G6286" t="s">
        <v>1450</v>
      </c>
      <c r="H6286" t="s">
        <v>1448</v>
      </c>
      <c r="I6286" t="s">
        <v>1464</v>
      </c>
      <c r="J6286">
        <v>563.24</v>
      </c>
      <c r="K6286">
        <v>5</v>
      </c>
      <c r="L6286">
        <v>0.2</v>
      </c>
      <c r="M6286">
        <v>56.324000000000012</v>
      </c>
    </row>
    <row r="6287" spans="1:13" x14ac:dyDescent="0.35">
      <c r="A6287" t="s">
        <v>1664</v>
      </c>
      <c r="B6287" t="s">
        <v>1452</v>
      </c>
      <c r="C6287" t="s">
        <v>1709</v>
      </c>
      <c r="D6287" t="s">
        <v>1584</v>
      </c>
      <c r="E6287" t="s">
        <v>201</v>
      </c>
      <c r="F6287" t="s">
        <v>1446</v>
      </c>
      <c r="G6287" t="s">
        <v>1461</v>
      </c>
      <c r="H6287" t="s">
        <v>1448</v>
      </c>
      <c r="I6287" t="s">
        <v>1449</v>
      </c>
      <c r="J6287">
        <v>661.17600000000004</v>
      </c>
      <c r="K6287">
        <v>2</v>
      </c>
      <c r="L6287">
        <v>0.4</v>
      </c>
      <c r="M6287">
        <v>-231.41160000000008</v>
      </c>
    </row>
    <row r="6288" spans="1:13" x14ac:dyDescent="0.35">
      <c r="A6288" t="s">
        <v>2022</v>
      </c>
      <c r="B6288" t="s">
        <v>1479</v>
      </c>
      <c r="C6288" t="s">
        <v>2756</v>
      </c>
      <c r="D6288" t="s">
        <v>1545</v>
      </c>
      <c r="E6288" t="s">
        <v>229</v>
      </c>
      <c r="F6288" t="s">
        <v>1468</v>
      </c>
      <c r="G6288" t="s">
        <v>206</v>
      </c>
      <c r="H6288" t="s">
        <v>1463</v>
      </c>
      <c r="I6288" t="s">
        <v>1449</v>
      </c>
      <c r="J6288">
        <v>239.976</v>
      </c>
      <c r="K6288">
        <v>3</v>
      </c>
      <c r="L6288">
        <v>0.2</v>
      </c>
      <c r="M6288">
        <v>17.998199999999997</v>
      </c>
    </row>
    <row r="6289" spans="1:13" x14ac:dyDescent="0.35">
      <c r="A6289" t="s">
        <v>1798</v>
      </c>
      <c r="B6289" t="s">
        <v>1452</v>
      </c>
      <c r="C6289" t="s">
        <v>1490</v>
      </c>
      <c r="D6289" t="s">
        <v>1454</v>
      </c>
      <c r="E6289" t="s">
        <v>232</v>
      </c>
      <c r="F6289" t="s">
        <v>1446</v>
      </c>
      <c r="G6289" t="s">
        <v>1461</v>
      </c>
      <c r="H6289" t="s">
        <v>1448</v>
      </c>
      <c r="I6289" t="s">
        <v>1457</v>
      </c>
      <c r="J6289">
        <v>502.48800000000006</v>
      </c>
      <c r="K6289">
        <v>3</v>
      </c>
      <c r="L6289">
        <v>0.2</v>
      </c>
      <c r="M6289">
        <v>-87.935400000000044</v>
      </c>
    </row>
    <row r="6290" spans="1:13" x14ac:dyDescent="0.35">
      <c r="A6290" t="s">
        <v>1798</v>
      </c>
      <c r="B6290" t="s">
        <v>1452</v>
      </c>
      <c r="C6290" t="s">
        <v>1490</v>
      </c>
      <c r="D6290" t="s">
        <v>1454</v>
      </c>
      <c r="E6290" t="s">
        <v>232</v>
      </c>
      <c r="F6290" t="s">
        <v>1455</v>
      </c>
      <c r="G6290" t="s">
        <v>1469</v>
      </c>
      <c r="H6290" t="s">
        <v>1448</v>
      </c>
      <c r="I6290" t="s">
        <v>1449</v>
      </c>
      <c r="J6290">
        <v>196.70400000000001</v>
      </c>
      <c r="K6290">
        <v>6</v>
      </c>
      <c r="L6290">
        <v>0.2</v>
      </c>
      <c r="M6290">
        <v>68.846399999999974</v>
      </c>
    </row>
    <row r="6291" spans="1:13" x14ac:dyDescent="0.35">
      <c r="A6291" t="s">
        <v>2066</v>
      </c>
      <c r="B6291" t="s">
        <v>1479</v>
      </c>
      <c r="C6291" t="s">
        <v>2740</v>
      </c>
      <c r="D6291" t="s">
        <v>1454</v>
      </c>
      <c r="E6291" t="s">
        <v>232</v>
      </c>
      <c r="F6291" t="s">
        <v>1446</v>
      </c>
      <c r="G6291" t="s">
        <v>1450</v>
      </c>
      <c r="H6291" t="s">
        <v>1448</v>
      </c>
      <c r="I6291" t="s">
        <v>1464</v>
      </c>
      <c r="J6291">
        <v>915.13600000000008</v>
      </c>
      <c r="K6291">
        <v>4</v>
      </c>
      <c r="L6291">
        <v>0.2</v>
      </c>
      <c r="M6291">
        <v>102.95279999999988</v>
      </c>
    </row>
    <row r="6292" spans="1:13" x14ac:dyDescent="0.35">
      <c r="A6292" t="s">
        <v>2066</v>
      </c>
      <c r="B6292" t="s">
        <v>1479</v>
      </c>
      <c r="C6292" t="s">
        <v>2740</v>
      </c>
      <c r="D6292" t="s">
        <v>1454</v>
      </c>
      <c r="E6292" t="s">
        <v>232</v>
      </c>
      <c r="F6292" t="s">
        <v>1446</v>
      </c>
      <c r="G6292" t="s">
        <v>1466</v>
      </c>
      <c r="H6292" t="s">
        <v>1448</v>
      </c>
      <c r="I6292" t="s">
        <v>1449</v>
      </c>
      <c r="J6292">
        <v>327.76</v>
      </c>
      <c r="K6292">
        <v>8</v>
      </c>
      <c r="L6292">
        <v>0</v>
      </c>
      <c r="M6292">
        <v>91.772800000000018</v>
      </c>
    </row>
    <row r="6293" spans="1:13" x14ac:dyDescent="0.35">
      <c r="A6293" t="s">
        <v>1890</v>
      </c>
      <c r="B6293" t="s">
        <v>1443</v>
      </c>
      <c r="C6293" t="s">
        <v>1869</v>
      </c>
      <c r="D6293" t="s">
        <v>1540</v>
      </c>
      <c r="E6293" t="s">
        <v>229</v>
      </c>
      <c r="F6293" t="s">
        <v>1446</v>
      </c>
      <c r="G6293" t="s">
        <v>1450</v>
      </c>
      <c r="H6293" t="s">
        <v>1463</v>
      </c>
      <c r="I6293" t="s">
        <v>1449</v>
      </c>
      <c r="J6293">
        <v>701.96</v>
      </c>
      <c r="K6293">
        <v>2</v>
      </c>
      <c r="L6293">
        <v>0</v>
      </c>
      <c r="M6293">
        <v>168.47040000000004</v>
      </c>
    </row>
    <row r="6294" spans="1:13" x14ac:dyDescent="0.35">
      <c r="A6294" t="s">
        <v>2439</v>
      </c>
      <c r="B6294" t="s">
        <v>1443</v>
      </c>
      <c r="C6294" t="s">
        <v>1453</v>
      </c>
      <c r="D6294" t="s">
        <v>1454</v>
      </c>
      <c r="E6294" t="s">
        <v>232</v>
      </c>
      <c r="F6294" t="s">
        <v>1468</v>
      </c>
      <c r="G6294" t="s">
        <v>206</v>
      </c>
      <c r="H6294" t="s">
        <v>1448</v>
      </c>
      <c r="I6294" t="s">
        <v>1457</v>
      </c>
      <c r="J6294">
        <v>88.77600000000001</v>
      </c>
      <c r="K6294">
        <v>3</v>
      </c>
      <c r="L6294">
        <v>0.2</v>
      </c>
      <c r="M6294">
        <v>7.7679000000000009</v>
      </c>
    </row>
    <row r="6295" spans="1:13" x14ac:dyDescent="0.35">
      <c r="A6295" t="s">
        <v>2439</v>
      </c>
      <c r="B6295" t="s">
        <v>1443</v>
      </c>
      <c r="C6295" t="s">
        <v>1453</v>
      </c>
      <c r="D6295" t="s">
        <v>1454</v>
      </c>
      <c r="E6295" t="s">
        <v>232</v>
      </c>
      <c r="F6295" t="s">
        <v>1455</v>
      </c>
      <c r="G6295" t="s">
        <v>1467</v>
      </c>
      <c r="H6295" t="s">
        <v>1448</v>
      </c>
      <c r="I6295" t="s">
        <v>1449</v>
      </c>
      <c r="J6295">
        <v>64.14</v>
      </c>
      <c r="K6295">
        <v>3</v>
      </c>
      <c r="L6295">
        <v>0</v>
      </c>
      <c r="M6295">
        <v>16.676400000000001</v>
      </c>
    </row>
    <row r="6296" spans="1:13" x14ac:dyDescent="0.35">
      <c r="A6296" t="s">
        <v>2369</v>
      </c>
      <c r="B6296" t="s">
        <v>1452</v>
      </c>
      <c r="C6296" t="s">
        <v>1527</v>
      </c>
      <c r="D6296" t="s">
        <v>1528</v>
      </c>
      <c r="E6296" t="s">
        <v>201</v>
      </c>
      <c r="F6296" t="s">
        <v>1455</v>
      </c>
      <c r="G6296" t="s">
        <v>1469</v>
      </c>
      <c r="H6296" t="s">
        <v>1448</v>
      </c>
      <c r="I6296" t="s">
        <v>1464</v>
      </c>
      <c r="J6296">
        <v>33.552</v>
      </c>
      <c r="K6296">
        <v>1</v>
      </c>
      <c r="L6296">
        <v>0.2</v>
      </c>
      <c r="M6296">
        <v>12.581999999999999</v>
      </c>
    </row>
    <row r="6297" spans="1:13" x14ac:dyDescent="0.35">
      <c r="A6297" t="s">
        <v>1993</v>
      </c>
      <c r="B6297" t="s">
        <v>1452</v>
      </c>
      <c r="C6297" t="s">
        <v>2766</v>
      </c>
      <c r="D6297" t="s">
        <v>1736</v>
      </c>
      <c r="E6297" t="s">
        <v>201</v>
      </c>
      <c r="F6297" t="s">
        <v>1455</v>
      </c>
      <c r="G6297" t="s">
        <v>1470</v>
      </c>
      <c r="H6297" t="s">
        <v>1448</v>
      </c>
      <c r="I6297" t="s">
        <v>1449</v>
      </c>
      <c r="J6297">
        <v>1737.1799999999998</v>
      </c>
      <c r="K6297">
        <v>6</v>
      </c>
      <c r="L6297">
        <v>0</v>
      </c>
      <c r="M6297">
        <v>503.78219999999976</v>
      </c>
    </row>
    <row r="6298" spans="1:13" x14ac:dyDescent="0.35">
      <c r="A6298" t="s">
        <v>1993</v>
      </c>
      <c r="B6298" t="s">
        <v>1452</v>
      </c>
      <c r="C6298" t="s">
        <v>2766</v>
      </c>
      <c r="D6298" t="s">
        <v>1736</v>
      </c>
      <c r="E6298" t="s">
        <v>201</v>
      </c>
      <c r="F6298" t="s">
        <v>1455</v>
      </c>
      <c r="G6298" t="s">
        <v>1462</v>
      </c>
      <c r="H6298" t="s">
        <v>1463</v>
      </c>
      <c r="I6298" t="s">
        <v>1449</v>
      </c>
      <c r="J6298">
        <v>704.25</v>
      </c>
      <c r="K6298">
        <v>5</v>
      </c>
      <c r="L6298">
        <v>0</v>
      </c>
      <c r="M6298">
        <v>84.51</v>
      </c>
    </row>
    <row r="6299" spans="1:13" x14ac:dyDescent="0.35">
      <c r="A6299" t="s">
        <v>1993</v>
      </c>
      <c r="B6299" t="s">
        <v>1452</v>
      </c>
      <c r="C6299" t="s">
        <v>2766</v>
      </c>
      <c r="D6299" t="s">
        <v>1736</v>
      </c>
      <c r="E6299" t="s">
        <v>201</v>
      </c>
      <c r="F6299" t="s">
        <v>1455</v>
      </c>
      <c r="G6299" t="s">
        <v>1474</v>
      </c>
      <c r="H6299" t="s">
        <v>1448</v>
      </c>
      <c r="I6299" t="s">
        <v>1457</v>
      </c>
      <c r="J6299">
        <v>141.76</v>
      </c>
      <c r="K6299">
        <v>4</v>
      </c>
      <c r="L6299">
        <v>0</v>
      </c>
      <c r="M6299">
        <v>66.627199999999988</v>
      </c>
    </row>
    <row r="6300" spans="1:13" x14ac:dyDescent="0.35">
      <c r="A6300" t="s">
        <v>1883</v>
      </c>
      <c r="B6300" t="s">
        <v>1452</v>
      </c>
      <c r="C6300" t="s">
        <v>1681</v>
      </c>
      <c r="D6300" t="s">
        <v>1454</v>
      </c>
      <c r="E6300" t="s">
        <v>232</v>
      </c>
      <c r="F6300" t="s">
        <v>1455</v>
      </c>
      <c r="G6300" t="s">
        <v>1469</v>
      </c>
      <c r="H6300" t="s">
        <v>1448</v>
      </c>
      <c r="I6300" t="s">
        <v>1449</v>
      </c>
      <c r="J6300">
        <v>36.36</v>
      </c>
      <c r="K6300">
        <v>3</v>
      </c>
      <c r="L6300">
        <v>0.2</v>
      </c>
      <c r="M6300">
        <v>12.2715</v>
      </c>
    </row>
    <row r="6301" spans="1:13" x14ac:dyDescent="0.35">
      <c r="A6301" t="s">
        <v>2403</v>
      </c>
      <c r="B6301" t="s">
        <v>1479</v>
      </c>
      <c r="C6301" t="s">
        <v>1490</v>
      </c>
      <c r="D6301" t="s">
        <v>1454</v>
      </c>
      <c r="E6301" t="s">
        <v>232</v>
      </c>
      <c r="F6301" t="s">
        <v>1446</v>
      </c>
      <c r="G6301" t="s">
        <v>1466</v>
      </c>
      <c r="H6301" t="s">
        <v>1448</v>
      </c>
      <c r="I6301" t="s">
        <v>1464</v>
      </c>
      <c r="J6301">
        <v>25.83</v>
      </c>
      <c r="K6301">
        <v>3</v>
      </c>
      <c r="L6301">
        <v>0</v>
      </c>
      <c r="M6301">
        <v>9.5570999999999984</v>
      </c>
    </row>
    <row r="6302" spans="1:13" x14ac:dyDescent="0.35">
      <c r="A6302" t="s">
        <v>2477</v>
      </c>
      <c r="B6302" t="s">
        <v>1443</v>
      </c>
      <c r="C6302" t="s">
        <v>1534</v>
      </c>
      <c r="D6302" t="s">
        <v>1510</v>
      </c>
      <c r="E6302" t="s">
        <v>1482</v>
      </c>
      <c r="F6302" t="s">
        <v>1455</v>
      </c>
      <c r="G6302" t="s">
        <v>1469</v>
      </c>
      <c r="H6302" t="s">
        <v>1448</v>
      </c>
      <c r="I6302" t="s">
        <v>1449</v>
      </c>
      <c r="J6302">
        <v>24.587999999999994</v>
      </c>
      <c r="K6302">
        <v>3</v>
      </c>
      <c r="L6302">
        <v>0.8</v>
      </c>
      <c r="M6302">
        <v>-38.11140000000001</v>
      </c>
    </row>
    <row r="6303" spans="1:13" x14ac:dyDescent="0.35">
      <c r="A6303" t="s">
        <v>2477</v>
      </c>
      <c r="B6303" t="s">
        <v>1443</v>
      </c>
      <c r="C6303" t="s">
        <v>1534</v>
      </c>
      <c r="D6303" t="s">
        <v>1510</v>
      </c>
      <c r="E6303" t="s">
        <v>1482</v>
      </c>
      <c r="F6303" t="s">
        <v>1455</v>
      </c>
      <c r="G6303" t="s">
        <v>1502</v>
      </c>
      <c r="H6303" t="s">
        <v>1463</v>
      </c>
      <c r="I6303" t="s">
        <v>1449</v>
      </c>
      <c r="J6303">
        <v>13.984000000000002</v>
      </c>
      <c r="K6303">
        <v>2</v>
      </c>
      <c r="L6303">
        <v>0.2</v>
      </c>
      <c r="M6303">
        <v>4.7195999999999998</v>
      </c>
    </row>
    <row r="6304" spans="1:13" x14ac:dyDescent="0.35">
      <c r="A6304" t="s">
        <v>1688</v>
      </c>
      <c r="B6304" t="s">
        <v>1443</v>
      </c>
      <c r="C6304" t="s">
        <v>1657</v>
      </c>
      <c r="D6304" t="s">
        <v>1481</v>
      </c>
      <c r="E6304" t="s">
        <v>1482</v>
      </c>
      <c r="F6304" t="s">
        <v>1468</v>
      </c>
      <c r="G6304" t="s">
        <v>206</v>
      </c>
      <c r="H6304" t="s">
        <v>1448</v>
      </c>
      <c r="I6304" t="s">
        <v>1457</v>
      </c>
      <c r="J6304">
        <v>195.96000000000004</v>
      </c>
      <c r="K6304">
        <v>5</v>
      </c>
      <c r="L6304">
        <v>0.2</v>
      </c>
      <c r="M6304">
        <v>19.596000000000018</v>
      </c>
    </row>
    <row r="6305" spans="1:13" x14ac:dyDescent="0.35">
      <c r="A6305" t="s">
        <v>1615</v>
      </c>
      <c r="B6305" t="s">
        <v>1479</v>
      </c>
      <c r="C6305" t="s">
        <v>2503</v>
      </c>
      <c r="D6305" t="s">
        <v>1481</v>
      </c>
      <c r="E6305" t="s">
        <v>1482</v>
      </c>
      <c r="F6305" t="s">
        <v>1455</v>
      </c>
      <c r="G6305" t="s">
        <v>1474</v>
      </c>
      <c r="H6305" t="s">
        <v>1448</v>
      </c>
      <c r="I6305" t="s">
        <v>1449</v>
      </c>
      <c r="J6305">
        <v>74.352000000000004</v>
      </c>
      <c r="K6305">
        <v>3</v>
      </c>
      <c r="L6305">
        <v>0.2</v>
      </c>
      <c r="M6305">
        <v>23.234999999999992</v>
      </c>
    </row>
    <row r="6306" spans="1:13" x14ac:dyDescent="0.35">
      <c r="A6306" t="s">
        <v>2218</v>
      </c>
      <c r="B6306" t="s">
        <v>1443</v>
      </c>
      <c r="C6306" t="s">
        <v>1527</v>
      </c>
      <c r="D6306" t="s">
        <v>1528</v>
      </c>
      <c r="E6306" t="s">
        <v>201</v>
      </c>
      <c r="F6306" t="s">
        <v>1455</v>
      </c>
      <c r="G6306" t="s">
        <v>1474</v>
      </c>
      <c r="H6306" t="s">
        <v>1448</v>
      </c>
      <c r="I6306" t="s">
        <v>1464</v>
      </c>
      <c r="J6306">
        <v>6.68</v>
      </c>
      <c r="K6306">
        <v>1</v>
      </c>
      <c r="L6306">
        <v>0</v>
      </c>
      <c r="M6306">
        <v>3.2063999999999999</v>
      </c>
    </row>
    <row r="6307" spans="1:13" x14ac:dyDescent="0.35">
      <c r="A6307" t="s">
        <v>2641</v>
      </c>
      <c r="B6307" t="s">
        <v>1452</v>
      </c>
      <c r="C6307" t="s">
        <v>2767</v>
      </c>
      <c r="D6307" t="s">
        <v>1564</v>
      </c>
      <c r="E6307" t="s">
        <v>232</v>
      </c>
      <c r="F6307" t="s">
        <v>1455</v>
      </c>
      <c r="G6307" t="s">
        <v>1599</v>
      </c>
      <c r="H6307" t="s">
        <v>1448</v>
      </c>
      <c r="I6307" t="s">
        <v>1449</v>
      </c>
      <c r="J6307">
        <v>17.584000000000003</v>
      </c>
      <c r="K6307">
        <v>7</v>
      </c>
      <c r="L6307">
        <v>0.2</v>
      </c>
      <c r="M6307">
        <v>-4.1761999999999997</v>
      </c>
    </row>
    <row r="6308" spans="1:13" x14ac:dyDescent="0.35">
      <c r="A6308" t="s">
        <v>2641</v>
      </c>
      <c r="B6308" t="s">
        <v>1452</v>
      </c>
      <c r="C6308" t="s">
        <v>2767</v>
      </c>
      <c r="D6308" t="s">
        <v>1564</v>
      </c>
      <c r="E6308" t="s">
        <v>232</v>
      </c>
      <c r="F6308" t="s">
        <v>1446</v>
      </c>
      <c r="G6308" t="s">
        <v>1450</v>
      </c>
      <c r="H6308" t="s">
        <v>1463</v>
      </c>
      <c r="I6308" t="s">
        <v>1449</v>
      </c>
      <c r="J6308">
        <v>104.78399999999999</v>
      </c>
      <c r="K6308">
        <v>1</v>
      </c>
      <c r="L6308">
        <v>0.2</v>
      </c>
      <c r="M6308">
        <v>-14.407800000000009</v>
      </c>
    </row>
    <row r="6309" spans="1:13" x14ac:dyDescent="0.35">
      <c r="A6309" t="s">
        <v>2641</v>
      </c>
      <c r="B6309" t="s">
        <v>1452</v>
      </c>
      <c r="C6309" t="s">
        <v>2767</v>
      </c>
      <c r="D6309" t="s">
        <v>1564</v>
      </c>
      <c r="E6309" t="s">
        <v>232</v>
      </c>
      <c r="F6309" t="s">
        <v>1455</v>
      </c>
      <c r="G6309" t="s">
        <v>1474</v>
      </c>
      <c r="H6309" t="s">
        <v>1448</v>
      </c>
      <c r="I6309" t="s">
        <v>1457</v>
      </c>
      <c r="J6309">
        <v>47.952000000000005</v>
      </c>
      <c r="K6309">
        <v>3</v>
      </c>
      <c r="L6309">
        <v>0.2</v>
      </c>
      <c r="M6309">
        <v>16.783200000000001</v>
      </c>
    </row>
    <row r="6310" spans="1:13" x14ac:dyDescent="0.35">
      <c r="A6310" t="s">
        <v>2641</v>
      </c>
      <c r="B6310" t="s">
        <v>1452</v>
      </c>
      <c r="C6310" t="s">
        <v>2767</v>
      </c>
      <c r="D6310" t="s">
        <v>1564</v>
      </c>
      <c r="E6310" t="s">
        <v>232</v>
      </c>
      <c r="F6310" t="s">
        <v>1446</v>
      </c>
      <c r="G6310" t="s">
        <v>1450</v>
      </c>
      <c r="H6310" t="s">
        <v>1448</v>
      </c>
      <c r="I6310" t="s">
        <v>1449</v>
      </c>
      <c r="J6310">
        <v>650.35200000000009</v>
      </c>
      <c r="K6310">
        <v>3</v>
      </c>
      <c r="L6310">
        <v>0.2</v>
      </c>
      <c r="M6310">
        <v>-97.552800000000076</v>
      </c>
    </row>
    <row r="6311" spans="1:13" x14ac:dyDescent="0.35">
      <c r="A6311" t="s">
        <v>2641</v>
      </c>
      <c r="B6311" t="s">
        <v>1452</v>
      </c>
      <c r="C6311" t="s">
        <v>2767</v>
      </c>
      <c r="D6311" t="s">
        <v>1564</v>
      </c>
      <c r="E6311" t="s">
        <v>232</v>
      </c>
      <c r="F6311" t="s">
        <v>1455</v>
      </c>
      <c r="G6311" t="s">
        <v>1456</v>
      </c>
      <c r="H6311" t="s">
        <v>1448</v>
      </c>
      <c r="I6311" t="s">
        <v>1464</v>
      </c>
      <c r="J6311">
        <v>629.18400000000008</v>
      </c>
      <c r="K6311">
        <v>8</v>
      </c>
      <c r="L6311">
        <v>0.2</v>
      </c>
      <c r="M6311">
        <v>228.07919999999999</v>
      </c>
    </row>
    <row r="6312" spans="1:13" x14ac:dyDescent="0.35">
      <c r="A6312" t="s">
        <v>2641</v>
      </c>
      <c r="B6312" t="s">
        <v>1452</v>
      </c>
      <c r="C6312" t="s">
        <v>2767</v>
      </c>
      <c r="D6312" t="s">
        <v>1564</v>
      </c>
      <c r="E6312" t="s">
        <v>232</v>
      </c>
      <c r="F6312" t="s">
        <v>1455</v>
      </c>
      <c r="G6312" t="s">
        <v>1474</v>
      </c>
      <c r="H6312" t="s">
        <v>1448</v>
      </c>
      <c r="I6312" t="s">
        <v>1449</v>
      </c>
      <c r="J6312">
        <v>15.176</v>
      </c>
      <c r="K6312">
        <v>1</v>
      </c>
      <c r="L6312">
        <v>0.2</v>
      </c>
      <c r="M6312">
        <v>5.3115999999999985</v>
      </c>
    </row>
    <row r="6313" spans="1:13" x14ac:dyDescent="0.35">
      <c r="A6313" t="s">
        <v>2688</v>
      </c>
      <c r="B6313" t="s">
        <v>1443</v>
      </c>
      <c r="C6313" t="s">
        <v>2768</v>
      </c>
      <c r="D6313" t="s">
        <v>1454</v>
      </c>
      <c r="E6313" t="s">
        <v>232</v>
      </c>
      <c r="F6313" t="s">
        <v>1446</v>
      </c>
      <c r="G6313" t="s">
        <v>1466</v>
      </c>
      <c r="H6313" t="s">
        <v>1463</v>
      </c>
      <c r="I6313" t="s">
        <v>1449</v>
      </c>
      <c r="J6313">
        <v>127.94999999999999</v>
      </c>
      <c r="K6313">
        <v>3</v>
      </c>
      <c r="L6313">
        <v>0</v>
      </c>
      <c r="M6313">
        <v>21.751499999999986</v>
      </c>
    </row>
    <row r="6314" spans="1:13" x14ac:dyDescent="0.35">
      <c r="A6314" t="s">
        <v>1881</v>
      </c>
      <c r="B6314" t="s">
        <v>1452</v>
      </c>
      <c r="C6314" t="s">
        <v>1638</v>
      </c>
      <c r="D6314" t="s">
        <v>1639</v>
      </c>
      <c r="E6314" t="s">
        <v>201</v>
      </c>
      <c r="F6314" t="s">
        <v>1455</v>
      </c>
      <c r="G6314" t="s">
        <v>1462</v>
      </c>
      <c r="H6314" t="s">
        <v>1448</v>
      </c>
      <c r="I6314" t="s">
        <v>1457</v>
      </c>
      <c r="J6314">
        <v>579.51</v>
      </c>
      <c r="K6314">
        <v>3</v>
      </c>
      <c r="L6314">
        <v>0</v>
      </c>
      <c r="M6314">
        <v>81.131400000000014</v>
      </c>
    </row>
    <row r="6315" spans="1:13" x14ac:dyDescent="0.35">
      <c r="A6315" t="s">
        <v>1881</v>
      </c>
      <c r="B6315" t="s">
        <v>1452</v>
      </c>
      <c r="C6315" t="s">
        <v>1638</v>
      </c>
      <c r="D6315" t="s">
        <v>1639</v>
      </c>
      <c r="E6315" t="s">
        <v>201</v>
      </c>
      <c r="F6315" t="s">
        <v>1468</v>
      </c>
      <c r="G6315" t="s">
        <v>206</v>
      </c>
      <c r="H6315" t="s">
        <v>1448</v>
      </c>
      <c r="I6315" t="s">
        <v>1449</v>
      </c>
      <c r="J6315">
        <v>14.99</v>
      </c>
      <c r="K6315">
        <v>1</v>
      </c>
      <c r="L6315">
        <v>0</v>
      </c>
      <c r="M6315">
        <v>7.3451000000000004</v>
      </c>
    </row>
    <row r="6316" spans="1:13" x14ac:dyDescent="0.35">
      <c r="A6316" t="s">
        <v>1881</v>
      </c>
      <c r="B6316" t="s">
        <v>1452</v>
      </c>
      <c r="C6316" t="s">
        <v>1542</v>
      </c>
      <c r="D6316" t="s">
        <v>1519</v>
      </c>
      <c r="E6316" t="s">
        <v>1482</v>
      </c>
      <c r="F6316" t="s">
        <v>1455</v>
      </c>
      <c r="G6316" t="s">
        <v>1467</v>
      </c>
      <c r="H6316" t="s">
        <v>1448</v>
      </c>
      <c r="I6316" t="s">
        <v>1464</v>
      </c>
      <c r="J6316">
        <v>151.91999999999999</v>
      </c>
      <c r="K6316">
        <v>4</v>
      </c>
      <c r="L6316">
        <v>0</v>
      </c>
      <c r="M6316">
        <v>45.575999999999979</v>
      </c>
    </row>
    <row r="6317" spans="1:13" x14ac:dyDescent="0.35">
      <c r="A6317" t="s">
        <v>1881</v>
      </c>
      <c r="B6317" t="s">
        <v>1452</v>
      </c>
      <c r="C6317" t="s">
        <v>1542</v>
      </c>
      <c r="D6317" t="s">
        <v>1519</v>
      </c>
      <c r="E6317" t="s">
        <v>1482</v>
      </c>
      <c r="F6317" t="s">
        <v>1455</v>
      </c>
      <c r="G6317" t="s">
        <v>1456</v>
      </c>
      <c r="H6317" t="s">
        <v>1448</v>
      </c>
      <c r="I6317" t="s">
        <v>1449</v>
      </c>
      <c r="J6317">
        <v>196.62</v>
      </c>
      <c r="K6317">
        <v>2</v>
      </c>
      <c r="L6317">
        <v>0</v>
      </c>
      <c r="M6317">
        <v>96.343800000000002</v>
      </c>
    </row>
    <row r="6318" spans="1:13" x14ac:dyDescent="0.35">
      <c r="A6318" t="s">
        <v>1881</v>
      </c>
      <c r="B6318" t="s">
        <v>1452</v>
      </c>
      <c r="C6318" t="s">
        <v>1542</v>
      </c>
      <c r="D6318" t="s">
        <v>1519</v>
      </c>
      <c r="E6318" t="s">
        <v>1482</v>
      </c>
      <c r="F6318" t="s">
        <v>1455</v>
      </c>
      <c r="G6318" t="s">
        <v>1474</v>
      </c>
      <c r="H6318" t="s">
        <v>1463</v>
      </c>
      <c r="I6318" t="s">
        <v>1449</v>
      </c>
      <c r="J6318">
        <v>144.12</v>
      </c>
      <c r="K6318">
        <v>3</v>
      </c>
      <c r="L6318">
        <v>0</v>
      </c>
      <c r="M6318">
        <v>69.177599999999984</v>
      </c>
    </row>
    <row r="6319" spans="1:13" x14ac:dyDescent="0.35">
      <c r="A6319" t="s">
        <v>1881</v>
      </c>
      <c r="B6319" t="s">
        <v>1452</v>
      </c>
      <c r="C6319" t="s">
        <v>1542</v>
      </c>
      <c r="D6319" t="s">
        <v>1519</v>
      </c>
      <c r="E6319" t="s">
        <v>1482</v>
      </c>
      <c r="F6319" t="s">
        <v>1455</v>
      </c>
      <c r="G6319" t="s">
        <v>1474</v>
      </c>
      <c r="H6319" t="s">
        <v>1448</v>
      </c>
      <c r="I6319" t="s">
        <v>1457</v>
      </c>
      <c r="J6319">
        <v>15.96</v>
      </c>
      <c r="K6319">
        <v>2</v>
      </c>
      <c r="L6319">
        <v>0</v>
      </c>
      <c r="M6319">
        <v>7.98</v>
      </c>
    </row>
    <row r="6320" spans="1:13" x14ac:dyDescent="0.35">
      <c r="A6320" t="s">
        <v>2239</v>
      </c>
      <c r="B6320" t="s">
        <v>1452</v>
      </c>
      <c r="C6320" t="s">
        <v>2226</v>
      </c>
      <c r="D6320" t="s">
        <v>1454</v>
      </c>
      <c r="E6320" t="s">
        <v>232</v>
      </c>
      <c r="F6320" t="s">
        <v>1468</v>
      </c>
      <c r="G6320" t="s">
        <v>206</v>
      </c>
      <c r="H6320" t="s">
        <v>1448</v>
      </c>
      <c r="I6320" t="s">
        <v>1449</v>
      </c>
      <c r="J6320">
        <v>39.960000000000008</v>
      </c>
      <c r="K6320">
        <v>5</v>
      </c>
      <c r="L6320">
        <v>0.2</v>
      </c>
      <c r="M6320">
        <v>3.4964999999999993</v>
      </c>
    </row>
    <row r="6321" spans="1:13" x14ac:dyDescent="0.35">
      <c r="A6321" t="s">
        <v>2239</v>
      </c>
      <c r="B6321" t="s">
        <v>1452</v>
      </c>
      <c r="C6321" t="s">
        <v>2226</v>
      </c>
      <c r="D6321" t="s">
        <v>1454</v>
      </c>
      <c r="E6321" t="s">
        <v>232</v>
      </c>
      <c r="F6321" t="s">
        <v>1455</v>
      </c>
      <c r="G6321" t="s">
        <v>1474</v>
      </c>
      <c r="H6321" t="s">
        <v>1448</v>
      </c>
      <c r="I6321" t="s">
        <v>1464</v>
      </c>
      <c r="J6321">
        <v>34.08</v>
      </c>
      <c r="K6321">
        <v>6</v>
      </c>
      <c r="L6321">
        <v>0</v>
      </c>
      <c r="M6321">
        <v>15.335999999999999</v>
      </c>
    </row>
    <row r="6322" spans="1:13" x14ac:dyDescent="0.35">
      <c r="A6322" t="s">
        <v>1718</v>
      </c>
      <c r="B6322" t="s">
        <v>1452</v>
      </c>
      <c r="C6322" t="s">
        <v>1792</v>
      </c>
      <c r="D6322" t="s">
        <v>1460</v>
      </c>
      <c r="E6322" t="s">
        <v>229</v>
      </c>
      <c r="F6322" t="s">
        <v>1455</v>
      </c>
      <c r="G6322" t="s">
        <v>1474</v>
      </c>
      <c r="H6322" t="s">
        <v>1448</v>
      </c>
      <c r="I6322" t="s">
        <v>1449</v>
      </c>
      <c r="J6322">
        <v>10.368000000000002</v>
      </c>
      <c r="K6322">
        <v>2</v>
      </c>
      <c r="L6322">
        <v>0.2</v>
      </c>
      <c r="M6322">
        <v>3.6288</v>
      </c>
    </row>
    <row r="6323" spans="1:13" x14ac:dyDescent="0.35">
      <c r="A6323" t="s">
        <v>1905</v>
      </c>
      <c r="B6323" t="s">
        <v>1452</v>
      </c>
      <c r="C6323" t="s">
        <v>1930</v>
      </c>
      <c r="D6323" t="s">
        <v>1528</v>
      </c>
      <c r="E6323" t="s">
        <v>201</v>
      </c>
      <c r="F6323" t="s">
        <v>1455</v>
      </c>
      <c r="G6323" t="s">
        <v>1469</v>
      </c>
      <c r="H6323" t="s">
        <v>1463</v>
      </c>
      <c r="I6323" t="s">
        <v>1449</v>
      </c>
      <c r="J6323">
        <v>7.7520000000000007</v>
      </c>
      <c r="K6323">
        <v>3</v>
      </c>
      <c r="L6323">
        <v>0.2</v>
      </c>
      <c r="M6323">
        <v>2.8100999999999998</v>
      </c>
    </row>
    <row r="6324" spans="1:13" x14ac:dyDescent="0.35">
      <c r="A6324" t="s">
        <v>1789</v>
      </c>
      <c r="B6324" t="s">
        <v>1479</v>
      </c>
      <c r="C6324" t="s">
        <v>2413</v>
      </c>
      <c r="D6324" t="s">
        <v>1519</v>
      </c>
      <c r="E6324" t="s">
        <v>1482</v>
      </c>
      <c r="F6324" t="s">
        <v>1455</v>
      </c>
      <c r="G6324" t="s">
        <v>1502</v>
      </c>
      <c r="H6324" t="s">
        <v>1448</v>
      </c>
      <c r="I6324" t="s">
        <v>1457</v>
      </c>
      <c r="J6324">
        <v>15.28</v>
      </c>
      <c r="K6324">
        <v>2</v>
      </c>
      <c r="L6324">
        <v>0</v>
      </c>
      <c r="M6324">
        <v>7.4871999999999996</v>
      </c>
    </row>
    <row r="6325" spans="1:13" x14ac:dyDescent="0.35">
      <c r="A6325" t="s">
        <v>2327</v>
      </c>
      <c r="B6325" t="s">
        <v>1443</v>
      </c>
      <c r="C6325" t="s">
        <v>1608</v>
      </c>
      <c r="D6325" t="s">
        <v>1522</v>
      </c>
      <c r="E6325" t="s">
        <v>201</v>
      </c>
      <c r="F6325" t="s">
        <v>1468</v>
      </c>
      <c r="G6325" t="s">
        <v>1628</v>
      </c>
      <c r="H6325" t="s">
        <v>1448</v>
      </c>
      <c r="I6325" t="s">
        <v>1449</v>
      </c>
      <c r="J6325">
        <v>65.97</v>
      </c>
      <c r="K6325">
        <v>3</v>
      </c>
      <c r="L6325">
        <v>0</v>
      </c>
      <c r="M6325">
        <v>31.005899999999997</v>
      </c>
    </row>
    <row r="6326" spans="1:13" x14ac:dyDescent="0.35">
      <c r="A6326" t="s">
        <v>1877</v>
      </c>
      <c r="B6326" t="s">
        <v>1452</v>
      </c>
      <c r="C6326" t="s">
        <v>1490</v>
      </c>
      <c r="D6326" t="s">
        <v>1454</v>
      </c>
      <c r="E6326" t="s">
        <v>232</v>
      </c>
      <c r="F6326" t="s">
        <v>1455</v>
      </c>
      <c r="G6326" t="s">
        <v>1474</v>
      </c>
      <c r="H6326" t="s">
        <v>1448</v>
      </c>
      <c r="I6326" t="s">
        <v>1464</v>
      </c>
      <c r="J6326">
        <v>33.4</v>
      </c>
      <c r="K6326">
        <v>5</v>
      </c>
      <c r="L6326">
        <v>0</v>
      </c>
      <c r="M6326">
        <v>16.032</v>
      </c>
    </row>
    <row r="6327" spans="1:13" x14ac:dyDescent="0.35">
      <c r="A6327" t="s">
        <v>1877</v>
      </c>
      <c r="B6327" t="s">
        <v>1452</v>
      </c>
      <c r="C6327" t="s">
        <v>1490</v>
      </c>
      <c r="D6327" t="s">
        <v>1454</v>
      </c>
      <c r="E6327" t="s">
        <v>232</v>
      </c>
      <c r="F6327" t="s">
        <v>1455</v>
      </c>
      <c r="G6327" t="s">
        <v>1502</v>
      </c>
      <c r="H6327" t="s">
        <v>1448</v>
      </c>
      <c r="I6327" t="s">
        <v>1449</v>
      </c>
      <c r="J6327">
        <v>210.84</v>
      </c>
      <c r="K6327">
        <v>4</v>
      </c>
      <c r="L6327">
        <v>0</v>
      </c>
      <c r="M6327">
        <v>103.3116</v>
      </c>
    </row>
    <row r="6328" spans="1:13" x14ac:dyDescent="0.35">
      <c r="A6328" t="s">
        <v>1810</v>
      </c>
      <c r="B6328" t="s">
        <v>1443</v>
      </c>
      <c r="C6328" t="s">
        <v>1518</v>
      </c>
      <c r="D6328" t="s">
        <v>1519</v>
      </c>
      <c r="E6328" t="s">
        <v>1482</v>
      </c>
      <c r="F6328" t="s">
        <v>1455</v>
      </c>
      <c r="G6328" t="s">
        <v>1462</v>
      </c>
      <c r="H6328" t="s">
        <v>1463</v>
      </c>
      <c r="I6328" t="s">
        <v>1449</v>
      </c>
      <c r="J6328">
        <v>13.98</v>
      </c>
      <c r="K6328">
        <v>1</v>
      </c>
      <c r="L6328">
        <v>0</v>
      </c>
      <c r="M6328">
        <v>4.0541999999999998</v>
      </c>
    </row>
    <row r="6329" spans="1:13" x14ac:dyDescent="0.35">
      <c r="A6329" t="s">
        <v>1810</v>
      </c>
      <c r="B6329" t="s">
        <v>1443</v>
      </c>
      <c r="C6329" t="s">
        <v>1518</v>
      </c>
      <c r="D6329" t="s">
        <v>1519</v>
      </c>
      <c r="E6329" t="s">
        <v>1482</v>
      </c>
      <c r="F6329" t="s">
        <v>1446</v>
      </c>
      <c r="G6329" t="s">
        <v>1466</v>
      </c>
      <c r="H6329" t="s">
        <v>1448</v>
      </c>
      <c r="I6329" t="s">
        <v>1457</v>
      </c>
      <c r="J6329">
        <v>272.94</v>
      </c>
      <c r="K6329">
        <v>3</v>
      </c>
      <c r="L6329">
        <v>0</v>
      </c>
      <c r="M6329">
        <v>30.023400000000009</v>
      </c>
    </row>
    <row r="6330" spans="1:13" x14ac:dyDescent="0.35">
      <c r="A6330" t="s">
        <v>1810</v>
      </c>
      <c r="B6330" t="s">
        <v>1443</v>
      </c>
      <c r="C6330" t="s">
        <v>1518</v>
      </c>
      <c r="D6330" t="s">
        <v>1519</v>
      </c>
      <c r="E6330" t="s">
        <v>1482</v>
      </c>
      <c r="F6330" t="s">
        <v>1455</v>
      </c>
      <c r="G6330" t="s">
        <v>1469</v>
      </c>
      <c r="H6330" t="s">
        <v>1448</v>
      </c>
      <c r="I6330" t="s">
        <v>1449</v>
      </c>
      <c r="J6330">
        <v>19.05</v>
      </c>
      <c r="K6330">
        <v>5</v>
      </c>
      <c r="L6330">
        <v>0</v>
      </c>
      <c r="M6330">
        <v>8.9534999999999982</v>
      </c>
    </row>
    <row r="6331" spans="1:13" x14ac:dyDescent="0.35">
      <c r="A6331" t="s">
        <v>1810</v>
      </c>
      <c r="B6331" t="s">
        <v>1443</v>
      </c>
      <c r="C6331" t="s">
        <v>1518</v>
      </c>
      <c r="D6331" t="s">
        <v>1519</v>
      </c>
      <c r="E6331" t="s">
        <v>1482</v>
      </c>
      <c r="F6331" t="s">
        <v>1455</v>
      </c>
      <c r="G6331" t="s">
        <v>1470</v>
      </c>
      <c r="H6331" t="s">
        <v>1448</v>
      </c>
      <c r="I6331" t="s">
        <v>1464</v>
      </c>
      <c r="J6331">
        <v>247.71600000000001</v>
      </c>
      <c r="K6331">
        <v>4</v>
      </c>
      <c r="L6331">
        <v>0.1</v>
      </c>
      <c r="M6331">
        <v>93.581600000000009</v>
      </c>
    </row>
    <row r="6332" spans="1:13" x14ac:dyDescent="0.35">
      <c r="A6332" t="s">
        <v>1810</v>
      </c>
      <c r="B6332" t="s">
        <v>1443</v>
      </c>
      <c r="C6332" t="s">
        <v>1518</v>
      </c>
      <c r="D6332" t="s">
        <v>1519</v>
      </c>
      <c r="E6332" t="s">
        <v>1482</v>
      </c>
      <c r="F6332" t="s">
        <v>1455</v>
      </c>
      <c r="G6332" t="s">
        <v>1462</v>
      </c>
      <c r="H6332" t="s">
        <v>1448</v>
      </c>
      <c r="I6332" t="s">
        <v>1449</v>
      </c>
      <c r="J6332">
        <v>66.58</v>
      </c>
      <c r="K6332">
        <v>2</v>
      </c>
      <c r="L6332">
        <v>0</v>
      </c>
      <c r="M6332">
        <v>15.979199999999999</v>
      </c>
    </row>
    <row r="6333" spans="1:13" x14ac:dyDescent="0.35">
      <c r="A6333" t="s">
        <v>1810</v>
      </c>
      <c r="B6333" t="s">
        <v>1443</v>
      </c>
      <c r="C6333" t="s">
        <v>1518</v>
      </c>
      <c r="D6333" t="s">
        <v>1519</v>
      </c>
      <c r="E6333" t="s">
        <v>1482</v>
      </c>
      <c r="F6333" t="s">
        <v>1455</v>
      </c>
      <c r="G6333" t="s">
        <v>1467</v>
      </c>
      <c r="H6333" t="s">
        <v>1463</v>
      </c>
      <c r="I6333" t="s">
        <v>1449</v>
      </c>
      <c r="J6333">
        <v>43.92</v>
      </c>
      <c r="K6333">
        <v>3</v>
      </c>
      <c r="L6333">
        <v>0</v>
      </c>
      <c r="M6333">
        <v>12.736799999999999</v>
      </c>
    </row>
    <row r="6334" spans="1:13" x14ac:dyDescent="0.35">
      <c r="A6334" t="s">
        <v>1810</v>
      </c>
      <c r="B6334" t="s">
        <v>1443</v>
      </c>
      <c r="C6334" t="s">
        <v>1518</v>
      </c>
      <c r="D6334" t="s">
        <v>1519</v>
      </c>
      <c r="E6334" t="s">
        <v>1482</v>
      </c>
      <c r="F6334" t="s">
        <v>1446</v>
      </c>
      <c r="G6334" t="s">
        <v>1466</v>
      </c>
      <c r="H6334" t="s">
        <v>1448</v>
      </c>
      <c r="I6334" t="s">
        <v>1457</v>
      </c>
      <c r="J6334">
        <v>14.73</v>
      </c>
      <c r="K6334">
        <v>3</v>
      </c>
      <c r="L6334">
        <v>0</v>
      </c>
      <c r="M6334">
        <v>4.8608999999999991</v>
      </c>
    </row>
    <row r="6335" spans="1:13" x14ac:dyDescent="0.35">
      <c r="A6335" t="s">
        <v>1810</v>
      </c>
      <c r="B6335" t="s">
        <v>1443</v>
      </c>
      <c r="C6335" t="s">
        <v>1518</v>
      </c>
      <c r="D6335" t="s">
        <v>1519</v>
      </c>
      <c r="E6335" t="s">
        <v>1482</v>
      </c>
      <c r="F6335" t="s">
        <v>1455</v>
      </c>
      <c r="G6335" t="s">
        <v>1469</v>
      </c>
      <c r="H6335" t="s">
        <v>1448</v>
      </c>
      <c r="I6335" t="s">
        <v>1449</v>
      </c>
      <c r="J6335">
        <v>29.700000000000003</v>
      </c>
      <c r="K6335">
        <v>5</v>
      </c>
      <c r="L6335">
        <v>0</v>
      </c>
      <c r="M6335">
        <v>13.365</v>
      </c>
    </row>
    <row r="6336" spans="1:13" x14ac:dyDescent="0.35">
      <c r="A6336" t="s">
        <v>2586</v>
      </c>
      <c r="B6336" t="s">
        <v>1443</v>
      </c>
      <c r="C6336" t="s">
        <v>1527</v>
      </c>
      <c r="D6336" t="s">
        <v>1528</v>
      </c>
      <c r="E6336" t="s">
        <v>201</v>
      </c>
      <c r="F6336" t="s">
        <v>1455</v>
      </c>
      <c r="G6336" t="s">
        <v>1474</v>
      </c>
      <c r="H6336" t="s">
        <v>1448</v>
      </c>
      <c r="I6336" t="s">
        <v>1464</v>
      </c>
      <c r="J6336">
        <v>49.12</v>
      </c>
      <c r="K6336">
        <v>4</v>
      </c>
      <c r="L6336">
        <v>0</v>
      </c>
      <c r="M6336">
        <v>23.086399999999998</v>
      </c>
    </row>
    <row r="6337" spans="1:13" x14ac:dyDescent="0.35">
      <c r="A6337" t="s">
        <v>2586</v>
      </c>
      <c r="B6337" t="s">
        <v>1443</v>
      </c>
      <c r="C6337" t="s">
        <v>1527</v>
      </c>
      <c r="D6337" t="s">
        <v>1528</v>
      </c>
      <c r="E6337" t="s">
        <v>201</v>
      </c>
      <c r="F6337" t="s">
        <v>1455</v>
      </c>
      <c r="G6337" t="s">
        <v>1469</v>
      </c>
      <c r="H6337" t="s">
        <v>1448</v>
      </c>
      <c r="I6337" t="s">
        <v>1449</v>
      </c>
      <c r="J6337">
        <v>18.28</v>
      </c>
      <c r="K6337">
        <v>5</v>
      </c>
      <c r="L6337">
        <v>0.2</v>
      </c>
      <c r="M6337">
        <v>6.3979999999999997</v>
      </c>
    </row>
    <row r="6338" spans="1:13" x14ac:dyDescent="0.35">
      <c r="A6338" t="s">
        <v>2566</v>
      </c>
      <c r="B6338" t="s">
        <v>1443</v>
      </c>
      <c r="C6338" t="s">
        <v>1453</v>
      </c>
      <c r="D6338" t="s">
        <v>1454</v>
      </c>
      <c r="E6338" t="s">
        <v>232</v>
      </c>
      <c r="F6338" t="s">
        <v>1446</v>
      </c>
      <c r="G6338" t="s">
        <v>1466</v>
      </c>
      <c r="H6338" t="s">
        <v>1463</v>
      </c>
      <c r="I6338" t="s">
        <v>1449</v>
      </c>
      <c r="J6338">
        <v>47.04</v>
      </c>
      <c r="K6338">
        <v>4</v>
      </c>
      <c r="L6338">
        <v>0</v>
      </c>
      <c r="M6338">
        <v>15.993599999999997</v>
      </c>
    </row>
    <row r="6339" spans="1:13" x14ac:dyDescent="0.35">
      <c r="A6339" t="s">
        <v>2566</v>
      </c>
      <c r="B6339" t="s">
        <v>1443</v>
      </c>
      <c r="C6339" t="s">
        <v>1453</v>
      </c>
      <c r="D6339" t="s">
        <v>1454</v>
      </c>
      <c r="E6339" t="s">
        <v>232</v>
      </c>
      <c r="F6339" t="s">
        <v>1468</v>
      </c>
      <c r="G6339" t="s">
        <v>206</v>
      </c>
      <c r="H6339" t="s">
        <v>1448</v>
      </c>
      <c r="I6339" t="s">
        <v>1457</v>
      </c>
      <c r="J6339">
        <v>339.96000000000004</v>
      </c>
      <c r="K6339">
        <v>5</v>
      </c>
      <c r="L6339">
        <v>0.2</v>
      </c>
      <c r="M6339">
        <v>42.494999999999948</v>
      </c>
    </row>
    <row r="6340" spans="1:13" x14ac:dyDescent="0.35">
      <c r="A6340" t="s">
        <v>2211</v>
      </c>
      <c r="B6340" t="s">
        <v>1452</v>
      </c>
      <c r="C6340" t="s">
        <v>1527</v>
      </c>
      <c r="D6340" t="s">
        <v>1528</v>
      </c>
      <c r="E6340" t="s">
        <v>201</v>
      </c>
      <c r="F6340" t="s">
        <v>1468</v>
      </c>
      <c r="G6340" t="s">
        <v>206</v>
      </c>
      <c r="H6340" t="s">
        <v>1448</v>
      </c>
      <c r="I6340" t="s">
        <v>1449</v>
      </c>
      <c r="J6340">
        <v>87.8</v>
      </c>
      <c r="K6340">
        <v>4</v>
      </c>
      <c r="L6340">
        <v>0</v>
      </c>
      <c r="M6340">
        <v>43.9</v>
      </c>
    </row>
    <row r="6341" spans="1:13" x14ac:dyDescent="0.35">
      <c r="A6341" t="s">
        <v>2211</v>
      </c>
      <c r="B6341" t="s">
        <v>1452</v>
      </c>
      <c r="C6341" t="s">
        <v>1527</v>
      </c>
      <c r="D6341" t="s">
        <v>1528</v>
      </c>
      <c r="E6341" t="s">
        <v>201</v>
      </c>
      <c r="F6341" t="s">
        <v>1446</v>
      </c>
      <c r="G6341" t="s">
        <v>1450</v>
      </c>
      <c r="H6341" t="s">
        <v>1448</v>
      </c>
      <c r="I6341" t="s">
        <v>1464</v>
      </c>
      <c r="J6341">
        <v>221.38200000000001</v>
      </c>
      <c r="K6341">
        <v>2</v>
      </c>
      <c r="L6341">
        <v>0.1</v>
      </c>
      <c r="M6341">
        <v>2.4597999999999871</v>
      </c>
    </row>
    <row r="6342" spans="1:13" x14ac:dyDescent="0.35">
      <c r="A6342" t="s">
        <v>2211</v>
      </c>
      <c r="B6342" t="s">
        <v>1452</v>
      </c>
      <c r="C6342" t="s">
        <v>1527</v>
      </c>
      <c r="D6342" t="s">
        <v>1528</v>
      </c>
      <c r="E6342" t="s">
        <v>201</v>
      </c>
      <c r="F6342" t="s">
        <v>1468</v>
      </c>
      <c r="G6342" t="s">
        <v>1628</v>
      </c>
      <c r="H6342" t="s">
        <v>1448</v>
      </c>
      <c r="I6342" t="s">
        <v>1449</v>
      </c>
      <c r="J6342">
        <v>5199.96</v>
      </c>
      <c r="K6342">
        <v>4</v>
      </c>
      <c r="L6342">
        <v>0</v>
      </c>
      <c r="M6342">
        <v>1351.9895999999999</v>
      </c>
    </row>
    <row r="6343" spans="1:13" x14ac:dyDescent="0.35">
      <c r="A6343" t="s">
        <v>2327</v>
      </c>
      <c r="B6343" t="s">
        <v>1443</v>
      </c>
      <c r="C6343" t="s">
        <v>1959</v>
      </c>
      <c r="D6343" t="s">
        <v>1584</v>
      </c>
      <c r="E6343" t="s">
        <v>201</v>
      </c>
      <c r="F6343" t="s">
        <v>1455</v>
      </c>
      <c r="G6343" t="s">
        <v>1462</v>
      </c>
      <c r="H6343" t="s">
        <v>1463</v>
      </c>
      <c r="I6343" t="s">
        <v>1449</v>
      </c>
      <c r="J6343">
        <v>156.512</v>
      </c>
      <c r="K6343">
        <v>4</v>
      </c>
      <c r="L6343">
        <v>0.2</v>
      </c>
      <c r="M6343">
        <v>-35.215199999999996</v>
      </c>
    </row>
    <row r="6344" spans="1:13" x14ac:dyDescent="0.35">
      <c r="A6344" t="s">
        <v>2524</v>
      </c>
      <c r="B6344" t="s">
        <v>1479</v>
      </c>
      <c r="C6344" t="s">
        <v>1608</v>
      </c>
      <c r="D6344" t="s">
        <v>1522</v>
      </c>
      <c r="E6344" t="s">
        <v>201</v>
      </c>
      <c r="F6344" t="s">
        <v>1468</v>
      </c>
      <c r="G6344" t="s">
        <v>1500</v>
      </c>
      <c r="H6344" t="s">
        <v>1448</v>
      </c>
      <c r="I6344" t="s">
        <v>1457</v>
      </c>
      <c r="J6344">
        <v>119.85000000000001</v>
      </c>
      <c r="K6344">
        <v>3</v>
      </c>
      <c r="L6344">
        <v>0</v>
      </c>
      <c r="M6344">
        <v>52.734000000000009</v>
      </c>
    </row>
    <row r="6345" spans="1:13" x14ac:dyDescent="0.35">
      <c r="A6345" t="s">
        <v>2524</v>
      </c>
      <c r="B6345" t="s">
        <v>1479</v>
      </c>
      <c r="C6345" t="s">
        <v>1608</v>
      </c>
      <c r="D6345" t="s">
        <v>1522</v>
      </c>
      <c r="E6345" t="s">
        <v>201</v>
      </c>
      <c r="F6345" t="s">
        <v>1455</v>
      </c>
      <c r="G6345" t="s">
        <v>1469</v>
      </c>
      <c r="H6345" t="s">
        <v>1448</v>
      </c>
      <c r="I6345" t="s">
        <v>1449</v>
      </c>
      <c r="J6345">
        <v>30.44</v>
      </c>
      <c r="K6345">
        <v>2</v>
      </c>
      <c r="L6345">
        <v>0</v>
      </c>
      <c r="M6345">
        <v>14.9156</v>
      </c>
    </row>
    <row r="6346" spans="1:13" x14ac:dyDescent="0.35">
      <c r="A6346" t="s">
        <v>2524</v>
      </c>
      <c r="B6346" t="s">
        <v>1479</v>
      </c>
      <c r="C6346" t="s">
        <v>1608</v>
      </c>
      <c r="D6346" t="s">
        <v>1522</v>
      </c>
      <c r="E6346" t="s">
        <v>201</v>
      </c>
      <c r="F6346" t="s">
        <v>1455</v>
      </c>
      <c r="G6346" t="s">
        <v>1469</v>
      </c>
      <c r="H6346" t="s">
        <v>1448</v>
      </c>
      <c r="I6346" t="s">
        <v>1464</v>
      </c>
      <c r="J6346">
        <v>69.28</v>
      </c>
      <c r="K6346">
        <v>2</v>
      </c>
      <c r="L6346">
        <v>0</v>
      </c>
      <c r="M6346">
        <v>33.254399999999997</v>
      </c>
    </row>
    <row r="6347" spans="1:13" x14ac:dyDescent="0.35">
      <c r="A6347" t="s">
        <v>2524</v>
      </c>
      <c r="B6347" t="s">
        <v>1479</v>
      </c>
      <c r="C6347" t="s">
        <v>1608</v>
      </c>
      <c r="D6347" t="s">
        <v>1522</v>
      </c>
      <c r="E6347" t="s">
        <v>201</v>
      </c>
      <c r="F6347" t="s">
        <v>1468</v>
      </c>
      <c r="G6347" t="s">
        <v>206</v>
      </c>
      <c r="H6347" t="s">
        <v>1448</v>
      </c>
      <c r="I6347" t="s">
        <v>1449</v>
      </c>
      <c r="J6347">
        <v>587.97</v>
      </c>
      <c r="K6347">
        <v>3</v>
      </c>
      <c r="L6347">
        <v>0</v>
      </c>
      <c r="M6347">
        <v>170.51129999999998</v>
      </c>
    </row>
    <row r="6348" spans="1:13" x14ac:dyDescent="0.35">
      <c r="A6348" t="s">
        <v>1569</v>
      </c>
      <c r="B6348" t="s">
        <v>1479</v>
      </c>
      <c r="C6348" t="s">
        <v>1527</v>
      </c>
      <c r="D6348" t="s">
        <v>1528</v>
      </c>
      <c r="E6348" t="s">
        <v>201</v>
      </c>
      <c r="F6348" t="s">
        <v>1455</v>
      </c>
      <c r="G6348" t="s">
        <v>1456</v>
      </c>
      <c r="H6348" t="s">
        <v>1463</v>
      </c>
      <c r="I6348" t="s">
        <v>1449</v>
      </c>
      <c r="J6348">
        <v>24.55</v>
      </c>
      <c r="K6348">
        <v>5</v>
      </c>
      <c r="L6348">
        <v>0</v>
      </c>
      <c r="M6348">
        <v>12.029499999999999</v>
      </c>
    </row>
    <row r="6349" spans="1:13" x14ac:dyDescent="0.35">
      <c r="A6349" t="s">
        <v>1726</v>
      </c>
      <c r="B6349" t="s">
        <v>1443</v>
      </c>
      <c r="C6349" t="s">
        <v>1490</v>
      </c>
      <c r="D6349" t="s">
        <v>1454</v>
      </c>
      <c r="E6349" t="s">
        <v>232</v>
      </c>
      <c r="F6349" t="s">
        <v>1455</v>
      </c>
      <c r="G6349" t="s">
        <v>1469</v>
      </c>
      <c r="H6349" t="s">
        <v>1448</v>
      </c>
      <c r="I6349" t="s">
        <v>1457</v>
      </c>
      <c r="J6349">
        <v>12.176000000000002</v>
      </c>
      <c r="K6349">
        <v>1</v>
      </c>
      <c r="L6349">
        <v>0.2</v>
      </c>
      <c r="M6349">
        <v>4.4137999999999993</v>
      </c>
    </row>
    <row r="6350" spans="1:13" x14ac:dyDescent="0.35">
      <c r="A6350" t="s">
        <v>1726</v>
      </c>
      <c r="B6350" t="s">
        <v>1443</v>
      </c>
      <c r="C6350" t="s">
        <v>1490</v>
      </c>
      <c r="D6350" t="s">
        <v>1454</v>
      </c>
      <c r="E6350" t="s">
        <v>232</v>
      </c>
      <c r="F6350" t="s">
        <v>1455</v>
      </c>
      <c r="G6350" t="s">
        <v>1462</v>
      </c>
      <c r="H6350" t="s">
        <v>1448</v>
      </c>
      <c r="I6350" t="s">
        <v>1449</v>
      </c>
      <c r="J6350">
        <v>37.32</v>
      </c>
      <c r="K6350">
        <v>3</v>
      </c>
      <c r="L6350">
        <v>0</v>
      </c>
      <c r="M6350">
        <v>10.4496</v>
      </c>
    </row>
    <row r="6351" spans="1:13" x14ac:dyDescent="0.35">
      <c r="A6351" t="s">
        <v>1726</v>
      </c>
      <c r="B6351" t="s">
        <v>1443</v>
      </c>
      <c r="C6351" t="s">
        <v>1490</v>
      </c>
      <c r="D6351" t="s">
        <v>1454</v>
      </c>
      <c r="E6351" t="s">
        <v>232</v>
      </c>
      <c r="F6351" t="s">
        <v>1455</v>
      </c>
      <c r="G6351" t="s">
        <v>1599</v>
      </c>
      <c r="H6351" t="s">
        <v>1448</v>
      </c>
      <c r="I6351" t="s">
        <v>1464</v>
      </c>
      <c r="J6351">
        <v>35.06</v>
      </c>
      <c r="K6351">
        <v>2</v>
      </c>
      <c r="L6351">
        <v>0</v>
      </c>
      <c r="M6351">
        <v>10.517999999999997</v>
      </c>
    </row>
    <row r="6352" spans="1:13" x14ac:dyDescent="0.35">
      <c r="A6352" t="s">
        <v>1747</v>
      </c>
      <c r="B6352" t="s">
        <v>1443</v>
      </c>
      <c r="C6352" t="s">
        <v>1657</v>
      </c>
      <c r="D6352" t="s">
        <v>1481</v>
      </c>
      <c r="E6352" t="s">
        <v>1482</v>
      </c>
      <c r="F6352" t="s">
        <v>1446</v>
      </c>
      <c r="G6352" t="s">
        <v>1466</v>
      </c>
      <c r="H6352" t="s">
        <v>1448</v>
      </c>
      <c r="I6352" t="s">
        <v>1449</v>
      </c>
      <c r="J6352">
        <v>108.40000000000002</v>
      </c>
      <c r="K6352">
        <v>5</v>
      </c>
      <c r="L6352">
        <v>0.6</v>
      </c>
      <c r="M6352">
        <v>-105.69000000000003</v>
      </c>
    </row>
    <row r="6353" spans="1:13" x14ac:dyDescent="0.35">
      <c r="A6353" t="s">
        <v>2515</v>
      </c>
      <c r="B6353" t="s">
        <v>1452</v>
      </c>
      <c r="C6353" t="s">
        <v>1772</v>
      </c>
      <c r="D6353" t="s">
        <v>1460</v>
      </c>
      <c r="E6353" t="s">
        <v>229</v>
      </c>
      <c r="F6353" t="s">
        <v>1468</v>
      </c>
      <c r="G6353" t="s">
        <v>206</v>
      </c>
      <c r="H6353" t="s">
        <v>1463</v>
      </c>
      <c r="I6353" t="s">
        <v>1449</v>
      </c>
      <c r="J6353">
        <v>361.37600000000003</v>
      </c>
      <c r="K6353">
        <v>2</v>
      </c>
      <c r="L6353">
        <v>0.2</v>
      </c>
      <c r="M6353">
        <v>27.103200000000001</v>
      </c>
    </row>
    <row r="6354" spans="1:13" x14ac:dyDescent="0.35">
      <c r="A6354" t="s">
        <v>2517</v>
      </c>
      <c r="B6354" t="s">
        <v>1443</v>
      </c>
      <c r="C6354" t="s">
        <v>1495</v>
      </c>
      <c r="D6354" t="s">
        <v>1496</v>
      </c>
      <c r="E6354" t="s">
        <v>201</v>
      </c>
      <c r="F6354" t="s">
        <v>1455</v>
      </c>
      <c r="G6354" t="s">
        <v>1469</v>
      </c>
      <c r="H6354" t="s">
        <v>1448</v>
      </c>
      <c r="I6354" t="s">
        <v>1457</v>
      </c>
      <c r="J6354">
        <v>2.4119999999999999</v>
      </c>
      <c r="K6354">
        <v>1</v>
      </c>
      <c r="L6354">
        <v>0.7</v>
      </c>
      <c r="M6354">
        <v>-2.0099999999999998</v>
      </c>
    </row>
    <row r="6355" spans="1:13" x14ac:dyDescent="0.35">
      <c r="A6355" t="s">
        <v>1535</v>
      </c>
      <c r="B6355" t="s">
        <v>1452</v>
      </c>
      <c r="C6355" t="s">
        <v>1527</v>
      </c>
      <c r="D6355" t="s">
        <v>1528</v>
      </c>
      <c r="E6355" t="s">
        <v>201</v>
      </c>
      <c r="F6355" t="s">
        <v>1455</v>
      </c>
      <c r="G6355" t="s">
        <v>1470</v>
      </c>
      <c r="H6355" t="s">
        <v>1448</v>
      </c>
      <c r="I6355" t="s">
        <v>1449</v>
      </c>
      <c r="J6355">
        <v>8.39</v>
      </c>
      <c r="K6355">
        <v>1</v>
      </c>
      <c r="L6355">
        <v>0</v>
      </c>
      <c r="M6355">
        <v>2.0975000000000001</v>
      </c>
    </row>
    <row r="6356" spans="1:13" x14ac:dyDescent="0.35">
      <c r="A6356" t="s">
        <v>1535</v>
      </c>
      <c r="B6356" t="s">
        <v>1452</v>
      </c>
      <c r="C6356" t="s">
        <v>1527</v>
      </c>
      <c r="D6356" t="s">
        <v>1528</v>
      </c>
      <c r="E6356" t="s">
        <v>201</v>
      </c>
      <c r="F6356" t="s">
        <v>1468</v>
      </c>
      <c r="G6356" t="s">
        <v>206</v>
      </c>
      <c r="H6356" t="s">
        <v>1448</v>
      </c>
      <c r="I6356" t="s">
        <v>1464</v>
      </c>
      <c r="J6356">
        <v>337.98</v>
      </c>
      <c r="K6356">
        <v>2</v>
      </c>
      <c r="L6356">
        <v>0</v>
      </c>
      <c r="M6356">
        <v>101.39399999999998</v>
      </c>
    </row>
    <row r="6357" spans="1:13" x14ac:dyDescent="0.35">
      <c r="A6357" t="s">
        <v>2336</v>
      </c>
      <c r="B6357" t="s">
        <v>1443</v>
      </c>
      <c r="C6357" t="s">
        <v>1495</v>
      </c>
      <c r="D6357" t="s">
        <v>1496</v>
      </c>
      <c r="E6357" t="s">
        <v>201</v>
      </c>
      <c r="F6357" t="s">
        <v>1455</v>
      </c>
      <c r="G6357" t="s">
        <v>1462</v>
      </c>
      <c r="H6357" t="s">
        <v>1448</v>
      </c>
      <c r="I6357" t="s">
        <v>1449</v>
      </c>
      <c r="J6357">
        <v>83.920000000000016</v>
      </c>
      <c r="K6357">
        <v>5</v>
      </c>
      <c r="L6357">
        <v>0.2</v>
      </c>
      <c r="M6357">
        <v>-13.637000000000011</v>
      </c>
    </row>
    <row r="6358" spans="1:13" x14ac:dyDescent="0.35">
      <c r="A6358" t="s">
        <v>1953</v>
      </c>
      <c r="B6358" t="s">
        <v>1452</v>
      </c>
      <c r="C6358" t="s">
        <v>1476</v>
      </c>
      <c r="D6358" t="s">
        <v>1477</v>
      </c>
      <c r="E6358" t="s">
        <v>232</v>
      </c>
      <c r="F6358" t="s">
        <v>1455</v>
      </c>
      <c r="G6358" t="s">
        <v>1469</v>
      </c>
      <c r="H6358" t="s">
        <v>1463</v>
      </c>
      <c r="I6358" t="s">
        <v>1449</v>
      </c>
      <c r="J6358">
        <v>19.68</v>
      </c>
      <c r="K6358">
        <v>5</v>
      </c>
      <c r="L6358">
        <v>0.2</v>
      </c>
      <c r="M6358">
        <v>6.8879999999999981</v>
      </c>
    </row>
    <row r="6359" spans="1:13" x14ac:dyDescent="0.35">
      <c r="A6359" t="s">
        <v>1953</v>
      </c>
      <c r="B6359" t="s">
        <v>1452</v>
      </c>
      <c r="C6359" t="s">
        <v>1476</v>
      </c>
      <c r="D6359" t="s">
        <v>1477</v>
      </c>
      <c r="E6359" t="s">
        <v>232</v>
      </c>
      <c r="F6359" t="s">
        <v>1455</v>
      </c>
      <c r="G6359" t="s">
        <v>1474</v>
      </c>
      <c r="H6359" t="s">
        <v>1448</v>
      </c>
      <c r="I6359" t="s">
        <v>1457</v>
      </c>
      <c r="J6359">
        <v>25.92</v>
      </c>
      <c r="K6359">
        <v>4</v>
      </c>
      <c r="L6359">
        <v>0</v>
      </c>
      <c r="M6359">
        <v>12.441600000000001</v>
      </c>
    </row>
    <row r="6360" spans="1:13" x14ac:dyDescent="0.35">
      <c r="A6360" t="s">
        <v>1953</v>
      </c>
      <c r="B6360" t="s">
        <v>1452</v>
      </c>
      <c r="C6360" t="s">
        <v>1476</v>
      </c>
      <c r="D6360" t="s">
        <v>1477</v>
      </c>
      <c r="E6360" t="s">
        <v>232</v>
      </c>
      <c r="F6360" t="s">
        <v>1455</v>
      </c>
      <c r="G6360" t="s">
        <v>1474</v>
      </c>
      <c r="H6360" t="s">
        <v>1448</v>
      </c>
      <c r="I6360" t="s">
        <v>1449</v>
      </c>
      <c r="J6360">
        <v>6.48</v>
      </c>
      <c r="K6360">
        <v>1</v>
      </c>
      <c r="L6360">
        <v>0</v>
      </c>
      <c r="M6360">
        <v>3.1104000000000003</v>
      </c>
    </row>
    <row r="6361" spans="1:13" x14ac:dyDescent="0.35">
      <c r="A6361" t="s">
        <v>1953</v>
      </c>
      <c r="B6361" t="s">
        <v>1452</v>
      </c>
      <c r="C6361" t="s">
        <v>1476</v>
      </c>
      <c r="D6361" t="s">
        <v>1477</v>
      </c>
      <c r="E6361" t="s">
        <v>232</v>
      </c>
      <c r="F6361" t="s">
        <v>1468</v>
      </c>
      <c r="G6361" t="s">
        <v>206</v>
      </c>
      <c r="H6361" t="s">
        <v>1448</v>
      </c>
      <c r="I6361" t="s">
        <v>1464</v>
      </c>
      <c r="J6361">
        <v>86.352000000000004</v>
      </c>
      <c r="K6361">
        <v>6</v>
      </c>
      <c r="L6361">
        <v>0.2</v>
      </c>
      <c r="M6361">
        <v>8.6352000000000011</v>
      </c>
    </row>
    <row r="6362" spans="1:13" x14ac:dyDescent="0.35">
      <c r="A6362" t="s">
        <v>2721</v>
      </c>
      <c r="B6362" t="s">
        <v>1479</v>
      </c>
      <c r="C6362" t="s">
        <v>1453</v>
      </c>
      <c r="D6362" t="s">
        <v>1454</v>
      </c>
      <c r="E6362" t="s">
        <v>232</v>
      </c>
      <c r="F6362" t="s">
        <v>1455</v>
      </c>
      <c r="G6362" t="s">
        <v>1467</v>
      </c>
      <c r="H6362" t="s">
        <v>1448</v>
      </c>
      <c r="I6362" t="s">
        <v>1449</v>
      </c>
      <c r="J6362">
        <v>56.3</v>
      </c>
      <c r="K6362">
        <v>2</v>
      </c>
      <c r="L6362">
        <v>0</v>
      </c>
      <c r="M6362">
        <v>15.764000000000003</v>
      </c>
    </row>
    <row r="6363" spans="1:13" x14ac:dyDescent="0.35">
      <c r="A6363" t="s">
        <v>2016</v>
      </c>
      <c r="B6363" t="s">
        <v>1443</v>
      </c>
      <c r="C6363" t="s">
        <v>1539</v>
      </c>
      <c r="D6363" t="s">
        <v>1564</v>
      </c>
      <c r="E6363" t="s">
        <v>232</v>
      </c>
      <c r="F6363" t="s">
        <v>1455</v>
      </c>
      <c r="G6363" t="s">
        <v>1467</v>
      </c>
      <c r="H6363" t="s">
        <v>1463</v>
      </c>
      <c r="I6363" t="s">
        <v>1449</v>
      </c>
      <c r="J6363">
        <v>51.016000000000005</v>
      </c>
      <c r="K6363">
        <v>7</v>
      </c>
      <c r="L6363">
        <v>0.2</v>
      </c>
      <c r="M6363">
        <v>8.2900999999999954</v>
      </c>
    </row>
    <row r="6364" spans="1:13" x14ac:dyDescent="0.35">
      <c r="A6364" t="s">
        <v>1874</v>
      </c>
      <c r="B6364" t="s">
        <v>1443</v>
      </c>
      <c r="C6364" t="s">
        <v>2769</v>
      </c>
      <c r="D6364" t="s">
        <v>1477</v>
      </c>
      <c r="E6364" t="s">
        <v>232</v>
      </c>
      <c r="F6364" t="s">
        <v>1455</v>
      </c>
      <c r="G6364" t="s">
        <v>1469</v>
      </c>
      <c r="H6364" t="s">
        <v>1448</v>
      </c>
      <c r="I6364" t="s">
        <v>1457</v>
      </c>
      <c r="J6364">
        <v>150.80000000000001</v>
      </c>
      <c r="K6364">
        <v>5</v>
      </c>
      <c r="L6364">
        <v>0.2</v>
      </c>
      <c r="M6364">
        <v>56.55</v>
      </c>
    </row>
    <row r="6365" spans="1:13" x14ac:dyDescent="0.35">
      <c r="A6365" t="s">
        <v>1874</v>
      </c>
      <c r="B6365" t="s">
        <v>1443</v>
      </c>
      <c r="C6365" t="s">
        <v>2769</v>
      </c>
      <c r="D6365" t="s">
        <v>1477</v>
      </c>
      <c r="E6365" t="s">
        <v>232</v>
      </c>
      <c r="F6365" t="s">
        <v>1468</v>
      </c>
      <c r="G6365" t="s">
        <v>1628</v>
      </c>
      <c r="H6365" t="s">
        <v>1448</v>
      </c>
      <c r="I6365" t="s">
        <v>1449</v>
      </c>
      <c r="J6365">
        <v>1039.992</v>
      </c>
      <c r="K6365">
        <v>1</v>
      </c>
      <c r="L6365">
        <v>0.2</v>
      </c>
      <c r="M6365">
        <v>103.99920000000003</v>
      </c>
    </row>
    <row r="6366" spans="1:13" x14ac:dyDescent="0.35">
      <c r="A6366" t="s">
        <v>1874</v>
      </c>
      <c r="B6366" t="s">
        <v>1443</v>
      </c>
      <c r="C6366" t="s">
        <v>2769</v>
      </c>
      <c r="D6366" t="s">
        <v>1477</v>
      </c>
      <c r="E6366" t="s">
        <v>232</v>
      </c>
      <c r="F6366" t="s">
        <v>1455</v>
      </c>
      <c r="G6366" t="s">
        <v>1474</v>
      </c>
      <c r="H6366" t="s">
        <v>1448</v>
      </c>
      <c r="I6366" t="s">
        <v>1464</v>
      </c>
      <c r="J6366">
        <v>51.84</v>
      </c>
      <c r="K6366">
        <v>8</v>
      </c>
      <c r="L6366">
        <v>0</v>
      </c>
      <c r="M6366">
        <v>24.883200000000002</v>
      </c>
    </row>
    <row r="6367" spans="1:13" x14ac:dyDescent="0.35">
      <c r="A6367" t="s">
        <v>1940</v>
      </c>
      <c r="B6367" t="s">
        <v>1479</v>
      </c>
      <c r="C6367" t="s">
        <v>1527</v>
      </c>
      <c r="D6367" t="s">
        <v>1528</v>
      </c>
      <c r="E6367" t="s">
        <v>201</v>
      </c>
      <c r="F6367" t="s">
        <v>1468</v>
      </c>
      <c r="G6367" t="s">
        <v>206</v>
      </c>
      <c r="H6367" t="s">
        <v>1448</v>
      </c>
      <c r="I6367" t="s">
        <v>1449</v>
      </c>
      <c r="J6367">
        <v>41.22</v>
      </c>
      <c r="K6367">
        <v>1</v>
      </c>
      <c r="L6367">
        <v>0</v>
      </c>
      <c r="M6367">
        <v>11.1294</v>
      </c>
    </row>
    <row r="6368" spans="1:13" x14ac:dyDescent="0.35">
      <c r="A6368" t="s">
        <v>1940</v>
      </c>
      <c r="B6368" t="s">
        <v>1479</v>
      </c>
      <c r="C6368" t="s">
        <v>1527</v>
      </c>
      <c r="D6368" t="s">
        <v>1528</v>
      </c>
      <c r="E6368" t="s">
        <v>201</v>
      </c>
      <c r="F6368" t="s">
        <v>1455</v>
      </c>
      <c r="G6368" t="s">
        <v>1599</v>
      </c>
      <c r="H6368" t="s">
        <v>1463</v>
      </c>
      <c r="I6368" t="s">
        <v>1449</v>
      </c>
      <c r="J6368">
        <v>240.37</v>
      </c>
      <c r="K6368">
        <v>1</v>
      </c>
      <c r="L6368">
        <v>0</v>
      </c>
      <c r="M6368">
        <v>7.2111000000000161</v>
      </c>
    </row>
    <row r="6369" spans="1:13" x14ac:dyDescent="0.35">
      <c r="A6369" t="s">
        <v>1940</v>
      </c>
      <c r="B6369" t="s">
        <v>1479</v>
      </c>
      <c r="C6369" t="s">
        <v>1527</v>
      </c>
      <c r="D6369" t="s">
        <v>1528</v>
      </c>
      <c r="E6369" t="s">
        <v>201</v>
      </c>
      <c r="F6369" t="s">
        <v>1468</v>
      </c>
      <c r="G6369" t="s">
        <v>206</v>
      </c>
      <c r="H6369" t="s">
        <v>1448</v>
      </c>
      <c r="I6369" t="s">
        <v>1457</v>
      </c>
      <c r="J6369">
        <v>119.02</v>
      </c>
      <c r="K6369">
        <v>2</v>
      </c>
      <c r="L6369">
        <v>0</v>
      </c>
      <c r="M6369">
        <v>33.325600000000009</v>
      </c>
    </row>
    <row r="6370" spans="1:13" x14ac:dyDescent="0.35">
      <c r="A6370" t="s">
        <v>1813</v>
      </c>
      <c r="B6370" t="s">
        <v>1443</v>
      </c>
      <c r="C6370" t="s">
        <v>1614</v>
      </c>
      <c r="D6370" t="s">
        <v>1454</v>
      </c>
      <c r="E6370" t="s">
        <v>232</v>
      </c>
      <c r="F6370" t="s">
        <v>1455</v>
      </c>
      <c r="G6370" t="s">
        <v>1469</v>
      </c>
      <c r="H6370" t="s">
        <v>1448</v>
      </c>
      <c r="I6370" t="s">
        <v>1449</v>
      </c>
      <c r="J6370">
        <v>133.12</v>
      </c>
      <c r="K6370">
        <v>5</v>
      </c>
      <c r="L6370">
        <v>0.2</v>
      </c>
      <c r="M6370">
        <v>49.92</v>
      </c>
    </row>
    <row r="6371" spans="1:13" x14ac:dyDescent="0.35">
      <c r="A6371" t="s">
        <v>2641</v>
      </c>
      <c r="B6371" t="s">
        <v>1452</v>
      </c>
      <c r="C6371" t="s">
        <v>1642</v>
      </c>
      <c r="D6371" t="s">
        <v>1481</v>
      </c>
      <c r="E6371" t="s">
        <v>1482</v>
      </c>
      <c r="F6371" t="s">
        <v>1446</v>
      </c>
      <c r="G6371" t="s">
        <v>1466</v>
      </c>
      <c r="H6371" t="s">
        <v>1448</v>
      </c>
      <c r="I6371" t="s">
        <v>1464</v>
      </c>
      <c r="J6371">
        <v>38.08</v>
      </c>
      <c r="K6371">
        <v>5</v>
      </c>
      <c r="L6371">
        <v>0.6</v>
      </c>
      <c r="M6371">
        <v>-29.512000000000008</v>
      </c>
    </row>
    <row r="6372" spans="1:13" x14ac:dyDescent="0.35">
      <c r="A6372" t="s">
        <v>2175</v>
      </c>
      <c r="B6372" t="s">
        <v>1479</v>
      </c>
      <c r="C6372" t="s">
        <v>1527</v>
      </c>
      <c r="D6372" t="s">
        <v>1528</v>
      </c>
      <c r="E6372" t="s">
        <v>201</v>
      </c>
      <c r="F6372" t="s">
        <v>1446</v>
      </c>
      <c r="G6372" t="s">
        <v>1447</v>
      </c>
      <c r="H6372" t="s">
        <v>1448</v>
      </c>
      <c r="I6372" t="s">
        <v>1449</v>
      </c>
      <c r="J6372">
        <v>113.56800000000001</v>
      </c>
      <c r="K6372">
        <v>2</v>
      </c>
      <c r="L6372">
        <v>0.2</v>
      </c>
      <c r="M6372">
        <v>12.776399999999988</v>
      </c>
    </row>
    <row r="6373" spans="1:13" x14ac:dyDescent="0.35">
      <c r="A6373" t="s">
        <v>1898</v>
      </c>
      <c r="B6373" t="s">
        <v>1479</v>
      </c>
      <c r="C6373" t="s">
        <v>1527</v>
      </c>
      <c r="D6373" t="s">
        <v>1528</v>
      </c>
      <c r="E6373" t="s">
        <v>201</v>
      </c>
      <c r="F6373" t="s">
        <v>1446</v>
      </c>
      <c r="G6373" t="s">
        <v>1466</v>
      </c>
      <c r="H6373" t="s">
        <v>1463</v>
      </c>
      <c r="I6373" t="s">
        <v>1449</v>
      </c>
      <c r="J6373">
        <v>83.92</v>
      </c>
      <c r="K6373">
        <v>4</v>
      </c>
      <c r="L6373">
        <v>0</v>
      </c>
      <c r="M6373">
        <v>21.819200000000002</v>
      </c>
    </row>
    <row r="6374" spans="1:13" x14ac:dyDescent="0.35">
      <c r="A6374" t="s">
        <v>1898</v>
      </c>
      <c r="B6374" t="s">
        <v>1479</v>
      </c>
      <c r="C6374" t="s">
        <v>1527</v>
      </c>
      <c r="D6374" t="s">
        <v>1528</v>
      </c>
      <c r="E6374" t="s">
        <v>201</v>
      </c>
      <c r="F6374" t="s">
        <v>1455</v>
      </c>
      <c r="G6374" t="s">
        <v>1467</v>
      </c>
      <c r="H6374" t="s">
        <v>1448</v>
      </c>
      <c r="I6374" t="s">
        <v>1457</v>
      </c>
      <c r="J6374">
        <v>6.63</v>
      </c>
      <c r="K6374">
        <v>3</v>
      </c>
      <c r="L6374">
        <v>0</v>
      </c>
      <c r="M6374">
        <v>3.1160999999999999</v>
      </c>
    </row>
    <row r="6375" spans="1:13" x14ac:dyDescent="0.35">
      <c r="A6375" t="s">
        <v>1898</v>
      </c>
      <c r="B6375" t="s">
        <v>1479</v>
      </c>
      <c r="C6375" t="s">
        <v>1527</v>
      </c>
      <c r="D6375" t="s">
        <v>1528</v>
      </c>
      <c r="E6375" t="s">
        <v>201</v>
      </c>
      <c r="F6375" t="s">
        <v>1468</v>
      </c>
      <c r="G6375" t="s">
        <v>1500</v>
      </c>
      <c r="H6375" t="s">
        <v>1448</v>
      </c>
      <c r="I6375" t="s">
        <v>1449</v>
      </c>
      <c r="J6375">
        <v>371.96999999999997</v>
      </c>
      <c r="K6375">
        <v>3</v>
      </c>
      <c r="L6375">
        <v>0</v>
      </c>
      <c r="M6375">
        <v>66.954599999999971</v>
      </c>
    </row>
    <row r="6376" spans="1:13" x14ac:dyDescent="0.35">
      <c r="A6376" t="s">
        <v>1754</v>
      </c>
      <c r="B6376" t="s">
        <v>1452</v>
      </c>
      <c r="C6376" t="s">
        <v>1544</v>
      </c>
      <c r="D6376" t="s">
        <v>1545</v>
      </c>
      <c r="E6376" t="s">
        <v>229</v>
      </c>
      <c r="F6376" t="s">
        <v>1446</v>
      </c>
      <c r="G6376" t="s">
        <v>1450</v>
      </c>
      <c r="H6376" t="s">
        <v>1448</v>
      </c>
      <c r="I6376" t="s">
        <v>1464</v>
      </c>
      <c r="J6376">
        <v>561.58400000000006</v>
      </c>
      <c r="K6376">
        <v>2</v>
      </c>
      <c r="L6376">
        <v>0.2</v>
      </c>
      <c r="M6376">
        <v>70.197999999999922</v>
      </c>
    </row>
    <row r="6377" spans="1:13" x14ac:dyDescent="0.35">
      <c r="A6377" t="s">
        <v>1754</v>
      </c>
      <c r="B6377" t="s">
        <v>1452</v>
      </c>
      <c r="C6377" t="s">
        <v>1544</v>
      </c>
      <c r="D6377" t="s">
        <v>1545</v>
      </c>
      <c r="E6377" t="s">
        <v>229</v>
      </c>
      <c r="F6377" t="s">
        <v>1455</v>
      </c>
      <c r="G6377" t="s">
        <v>1462</v>
      </c>
      <c r="H6377" t="s">
        <v>1448</v>
      </c>
      <c r="I6377" t="s">
        <v>1449</v>
      </c>
      <c r="J6377">
        <v>99.920000000000016</v>
      </c>
      <c r="K6377">
        <v>5</v>
      </c>
      <c r="L6377">
        <v>0.2</v>
      </c>
      <c r="M6377">
        <v>-1.249000000000013</v>
      </c>
    </row>
    <row r="6378" spans="1:13" x14ac:dyDescent="0.35">
      <c r="A6378" t="s">
        <v>2387</v>
      </c>
      <c r="B6378" t="s">
        <v>1479</v>
      </c>
      <c r="C6378" t="s">
        <v>1495</v>
      </c>
      <c r="D6378" t="s">
        <v>1496</v>
      </c>
      <c r="E6378" t="s">
        <v>201</v>
      </c>
      <c r="F6378" t="s">
        <v>1455</v>
      </c>
      <c r="G6378" t="s">
        <v>1456</v>
      </c>
      <c r="H6378" t="s">
        <v>1463</v>
      </c>
      <c r="I6378" t="s">
        <v>1449</v>
      </c>
      <c r="J6378">
        <v>4.9280000000000008</v>
      </c>
      <c r="K6378">
        <v>2</v>
      </c>
      <c r="L6378">
        <v>0.2</v>
      </c>
      <c r="M6378">
        <v>1.7247999999999997</v>
      </c>
    </row>
    <row r="6379" spans="1:13" x14ac:dyDescent="0.35">
      <c r="A6379" t="s">
        <v>2315</v>
      </c>
      <c r="B6379" t="s">
        <v>1443</v>
      </c>
      <c r="C6379" t="s">
        <v>1453</v>
      </c>
      <c r="D6379" t="s">
        <v>1454</v>
      </c>
      <c r="E6379" t="s">
        <v>232</v>
      </c>
      <c r="F6379" t="s">
        <v>1446</v>
      </c>
      <c r="G6379" t="s">
        <v>1466</v>
      </c>
      <c r="H6379" t="s">
        <v>1448</v>
      </c>
      <c r="I6379" t="s">
        <v>1457</v>
      </c>
      <c r="J6379">
        <v>14.76</v>
      </c>
      <c r="K6379">
        <v>2</v>
      </c>
      <c r="L6379">
        <v>0</v>
      </c>
      <c r="M6379">
        <v>4.2803999999999984</v>
      </c>
    </row>
    <row r="6380" spans="1:13" x14ac:dyDescent="0.35">
      <c r="A6380" t="s">
        <v>2679</v>
      </c>
      <c r="B6380" t="s">
        <v>1479</v>
      </c>
      <c r="C6380" t="s">
        <v>2681</v>
      </c>
      <c r="D6380" t="s">
        <v>1639</v>
      </c>
      <c r="E6380" t="s">
        <v>201</v>
      </c>
      <c r="F6380" t="s">
        <v>1468</v>
      </c>
      <c r="G6380" t="s">
        <v>1500</v>
      </c>
      <c r="H6380" t="s">
        <v>1448</v>
      </c>
      <c r="I6380" t="s">
        <v>1449</v>
      </c>
      <c r="J6380">
        <v>99.99</v>
      </c>
      <c r="K6380">
        <v>1</v>
      </c>
      <c r="L6380">
        <v>0</v>
      </c>
      <c r="M6380">
        <v>41.995800000000003</v>
      </c>
    </row>
    <row r="6381" spans="1:13" x14ac:dyDescent="0.35">
      <c r="A6381" t="s">
        <v>2679</v>
      </c>
      <c r="B6381" t="s">
        <v>1479</v>
      </c>
      <c r="C6381" t="s">
        <v>2681</v>
      </c>
      <c r="D6381" t="s">
        <v>1639</v>
      </c>
      <c r="E6381" t="s">
        <v>201</v>
      </c>
      <c r="F6381" t="s">
        <v>1455</v>
      </c>
      <c r="G6381" t="s">
        <v>1462</v>
      </c>
      <c r="H6381" t="s">
        <v>1448</v>
      </c>
      <c r="I6381" t="s">
        <v>1464</v>
      </c>
      <c r="J6381">
        <v>286.14999999999998</v>
      </c>
      <c r="K6381">
        <v>5</v>
      </c>
      <c r="L6381">
        <v>0</v>
      </c>
      <c r="M6381">
        <v>71.537499999999994</v>
      </c>
    </row>
    <row r="6382" spans="1:13" x14ac:dyDescent="0.35">
      <c r="A6382" t="s">
        <v>2215</v>
      </c>
      <c r="B6382" t="s">
        <v>1479</v>
      </c>
      <c r="C6382" t="s">
        <v>2707</v>
      </c>
      <c r="D6382" t="s">
        <v>1537</v>
      </c>
      <c r="E6382" t="s">
        <v>232</v>
      </c>
      <c r="F6382" t="s">
        <v>1455</v>
      </c>
      <c r="G6382" t="s">
        <v>1529</v>
      </c>
      <c r="H6382" t="s">
        <v>1448</v>
      </c>
      <c r="I6382" t="s">
        <v>1449</v>
      </c>
      <c r="J6382">
        <v>49.792000000000002</v>
      </c>
      <c r="K6382">
        <v>8</v>
      </c>
      <c r="L6382">
        <v>0.2</v>
      </c>
      <c r="M6382">
        <v>-11.825600000000001</v>
      </c>
    </row>
    <row r="6383" spans="1:13" x14ac:dyDescent="0.35">
      <c r="A6383" t="s">
        <v>1795</v>
      </c>
      <c r="B6383" t="s">
        <v>1443</v>
      </c>
      <c r="C6383" t="s">
        <v>1539</v>
      </c>
      <c r="D6383" t="s">
        <v>1584</v>
      </c>
      <c r="E6383" t="s">
        <v>201</v>
      </c>
      <c r="F6383" t="s">
        <v>1446</v>
      </c>
      <c r="G6383" t="s">
        <v>1447</v>
      </c>
      <c r="H6383" t="s">
        <v>1463</v>
      </c>
      <c r="I6383" t="s">
        <v>1449</v>
      </c>
      <c r="J6383">
        <v>299.97499999999997</v>
      </c>
      <c r="K6383">
        <v>5</v>
      </c>
      <c r="L6383">
        <v>0.5</v>
      </c>
      <c r="M6383">
        <v>-167.98600000000002</v>
      </c>
    </row>
    <row r="6384" spans="1:13" x14ac:dyDescent="0.35">
      <c r="A6384" t="s">
        <v>1795</v>
      </c>
      <c r="B6384" t="s">
        <v>1443</v>
      </c>
      <c r="C6384" t="s">
        <v>1539</v>
      </c>
      <c r="D6384" t="s">
        <v>1584</v>
      </c>
      <c r="E6384" t="s">
        <v>201</v>
      </c>
      <c r="F6384" t="s">
        <v>1468</v>
      </c>
      <c r="G6384" t="s">
        <v>206</v>
      </c>
      <c r="H6384" t="s">
        <v>1448</v>
      </c>
      <c r="I6384" t="s">
        <v>1457</v>
      </c>
      <c r="J6384">
        <v>158.37599999999998</v>
      </c>
      <c r="K6384">
        <v>4</v>
      </c>
      <c r="L6384">
        <v>0.4</v>
      </c>
      <c r="M6384">
        <v>-36.954399999999993</v>
      </c>
    </row>
    <row r="6385" spans="1:13" x14ac:dyDescent="0.35">
      <c r="A6385" t="s">
        <v>2447</v>
      </c>
      <c r="B6385" t="s">
        <v>1443</v>
      </c>
      <c r="C6385" t="s">
        <v>1732</v>
      </c>
      <c r="D6385" t="s">
        <v>1481</v>
      </c>
      <c r="E6385" t="s">
        <v>1482</v>
      </c>
      <c r="F6385" t="s">
        <v>1455</v>
      </c>
      <c r="G6385" t="s">
        <v>1469</v>
      </c>
      <c r="H6385" t="s">
        <v>1448</v>
      </c>
      <c r="I6385" t="s">
        <v>1449</v>
      </c>
      <c r="J6385">
        <v>32.783999999999992</v>
      </c>
      <c r="K6385">
        <v>4</v>
      </c>
      <c r="L6385">
        <v>0.8</v>
      </c>
      <c r="M6385">
        <v>-52.454400000000007</v>
      </c>
    </row>
    <row r="6386" spans="1:13" x14ac:dyDescent="0.35">
      <c r="A6386" t="s">
        <v>2447</v>
      </c>
      <c r="B6386" t="s">
        <v>1443</v>
      </c>
      <c r="C6386" t="s">
        <v>1732</v>
      </c>
      <c r="D6386" t="s">
        <v>1481</v>
      </c>
      <c r="E6386" t="s">
        <v>1482</v>
      </c>
      <c r="F6386" t="s">
        <v>1468</v>
      </c>
      <c r="G6386" t="s">
        <v>1500</v>
      </c>
      <c r="H6386" t="s">
        <v>1448</v>
      </c>
      <c r="I6386" t="s">
        <v>1464</v>
      </c>
      <c r="J6386">
        <v>47.984000000000002</v>
      </c>
      <c r="K6386">
        <v>2</v>
      </c>
      <c r="L6386">
        <v>0.2</v>
      </c>
      <c r="M6386">
        <v>14.395200000000004</v>
      </c>
    </row>
    <row r="6387" spans="1:13" x14ac:dyDescent="0.35">
      <c r="A6387" t="s">
        <v>2447</v>
      </c>
      <c r="B6387" t="s">
        <v>1443</v>
      </c>
      <c r="C6387" t="s">
        <v>1732</v>
      </c>
      <c r="D6387" t="s">
        <v>1481</v>
      </c>
      <c r="E6387" t="s">
        <v>1482</v>
      </c>
      <c r="F6387" t="s">
        <v>1468</v>
      </c>
      <c r="G6387" t="s">
        <v>1500</v>
      </c>
      <c r="H6387" t="s">
        <v>1448</v>
      </c>
      <c r="I6387" t="s">
        <v>1449</v>
      </c>
      <c r="J6387">
        <v>62.591999999999999</v>
      </c>
      <c r="K6387">
        <v>8</v>
      </c>
      <c r="L6387">
        <v>0.2</v>
      </c>
      <c r="M6387">
        <v>13.300799999999999</v>
      </c>
    </row>
    <row r="6388" spans="1:13" x14ac:dyDescent="0.35">
      <c r="A6388" t="s">
        <v>2447</v>
      </c>
      <c r="B6388" t="s">
        <v>1443</v>
      </c>
      <c r="C6388" t="s">
        <v>1732</v>
      </c>
      <c r="D6388" t="s">
        <v>1481</v>
      </c>
      <c r="E6388" t="s">
        <v>1482</v>
      </c>
      <c r="F6388" t="s">
        <v>1455</v>
      </c>
      <c r="G6388" t="s">
        <v>1469</v>
      </c>
      <c r="H6388" t="s">
        <v>1463</v>
      </c>
      <c r="I6388" t="s">
        <v>1449</v>
      </c>
      <c r="J6388">
        <v>4.2759999999999989</v>
      </c>
      <c r="K6388">
        <v>1</v>
      </c>
      <c r="L6388">
        <v>0.8</v>
      </c>
      <c r="M6388">
        <v>-6.6278000000000006</v>
      </c>
    </row>
    <row r="6389" spans="1:13" x14ac:dyDescent="0.35">
      <c r="A6389" t="s">
        <v>1759</v>
      </c>
      <c r="B6389" t="s">
        <v>1443</v>
      </c>
      <c r="C6389" t="s">
        <v>1670</v>
      </c>
      <c r="D6389" t="s">
        <v>1519</v>
      </c>
      <c r="E6389" t="s">
        <v>1482</v>
      </c>
      <c r="F6389" t="s">
        <v>1455</v>
      </c>
      <c r="G6389" t="s">
        <v>1474</v>
      </c>
      <c r="H6389" t="s">
        <v>1448</v>
      </c>
      <c r="I6389" t="s">
        <v>1457</v>
      </c>
      <c r="J6389">
        <v>10.56</v>
      </c>
      <c r="K6389">
        <v>2</v>
      </c>
      <c r="L6389">
        <v>0</v>
      </c>
      <c r="M6389">
        <v>4.7519999999999998</v>
      </c>
    </row>
    <row r="6390" spans="1:13" x14ac:dyDescent="0.35">
      <c r="A6390" t="s">
        <v>1759</v>
      </c>
      <c r="B6390" t="s">
        <v>1443</v>
      </c>
      <c r="C6390" t="s">
        <v>1670</v>
      </c>
      <c r="D6390" t="s">
        <v>1519</v>
      </c>
      <c r="E6390" t="s">
        <v>1482</v>
      </c>
      <c r="F6390" t="s">
        <v>1455</v>
      </c>
      <c r="G6390" t="s">
        <v>1462</v>
      </c>
      <c r="H6390" t="s">
        <v>1448</v>
      </c>
      <c r="I6390" t="s">
        <v>1449</v>
      </c>
      <c r="J6390">
        <v>229.94</v>
      </c>
      <c r="K6390">
        <v>2</v>
      </c>
      <c r="L6390">
        <v>0</v>
      </c>
      <c r="M6390">
        <v>6.8982000000000028</v>
      </c>
    </row>
    <row r="6391" spans="1:13" x14ac:dyDescent="0.35">
      <c r="A6391" t="s">
        <v>2185</v>
      </c>
      <c r="B6391" t="s">
        <v>1452</v>
      </c>
      <c r="C6391" t="s">
        <v>1539</v>
      </c>
      <c r="D6391" t="s">
        <v>1540</v>
      </c>
      <c r="E6391" t="s">
        <v>229</v>
      </c>
      <c r="F6391" t="s">
        <v>1455</v>
      </c>
      <c r="G6391" t="s">
        <v>1502</v>
      </c>
      <c r="H6391" t="s">
        <v>1448</v>
      </c>
      <c r="I6391" t="s">
        <v>1464</v>
      </c>
      <c r="J6391">
        <v>311.14999999999998</v>
      </c>
      <c r="K6391">
        <v>5</v>
      </c>
      <c r="L6391">
        <v>0</v>
      </c>
      <c r="M6391">
        <v>146.24049999999997</v>
      </c>
    </row>
    <row r="6392" spans="1:13" x14ac:dyDescent="0.35">
      <c r="A6392" t="s">
        <v>2185</v>
      </c>
      <c r="B6392" t="s">
        <v>1452</v>
      </c>
      <c r="C6392" t="s">
        <v>1539</v>
      </c>
      <c r="D6392" t="s">
        <v>1540</v>
      </c>
      <c r="E6392" t="s">
        <v>229</v>
      </c>
      <c r="F6392" t="s">
        <v>1455</v>
      </c>
      <c r="G6392" t="s">
        <v>1474</v>
      </c>
      <c r="H6392" t="s">
        <v>1448</v>
      </c>
      <c r="I6392" t="s">
        <v>1449</v>
      </c>
      <c r="J6392">
        <v>12.96</v>
      </c>
      <c r="K6392">
        <v>2</v>
      </c>
      <c r="L6392">
        <v>0</v>
      </c>
      <c r="M6392">
        <v>6.3504000000000005</v>
      </c>
    </row>
    <row r="6393" spans="1:13" x14ac:dyDescent="0.35">
      <c r="A6393" t="s">
        <v>1483</v>
      </c>
      <c r="B6393" t="s">
        <v>1443</v>
      </c>
      <c r="C6393" t="s">
        <v>1527</v>
      </c>
      <c r="D6393" t="s">
        <v>1528</v>
      </c>
      <c r="E6393" t="s">
        <v>201</v>
      </c>
      <c r="F6393" t="s">
        <v>1455</v>
      </c>
      <c r="G6393" t="s">
        <v>1474</v>
      </c>
      <c r="H6393" t="s">
        <v>1463</v>
      </c>
      <c r="I6393" t="s">
        <v>1449</v>
      </c>
      <c r="J6393">
        <v>14.62</v>
      </c>
      <c r="K6393">
        <v>2</v>
      </c>
      <c r="L6393">
        <v>0</v>
      </c>
      <c r="M6393">
        <v>6.7251999999999992</v>
      </c>
    </row>
    <row r="6394" spans="1:13" x14ac:dyDescent="0.35">
      <c r="A6394" t="s">
        <v>1483</v>
      </c>
      <c r="B6394" t="s">
        <v>1443</v>
      </c>
      <c r="C6394" t="s">
        <v>1527</v>
      </c>
      <c r="D6394" t="s">
        <v>1528</v>
      </c>
      <c r="E6394" t="s">
        <v>201</v>
      </c>
      <c r="F6394" t="s">
        <v>1455</v>
      </c>
      <c r="G6394" t="s">
        <v>1456</v>
      </c>
      <c r="H6394" t="s">
        <v>1448</v>
      </c>
      <c r="I6394" t="s">
        <v>1457</v>
      </c>
      <c r="J6394">
        <v>5.76</v>
      </c>
      <c r="K6394">
        <v>2</v>
      </c>
      <c r="L6394">
        <v>0</v>
      </c>
      <c r="M6394">
        <v>2.8224</v>
      </c>
    </row>
    <row r="6395" spans="1:13" x14ac:dyDescent="0.35">
      <c r="A6395" t="s">
        <v>1483</v>
      </c>
      <c r="B6395" t="s">
        <v>1443</v>
      </c>
      <c r="C6395" t="s">
        <v>1527</v>
      </c>
      <c r="D6395" t="s">
        <v>1528</v>
      </c>
      <c r="E6395" t="s">
        <v>201</v>
      </c>
      <c r="F6395" t="s">
        <v>1455</v>
      </c>
      <c r="G6395" t="s">
        <v>1529</v>
      </c>
      <c r="H6395" t="s">
        <v>1448</v>
      </c>
      <c r="I6395" t="s">
        <v>1449</v>
      </c>
      <c r="J6395">
        <v>21.48</v>
      </c>
      <c r="K6395">
        <v>6</v>
      </c>
      <c r="L6395">
        <v>0</v>
      </c>
      <c r="M6395">
        <v>10.5252</v>
      </c>
    </row>
    <row r="6396" spans="1:13" x14ac:dyDescent="0.35">
      <c r="A6396" t="s">
        <v>1483</v>
      </c>
      <c r="B6396" t="s">
        <v>1443</v>
      </c>
      <c r="C6396" t="s">
        <v>1527</v>
      </c>
      <c r="D6396" t="s">
        <v>1528</v>
      </c>
      <c r="E6396" t="s">
        <v>201</v>
      </c>
      <c r="F6396" t="s">
        <v>1446</v>
      </c>
      <c r="G6396" t="s">
        <v>1466</v>
      </c>
      <c r="H6396" t="s">
        <v>1448</v>
      </c>
      <c r="I6396" t="s">
        <v>1464</v>
      </c>
      <c r="J6396">
        <v>396.92</v>
      </c>
      <c r="K6396">
        <v>4</v>
      </c>
      <c r="L6396">
        <v>0</v>
      </c>
      <c r="M6396">
        <v>198.46</v>
      </c>
    </row>
    <row r="6397" spans="1:13" x14ac:dyDescent="0.35">
      <c r="A6397" t="s">
        <v>1483</v>
      </c>
      <c r="B6397" t="s">
        <v>1443</v>
      </c>
      <c r="C6397" t="s">
        <v>1527</v>
      </c>
      <c r="D6397" t="s">
        <v>1528</v>
      </c>
      <c r="E6397" t="s">
        <v>201</v>
      </c>
      <c r="F6397" t="s">
        <v>1455</v>
      </c>
      <c r="G6397" t="s">
        <v>1462</v>
      </c>
      <c r="H6397" t="s">
        <v>1448</v>
      </c>
      <c r="I6397" t="s">
        <v>1449</v>
      </c>
      <c r="J6397">
        <v>17.149999999999999</v>
      </c>
      <c r="K6397">
        <v>1</v>
      </c>
      <c r="L6397">
        <v>0</v>
      </c>
      <c r="M6397">
        <v>4.6304999999999996</v>
      </c>
    </row>
    <row r="6398" spans="1:13" x14ac:dyDescent="0.35">
      <c r="A6398" t="s">
        <v>1483</v>
      </c>
      <c r="B6398" t="s">
        <v>1443</v>
      </c>
      <c r="C6398" t="s">
        <v>1527</v>
      </c>
      <c r="D6398" t="s">
        <v>1528</v>
      </c>
      <c r="E6398" t="s">
        <v>201</v>
      </c>
      <c r="F6398" t="s">
        <v>1455</v>
      </c>
      <c r="G6398" t="s">
        <v>1469</v>
      </c>
      <c r="H6398" t="s">
        <v>1463</v>
      </c>
      <c r="I6398" t="s">
        <v>1449</v>
      </c>
      <c r="J6398">
        <v>23.12</v>
      </c>
      <c r="K6398">
        <v>2</v>
      </c>
      <c r="L6398">
        <v>0.2</v>
      </c>
      <c r="M6398">
        <v>7.8029999999999982</v>
      </c>
    </row>
    <row r="6399" spans="1:13" x14ac:dyDescent="0.35">
      <c r="A6399" t="s">
        <v>2361</v>
      </c>
      <c r="B6399" t="s">
        <v>1479</v>
      </c>
      <c r="C6399" t="s">
        <v>1657</v>
      </c>
      <c r="D6399" t="s">
        <v>1481</v>
      </c>
      <c r="E6399" t="s">
        <v>1482</v>
      </c>
      <c r="F6399" t="s">
        <v>1455</v>
      </c>
      <c r="G6399" t="s">
        <v>1467</v>
      </c>
      <c r="H6399" t="s">
        <v>1448</v>
      </c>
      <c r="I6399" t="s">
        <v>1457</v>
      </c>
      <c r="J6399">
        <v>5.2480000000000002</v>
      </c>
      <c r="K6399">
        <v>2</v>
      </c>
      <c r="L6399">
        <v>0.2</v>
      </c>
      <c r="M6399">
        <v>0.59039999999999915</v>
      </c>
    </row>
    <row r="6400" spans="1:13" x14ac:dyDescent="0.35">
      <c r="A6400" t="s">
        <v>1558</v>
      </c>
      <c r="B6400" t="s">
        <v>1479</v>
      </c>
      <c r="C6400" t="s">
        <v>1472</v>
      </c>
      <c r="D6400" t="s">
        <v>1997</v>
      </c>
      <c r="E6400" t="s">
        <v>201</v>
      </c>
      <c r="F6400" t="s">
        <v>1468</v>
      </c>
      <c r="G6400" t="s">
        <v>206</v>
      </c>
      <c r="H6400" t="s">
        <v>1448</v>
      </c>
      <c r="I6400" t="s">
        <v>1449</v>
      </c>
      <c r="J6400">
        <v>824.95</v>
      </c>
      <c r="K6400">
        <v>5</v>
      </c>
      <c r="L6400">
        <v>0</v>
      </c>
      <c r="M6400">
        <v>247.48499999999993</v>
      </c>
    </row>
    <row r="6401" spans="1:13" x14ac:dyDescent="0.35">
      <c r="A6401" t="s">
        <v>1558</v>
      </c>
      <c r="B6401" t="s">
        <v>1479</v>
      </c>
      <c r="C6401" t="s">
        <v>1472</v>
      </c>
      <c r="D6401" t="s">
        <v>1997</v>
      </c>
      <c r="E6401" t="s">
        <v>201</v>
      </c>
      <c r="F6401" t="s">
        <v>1455</v>
      </c>
      <c r="G6401" t="s">
        <v>1456</v>
      </c>
      <c r="H6401" t="s">
        <v>1448</v>
      </c>
      <c r="I6401" t="s">
        <v>1464</v>
      </c>
      <c r="J6401">
        <v>24.64</v>
      </c>
      <c r="K6401">
        <v>8</v>
      </c>
      <c r="L6401">
        <v>0</v>
      </c>
      <c r="M6401">
        <v>11.827199999999999</v>
      </c>
    </row>
    <row r="6402" spans="1:13" x14ac:dyDescent="0.35">
      <c r="A6402" t="s">
        <v>1558</v>
      </c>
      <c r="B6402" t="s">
        <v>1479</v>
      </c>
      <c r="C6402" t="s">
        <v>1472</v>
      </c>
      <c r="D6402" t="s">
        <v>1997</v>
      </c>
      <c r="E6402" t="s">
        <v>201</v>
      </c>
      <c r="F6402" t="s">
        <v>1455</v>
      </c>
      <c r="G6402" t="s">
        <v>1467</v>
      </c>
      <c r="H6402" t="s">
        <v>1448</v>
      </c>
      <c r="I6402" t="s">
        <v>1449</v>
      </c>
      <c r="J6402">
        <v>227.88</v>
      </c>
      <c r="K6402">
        <v>6</v>
      </c>
      <c r="L6402">
        <v>0</v>
      </c>
      <c r="M6402">
        <v>68.363999999999976</v>
      </c>
    </row>
    <row r="6403" spans="1:13" x14ac:dyDescent="0.35">
      <c r="A6403" t="s">
        <v>1867</v>
      </c>
      <c r="B6403" t="s">
        <v>1443</v>
      </c>
      <c r="C6403" t="s">
        <v>2258</v>
      </c>
      <c r="D6403" t="s">
        <v>1636</v>
      </c>
      <c r="E6403" t="s">
        <v>229</v>
      </c>
      <c r="F6403" t="s">
        <v>1446</v>
      </c>
      <c r="G6403" t="s">
        <v>1447</v>
      </c>
      <c r="H6403" t="s">
        <v>1463</v>
      </c>
      <c r="I6403" t="s">
        <v>1449</v>
      </c>
      <c r="J6403">
        <v>241.96</v>
      </c>
      <c r="K6403">
        <v>2</v>
      </c>
      <c r="L6403">
        <v>0</v>
      </c>
      <c r="M6403">
        <v>33.874400000000009</v>
      </c>
    </row>
    <row r="6404" spans="1:13" x14ac:dyDescent="0.35">
      <c r="A6404" t="s">
        <v>1867</v>
      </c>
      <c r="B6404" t="s">
        <v>1443</v>
      </c>
      <c r="C6404" t="s">
        <v>2258</v>
      </c>
      <c r="D6404" t="s">
        <v>1636</v>
      </c>
      <c r="E6404" t="s">
        <v>229</v>
      </c>
      <c r="F6404" t="s">
        <v>1455</v>
      </c>
      <c r="G6404" t="s">
        <v>1469</v>
      </c>
      <c r="H6404" t="s">
        <v>1448</v>
      </c>
      <c r="I6404" t="s">
        <v>1457</v>
      </c>
      <c r="J6404">
        <v>3.89</v>
      </c>
      <c r="K6404">
        <v>1</v>
      </c>
      <c r="L6404">
        <v>0</v>
      </c>
      <c r="M6404">
        <v>1.8672</v>
      </c>
    </row>
    <row r="6405" spans="1:13" x14ac:dyDescent="0.35">
      <c r="A6405" t="s">
        <v>1867</v>
      </c>
      <c r="B6405" t="s">
        <v>1443</v>
      </c>
      <c r="C6405" t="s">
        <v>2258</v>
      </c>
      <c r="D6405" t="s">
        <v>1636</v>
      </c>
      <c r="E6405" t="s">
        <v>229</v>
      </c>
      <c r="F6405" t="s">
        <v>1446</v>
      </c>
      <c r="G6405" t="s">
        <v>1466</v>
      </c>
      <c r="H6405" t="s">
        <v>1448</v>
      </c>
      <c r="I6405" t="s">
        <v>1449</v>
      </c>
      <c r="J6405">
        <v>8.01</v>
      </c>
      <c r="K6405">
        <v>3</v>
      </c>
      <c r="L6405">
        <v>0</v>
      </c>
      <c r="M6405">
        <v>3.0438000000000001</v>
      </c>
    </row>
    <row r="6406" spans="1:13" x14ac:dyDescent="0.35">
      <c r="A6406" t="s">
        <v>2285</v>
      </c>
      <c r="B6406" t="s">
        <v>1443</v>
      </c>
      <c r="C6406" t="s">
        <v>2304</v>
      </c>
      <c r="D6406" t="s">
        <v>1473</v>
      </c>
      <c r="E6406" t="s">
        <v>229</v>
      </c>
      <c r="F6406" t="s">
        <v>1468</v>
      </c>
      <c r="G6406" t="s">
        <v>206</v>
      </c>
      <c r="H6406" t="s">
        <v>1448</v>
      </c>
      <c r="I6406" t="s">
        <v>1464</v>
      </c>
      <c r="J6406">
        <v>177.48000000000002</v>
      </c>
      <c r="K6406">
        <v>3</v>
      </c>
      <c r="L6406">
        <v>0.2</v>
      </c>
      <c r="M6406">
        <v>19.966499999999982</v>
      </c>
    </row>
    <row r="6407" spans="1:13" x14ac:dyDescent="0.35">
      <c r="A6407" t="s">
        <v>1974</v>
      </c>
      <c r="B6407" t="s">
        <v>1452</v>
      </c>
      <c r="C6407" t="s">
        <v>2316</v>
      </c>
      <c r="D6407" t="s">
        <v>1477</v>
      </c>
      <c r="E6407" t="s">
        <v>232</v>
      </c>
      <c r="F6407" t="s">
        <v>1446</v>
      </c>
      <c r="G6407" t="s">
        <v>1450</v>
      </c>
      <c r="H6407" t="s">
        <v>1448</v>
      </c>
      <c r="I6407" t="s">
        <v>1449</v>
      </c>
      <c r="J6407">
        <v>569.5680000000001</v>
      </c>
      <c r="K6407">
        <v>2</v>
      </c>
      <c r="L6407">
        <v>0.2</v>
      </c>
      <c r="M6407">
        <v>7.119599999999906</v>
      </c>
    </row>
    <row r="6408" spans="1:13" x14ac:dyDescent="0.35">
      <c r="A6408" t="s">
        <v>1974</v>
      </c>
      <c r="B6408" t="s">
        <v>1452</v>
      </c>
      <c r="C6408" t="s">
        <v>2316</v>
      </c>
      <c r="D6408" t="s">
        <v>1477</v>
      </c>
      <c r="E6408" t="s">
        <v>232</v>
      </c>
      <c r="F6408" t="s">
        <v>1455</v>
      </c>
      <c r="G6408" t="s">
        <v>1462</v>
      </c>
      <c r="H6408" t="s">
        <v>1463</v>
      </c>
      <c r="I6408" t="s">
        <v>1449</v>
      </c>
      <c r="J6408">
        <v>149.73000000000002</v>
      </c>
      <c r="K6408">
        <v>7</v>
      </c>
      <c r="L6408">
        <v>0</v>
      </c>
      <c r="M6408">
        <v>43.421699999999994</v>
      </c>
    </row>
    <row r="6409" spans="1:13" x14ac:dyDescent="0.35">
      <c r="A6409" t="s">
        <v>1851</v>
      </c>
      <c r="B6409" t="s">
        <v>1443</v>
      </c>
      <c r="C6409" t="s">
        <v>1504</v>
      </c>
      <c r="D6409" t="s">
        <v>1481</v>
      </c>
      <c r="E6409" t="s">
        <v>1482</v>
      </c>
      <c r="F6409" t="s">
        <v>1446</v>
      </c>
      <c r="G6409" t="s">
        <v>1450</v>
      </c>
      <c r="H6409" t="s">
        <v>1448</v>
      </c>
      <c r="I6409" t="s">
        <v>1457</v>
      </c>
      <c r="J6409">
        <v>899.43</v>
      </c>
      <c r="K6409">
        <v>5</v>
      </c>
      <c r="L6409">
        <v>0.3</v>
      </c>
      <c r="M6409">
        <v>-12.84900000000016</v>
      </c>
    </row>
    <row r="6410" spans="1:13" x14ac:dyDescent="0.35">
      <c r="A6410" t="s">
        <v>1851</v>
      </c>
      <c r="B6410" t="s">
        <v>1443</v>
      </c>
      <c r="C6410" t="s">
        <v>1504</v>
      </c>
      <c r="D6410" t="s">
        <v>1481</v>
      </c>
      <c r="E6410" t="s">
        <v>1482</v>
      </c>
      <c r="F6410" t="s">
        <v>1455</v>
      </c>
      <c r="G6410" t="s">
        <v>1467</v>
      </c>
      <c r="H6410" t="s">
        <v>1448</v>
      </c>
      <c r="I6410" t="s">
        <v>1449</v>
      </c>
      <c r="J6410">
        <v>46.2</v>
      </c>
      <c r="K6410">
        <v>5</v>
      </c>
      <c r="L6410">
        <v>0.2</v>
      </c>
      <c r="M6410">
        <v>5.7749999999999986</v>
      </c>
    </row>
    <row r="6411" spans="1:13" x14ac:dyDescent="0.35">
      <c r="A6411" t="s">
        <v>1851</v>
      </c>
      <c r="B6411" t="s">
        <v>1443</v>
      </c>
      <c r="C6411" t="s">
        <v>1504</v>
      </c>
      <c r="D6411" t="s">
        <v>1481</v>
      </c>
      <c r="E6411" t="s">
        <v>1482</v>
      </c>
      <c r="F6411" t="s">
        <v>1455</v>
      </c>
      <c r="G6411" t="s">
        <v>1474</v>
      </c>
      <c r="H6411" t="s">
        <v>1448</v>
      </c>
      <c r="I6411" t="s">
        <v>1464</v>
      </c>
      <c r="J6411">
        <v>47.952000000000005</v>
      </c>
      <c r="K6411">
        <v>3</v>
      </c>
      <c r="L6411">
        <v>0.2</v>
      </c>
      <c r="M6411">
        <v>16.183799999999998</v>
      </c>
    </row>
    <row r="6412" spans="1:13" x14ac:dyDescent="0.35">
      <c r="A6412" t="s">
        <v>1851</v>
      </c>
      <c r="B6412" t="s">
        <v>1443</v>
      </c>
      <c r="C6412" t="s">
        <v>1504</v>
      </c>
      <c r="D6412" t="s">
        <v>1481</v>
      </c>
      <c r="E6412" t="s">
        <v>1482</v>
      </c>
      <c r="F6412" t="s">
        <v>1468</v>
      </c>
      <c r="G6412" t="s">
        <v>206</v>
      </c>
      <c r="H6412" t="s">
        <v>1448</v>
      </c>
      <c r="I6412" t="s">
        <v>1449</v>
      </c>
      <c r="J6412">
        <v>7.9920000000000009</v>
      </c>
      <c r="K6412">
        <v>1</v>
      </c>
      <c r="L6412">
        <v>0.2</v>
      </c>
      <c r="M6412">
        <v>0.69930000000000003</v>
      </c>
    </row>
    <row r="6413" spans="1:13" x14ac:dyDescent="0.35">
      <c r="A6413" t="s">
        <v>1851</v>
      </c>
      <c r="B6413" t="s">
        <v>1443</v>
      </c>
      <c r="C6413" t="s">
        <v>1504</v>
      </c>
      <c r="D6413" t="s">
        <v>1481</v>
      </c>
      <c r="E6413" t="s">
        <v>1482</v>
      </c>
      <c r="F6413" t="s">
        <v>1455</v>
      </c>
      <c r="G6413" t="s">
        <v>1474</v>
      </c>
      <c r="H6413" t="s">
        <v>1463</v>
      </c>
      <c r="I6413" t="s">
        <v>1449</v>
      </c>
      <c r="J6413">
        <v>76.864000000000004</v>
      </c>
      <c r="K6413">
        <v>2</v>
      </c>
      <c r="L6413">
        <v>0.2</v>
      </c>
      <c r="M6413">
        <v>26.902399999999993</v>
      </c>
    </row>
    <row r="6414" spans="1:13" x14ac:dyDescent="0.35">
      <c r="A6414" t="s">
        <v>2361</v>
      </c>
      <c r="B6414" t="s">
        <v>1479</v>
      </c>
      <c r="C6414" t="s">
        <v>1780</v>
      </c>
      <c r="D6414" t="s">
        <v>1445</v>
      </c>
      <c r="E6414" t="s">
        <v>229</v>
      </c>
      <c r="F6414" t="s">
        <v>1455</v>
      </c>
      <c r="G6414" t="s">
        <v>1469</v>
      </c>
      <c r="H6414" t="s">
        <v>1448</v>
      </c>
      <c r="I6414" t="s">
        <v>1457</v>
      </c>
      <c r="J6414">
        <v>102.93</v>
      </c>
      <c r="K6414">
        <v>3</v>
      </c>
      <c r="L6414">
        <v>0</v>
      </c>
      <c r="M6414">
        <v>48.377100000000006</v>
      </c>
    </row>
    <row r="6415" spans="1:13" x14ac:dyDescent="0.35">
      <c r="A6415" t="s">
        <v>2361</v>
      </c>
      <c r="B6415" t="s">
        <v>1479</v>
      </c>
      <c r="C6415" t="s">
        <v>1780</v>
      </c>
      <c r="D6415" t="s">
        <v>1445</v>
      </c>
      <c r="E6415" t="s">
        <v>229</v>
      </c>
      <c r="F6415" t="s">
        <v>1468</v>
      </c>
      <c r="G6415" t="s">
        <v>1500</v>
      </c>
      <c r="H6415" t="s">
        <v>1448</v>
      </c>
      <c r="I6415" t="s">
        <v>1449</v>
      </c>
      <c r="J6415">
        <v>98.16</v>
      </c>
      <c r="K6415">
        <v>6</v>
      </c>
      <c r="L6415">
        <v>0</v>
      </c>
      <c r="M6415">
        <v>9.8159999999999954</v>
      </c>
    </row>
    <row r="6416" spans="1:13" x14ac:dyDescent="0.35">
      <c r="A6416" t="s">
        <v>2507</v>
      </c>
      <c r="B6416" t="s">
        <v>1479</v>
      </c>
      <c r="C6416" t="s">
        <v>2637</v>
      </c>
      <c r="D6416" t="s">
        <v>1460</v>
      </c>
      <c r="E6416" t="s">
        <v>229</v>
      </c>
      <c r="F6416" t="s">
        <v>1455</v>
      </c>
      <c r="G6416" t="s">
        <v>1469</v>
      </c>
      <c r="H6416" t="s">
        <v>1448</v>
      </c>
      <c r="I6416" t="s">
        <v>1464</v>
      </c>
      <c r="J6416">
        <v>11.520000000000001</v>
      </c>
      <c r="K6416">
        <v>5</v>
      </c>
      <c r="L6416">
        <v>0.7</v>
      </c>
      <c r="M6416">
        <v>-7.6799999999999962</v>
      </c>
    </row>
    <row r="6417" spans="1:13" x14ac:dyDescent="0.35">
      <c r="A6417" t="s">
        <v>2088</v>
      </c>
      <c r="B6417" t="s">
        <v>1452</v>
      </c>
      <c r="C6417" t="s">
        <v>2707</v>
      </c>
      <c r="D6417" t="s">
        <v>1537</v>
      </c>
      <c r="E6417" t="s">
        <v>232</v>
      </c>
      <c r="F6417" t="s">
        <v>1455</v>
      </c>
      <c r="G6417" t="s">
        <v>1474</v>
      </c>
      <c r="H6417" t="s">
        <v>1448</v>
      </c>
      <c r="I6417" t="s">
        <v>1449</v>
      </c>
      <c r="J6417">
        <v>83.88</v>
      </c>
      <c r="K6417">
        <v>1</v>
      </c>
      <c r="L6417">
        <v>0.2</v>
      </c>
      <c r="M6417">
        <v>29.357999999999997</v>
      </c>
    </row>
    <row r="6418" spans="1:13" x14ac:dyDescent="0.35">
      <c r="A6418" t="s">
        <v>2069</v>
      </c>
      <c r="B6418" t="s">
        <v>1443</v>
      </c>
      <c r="C6418" t="s">
        <v>1495</v>
      </c>
      <c r="D6418" t="s">
        <v>1496</v>
      </c>
      <c r="E6418" t="s">
        <v>201</v>
      </c>
      <c r="F6418" t="s">
        <v>1468</v>
      </c>
      <c r="G6418" t="s">
        <v>206</v>
      </c>
      <c r="H6418" t="s">
        <v>1463</v>
      </c>
      <c r="I6418" t="s">
        <v>1449</v>
      </c>
      <c r="J6418">
        <v>108.57600000000001</v>
      </c>
      <c r="K6418">
        <v>4</v>
      </c>
      <c r="L6418">
        <v>0.4</v>
      </c>
      <c r="M6418">
        <v>-25.334400000000002</v>
      </c>
    </row>
    <row r="6419" spans="1:13" x14ac:dyDescent="0.35">
      <c r="A6419" t="s">
        <v>2069</v>
      </c>
      <c r="B6419" t="s">
        <v>1443</v>
      </c>
      <c r="C6419" t="s">
        <v>1495</v>
      </c>
      <c r="D6419" t="s">
        <v>1496</v>
      </c>
      <c r="E6419" t="s">
        <v>201</v>
      </c>
      <c r="F6419" t="s">
        <v>1455</v>
      </c>
      <c r="G6419" t="s">
        <v>1529</v>
      </c>
      <c r="H6419" t="s">
        <v>1448</v>
      </c>
      <c r="I6419" t="s">
        <v>1457</v>
      </c>
      <c r="J6419">
        <v>5.9840000000000009</v>
      </c>
      <c r="K6419">
        <v>2</v>
      </c>
      <c r="L6419">
        <v>0.2</v>
      </c>
      <c r="M6419">
        <v>-1.3463999999999998</v>
      </c>
    </row>
    <row r="6420" spans="1:13" x14ac:dyDescent="0.35">
      <c r="A6420" t="s">
        <v>1967</v>
      </c>
      <c r="B6420" t="s">
        <v>1452</v>
      </c>
      <c r="C6420" t="s">
        <v>2299</v>
      </c>
      <c r="D6420" t="s">
        <v>1619</v>
      </c>
      <c r="E6420" t="s">
        <v>1482</v>
      </c>
      <c r="F6420" t="s">
        <v>1455</v>
      </c>
      <c r="G6420" t="s">
        <v>1599</v>
      </c>
      <c r="H6420" t="s">
        <v>1448</v>
      </c>
      <c r="I6420" t="s">
        <v>1449</v>
      </c>
      <c r="J6420">
        <v>21.96</v>
      </c>
      <c r="K6420">
        <v>2</v>
      </c>
      <c r="L6420">
        <v>0</v>
      </c>
      <c r="M6420">
        <v>6.1488000000000014</v>
      </c>
    </row>
    <row r="6421" spans="1:13" x14ac:dyDescent="0.35">
      <c r="A6421" t="s">
        <v>1967</v>
      </c>
      <c r="B6421" t="s">
        <v>1452</v>
      </c>
      <c r="C6421" t="s">
        <v>2299</v>
      </c>
      <c r="D6421" t="s">
        <v>1619</v>
      </c>
      <c r="E6421" t="s">
        <v>1482</v>
      </c>
      <c r="F6421" t="s">
        <v>1446</v>
      </c>
      <c r="G6421" t="s">
        <v>1450</v>
      </c>
      <c r="H6421" t="s">
        <v>1448</v>
      </c>
      <c r="I6421" t="s">
        <v>1464</v>
      </c>
      <c r="J6421">
        <v>368.96999999999997</v>
      </c>
      <c r="K6421">
        <v>3</v>
      </c>
      <c r="L6421">
        <v>0</v>
      </c>
      <c r="M6421">
        <v>81.173400000000001</v>
      </c>
    </row>
    <row r="6422" spans="1:13" x14ac:dyDescent="0.35">
      <c r="A6422" t="s">
        <v>1967</v>
      </c>
      <c r="B6422" t="s">
        <v>1452</v>
      </c>
      <c r="C6422" t="s">
        <v>2299</v>
      </c>
      <c r="D6422" t="s">
        <v>1619</v>
      </c>
      <c r="E6422" t="s">
        <v>1482</v>
      </c>
      <c r="F6422" t="s">
        <v>1455</v>
      </c>
      <c r="G6422" t="s">
        <v>1467</v>
      </c>
      <c r="H6422" t="s">
        <v>1448</v>
      </c>
      <c r="I6422" t="s">
        <v>1449</v>
      </c>
      <c r="J6422">
        <v>12.39</v>
      </c>
      <c r="K6422">
        <v>3</v>
      </c>
      <c r="L6422">
        <v>0</v>
      </c>
      <c r="M6422">
        <v>3.4692000000000003</v>
      </c>
    </row>
    <row r="6423" spans="1:13" x14ac:dyDescent="0.35">
      <c r="A6423" t="s">
        <v>1967</v>
      </c>
      <c r="B6423" t="s">
        <v>1452</v>
      </c>
      <c r="C6423" t="s">
        <v>2299</v>
      </c>
      <c r="D6423" t="s">
        <v>1619</v>
      </c>
      <c r="E6423" t="s">
        <v>1482</v>
      </c>
      <c r="F6423" t="s">
        <v>1455</v>
      </c>
      <c r="G6423" t="s">
        <v>1462</v>
      </c>
      <c r="H6423" t="s">
        <v>1463</v>
      </c>
      <c r="I6423" t="s">
        <v>1449</v>
      </c>
      <c r="J6423">
        <v>332.94</v>
      </c>
      <c r="K6423">
        <v>3</v>
      </c>
      <c r="L6423">
        <v>0</v>
      </c>
      <c r="M6423">
        <v>9.9882000000000204</v>
      </c>
    </row>
    <row r="6424" spans="1:13" x14ac:dyDescent="0.35">
      <c r="A6424" t="s">
        <v>2583</v>
      </c>
      <c r="B6424" t="s">
        <v>1452</v>
      </c>
      <c r="C6424" t="s">
        <v>2728</v>
      </c>
      <c r="D6424" t="s">
        <v>1488</v>
      </c>
      <c r="E6424" t="s">
        <v>232</v>
      </c>
      <c r="F6424" t="s">
        <v>1468</v>
      </c>
      <c r="G6424" t="s">
        <v>1500</v>
      </c>
      <c r="H6424" t="s">
        <v>1448</v>
      </c>
      <c r="I6424" t="s">
        <v>1457</v>
      </c>
      <c r="J6424">
        <v>111.93</v>
      </c>
      <c r="K6424">
        <v>7</v>
      </c>
      <c r="L6424">
        <v>0</v>
      </c>
      <c r="M6424">
        <v>34.698299999999996</v>
      </c>
    </row>
    <row r="6425" spans="1:13" x14ac:dyDescent="0.35">
      <c r="A6425" t="s">
        <v>2060</v>
      </c>
      <c r="B6425" t="s">
        <v>1479</v>
      </c>
      <c r="C6425" t="s">
        <v>2081</v>
      </c>
      <c r="D6425" t="s">
        <v>1454</v>
      </c>
      <c r="E6425" t="s">
        <v>232</v>
      </c>
      <c r="F6425" t="s">
        <v>1446</v>
      </c>
      <c r="G6425" t="s">
        <v>1450</v>
      </c>
      <c r="H6425" t="s">
        <v>1448</v>
      </c>
      <c r="I6425" t="s">
        <v>1449</v>
      </c>
      <c r="J6425">
        <v>454.27200000000005</v>
      </c>
      <c r="K6425">
        <v>8</v>
      </c>
      <c r="L6425">
        <v>0.2</v>
      </c>
      <c r="M6425">
        <v>-73.819200000000052</v>
      </c>
    </row>
    <row r="6426" spans="1:13" x14ac:dyDescent="0.35">
      <c r="A6426" t="s">
        <v>2743</v>
      </c>
      <c r="B6426" t="s">
        <v>1443</v>
      </c>
      <c r="C6426" t="s">
        <v>1782</v>
      </c>
      <c r="D6426" t="s">
        <v>1736</v>
      </c>
      <c r="E6426" t="s">
        <v>201</v>
      </c>
      <c r="F6426" t="s">
        <v>1455</v>
      </c>
      <c r="G6426" t="s">
        <v>1474</v>
      </c>
      <c r="H6426" t="s">
        <v>1448</v>
      </c>
      <c r="I6426" t="s">
        <v>1464</v>
      </c>
      <c r="J6426">
        <v>19.440000000000001</v>
      </c>
      <c r="K6426">
        <v>3</v>
      </c>
      <c r="L6426">
        <v>0</v>
      </c>
      <c r="M6426">
        <v>9.3312000000000008</v>
      </c>
    </row>
    <row r="6427" spans="1:13" x14ac:dyDescent="0.35">
      <c r="A6427" t="s">
        <v>2513</v>
      </c>
      <c r="B6427" t="s">
        <v>1443</v>
      </c>
      <c r="C6427" t="s">
        <v>1495</v>
      </c>
      <c r="D6427" t="s">
        <v>1496</v>
      </c>
      <c r="E6427" t="s">
        <v>201</v>
      </c>
      <c r="F6427" t="s">
        <v>1468</v>
      </c>
      <c r="G6427" t="s">
        <v>1729</v>
      </c>
      <c r="H6427" t="s">
        <v>1448</v>
      </c>
      <c r="I6427" t="s">
        <v>1449</v>
      </c>
      <c r="J6427">
        <v>8399.9759999999987</v>
      </c>
      <c r="K6427">
        <v>4</v>
      </c>
      <c r="L6427">
        <v>0.4</v>
      </c>
      <c r="M6427">
        <v>1119.996799999999</v>
      </c>
    </row>
    <row r="6428" spans="1:13" x14ac:dyDescent="0.35">
      <c r="A6428" t="s">
        <v>2513</v>
      </c>
      <c r="B6428" t="s">
        <v>1443</v>
      </c>
      <c r="C6428" t="s">
        <v>1495</v>
      </c>
      <c r="D6428" t="s">
        <v>1496</v>
      </c>
      <c r="E6428" t="s">
        <v>201</v>
      </c>
      <c r="F6428" t="s">
        <v>1455</v>
      </c>
      <c r="G6428" t="s">
        <v>1469</v>
      </c>
      <c r="H6428" t="s">
        <v>1463</v>
      </c>
      <c r="I6428" t="s">
        <v>1449</v>
      </c>
      <c r="J6428">
        <v>6.2940000000000014</v>
      </c>
      <c r="K6428">
        <v>1</v>
      </c>
      <c r="L6428">
        <v>0.7</v>
      </c>
      <c r="M6428">
        <v>-4.1959999999999997</v>
      </c>
    </row>
    <row r="6429" spans="1:13" x14ac:dyDescent="0.35">
      <c r="A6429" t="s">
        <v>2513</v>
      </c>
      <c r="B6429" t="s">
        <v>1443</v>
      </c>
      <c r="C6429" t="s">
        <v>1495</v>
      </c>
      <c r="D6429" t="s">
        <v>1496</v>
      </c>
      <c r="E6429" t="s">
        <v>201</v>
      </c>
      <c r="F6429" t="s">
        <v>1455</v>
      </c>
      <c r="G6429" t="s">
        <v>1474</v>
      </c>
      <c r="H6429" t="s">
        <v>1448</v>
      </c>
      <c r="I6429" t="s">
        <v>1457</v>
      </c>
      <c r="J6429">
        <v>10.368000000000002</v>
      </c>
      <c r="K6429">
        <v>2</v>
      </c>
      <c r="L6429">
        <v>0.2</v>
      </c>
      <c r="M6429">
        <v>3.6288</v>
      </c>
    </row>
    <row r="6430" spans="1:13" x14ac:dyDescent="0.35">
      <c r="A6430" t="s">
        <v>2513</v>
      </c>
      <c r="B6430" t="s">
        <v>1443</v>
      </c>
      <c r="C6430" t="s">
        <v>1495</v>
      </c>
      <c r="D6430" t="s">
        <v>1496</v>
      </c>
      <c r="E6430" t="s">
        <v>201</v>
      </c>
      <c r="F6430" t="s">
        <v>1468</v>
      </c>
      <c r="G6430" t="s">
        <v>206</v>
      </c>
      <c r="H6430" t="s">
        <v>1448</v>
      </c>
      <c r="I6430" t="s">
        <v>1449</v>
      </c>
      <c r="J6430">
        <v>122.38199999999999</v>
      </c>
      <c r="K6430">
        <v>3</v>
      </c>
      <c r="L6430">
        <v>0.4</v>
      </c>
      <c r="M6430">
        <v>-24.476399999999998</v>
      </c>
    </row>
    <row r="6431" spans="1:13" x14ac:dyDescent="0.35">
      <c r="A6431" t="s">
        <v>1710</v>
      </c>
      <c r="B6431" t="s">
        <v>1443</v>
      </c>
      <c r="C6431" t="s">
        <v>1792</v>
      </c>
      <c r="D6431" t="s">
        <v>1473</v>
      </c>
      <c r="E6431" t="s">
        <v>229</v>
      </c>
      <c r="F6431" t="s">
        <v>1455</v>
      </c>
      <c r="G6431" t="s">
        <v>1462</v>
      </c>
      <c r="H6431" t="s">
        <v>1448</v>
      </c>
      <c r="I6431" t="s">
        <v>1464</v>
      </c>
      <c r="J6431">
        <v>25.983999999999998</v>
      </c>
      <c r="K6431">
        <v>2</v>
      </c>
      <c r="L6431">
        <v>0.2</v>
      </c>
      <c r="M6431">
        <v>-1.6239999999999997</v>
      </c>
    </row>
    <row r="6432" spans="1:13" x14ac:dyDescent="0.35">
      <c r="A6432" t="s">
        <v>1710</v>
      </c>
      <c r="B6432" t="s">
        <v>1443</v>
      </c>
      <c r="C6432" t="s">
        <v>1792</v>
      </c>
      <c r="D6432" t="s">
        <v>1473</v>
      </c>
      <c r="E6432" t="s">
        <v>229</v>
      </c>
      <c r="F6432" t="s">
        <v>1446</v>
      </c>
      <c r="G6432" t="s">
        <v>1461</v>
      </c>
      <c r="H6432" t="s">
        <v>1448</v>
      </c>
      <c r="I6432" t="s">
        <v>1449</v>
      </c>
      <c r="J6432">
        <v>945.03600000000006</v>
      </c>
      <c r="K6432">
        <v>6</v>
      </c>
      <c r="L6432">
        <v>0.4</v>
      </c>
      <c r="M6432">
        <v>-299.26140000000009</v>
      </c>
    </row>
    <row r="6433" spans="1:13" x14ac:dyDescent="0.35">
      <c r="A6433" t="s">
        <v>1710</v>
      </c>
      <c r="B6433" t="s">
        <v>1443</v>
      </c>
      <c r="C6433" t="s">
        <v>1792</v>
      </c>
      <c r="D6433" t="s">
        <v>1473</v>
      </c>
      <c r="E6433" t="s">
        <v>229</v>
      </c>
      <c r="F6433" t="s">
        <v>1455</v>
      </c>
      <c r="G6433" t="s">
        <v>1469</v>
      </c>
      <c r="H6433" t="s">
        <v>1463</v>
      </c>
      <c r="I6433" t="s">
        <v>1449</v>
      </c>
      <c r="J6433">
        <v>14.301000000000002</v>
      </c>
      <c r="K6433">
        <v>7</v>
      </c>
      <c r="L6433">
        <v>0.7</v>
      </c>
      <c r="M6433">
        <v>-10.487400000000001</v>
      </c>
    </row>
    <row r="6434" spans="1:13" x14ac:dyDescent="0.35">
      <c r="A6434" t="s">
        <v>1710</v>
      </c>
      <c r="B6434" t="s">
        <v>1443</v>
      </c>
      <c r="C6434" t="s">
        <v>1792</v>
      </c>
      <c r="D6434" t="s">
        <v>1473</v>
      </c>
      <c r="E6434" t="s">
        <v>229</v>
      </c>
      <c r="F6434" t="s">
        <v>1446</v>
      </c>
      <c r="G6434" t="s">
        <v>1466</v>
      </c>
      <c r="H6434" t="s">
        <v>1448</v>
      </c>
      <c r="I6434" t="s">
        <v>1457</v>
      </c>
      <c r="J6434">
        <v>410.35199999999998</v>
      </c>
      <c r="K6434">
        <v>3</v>
      </c>
      <c r="L6434">
        <v>0.2</v>
      </c>
      <c r="M6434">
        <v>-51.29400000000004</v>
      </c>
    </row>
    <row r="6435" spans="1:13" x14ac:dyDescent="0.35">
      <c r="A6435" t="s">
        <v>2595</v>
      </c>
      <c r="B6435" t="s">
        <v>1452</v>
      </c>
      <c r="C6435" t="s">
        <v>1534</v>
      </c>
      <c r="D6435" t="s">
        <v>1510</v>
      </c>
      <c r="E6435" t="s">
        <v>1482</v>
      </c>
      <c r="F6435" t="s">
        <v>1455</v>
      </c>
      <c r="G6435" t="s">
        <v>1474</v>
      </c>
      <c r="H6435" t="s">
        <v>1448</v>
      </c>
      <c r="I6435" t="s">
        <v>1449</v>
      </c>
      <c r="J6435">
        <v>23.52</v>
      </c>
      <c r="K6435">
        <v>5</v>
      </c>
      <c r="L6435">
        <v>0.2</v>
      </c>
      <c r="M6435">
        <v>8.5259999999999998</v>
      </c>
    </row>
    <row r="6436" spans="1:13" x14ac:dyDescent="0.35">
      <c r="A6436" t="s">
        <v>2595</v>
      </c>
      <c r="B6436" t="s">
        <v>1452</v>
      </c>
      <c r="C6436" t="s">
        <v>1534</v>
      </c>
      <c r="D6436" t="s">
        <v>1510</v>
      </c>
      <c r="E6436" t="s">
        <v>1482</v>
      </c>
      <c r="F6436" t="s">
        <v>1468</v>
      </c>
      <c r="G6436" t="s">
        <v>206</v>
      </c>
      <c r="H6436" t="s">
        <v>1448</v>
      </c>
      <c r="I6436" t="s">
        <v>1464</v>
      </c>
      <c r="J6436">
        <v>180.96</v>
      </c>
      <c r="K6436">
        <v>5</v>
      </c>
      <c r="L6436">
        <v>0.2</v>
      </c>
      <c r="M6436">
        <v>13.571999999999996</v>
      </c>
    </row>
    <row r="6437" spans="1:13" x14ac:dyDescent="0.35">
      <c r="A6437" t="s">
        <v>2256</v>
      </c>
      <c r="B6437" t="s">
        <v>1443</v>
      </c>
      <c r="C6437" t="s">
        <v>2733</v>
      </c>
      <c r="D6437" t="s">
        <v>2542</v>
      </c>
      <c r="E6437" t="s">
        <v>232</v>
      </c>
      <c r="F6437" t="s">
        <v>1446</v>
      </c>
      <c r="G6437" t="s">
        <v>1466</v>
      </c>
      <c r="H6437" t="s">
        <v>1448</v>
      </c>
      <c r="I6437" t="s">
        <v>1449</v>
      </c>
      <c r="J6437">
        <v>35</v>
      </c>
      <c r="K6437">
        <v>4</v>
      </c>
      <c r="L6437">
        <v>0</v>
      </c>
      <c r="M6437">
        <v>14.700000000000003</v>
      </c>
    </row>
    <row r="6438" spans="1:13" x14ac:dyDescent="0.35">
      <c r="A6438" t="s">
        <v>2256</v>
      </c>
      <c r="B6438" t="s">
        <v>1443</v>
      </c>
      <c r="C6438" t="s">
        <v>2733</v>
      </c>
      <c r="D6438" t="s">
        <v>2542</v>
      </c>
      <c r="E6438" t="s">
        <v>232</v>
      </c>
      <c r="F6438" t="s">
        <v>1455</v>
      </c>
      <c r="G6438" t="s">
        <v>1462</v>
      </c>
      <c r="H6438" t="s">
        <v>1463</v>
      </c>
      <c r="I6438" t="s">
        <v>1449</v>
      </c>
      <c r="J6438">
        <v>477.15000000000003</v>
      </c>
      <c r="K6438">
        <v>5</v>
      </c>
      <c r="L6438">
        <v>0</v>
      </c>
      <c r="M6438">
        <v>28.628999999999962</v>
      </c>
    </row>
    <row r="6439" spans="1:13" x14ac:dyDescent="0.35">
      <c r="A6439" t="s">
        <v>2256</v>
      </c>
      <c r="B6439" t="s">
        <v>1443</v>
      </c>
      <c r="C6439" t="s">
        <v>2733</v>
      </c>
      <c r="D6439" t="s">
        <v>2542</v>
      </c>
      <c r="E6439" t="s">
        <v>232</v>
      </c>
      <c r="F6439" t="s">
        <v>1468</v>
      </c>
      <c r="G6439" t="s">
        <v>206</v>
      </c>
      <c r="H6439" t="s">
        <v>1448</v>
      </c>
      <c r="I6439" t="s">
        <v>1457</v>
      </c>
      <c r="J6439">
        <v>302.37599999999998</v>
      </c>
      <c r="K6439">
        <v>3</v>
      </c>
      <c r="L6439">
        <v>0.2</v>
      </c>
      <c r="M6439">
        <v>22.678200000000018</v>
      </c>
    </row>
    <row r="6440" spans="1:13" x14ac:dyDescent="0.35">
      <c r="A6440" t="s">
        <v>1597</v>
      </c>
      <c r="B6440" t="s">
        <v>1443</v>
      </c>
      <c r="C6440" t="s">
        <v>2270</v>
      </c>
      <c r="D6440" t="s">
        <v>1481</v>
      </c>
      <c r="E6440" t="s">
        <v>1482</v>
      </c>
      <c r="F6440" t="s">
        <v>1446</v>
      </c>
      <c r="G6440" t="s">
        <v>1461</v>
      </c>
      <c r="H6440" t="s">
        <v>1448</v>
      </c>
      <c r="I6440" t="s">
        <v>1449</v>
      </c>
      <c r="J6440">
        <v>974.98799999999983</v>
      </c>
      <c r="K6440">
        <v>4</v>
      </c>
      <c r="L6440">
        <v>0.3</v>
      </c>
      <c r="M6440">
        <v>-97.49879999999996</v>
      </c>
    </row>
    <row r="6441" spans="1:13" x14ac:dyDescent="0.35">
      <c r="A6441" t="s">
        <v>2130</v>
      </c>
      <c r="B6441" t="s">
        <v>1443</v>
      </c>
      <c r="C6441" t="s">
        <v>1527</v>
      </c>
      <c r="D6441" t="s">
        <v>1528</v>
      </c>
      <c r="E6441" t="s">
        <v>201</v>
      </c>
      <c r="F6441" t="s">
        <v>1446</v>
      </c>
      <c r="G6441" t="s">
        <v>1450</v>
      </c>
      <c r="H6441" t="s">
        <v>1448</v>
      </c>
      <c r="I6441" t="s">
        <v>1464</v>
      </c>
      <c r="J6441">
        <v>589.41</v>
      </c>
      <c r="K6441">
        <v>5</v>
      </c>
      <c r="L6441">
        <v>0.1</v>
      </c>
      <c r="M6441">
        <v>-6.5490000000000492</v>
      </c>
    </row>
    <row r="6442" spans="1:13" x14ac:dyDescent="0.35">
      <c r="A6442" t="s">
        <v>1974</v>
      </c>
      <c r="B6442" t="s">
        <v>1452</v>
      </c>
      <c r="C6442" t="s">
        <v>1527</v>
      </c>
      <c r="D6442" t="s">
        <v>1528</v>
      </c>
      <c r="E6442" t="s">
        <v>201</v>
      </c>
      <c r="F6442" t="s">
        <v>1455</v>
      </c>
      <c r="G6442" t="s">
        <v>1467</v>
      </c>
      <c r="H6442" t="s">
        <v>1448</v>
      </c>
      <c r="I6442" t="s">
        <v>1449</v>
      </c>
      <c r="J6442">
        <v>34.700000000000003</v>
      </c>
      <c r="K6442">
        <v>5</v>
      </c>
      <c r="L6442">
        <v>0</v>
      </c>
      <c r="M6442">
        <v>12.492000000000001</v>
      </c>
    </row>
    <row r="6443" spans="1:13" x14ac:dyDescent="0.35">
      <c r="A6443" t="s">
        <v>1974</v>
      </c>
      <c r="B6443" t="s">
        <v>1452</v>
      </c>
      <c r="C6443" t="s">
        <v>1527</v>
      </c>
      <c r="D6443" t="s">
        <v>1528</v>
      </c>
      <c r="E6443" t="s">
        <v>201</v>
      </c>
      <c r="F6443" t="s">
        <v>1455</v>
      </c>
      <c r="G6443" t="s">
        <v>1462</v>
      </c>
      <c r="H6443" t="s">
        <v>1463</v>
      </c>
      <c r="I6443" t="s">
        <v>1449</v>
      </c>
      <c r="J6443">
        <v>99.87</v>
      </c>
      <c r="K6443">
        <v>3</v>
      </c>
      <c r="L6443">
        <v>0</v>
      </c>
      <c r="M6443">
        <v>23.968799999999998</v>
      </c>
    </row>
    <row r="6444" spans="1:13" x14ac:dyDescent="0.35">
      <c r="A6444" t="s">
        <v>1974</v>
      </c>
      <c r="B6444" t="s">
        <v>1452</v>
      </c>
      <c r="C6444" t="s">
        <v>1527</v>
      </c>
      <c r="D6444" t="s">
        <v>1528</v>
      </c>
      <c r="E6444" t="s">
        <v>201</v>
      </c>
      <c r="F6444" t="s">
        <v>1455</v>
      </c>
      <c r="G6444" t="s">
        <v>1474</v>
      </c>
      <c r="H6444" t="s">
        <v>1448</v>
      </c>
      <c r="I6444" t="s">
        <v>1457</v>
      </c>
      <c r="J6444">
        <v>37.94</v>
      </c>
      <c r="K6444">
        <v>2</v>
      </c>
      <c r="L6444">
        <v>0</v>
      </c>
      <c r="M6444">
        <v>18.211199999999998</v>
      </c>
    </row>
    <row r="6445" spans="1:13" x14ac:dyDescent="0.35">
      <c r="A6445" t="s">
        <v>1974</v>
      </c>
      <c r="B6445" t="s">
        <v>1452</v>
      </c>
      <c r="C6445" t="s">
        <v>1527</v>
      </c>
      <c r="D6445" t="s">
        <v>1528</v>
      </c>
      <c r="E6445" t="s">
        <v>201</v>
      </c>
      <c r="F6445" t="s">
        <v>1455</v>
      </c>
      <c r="G6445" t="s">
        <v>1456</v>
      </c>
      <c r="H6445" t="s">
        <v>1448</v>
      </c>
      <c r="I6445" t="s">
        <v>1449</v>
      </c>
      <c r="J6445">
        <v>24.900000000000002</v>
      </c>
      <c r="K6445">
        <v>5</v>
      </c>
      <c r="L6445">
        <v>0</v>
      </c>
      <c r="M6445">
        <v>11.454000000000001</v>
      </c>
    </row>
    <row r="6446" spans="1:13" x14ac:dyDescent="0.35">
      <c r="A6446" t="s">
        <v>1974</v>
      </c>
      <c r="B6446" t="s">
        <v>1452</v>
      </c>
      <c r="C6446" t="s">
        <v>1527</v>
      </c>
      <c r="D6446" t="s">
        <v>1528</v>
      </c>
      <c r="E6446" t="s">
        <v>201</v>
      </c>
      <c r="F6446" t="s">
        <v>1446</v>
      </c>
      <c r="G6446" t="s">
        <v>1466</v>
      </c>
      <c r="H6446" t="s">
        <v>1448</v>
      </c>
      <c r="I6446" t="s">
        <v>1464</v>
      </c>
      <c r="J6446">
        <v>82.26</v>
      </c>
      <c r="K6446">
        <v>3</v>
      </c>
      <c r="L6446">
        <v>0</v>
      </c>
      <c r="M6446">
        <v>33.726600000000005</v>
      </c>
    </row>
    <row r="6447" spans="1:13" x14ac:dyDescent="0.35">
      <c r="A6447" t="s">
        <v>2058</v>
      </c>
      <c r="B6447" t="s">
        <v>1443</v>
      </c>
      <c r="C6447" t="s">
        <v>1534</v>
      </c>
      <c r="D6447" t="s">
        <v>1510</v>
      </c>
      <c r="E6447" t="s">
        <v>1482</v>
      </c>
      <c r="F6447" t="s">
        <v>1455</v>
      </c>
      <c r="G6447" t="s">
        <v>1529</v>
      </c>
      <c r="H6447" t="s">
        <v>1448</v>
      </c>
      <c r="I6447" t="s">
        <v>1449</v>
      </c>
      <c r="J6447">
        <v>7.1039999999999992</v>
      </c>
      <c r="K6447">
        <v>6</v>
      </c>
      <c r="L6447">
        <v>0.2</v>
      </c>
      <c r="M6447">
        <v>2.4863999999999997</v>
      </c>
    </row>
    <row r="6448" spans="1:13" x14ac:dyDescent="0.35">
      <c r="A6448" t="s">
        <v>2246</v>
      </c>
      <c r="B6448" t="s">
        <v>1479</v>
      </c>
      <c r="C6448" t="s">
        <v>1504</v>
      </c>
      <c r="D6448" t="s">
        <v>1481</v>
      </c>
      <c r="E6448" t="s">
        <v>1482</v>
      </c>
      <c r="F6448" t="s">
        <v>1446</v>
      </c>
      <c r="G6448" t="s">
        <v>1466</v>
      </c>
      <c r="H6448" t="s">
        <v>1463</v>
      </c>
      <c r="I6448" t="s">
        <v>1449</v>
      </c>
      <c r="J6448">
        <v>103.50000000000001</v>
      </c>
      <c r="K6448">
        <v>5</v>
      </c>
      <c r="L6448">
        <v>0.6</v>
      </c>
      <c r="M6448">
        <v>-77.625</v>
      </c>
    </row>
    <row r="6449" spans="1:13" x14ac:dyDescent="0.35">
      <c r="A6449" t="s">
        <v>2246</v>
      </c>
      <c r="B6449" t="s">
        <v>1479</v>
      </c>
      <c r="C6449" t="s">
        <v>1504</v>
      </c>
      <c r="D6449" t="s">
        <v>1481</v>
      </c>
      <c r="E6449" t="s">
        <v>1482</v>
      </c>
      <c r="F6449" t="s">
        <v>1455</v>
      </c>
      <c r="G6449" t="s">
        <v>1456</v>
      </c>
      <c r="H6449" t="s">
        <v>1448</v>
      </c>
      <c r="I6449" t="s">
        <v>1457</v>
      </c>
      <c r="J6449">
        <v>2.4640000000000004</v>
      </c>
      <c r="K6449">
        <v>1</v>
      </c>
      <c r="L6449">
        <v>0.2</v>
      </c>
      <c r="M6449">
        <v>0.86239999999999983</v>
      </c>
    </row>
    <row r="6450" spans="1:13" x14ac:dyDescent="0.35">
      <c r="A6450" t="s">
        <v>2246</v>
      </c>
      <c r="B6450" t="s">
        <v>1479</v>
      </c>
      <c r="C6450" t="s">
        <v>1504</v>
      </c>
      <c r="D6450" t="s">
        <v>1481</v>
      </c>
      <c r="E6450" t="s">
        <v>1482</v>
      </c>
      <c r="F6450" t="s">
        <v>1455</v>
      </c>
      <c r="G6450" t="s">
        <v>1462</v>
      </c>
      <c r="H6450" t="s">
        <v>1448</v>
      </c>
      <c r="I6450" t="s">
        <v>1449</v>
      </c>
      <c r="J6450">
        <v>8.7200000000000006</v>
      </c>
      <c r="K6450">
        <v>1</v>
      </c>
      <c r="L6450">
        <v>0.2</v>
      </c>
      <c r="M6450">
        <v>0.65399999999999947</v>
      </c>
    </row>
    <row r="6451" spans="1:13" x14ac:dyDescent="0.35">
      <c r="A6451" t="s">
        <v>2328</v>
      </c>
      <c r="B6451" t="s">
        <v>1443</v>
      </c>
      <c r="C6451" t="s">
        <v>2307</v>
      </c>
      <c r="D6451" t="s">
        <v>1639</v>
      </c>
      <c r="E6451" t="s">
        <v>201</v>
      </c>
      <c r="F6451" t="s">
        <v>1455</v>
      </c>
      <c r="G6451" t="s">
        <v>1469</v>
      </c>
      <c r="H6451" t="s">
        <v>1448</v>
      </c>
      <c r="I6451" t="s">
        <v>1464</v>
      </c>
      <c r="J6451">
        <v>10.76</v>
      </c>
      <c r="K6451">
        <v>2</v>
      </c>
      <c r="L6451">
        <v>0</v>
      </c>
      <c r="M6451">
        <v>5.1647999999999996</v>
      </c>
    </row>
    <row r="6452" spans="1:13" x14ac:dyDescent="0.35">
      <c r="A6452" t="s">
        <v>2328</v>
      </c>
      <c r="B6452" t="s">
        <v>1443</v>
      </c>
      <c r="C6452" t="s">
        <v>2307</v>
      </c>
      <c r="D6452" t="s">
        <v>1639</v>
      </c>
      <c r="E6452" t="s">
        <v>201</v>
      </c>
      <c r="F6452" t="s">
        <v>1455</v>
      </c>
      <c r="G6452" t="s">
        <v>1474</v>
      </c>
      <c r="H6452" t="s">
        <v>1448</v>
      </c>
      <c r="I6452" t="s">
        <v>1449</v>
      </c>
      <c r="J6452">
        <v>45.68</v>
      </c>
      <c r="K6452">
        <v>2</v>
      </c>
      <c r="L6452">
        <v>0</v>
      </c>
      <c r="M6452">
        <v>21.012799999999999</v>
      </c>
    </row>
    <row r="6453" spans="1:13" x14ac:dyDescent="0.35">
      <c r="A6453" t="s">
        <v>2328</v>
      </c>
      <c r="B6453" t="s">
        <v>1443</v>
      </c>
      <c r="C6453" t="s">
        <v>2307</v>
      </c>
      <c r="D6453" t="s">
        <v>1639</v>
      </c>
      <c r="E6453" t="s">
        <v>201</v>
      </c>
      <c r="F6453" t="s">
        <v>1455</v>
      </c>
      <c r="G6453" t="s">
        <v>1467</v>
      </c>
      <c r="H6453" t="s">
        <v>1463</v>
      </c>
      <c r="I6453" t="s">
        <v>1449</v>
      </c>
      <c r="J6453">
        <v>6.7</v>
      </c>
      <c r="K6453">
        <v>1</v>
      </c>
      <c r="L6453">
        <v>0</v>
      </c>
      <c r="M6453">
        <v>2.2109999999999994</v>
      </c>
    </row>
    <row r="6454" spans="1:13" x14ac:dyDescent="0.35">
      <c r="A6454" t="s">
        <v>2574</v>
      </c>
      <c r="B6454" t="s">
        <v>1443</v>
      </c>
      <c r="C6454" t="s">
        <v>2770</v>
      </c>
      <c r="D6454" t="s">
        <v>1510</v>
      </c>
      <c r="E6454" t="s">
        <v>1482</v>
      </c>
      <c r="F6454" t="s">
        <v>1468</v>
      </c>
      <c r="G6454" t="s">
        <v>206</v>
      </c>
      <c r="H6454" t="s">
        <v>1448</v>
      </c>
      <c r="I6454" t="s">
        <v>1457</v>
      </c>
      <c r="J6454">
        <v>158.376</v>
      </c>
      <c r="K6454">
        <v>3</v>
      </c>
      <c r="L6454">
        <v>0.2</v>
      </c>
      <c r="M6454">
        <v>13.857900000000008</v>
      </c>
    </row>
    <row r="6455" spans="1:13" x14ac:dyDescent="0.35">
      <c r="A6455" t="s">
        <v>2300</v>
      </c>
      <c r="B6455" t="s">
        <v>1443</v>
      </c>
      <c r="C6455" t="s">
        <v>1504</v>
      </c>
      <c r="D6455" t="s">
        <v>1481</v>
      </c>
      <c r="E6455" t="s">
        <v>1482</v>
      </c>
      <c r="F6455" t="s">
        <v>1455</v>
      </c>
      <c r="G6455" t="s">
        <v>1467</v>
      </c>
      <c r="H6455" t="s">
        <v>1448</v>
      </c>
      <c r="I6455" t="s">
        <v>1449</v>
      </c>
      <c r="J6455">
        <v>3.44</v>
      </c>
      <c r="K6455">
        <v>2</v>
      </c>
      <c r="L6455">
        <v>0.2</v>
      </c>
      <c r="M6455">
        <v>0.55899999999999961</v>
      </c>
    </row>
    <row r="6456" spans="1:13" x14ac:dyDescent="0.35">
      <c r="A6456" t="s">
        <v>2549</v>
      </c>
      <c r="B6456" t="s">
        <v>1443</v>
      </c>
      <c r="C6456" t="s">
        <v>1490</v>
      </c>
      <c r="D6456" t="s">
        <v>1454</v>
      </c>
      <c r="E6456" t="s">
        <v>232</v>
      </c>
      <c r="F6456" t="s">
        <v>1455</v>
      </c>
      <c r="G6456" t="s">
        <v>1462</v>
      </c>
      <c r="H6456" t="s">
        <v>1448</v>
      </c>
      <c r="I6456" t="s">
        <v>1464</v>
      </c>
      <c r="J6456">
        <v>56.56</v>
      </c>
      <c r="K6456">
        <v>2</v>
      </c>
      <c r="L6456">
        <v>0</v>
      </c>
      <c r="M6456">
        <v>15.2712</v>
      </c>
    </row>
    <row r="6457" spans="1:13" x14ac:dyDescent="0.35">
      <c r="A6457" t="s">
        <v>2549</v>
      </c>
      <c r="B6457" t="s">
        <v>1443</v>
      </c>
      <c r="C6457" t="s">
        <v>1490</v>
      </c>
      <c r="D6457" t="s">
        <v>1454</v>
      </c>
      <c r="E6457" t="s">
        <v>232</v>
      </c>
      <c r="F6457" t="s">
        <v>1446</v>
      </c>
      <c r="G6457" t="s">
        <v>1466</v>
      </c>
      <c r="H6457" t="s">
        <v>1448</v>
      </c>
      <c r="I6457" t="s">
        <v>1449</v>
      </c>
      <c r="J6457">
        <v>36.96</v>
      </c>
      <c r="K6457">
        <v>7</v>
      </c>
      <c r="L6457">
        <v>0</v>
      </c>
      <c r="M6457">
        <v>11.457599999999998</v>
      </c>
    </row>
    <row r="6458" spans="1:13" x14ac:dyDescent="0.35">
      <c r="A6458" t="s">
        <v>1613</v>
      </c>
      <c r="B6458" t="s">
        <v>1452</v>
      </c>
      <c r="C6458" t="s">
        <v>1527</v>
      </c>
      <c r="D6458" t="s">
        <v>1528</v>
      </c>
      <c r="E6458" t="s">
        <v>201</v>
      </c>
      <c r="F6458" t="s">
        <v>1468</v>
      </c>
      <c r="G6458" t="s">
        <v>206</v>
      </c>
      <c r="H6458" t="s">
        <v>1463</v>
      </c>
      <c r="I6458" t="s">
        <v>1449</v>
      </c>
      <c r="J6458">
        <v>135.99</v>
      </c>
      <c r="K6458">
        <v>1</v>
      </c>
      <c r="L6458">
        <v>0</v>
      </c>
      <c r="M6458">
        <v>36.717300000000009</v>
      </c>
    </row>
    <row r="6459" spans="1:13" x14ac:dyDescent="0.35">
      <c r="A6459" t="s">
        <v>1613</v>
      </c>
      <c r="B6459" t="s">
        <v>1452</v>
      </c>
      <c r="C6459" t="s">
        <v>1527</v>
      </c>
      <c r="D6459" t="s">
        <v>1528</v>
      </c>
      <c r="E6459" t="s">
        <v>201</v>
      </c>
      <c r="F6459" t="s">
        <v>1455</v>
      </c>
      <c r="G6459" t="s">
        <v>1467</v>
      </c>
      <c r="H6459" t="s">
        <v>1448</v>
      </c>
      <c r="I6459" t="s">
        <v>1457</v>
      </c>
      <c r="J6459">
        <v>15.959999999999999</v>
      </c>
      <c r="K6459">
        <v>7</v>
      </c>
      <c r="L6459">
        <v>0</v>
      </c>
      <c r="M6459">
        <v>7.0224000000000011</v>
      </c>
    </row>
    <row r="6460" spans="1:13" x14ac:dyDescent="0.35">
      <c r="A6460" t="s">
        <v>1993</v>
      </c>
      <c r="B6460" t="s">
        <v>1452</v>
      </c>
      <c r="C6460" t="s">
        <v>2289</v>
      </c>
      <c r="D6460" t="s">
        <v>2004</v>
      </c>
      <c r="E6460" t="s">
        <v>201</v>
      </c>
      <c r="F6460" t="s">
        <v>1455</v>
      </c>
      <c r="G6460" t="s">
        <v>1467</v>
      </c>
      <c r="H6460" t="s">
        <v>1448</v>
      </c>
      <c r="I6460" t="s">
        <v>1449</v>
      </c>
      <c r="J6460">
        <v>3.76</v>
      </c>
      <c r="K6460">
        <v>2</v>
      </c>
      <c r="L6460">
        <v>0</v>
      </c>
      <c r="M6460">
        <v>1.0903999999999998</v>
      </c>
    </row>
    <row r="6461" spans="1:13" x14ac:dyDescent="0.35">
      <c r="A6461" t="s">
        <v>1993</v>
      </c>
      <c r="B6461" t="s">
        <v>1452</v>
      </c>
      <c r="C6461" t="s">
        <v>2289</v>
      </c>
      <c r="D6461" t="s">
        <v>2004</v>
      </c>
      <c r="E6461" t="s">
        <v>201</v>
      </c>
      <c r="F6461" t="s">
        <v>1455</v>
      </c>
      <c r="G6461" t="s">
        <v>1467</v>
      </c>
      <c r="H6461" t="s">
        <v>1448</v>
      </c>
      <c r="I6461" t="s">
        <v>1464</v>
      </c>
      <c r="J6461">
        <v>14.7</v>
      </c>
      <c r="K6461">
        <v>5</v>
      </c>
      <c r="L6461">
        <v>0</v>
      </c>
      <c r="M6461">
        <v>6.6150000000000002</v>
      </c>
    </row>
    <row r="6462" spans="1:13" x14ac:dyDescent="0.35">
      <c r="A6462" t="s">
        <v>1993</v>
      </c>
      <c r="B6462" t="s">
        <v>1452</v>
      </c>
      <c r="C6462" t="s">
        <v>2289</v>
      </c>
      <c r="D6462" t="s">
        <v>2004</v>
      </c>
      <c r="E6462" t="s">
        <v>201</v>
      </c>
      <c r="F6462" t="s">
        <v>1455</v>
      </c>
      <c r="G6462" t="s">
        <v>1467</v>
      </c>
      <c r="H6462" t="s">
        <v>1448</v>
      </c>
      <c r="I6462" t="s">
        <v>1449</v>
      </c>
      <c r="J6462">
        <v>37.200000000000003</v>
      </c>
      <c r="K6462">
        <v>5</v>
      </c>
      <c r="L6462">
        <v>0</v>
      </c>
      <c r="M6462">
        <v>9.3000000000000007</v>
      </c>
    </row>
    <row r="6463" spans="1:13" x14ac:dyDescent="0.35">
      <c r="A6463" t="s">
        <v>1993</v>
      </c>
      <c r="B6463" t="s">
        <v>1452</v>
      </c>
      <c r="C6463" t="s">
        <v>2289</v>
      </c>
      <c r="D6463" t="s">
        <v>2004</v>
      </c>
      <c r="E6463" t="s">
        <v>201</v>
      </c>
      <c r="F6463" t="s">
        <v>1468</v>
      </c>
      <c r="G6463" t="s">
        <v>1500</v>
      </c>
      <c r="H6463" t="s">
        <v>1463</v>
      </c>
      <c r="I6463" t="s">
        <v>1449</v>
      </c>
      <c r="J6463">
        <v>89.97</v>
      </c>
      <c r="K6463">
        <v>3</v>
      </c>
      <c r="L6463">
        <v>0</v>
      </c>
      <c r="M6463">
        <v>18.893699999999995</v>
      </c>
    </row>
    <row r="6464" spans="1:13" x14ac:dyDescent="0.35">
      <c r="A6464" t="s">
        <v>1993</v>
      </c>
      <c r="B6464" t="s">
        <v>1452</v>
      </c>
      <c r="C6464" t="s">
        <v>2289</v>
      </c>
      <c r="D6464" t="s">
        <v>2004</v>
      </c>
      <c r="E6464" t="s">
        <v>201</v>
      </c>
      <c r="F6464" t="s">
        <v>1446</v>
      </c>
      <c r="G6464" t="s">
        <v>1450</v>
      </c>
      <c r="H6464" t="s">
        <v>1448</v>
      </c>
      <c r="I6464" t="s">
        <v>1457</v>
      </c>
      <c r="J6464">
        <v>261.95999999999998</v>
      </c>
      <c r="K6464">
        <v>2</v>
      </c>
      <c r="L6464">
        <v>0</v>
      </c>
      <c r="M6464">
        <v>23.576399999999978</v>
      </c>
    </row>
    <row r="6465" spans="1:13" x14ac:dyDescent="0.35">
      <c r="A6465" t="s">
        <v>1993</v>
      </c>
      <c r="B6465" t="s">
        <v>1452</v>
      </c>
      <c r="C6465" t="s">
        <v>2289</v>
      </c>
      <c r="D6465" t="s">
        <v>2004</v>
      </c>
      <c r="E6465" t="s">
        <v>201</v>
      </c>
      <c r="F6465" t="s">
        <v>1455</v>
      </c>
      <c r="G6465" t="s">
        <v>1456</v>
      </c>
      <c r="H6465" t="s">
        <v>1448</v>
      </c>
      <c r="I6465" t="s">
        <v>1449</v>
      </c>
      <c r="J6465">
        <v>74</v>
      </c>
      <c r="K6465">
        <v>5</v>
      </c>
      <c r="L6465">
        <v>0</v>
      </c>
      <c r="M6465">
        <v>37</v>
      </c>
    </row>
    <row r="6466" spans="1:13" x14ac:dyDescent="0.35">
      <c r="A6466" t="s">
        <v>2040</v>
      </c>
      <c r="B6466" t="s">
        <v>1479</v>
      </c>
      <c r="C6466" t="s">
        <v>1780</v>
      </c>
      <c r="D6466" t="s">
        <v>1445</v>
      </c>
      <c r="E6466" t="s">
        <v>229</v>
      </c>
      <c r="F6466" t="s">
        <v>1446</v>
      </c>
      <c r="G6466" t="s">
        <v>1466</v>
      </c>
      <c r="H6466" t="s">
        <v>1448</v>
      </c>
      <c r="I6466" t="s">
        <v>1464</v>
      </c>
      <c r="J6466">
        <v>13.28</v>
      </c>
      <c r="K6466">
        <v>2</v>
      </c>
      <c r="L6466">
        <v>0</v>
      </c>
      <c r="M6466">
        <v>6.3743999999999996</v>
      </c>
    </row>
    <row r="6467" spans="1:13" x14ac:dyDescent="0.35">
      <c r="A6467" t="s">
        <v>1842</v>
      </c>
      <c r="B6467" t="s">
        <v>1443</v>
      </c>
      <c r="C6467" t="s">
        <v>2756</v>
      </c>
      <c r="D6467" t="s">
        <v>1545</v>
      </c>
      <c r="E6467" t="s">
        <v>229</v>
      </c>
      <c r="F6467" t="s">
        <v>1455</v>
      </c>
      <c r="G6467" t="s">
        <v>1462</v>
      </c>
      <c r="H6467" t="s">
        <v>1448</v>
      </c>
      <c r="I6467" t="s">
        <v>1449</v>
      </c>
      <c r="J6467">
        <v>84.960000000000008</v>
      </c>
      <c r="K6467">
        <v>6</v>
      </c>
      <c r="L6467">
        <v>0.2</v>
      </c>
      <c r="M6467">
        <v>6.3719999999999999</v>
      </c>
    </row>
    <row r="6468" spans="1:13" x14ac:dyDescent="0.35">
      <c r="A6468" t="s">
        <v>1499</v>
      </c>
      <c r="B6468" t="s">
        <v>1443</v>
      </c>
      <c r="C6468" t="s">
        <v>1453</v>
      </c>
      <c r="D6468" t="s">
        <v>1454</v>
      </c>
      <c r="E6468" t="s">
        <v>232</v>
      </c>
      <c r="F6468" t="s">
        <v>1468</v>
      </c>
      <c r="G6468" t="s">
        <v>1500</v>
      </c>
      <c r="H6468" t="s">
        <v>1463</v>
      </c>
      <c r="I6468" t="s">
        <v>1449</v>
      </c>
      <c r="J6468">
        <v>68.459999999999994</v>
      </c>
      <c r="K6468">
        <v>7</v>
      </c>
      <c r="L6468">
        <v>0</v>
      </c>
      <c r="M6468">
        <v>25.330199999999998</v>
      </c>
    </row>
    <row r="6469" spans="1:13" x14ac:dyDescent="0.35">
      <c r="A6469" t="s">
        <v>2231</v>
      </c>
      <c r="B6469" t="s">
        <v>1479</v>
      </c>
      <c r="C6469" t="s">
        <v>2137</v>
      </c>
      <c r="D6469" t="s">
        <v>1769</v>
      </c>
      <c r="E6469" t="s">
        <v>201</v>
      </c>
      <c r="F6469" t="s">
        <v>1455</v>
      </c>
      <c r="G6469" t="s">
        <v>1462</v>
      </c>
      <c r="H6469" t="s">
        <v>1448</v>
      </c>
      <c r="I6469" t="s">
        <v>1457</v>
      </c>
      <c r="J6469">
        <v>2079.4</v>
      </c>
      <c r="K6469">
        <v>5</v>
      </c>
      <c r="L6469">
        <v>0</v>
      </c>
      <c r="M6469">
        <v>582.23199999999997</v>
      </c>
    </row>
    <row r="6470" spans="1:13" x14ac:dyDescent="0.35">
      <c r="A6470" t="s">
        <v>2231</v>
      </c>
      <c r="B6470" t="s">
        <v>1479</v>
      </c>
      <c r="C6470" t="s">
        <v>2137</v>
      </c>
      <c r="D6470" t="s">
        <v>1769</v>
      </c>
      <c r="E6470" t="s">
        <v>201</v>
      </c>
      <c r="F6470" t="s">
        <v>1468</v>
      </c>
      <c r="G6470" t="s">
        <v>206</v>
      </c>
      <c r="H6470" t="s">
        <v>1448</v>
      </c>
      <c r="I6470" t="s">
        <v>1449</v>
      </c>
      <c r="J6470">
        <v>629.94999999999993</v>
      </c>
      <c r="K6470">
        <v>5</v>
      </c>
      <c r="L6470">
        <v>0</v>
      </c>
      <c r="M6470">
        <v>176.38600000000002</v>
      </c>
    </row>
    <row r="6471" spans="1:13" x14ac:dyDescent="0.35">
      <c r="A6471" t="s">
        <v>2231</v>
      </c>
      <c r="B6471" t="s">
        <v>1479</v>
      </c>
      <c r="C6471" t="s">
        <v>2137</v>
      </c>
      <c r="D6471" t="s">
        <v>1769</v>
      </c>
      <c r="E6471" t="s">
        <v>201</v>
      </c>
      <c r="F6471" t="s">
        <v>1446</v>
      </c>
      <c r="G6471" t="s">
        <v>1466</v>
      </c>
      <c r="H6471" t="s">
        <v>1448</v>
      </c>
      <c r="I6471" t="s">
        <v>1464</v>
      </c>
      <c r="J6471">
        <v>72.42</v>
      </c>
      <c r="K6471">
        <v>6</v>
      </c>
      <c r="L6471">
        <v>0</v>
      </c>
      <c r="M6471">
        <v>23.898600000000002</v>
      </c>
    </row>
    <row r="6472" spans="1:13" x14ac:dyDescent="0.35">
      <c r="A6472" t="s">
        <v>2076</v>
      </c>
      <c r="B6472" t="s">
        <v>1479</v>
      </c>
      <c r="C6472" t="s">
        <v>1670</v>
      </c>
      <c r="D6472" t="s">
        <v>1519</v>
      </c>
      <c r="E6472" t="s">
        <v>1482</v>
      </c>
      <c r="F6472" t="s">
        <v>1468</v>
      </c>
      <c r="G6472" t="s">
        <v>206</v>
      </c>
      <c r="H6472" t="s">
        <v>1448</v>
      </c>
      <c r="I6472" t="s">
        <v>1449</v>
      </c>
      <c r="J6472">
        <v>131.97999999999999</v>
      </c>
      <c r="K6472">
        <v>2</v>
      </c>
      <c r="L6472">
        <v>0</v>
      </c>
      <c r="M6472">
        <v>35.634600000000006</v>
      </c>
    </row>
    <row r="6473" spans="1:13" x14ac:dyDescent="0.35">
      <c r="A6473" t="s">
        <v>2076</v>
      </c>
      <c r="B6473" t="s">
        <v>1479</v>
      </c>
      <c r="C6473" t="s">
        <v>1670</v>
      </c>
      <c r="D6473" t="s">
        <v>1519</v>
      </c>
      <c r="E6473" t="s">
        <v>1482</v>
      </c>
      <c r="F6473" t="s">
        <v>1468</v>
      </c>
      <c r="G6473" t="s">
        <v>1500</v>
      </c>
      <c r="H6473" t="s">
        <v>1463</v>
      </c>
      <c r="I6473" t="s">
        <v>1449</v>
      </c>
      <c r="J6473">
        <v>114.52</v>
      </c>
      <c r="K6473">
        <v>7</v>
      </c>
      <c r="L6473">
        <v>0</v>
      </c>
      <c r="M6473">
        <v>11.451999999999995</v>
      </c>
    </row>
    <row r="6474" spans="1:13" x14ac:dyDescent="0.35">
      <c r="A6474" t="s">
        <v>2622</v>
      </c>
      <c r="B6474" t="s">
        <v>1479</v>
      </c>
      <c r="C6474" t="s">
        <v>1504</v>
      </c>
      <c r="D6474" t="s">
        <v>1481</v>
      </c>
      <c r="E6474" t="s">
        <v>1482</v>
      </c>
      <c r="F6474" t="s">
        <v>1455</v>
      </c>
      <c r="G6474" t="s">
        <v>1456</v>
      </c>
      <c r="H6474" t="s">
        <v>1448</v>
      </c>
      <c r="I6474" t="s">
        <v>1457</v>
      </c>
      <c r="J6474">
        <v>100.24000000000001</v>
      </c>
      <c r="K6474">
        <v>10</v>
      </c>
      <c r="L6474">
        <v>0.2</v>
      </c>
      <c r="M6474">
        <v>33.830999999999989</v>
      </c>
    </row>
    <row r="6475" spans="1:13" x14ac:dyDescent="0.35">
      <c r="A6475" t="s">
        <v>1616</v>
      </c>
      <c r="B6475" t="s">
        <v>1443</v>
      </c>
      <c r="C6475" t="s">
        <v>1554</v>
      </c>
      <c r="D6475" t="s">
        <v>1545</v>
      </c>
      <c r="E6475" t="s">
        <v>229</v>
      </c>
      <c r="F6475" t="s">
        <v>1455</v>
      </c>
      <c r="G6475" t="s">
        <v>1470</v>
      </c>
      <c r="H6475" t="s">
        <v>1448</v>
      </c>
      <c r="I6475" t="s">
        <v>1449</v>
      </c>
      <c r="J6475">
        <v>871.80000000000007</v>
      </c>
      <c r="K6475">
        <v>3</v>
      </c>
      <c r="L6475">
        <v>0.2</v>
      </c>
      <c r="M6475">
        <v>87.180000000000092</v>
      </c>
    </row>
    <row r="6476" spans="1:13" x14ac:dyDescent="0.35">
      <c r="A6476" t="s">
        <v>1535</v>
      </c>
      <c r="B6476" t="s">
        <v>1452</v>
      </c>
      <c r="C6476" t="s">
        <v>1495</v>
      </c>
      <c r="D6476" t="s">
        <v>1496</v>
      </c>
      <c r="E6476" t="s">
        <v>201</v>
      </c>
      <c r="F6476" t="s">
        <v>1446</v>
      </c>
      <c r="G6476" t="s">
        <v>1447</v>
      </c>
      <c r="H6476" t="s">
        <v>1448</v>
      </c>
      <c r="I6476" t="s">
        <v>1464</v>
      </c>
      <c r="J6476">
        <v>61.96</v>
      </c>
      <c r="K6476">
        <v>4</v>
      </c>
      <c r="L6476">
        <v>0.5</v>
      </c>
      <c r="M6476">
        <v>-53.285600000000009</v>
      </c>
    </row>
    <row r="6477" spans="1:13" x14ac:dyDescent="0.35">
      <c r="A6477" t="s">
        <v>2682</v>
      </c>
      <c r="B6477" t="s">
        <v>1443</v>
      </c>
      <c r="C6477" t="s">
        <v>1756</v>
      </c>
      <c r="D6477" t="s">
        <v>1460</v>
      </c>
      <c r="E6477" t="s">
        <v>229</v>
      </c>
      <c r="F6477" t="s">
        <v>1455</v>
      </c>
      <c r="G6477" t="s">
        <v>1469</v>
      </c>
      <c r="H6477" t="s">
        <v>1448</v>
      </c>
      <c r="I6477" t="s">
        <v>1449</v>
      </c>
      <c r="J6477">
        <v>4.5540000000000003</v>
      </c>
      <c r="K6477">
        <v>3</v>
      </c>
      <c r="L6477">
        <v>0.7</v>
      </c>
      <c r="M6477">
        <v>-3.4913999999999987</v>
      </c>
    </row>
    <row r="6478" spans="1:13" x14ac:dyDescent="0.35">
      <c r="A6478" t="s">
        <v>2682</v>
      </c>
      <c r="B6478" t="s">
        <v>1443</v>
      </c>
      <c r="C6478" t="s">
        <v>1756</v>
      </c>
      <c r="D6478" t="s">
        <v>1460</v>
      </c>
      <c r="E6478" t="s">
        <v>229</v>
      </c>
      <c r="F6478" t="s">
        <v>1455</v>
      </c>
      <c r="G6478" t="s">
        <v>1470</v>
      </c>
      <c r="H6478" t="s">
        <v>1463</v>
      </c>
      <c r="I6478" t="s">
        <v>1449</v>
      </c>
      <c r="J6478">
        <v>5.2</v>
      </c>
      <c r="K6478">
        <v>2</v>
      </c>
      <c r="L6478">
        <v>0.2</v>
      </c>
      <c r="M6478">
        <v>0.58499999999999974</v>
      </c>
    </row>
    <row r="6479" spans="1:13" x14ac:dyDescent="0.35">
      <c r="A6479" t="s">
        <v>2682</v>
      </c>
      <c r="B6479" t="s">
        <v>1443</v>
      </c>
      <c r="C6479" t="s">
        <v>1756</v>
      </c>
      <c r="D6479" t="s">
        <v>1460</v>
      </c>
      <c r="E6479" t="s">
        <v>229</v>
      </c>
      <c r="F6479" t="s">
        <v>1468</v>
      </c>
      <c r="G6479" t="s">
        <v>1500</v>
      </c>
      <c r="H6479" t="s">
        <v>1448</v>
      </c>
      <c r="I6479" t="s">
        <v>1457</v>
      </c>
      <c r="J6479">
        <v>205.99200000000002</v>
      </c>
      <c r="K6479">
        <v>1</v>
      </c>
      <c r="L6479">
        <v>0.2</v>
      </c>
      <c r="M6479">
        <v>-2.5749000000000279</v>
      </c>
    </row>
    <row r="6480" spans="1:13" x14ac:dyDescent="0.35">
      <c r="A6480" t="s">
        <v>2682</v>
      </c>
      <c r="B6480" t="s">
        <v>1443</v>
      </c>
      <c r="C6480" t="s">
        <v>1756</v>
      </c>
      <c r="D6480" t="s">
        <v>1460</v>
      </c>
      <c r="E6480" t="s">
        <v>229</v>
      </c>
      <c r="F6480" t="s">
        <v>1455</v>
      </c>
      <c r="G6480" t="s">
        <v>1474</v>
      </c>
      <c r="H6480" t="s">
        <v>1448</v>
      </c>
      <c r="I6480" t="s">
        <v>1449</v>
      </c>
      <c r="J6480">
        <v>15.552000000000003</v>
      </c>
      <c r="K6480">
        <v>3</v>
      </c>
      <c r="L6480">
        <v>0.2</v>
      </c>
      <c r="M6480">
        <v>5.4432</v>
      </c>
    </row>
    <row r="6481" spans="1:13" x14ac:dyDescent="0.35">
      <c r="A6481" t="s">
        <v>2682</v>
      </c>
      <c r="B6481" t="s">
        <v>1443</v>
      </c>
      <c r="C6481" t="s">
        <v>1756</v>
      </c>
      <c r="D6481" t="s">
        <v>1460</v>
      </c>
      <c r="E6481" t="s">
        <v>229</v>
      </c>
      <c r="F6481" t="s">
        <v>1468</v>
      </c>
      <c r="G6481" t="s">
        <v>206</v>
      </c>
      <c r="H6481" t="s">
        <v>1448</v>
      </c>
      <c r="I6481" t="s">
        <v>1464</v>
      </c>
      <c r="J6481">
        <v>503.96000000000004</v>
      </c>
      <c r="K6481">
        <v>5</v>
      </c>
      <c r="L6481">
        <v>0.2</v>
      </c>
      <c r="M6481">
        <v>50.396000000000015</v>
      </c>
    </row>
    <row r="6482" spans="1:13" x14ac:dyDescent="0.35">
      <c r="A6482" t="s">
        <v>2682</v>
      </c>
      <c r="B6482" t="s">
        <v>1443</v>
      </c>
      <c r="C6482" t="s">
        <v>1756</v>
      </c>
      <c r="D6482" t="s">
        <v>1460</v>
      </c>
      <c r="E6482" t="s">
        <v>229</v>
      </c>
      <c r="F6482" t="s">
        <v>1455</v>
      </c>
      <c r="G6482" t="s">
        <v>1470</v>
      </c>
      <c r="H6482" t="s">
        <v>1448</v>
      </c>
      <c r="I6482" t="s">
        <v>1449</v>
      </c>
      <c r="J6482">
        <v>24.472000000000001</v>
      </c>
      <c r="K6482">
        <v>7</v>
      </c>
      <c r="L6482">
        <v>0.2</v>
      </c>
      <c r="M6482">
        <v>1.8353999999999999</v>
      </c>
    </row>
    <row r="6483" spans="1:13" x14ac:dyDescent="0.35">
      <c r="A6483" t="s">
        <v>2682</v>
      </c>
      <c r="B6483" t="s">
        <v>1443</v>
      </c>
      <c r="C6483" t="s">
        <v>1756</v>
      </c>
      <c r="D6483" t="s">
        <v>1460</v>
      </c>
      <c r="E6483" t="s">
        <v>229</v>
      </c>
      <c r="F6483" t="s">
        <v>1446</v>
      </c>
      <c r="G6483" t="s">
        <v>1447</v>
      </c>
      <c r="H6483" t="s">
        <v>1463</v>
      </c>
      <c r="I6483" t="s">
        <v>1449</v>
      </c>
      <c r="J6483">
        <v>241.56799999999998</v>
      </c>
      <c r="K6483">
        <v>2</v>
      </c>
      <c r="L6483">
        <v>0.2</v>
      </c>
      <c r="M6483">
        <v>0</v>
      </c>
    </row>
    <row r="6484" spans="1:13" x14ac:dyDescent="0.35">
      <c r="A6484" t="s">
        <v>2682</v>
      </c>
      <c r="B6484" t="s">
        <v>1443</v>
      </c>
      <c r="C6484" t="s">
        <v>1756</v>
      </c>
      <c r="D6484" t="s">
        <v>1460</v>
      </c>
      <c r="E6484" t="s">
        <v>229</v>
      </c>
      <c r="F6484" t="s">
        <v>1468</v>
      </c>
      <c r="G6484" t="s">
        <v>1500</v>
      </c>
      <c r="H6484" t="s">
        <v>1448</v>
      </c>
      <c r="I6484" t="s">
        <v>1457</v>
      </c>
      <c r="J6484">
        <v>110.4</v>
      </c>
      <c r="K6484">
        <v>2</v>
      </c>
      <c r="L6484">
        <v>0.2</v>
      </c>
      <c r="M6484">
        <v>-4.1400000000000077</v>
      </c>
    </row>
    <row r="6485" spans="1:13" x14ac:dyDescent="0.35">
      <c r="A6485" t="s">
        <v>2202</v>
      </c>
      <c r="B6485" t="s">
        <v>1452</v>
      </c>
      <c r="C6485" t="s">
        <v>1527</v>
      </c>
      <c r="D6485" t="s">
        <v>1528</v>
      </c>
      <c r="E6485" t="s">
        <v>201</v>
      </c>
      <c r="F6485" t="s">
        <v>1446</v>
      </c>
      <c r="G6485" t="s">
        <v>1461</v>
      </c>
      <c r="H6485" t="s">
        <v>1448</v>
      </c>
      <c r="I6485" t="s">
        <v>1449</v>
      </c>
      <c r="J6485">
        <v>384.76799999999997</v>
      </c>
      <c r="K6485">
        <v>2</v>
      </c>
      <c r="L6485">
        <v>0.4</v>
      </c>
      <c r="M6485">
        <v>-115.43040000000002</v>
      </c>
    </row>
    <row r="6486" spans="1:13" x14ac:dyDescent="0.35">
      <c r="A6486" t="s">
        <v>2202</v>
      </c>
      <c r="B6486" t="s">
        <v>1452</v>
      </c>
      <c r="C6486" t="s">
        <v>1527</v>
      </c>
      <c r="D6486" t="s">
        <v>1528</v>
      </c>
      <c r="E6486" t="s">
        <v>201</v>
      </c>
      <c r="F6486" t="s">
        <v>1468</v>
      </c>
      <c r="G6486" t="s">
        <v>1628</v>
      </c>
      <c r="H6486" t="s">
        <v>1448</v>
      </c>
      <c r="I6486" t="s">
        <v>1464</v>
      </c>
      <c r="J6486">
        <v>78.66</v>
      </c>
      <c r="K6486">
        <v>6</v>
      </c>
      <c r="L6486">
        <v>0</v>
      </c>
      <c r="M6486">
        <v>36.183599999999991</v>
      </c>
    </row>
    <row r="6487" spans="1:13" x14ac:dyDescent="0.35">
      <c r="A6487" t="s">
        <v>2202</v>
      </c>
      <c r="B6487" t="s">
        <v>1452</v>
      </c>
      <c r="C6487" t="s">
        <v>1527</v>
      </c>
      <c r="D6487" t="s">
        <v>1528</v>
      </c>
      <c r="E6487" t="s">
        <v>201</v>
      </c>
      <c r="F6487" t="s">
        <v>1455</v>
      </c>
      <c r="G6487" t="s">
        <v>1474</v>
      </c>
      <c r="H6487" t="s">
        <v>1448</v>
      </c>
      <c r="I6487" t="s">
        <v>1449</v>
      </c>
      <c r="J6487">
        <v>45.36</v>
      </c>
      <c r="K6487">
        <v>4</v>
      </c>
      <c r="L6487">
        <v>0</v>
      </c>
      <c r="M6487">
        <v>22.226399999999998</v>
      </c>
    </row>
    <row r="6488" spans="1:13" x14ac:dyDescent="0.35">
      <c r="A6488" t="s">
        <v>2238</v>
      </c>
      <c r="B6488" t="s">
        <v>1443</v>
      </c>
      <c r="C6488" t="s">
        <v>1792</v>
      </c>
      <c r="D6488" t="s">
        <v>1473</v>
      </c>
      <c r="E6488" t="s">
        <v>229</v>
      </c>
      <c r="F6488" t="s">
        <v>1455</v>
      </c>
      <c r="G6488" t="s">
        <v>1470</v>
      </c>
      <c r="H6488" t="s">
        <v>1463</v>
      </c>
      <c r="I6488" t="s">
        <v>1449</v>
      </c>
      <c r="J6488">
        <v>962.07999999999993</v>
      </c>
      <c r="K6488">
        <v>4</v>
      </c>
      <c r="L6488">
        <v>0.2</v>
      </c>
      <c r="M6488">
        <v>156.33799999999997</v>
      </c>
    </row>
    <row r="6489" spans="1:13" x14ac:dyDescent="0.35">
      <c r="A6489" t="s">
        <v>2238</v>
      </c>
      <c r="B6489" t="s">
        <v>1443</v>
      </c>
      <c r="C6489" t="s">
        <v>1792</v>
      </c>
      <c r="D6489" t="s">
        <v>1473</v>
      </c>
      <c r="E6489" t="s">
        <v>229</v>
      </c>
      <c r="F6489" t="s">
        <v>1455</v>
      </c>
      <c r="G6489" t="s">
        <v>1469</v>
      </c>
      <c r="H6489" t="s">
        <v>1448</v>
      </c>
      <c r="I6489" t="s">
        <v>1457</v>
      </c>
      <c r="J6489">
        <v>12.843000000000002</v>
      </c>
      <c r="K6489">
        <v>3</v>
      </c>
      <c r="L6489">
        <v>0.7</v>
      </c>
      <c r="M6489">
        <v>-9.8462999999999994</v>
      </c>
    </row>
    <row r="6490" spans="1:13" x14ac:dyDescent="0.35">
      <c r="A6490" t="s">
        <v>2238</v>
      </c>
      <c r="B6490" t="s">
        <v>1443</v>
      </c>
      <c r="C6490" t="s">
        <v>1792</v>
      </c>
      <c r="D6490" t="s">
        <v>1473</v>
      </c>
      <c r="E6490" t="s">
        <v>229</v>
      </c>
      <c r="F6490" t="s">
        <v>1455</v>
      </c>
      <c r="G6490" t="s">
        <v>1474</v>
      </c>
      <c r="H6490" t="s">
        <v>1448</v>
      </c>
      <c r="I6490" t="s">
        <v>1449</v>
      </c>
      <c r="J6490">
        <v>295.45600000000002</v>
      </c>
      <c r="K6490">
        <v>14</v>
      </c>
      <c r="L6490">
        <v>0.2</v>
      </c>
      <c r="M6490">
        <v>96.023199999999974</v>
      </c>
    </row>
    <row r="6491" spans="1:13" x14ac:dyDescent="0.35">
      <c r="A6491" t="s">
        <v>2018</v>
      </c>
      <c r="B6491" t="s">
        <v>1443</v>
      </c>
      <c r="C6491" t="s">
        <v>1527</v>
      </c>
      <c r="D6491" t="s">
        <v>1528</v>
      </c>
      <c r="E6491" t="s">
        <v>201</v>
      </c>
      <c r="F6491" t="s">
        <v>1455</v>
      </c>
      <c r="G6491" t="s">
        <v>1474</v>
      </c>
      <c r="H6491" t="s">
        <v>1448</v>
      </c>
      <c r="I6491" t="s">
        <v>1464</v>
      </c>
      <c r="J6491">
        <v>32.400000000000006</v>
      </c>
      <c r="K6491">
        <v>5</v>
      </c>
      <c r="L6491">
        <v>0</v>
      </c>
      <c r="M6491">
        <v>15.552000000000001</v>
      </c>
    </row>
    <row r="6492" spans="1:13" x14ac:dyDescent="0.35">
      <c r="A6492" t="s">
        <v>2686</v>
      </c>
      <c r="B6492" t="s">
        <v>1452</v>
      </c>
      <c r="C6492" t="s">
        <v>1495</v>
      </c>
      <c r="D6492" t="s">
        <v>1496</v>
      </c>
      <c r="E6492" t="s">
        <v>201</v>
      </c>
      <c r="F6492" t="s">
        <v>1446</v>
      </c>
      <c r="G6492" t="s">
        <v>1466</v>
      </c>
      <c r="H6492" t="s">
        <v>1448</v>
      </c>
      <c r="I6492" t="s">
        <v>1449</v>
      </c>
      <c r="J6492">
        <v>103.93599999999999</v>
      </c>
      <c r="K6492">
        <v>4</v>
      </c>
      <c r="L6492">
        <v>0.2</v>
      </c>
      <c r="M6492">
        <v>16.889599999999998</v>
      </c>
    </row>
    <row r="6493" spans="1:13" x14ac:dyDescent="0.35">
      <c r="A6493" t="s">
        <v>1720</v>
      </c>
      <c r="B6493" t="s">
        <v>1452</v>
      </c>
      <c r="C6493" t="s">
        <v>2514</v>
      </c>
      <c r="D6493" t="s">
        <v>1460</v>
      </c>
      <c r="E6493" t="s">
        <v>229</v>
      </c>
      <c r="F6493" t="s">
        <v>1446</v>
      </c>
      <c r="G6493" t="s">
        <v>1447</v>
      </c>
      <c r="H6493" t="s">
        <v>1463</v>
      </c>
      <c r="I6493" t="s">
        <v>1449</v>
      </c>
      <c r="J6493">
        <v>289.56799999999998</v>
      </c>
      <c r="K6493">
        <v>2</v>
      </c>
      <c r="L6493">
        <v>0.2</v>
      </c>
      <c r="M6493">
        <v>10.858799999999974</v>
      </c>
    </row>
    <row r="6494" spans="1:13" x14ac:dyDescent="0.35">
      <c r="A6494" t="s">
        <v>1720</v>
      </c>
      <c r="B6494" t="s">
        <v>1452</v>
      </c>
      <c r="C6494" t="s">
        <v>2514</v>
      </c>
      <c r="D6494" t="s">
        <v>1460</v>
      </c>
      <c r="E6494" t="s">
        <v>229</v>
      </c>
      <c r="F6494" t="s">
        <v>1455</v>
      </c>
      <c r="G6494" t="s">
        <v>1462</v>
      </c>
      <c r="H6494" t="s">
        <v>1448</v>
      </c>
      <c r="I6494" t="s">
        <v>1457</v>
      </c>
      <c r="J6494">
        <v>39.72</v>
      </c>
      <c r="K6494">
        <v>5</v>
      </c>
      <c r="L6494">
        <v>0.2</v>
      </c>
      <c r="M6494">
        <v>4.4684999999999953</v>
      </c>
    </row>
    <row r="6495" spans="1:13" x14ac:dyDescent="0.35">
      <c r="A6495" t="s">
        <v>1720</v>
      </c>
      <c r="B6495" t="s">
        <v>1452</v>
      </c>
      <c r="C6495" t="s">
        <v>2514</v>
      </c>
      <c r="D6495" t="s">
        <v>1460</v>
      </c>
      <c r="E6495" t="s">
        <v>229</v>
      </c>
      <c r="F6495" t="s">
        <v>1468</v>
      </c>
      <c r="G6495" t="s">
        <v>206</v>
      </c>
      <c r="H6495" t="s">
        <v>1448</v>
      </c>
      <c r="I6495" t="s">
        <v>1449</v>
      </c>
      <c r="J6495">
        <v>244.768</v>
      </c>
      <c r="K6495">
        <v>4</v>
      </c>
      <c r="L6495">
        <v>0.2</v>
      </c>
      <c r="M6495">
        <v>24.476800000000004</v>
      </c>
    </row>
    <row r="6496" spans="1:13" x14ac:dyDescent="0.35">
      <c r="A6496" t="s">
        <v>1774</v>
      </c>
      <c r="B6496" t="s">
        <v>1443</v>
      </c>
      <c r="C6496" t="s">
        <v>1504</v>
      </c>
      <c r="D6496" t="s">
        <v>1481</v>
      </c>
      <c r="E6496" t="s">
        <v>1482</v>
      </c>
      <c r="F6496" t="s">
        <v>1468</v>
      </c>
      <c r="G6496" t="s">
        <v>1500</v>
      </c>
      <c r="H6496" t="s">
        <v>1448</v>
      </c>
      <c r="I6496" t="s">
        <v>1464</v>
      </c>
      <c r="J6496">
        <v>24</v>
      </c>
      <c r="K6496">
        <v>2</v>
      </c>
      <c r="L6496">
        <v>0.2</v>
      </c>
      <c r="M6496">
        <v>-2.6999999999999993</v>
      </c>
    </row>
    <row r="6497" spans="1:13" x14ac:dyDescent="0.35">
      <c r="A6497" t="s">
        <v>1774</v>
      </c>
      <c r="B6497" t="s">
        <v>1443</v>
      </c>
      <c r="C6497" t="s">
        <v>1504</v>
      </c>
      <c r="D6497" t="s">
        <v>1481</v>
      </c>
      <c r="E6497" t="s">
        <v>1482</v>
      </c>
      <c r="F6497" t="s">
        <v>1455</v>
      </c>
      <c r="G6497" t="s">
        <v>1474</v>
      </c>
      <c r="H6497" t="s">
        <v>1448</v>
      </c>
      <c r="I6497" t="s">
        <v>1449</v>
      </c>
      <c r="J6497">
        <v>15.552000000000003</v>
      </c>
      <c r="K6497">
        <v>3</v>
      </c>
      <c r="L6497">
        <v>0.2</v>
      </c>
      <c r="M6497">
        <v>5.4432</v>
      </c>
    </row>
    <row r="6498" spans="1:13" x14ac:dyDescent="0.35">
      <c r="A6498" t="s">
        <v>1774</v>
      </c>
      <c r="B6498" t="s">
        <v>1443</v>
      </c>
      <c r="C6498" t="s">
        <v>1504</v>
      </c>
      <c r="D6498" t="s">
        <v>1481</v>
      </c>
      <c r="E6498" t="s">
        <v>1482</v>
      </c>
      <c r="F6498" t="s">
        <v>1468</v>
      </c>
      <c r="G6498" t="s">
        <v>1500</v>
      </c>
      <c r="H6498" t="s">
        <v>1463</v>
      </c>
      <c r="I6498" t="s">
        <v>1449</v>
      </c>
      <c r="J6498">
        <v>26.176000000000002</v>
      </c>
      <c r="K6498">
        <v>2</v>
      </c>
      <c r="L6498">
        <v>0.2</v>
      </c>
      <c r="M6498">
        <v>-3.272000000000002</v>
      </c>
    </row>
    <row r="6499" spans="1:13" x14ac:dyDescent="0.35">
      <c r="A6499" t="s">
        <v>2771</v>
      </c>
      <c r="B6499" t="s">
        <v>1479</v>
      </c>
      <c r="C6499" t="s">
        <v>1780</v>
      </c>
      <c r="D6499" t="s">
        <v>1445</v>
      </c>
      <c r="E6499" t="s">
        <v>229</v>
      </c>
      <c r="F6499" t="s">
        <v>1446</v>
      </c>
      <c r="G6499" t="s">
        <v>1466</v>
      </c>
      <c r="H6499" t="s">
        <v>1448</v>
      </c>
      <c r="I6499" t="s">
        <v>1457</v>
      </c>
      <c r="J6499">
        <v>20.94</v>
      </c>
      <c r="K6499">
        <v>3</v>
      </c>
      <c r="L6499">
        <v>0</v>
      </c>
      <c r="M6499">
        <v>6.0725999999999987</v>
      </c>
    </row>
    <row r="6500" spans="1:13" x14ac:dyDescent="0.35">
      <c r="A6500" t="s">
        <v>2771</v>
      </c>
      <c r="B6500" t="s">
        <v>1479</v>
      </c>
      <c r="C6500" t="s">
        <v>1780</v>
      </c>
      <c r="D6500" t="s">
        <v>1445</v>
      </c>
      <c r="E6500" t="s">
        <v>229</v>
      </c>
      <c r="F6500" t="s">
        <v>1455</v>
      </c>
      <c r="G6500" t="s">
        <v>1469</v>
      </c>
      <c r="H6500" t="s">
        <v>1448</v>
      </c>
      <c r="I6500" t="s">
        <v>1449</v>
      </c>
      <c r="J6500">
        <v>135.09</v>
      </c>
      <c r="K6500">
        <v>9</v>
      </c>
      <c r="L6500">
        <v>0</v>
      </c>
      <c r="M6500">
        <v>62.14139999999999</v>
      </c>
    </row>
    <row r="6501" spans="1:13" x14ac:dyDescent="0.35">
      <c r="A6501" t="s">
        <v>2771</v>
      </c>
      <c r="B6501" t="s">
        <v>1479</v>
      </c>
      <c r="C6501" t="s">
        <v>1780</v>
      </c>
      <c r="D6501" t="s">
        <v>1445</v>
      </c>
      <c r="E6501" t="s">
        <v>229</v>
      </c>
      <c r="F6501" t="s">
        <v>1468</v>
      </c>
      <c r="G6501" t="s">
        <v>1500</v>
      </c>
      <c r="H6501" t="s">
        <v>1448</v>
      </c>
      <c r="I6501" t="s">
        <v>1464</v>
      </c>
      <c r="J6501">
        <v>279.85999999999996</v>
      </c>
      <c r="K6501">
        <v>14</v>
      </c>
      <c r="L6501">
        <v>0</v>
      </c>
      <c r="M6501">
        <v>64.367799999999988</v>
      </c>
    </row>
    <row r="6502" spans="1:13" x14ac:dyDescent="0.35">
      <c r="A6502" t="s">
        <v>2771</v>
      </c>
      <c r="B6502" t="s">
        <v>1479</v>
      </c>
      <c r="C6502" t="s">
        <v>1780</v>
      </c>
      <c r="D6502" t="s">
        <v>1445</v>
      </c>
      <c r="E6502" t="s">
        <v>229</v>
      </c>
      <c r="F6502" t="s">
        <v>1455</v>
      </c>
      <c r="G6502" t="s">
        <v>1469</v>
      </c>
      <c r="H6502" t="s">
        <v>1448</v>
      </c>
      <c r="I6502" t="s">
        <v>1449</v>
      </c>
      <c r="J6502">
        <v>90.06</v>
      </c>
      <c r="K6502">
        <v>6</v>
      </c>
      <c r="L6502">
        <v>0</v>
      </c>
      <c r="M6502">
        <v>41.427599999999991</v>
      </c>
    </row>
    <row r="6503" spans="1:13" x14ac:dyDescent="0.35">
      <c r="A6503" t="s">
        <v>2577</v>
      </c>
      <c r="B6503" t="s">
        <v>1443</v>
      </c>
      <c r="C6503" t="s">
        <v>1665</v>
      </c>
      <c r="D6503" t="s">
        <v>1584</v>
      </c>
      <c r="E6503" t="s">
        <v>201</v>
      </c>
      <c r="F6503" t="s">
        <v>1468</v>
      </c>
      <c r="G6503" t="s">
        <v>206</v>
      </c>
      <c r="H6503" t="s">
        <v>1463</v>
      </c>
      <c r="I6503" t="s">
        <v>1449</v>
      </c>
      <c r="J6503">
        <v>539.96399999999994</v>
      </c>
      <c r="K6503">
        <v>6</v>
      </c>
      <c r="L6503">
        <v>0.4</v>
      </c>
      <c r="M6503">
        <v>-107.99280000000002</v>
      </c>
    </row>
    <row r="6504" spans="1:13" x14ac:dyDescent="0.35">
      <c r="A6504" t="s">
        <v>2577</v>
      </c>
      <c r="B6504" t="s">
        <v>1443</v>
      </c>
      <c r="C6504" t="s">
        <v>1665</v>
      </c>
      <c r="D6504" t="s">
        <v>1584</v>
      </c>
      <c r="E6504" t="s">
        <v>201</v>
      </c>
      <c r="F6504" t="s">
        <v>1468</v>
      </c>
      <c r="G6504" t="s">
        <v>206</v>
      </c>
      <c r="H6504" t="s">
        <v>1448</v>
      </c>
      <c r="I6504" t="s">
        <v>1457</v>
      </c>
      <c r="J6504">
        <v>50.231999999999999</v>
      </c>
      <c r="K6504">
        <v>7</v>
      </c>
      <c r="L6504">
        <v>0.4</v>
      </c>
      <c r="M6504">
        <v>-10.046400000000002</v>
      </c>
    </row>
    <row r="6505" spans="1:13" x14ac:dyDescent="0.35">
      <c r="A6505" t="s">
        <v>2577</v>
      </c>
      <c r="B6505" t="s">
        <v>1443</v>
      </c>
      <c r="C6505" t="s">
        <v>1665</v>
      </c>
      <c r="D6505" t="s">
        <v>1584</v>
      </c>
      <c r="E6505" t="s">
        <v>201</v>
      </c>
      <c r="F6505" t="s">
        <v>1455</v>
      </c>
      <c r="G6505" t="s">
        <v>1469</v>
      </c>
      <c r="H6505" t="s">
        <v>1448</v>
      </c>
      <c r="I6505" t="s">
        <v>1449</v>
      </c>
      <c r="J6505">
        <v>19.242000000000001</v>
      </c>
      <c r="K6505">
        <v>3</v>
      </c>
      <c r="L6505">
        <v>0.7</v>
      </c>
      <c r="M6505">
        <v>-13.4694</v>
      </c>
    </row>
    <row r="6506" spans="1:13" x14ac:dyDescent="0.35">
      <c r="A6506" t="s">
        <v>1664</v>
      </c>
      <c r="B6506" t="s">
        <v>1452</v>
      </c>
      <c r="C6506" t="s">
        <v>1527</v>
      </c>
      <c r="D6506" t="s">
        <v>1528</v>
      </c>
      <c r="E6506" t="s">
        <v>201</v>
      </c>
      <c r="F6506" t="s">
        <v>1455</v>
      </c>
      <c r="G6506" t="s">
        <v>1462</v>
      </c>
      <c r="H6506" t="s">
        <v>1448</v>
      </c>
      <c r="I6506" t="s">
        <v>1464</v>
      </c>
      <c r="J6506">
        <v>1247.6399999999999</v>
      </c>
      <c r="K6506">
        <v>3</v>
      </c>
      <c r="L6506">
        <v>0</v>
      </c>
      <c r="M6506">
        <v>349.33919999999995</v>
      </c>
    </row>
    <row r="6507" spans="1:13" x14ac:dyDescent="0.35">
      <c r="A6507" t="s">
        <v>2772</v>
      </c>
      <c r="B6507" t="s">
        <v>1452</v>
      </c>
      <c r="C6507" t="s">
        <v>1534</v>
      </c>
      <c r="D6507" t="s">
        <v>1510</v>
      </c>
      <c r="E6507" t="s">
        <v>1482</v>
      </c>
      <c r="F6507" t="s">
        <v>1455</v>
      </c>
      <c r="G6507" t="s">
        <v>1467</v>
      </c>
      <c r="H6507" t="s">
        <v>1448</v>
      </c>
      <c r="I6507" t="s">
        <v>1449</v>
      </c>
      <c r="J6507">
        <v>5.3040000000000003</v>
      </c>
      <c r="K6507">
        <v>3</v>
      </c>
      <c r="L6507">
        <v>0.2</v>
      </c>
      <c r="M6507">
        <v>0.46409999999999996</v>
      </c>
    </row>
    <row r="6508" spans="1:13" x14ac:dyDescent="0.35">
      <c r="A6508" t="s">
        <v>1905</v>
      </c>
      <c r="B6508" t="s">
        <v>1452</v>
      </c>
      <c r="C6508" t="s">
        <v>1495</v>
      </c>
      <c r="D6508" t="s">
        <v>1496</v>
      </c>
      <c r="E6508" t="s">
        <v>201</v>
      </c>
      <c r="F6508" t="s">
        <v>1455</v>
      </c>
      <c r="G6508" t="s">
        <v>1474</v>
      </c>
      <c r="H6508" t="s">
        <v>1463</v>
      </c>
      <c r="I6508" t="s">
        <v>1449</v>
      </c>
      <c r="J6508">
        <v>19.136000000000003</v>
      </c>
      <c r="K6508">
        <v>4</v>
      </c>
      <c r="L6508">
        <v>0.2</v>
      </c>
      <c r="M6508">
        <v>5.9799999999999986</v>
      </c>
    </row>
    <row r="6509" spans="1:13" x14ac:dyDescent="0.35">
      <c r="A6509" t="s">
        <v>1905</v>
      </c>
      <c r="B6509" t="s">
        <v>1452</v>
      </c>
      <c r="C6509" t="s">
        <v>1495</v>
      </c>
      <c r="D6509" t="s">
        <v>1496</v>
      </c>
      <c r="E6509" t="s">
        <v>201</v>
      </c>
      <c r="F6509" t="s">
        <v>1446</v>
      </c>
      <c r="G6509" t="s">
        <v>1466</v>
      </c>
      <c r="H6509" t="s">
        <v>1448</v>
      </c>
      <c r="I6509" t="s">
        <v>1457</v>
      </c>
      <c r="J6509">
        <v>332.83200000000005</v>
      </c>
      <c r="K6509">
        <v>4</v>
      </c>
      <c r="L6509">
        <v>0.2</v>
      </c>
      <c r="M6509">
        <v>-24.962399999999988</v>
      </c>
    </row>
    <row r="6510" spans="1:13" x14ac:dyDescent="0.35">
      <c r="A6510" t="s">
        <v>1633</v>
      </c>
      <c r="B6510" t="s">
        <v>1452</v>
      </c>
      <c r="C6510" t="s">
        <v>1527</v>
      </c>
      <c r="D6510" t="s">
        <v>1528</v>
      </c>
      <c r="E6510" t="s">
        <v>201</v>
      </c>
      <c r="F6510" t="s">
        <v>1455</v>
      </c>
      <c r="G6510" t="s">
        <v>1474</v>
      </c>
      <c r="H6510" t="s">
        <v>1448</v>
      </c>
      <c r="I6510" t="s">
        <v>1449</v>
      </c>
      <c r="J6510">
        <v>279.89999999999998</v>
      </c>
      <c r="K6510">
        <v>5</v>
      </c>
      <c r="L6510">
        <v>0</v>
      </c>
      <c r="M6510">
        <v>137.15100000000001</v>
      </c>
    </row>
    <row r="6511" spans="1:13" x14ac:dyDescent="0.35">
      <c r="A6511" t="s">
        <v>1633</v>
      </c>
      <c r="B6511" t="s">
        <v>1452</v>
      </c>
      <c r="C6511" t="s">
        <v>1527</v>
      </c>
      <c r="D6511" t="s">
        <v>1528</v>
      </c>
      <c r="E6511" t="s">
        <v>201</v>
      </c>
      <c r="F6511" t="s">
        <v>1455</v>
      </c>
      <c r="G6511" t="s">
        <v>1469</v>
      </c>
      <c r="H6511" t="s">
        <v>1448</v>
      </c>
      <c r="I6511" t="s">
        <v>1464</v>
      </c>
      <c r="J6511">
        <v>50.352000000000004</v>
      </c>
      <c r="K6511">
        <v>3</v>
      </c>
      <c r="L6511">
        <v>0.2</v>
      </c>
      <c r="M6511">
        <v>17.623199999999997</v>
      </c>
    </row>
    <row r="6512" spans="1:13" x14ac:dyDescent="0.35">
      <c r="A6512" t="s">
        <v>1633</v>
      </c>
      <c r="B6512" t="s">
        <v>1452</v>
      </c>
      <c r="C6512" t="s">
        <v>1527</v>
      </c>
      <c r="D6512" t="s">
        <v>1528</v>
      </c>
      <c r="E6512" t="s">
        <v>201</v>
      </c>
      <c r="F6512" t="s">
        <v>1455</v>
      </c>
      <c r="G6512" t="s">
        <v>1474</v>
      </c>
      <c r="H6512" t="s">
        <v>1448</v>
      </c>
      <c r="I6512" t="s">
        <v>1449</v>
      </c>
      <c r="J6512">
        <v>34.019999999999996</v>
      </c>
      <c r="K6512">
        <v>3</v>
      </c>
      <c r="L6512">
        <v>0</v>
      </c>
      <c r="M6512">
        <v>16.669799999999999</v>
      </c>
    </row>
    <row r="6513" spans="1:13" x14ac:dyDescent="0.35">
      <c r="A6513" t="s">
        <v>2721</v>
      </c>
      <c r="B6513" t="s">
        <v>1479</v>
      </c>
      <c r="C6513" t="s">
        <v>1490</v>
      </c>
      <c r="D6513" t="s">
        <v>1454</v>
      </c>
      <c r="E6513" t="s">
        <v>232</v>
      </c>
      <c r="F6513" t="s">
        <v>1455</v>
      </c>
      <c r="G6513" t="s">
        <v>1467</v>
      </c>
      <c r="H6513" t="s">
        <v>1463</v>
      </c>
      <c r="I6513" t="s">
        <v>1449</v>
      </c>
      <c r="J6513">
        <v>23.88</v>
      </c>
      <c r="K6513">
        <v>6</v>
      </c>
      <c r="L6513">
        <v>0</v>
      </c>
      <c r="M6513">
        <v>8.1191999999999993</v>
      </c>
    </row>
    <row r="6514" spans="1:13" x14ac:dyDescent="0.35">
      <c r="A6514" t="s">
        <v>2721</v>
      </c>
      <c r="B6514" t="s">
        <v>1479</v>
      </c>
      <c r="C6514" t="s">
        <v>1490</v>
      </c>
      <c r="D6514" t="s">
        <v>1454</v>
      </c>
      <c r="E6514" t="s">
        <v>232</v>
      </c>
      <c r="F6514" t="s">
        <v>1455</v>
      </c>
      <c r="G6514" t="s">
        <v>1456</v>
      </c>
      <c r="H6514" t="s">
        <v>1448</v>
      </c>
      <c r="I6514" t="s">
        <v>1457</v>
      </c>
      <c r="J6514">
        <v>11.52</v>
      </c>
      <c r="K6514">
        <v>4</v>
      </c>
      <c r="L6514">
        <v>0</v>
      </c>
      <c r="M6514">
        <v>5.6448</v>
      </c>
    </row>
    <row r="6515" spans="1:13" x14ac:dyDescent="0.35">
      <c r="A6515" t="s">
        <v>2721</v>
      </c>
      <c r="B6515" t="s">
        <v>1479</v>
      </c>
      <c r="C6515" t="s">
        <v>1490</v>
      </c>
      <c r="D6515" t="s">
        <v>1454</v>
      </c>
      <c r="E6515" t="s">
        <v>232</v>
      </c>
      <c r="F6515" t="s">
        <v>1455</v>
      </c>
      <c r="G6515" t="s">
        <v>1474</v>
      </c>
      <c r="H6515" t="s">
        <v>1448</v>
      </c>
      <c r="I6515" t="s">
        <v>1449</v>
      </c>
      <c r="J6515">
        <v>286.93</v>
      </c>
      <c r="K6515">
        <v>7</v>
      </c>
      <c r="L6515">
        <v>0</v>
      </c>
      <c r="M6515">
        <v>140.59569999999999</v>
      </c>
    </row>
    <row r="6516" spans="1:13" x14ac:dyDescent="0.35">
      <c r="A6516" t="s">
        <v>2721</v>
      </c>
      <c r="B6516" t="s">
        <v>1479</v>
      </c>
      <c r="C6516" t="s">
        <v>1490</v>
      </c>
      <c r="D6516" t="s">
        <v>1454</v>
      </c>
      <c r="E6516" t="s">
        <v>232</v>
      </c>
      <c r="F6516" t="s">
        <v>1468</v>
      </c>
      <c r="G6516" t="s">
        <v>206</v>
      </c>
      <c r="H6516" t="s">
        <v>1448</v>
      </c>
      <c r="I6516" t="s">
        <v>1464</v>
      </c>
      <c r="J6516">
        <v>206.38400000000001</v>
      </c>
      <c r="K6516">
        <v>2</v>
      </c>
      <c r="L6516">
        <v>0.2</v>
      </c>
      <c r="M6516">
        <v>23.218199999999996</v>
      </c>
    </row>
    <row r="6517" spans="1:13" x14ac:dyDescent="0.35">
      <c r="A6517" t="s">
        <v>2250</v>
      </c>
      <c r="B6517" t="s">
        <v>1443</v>
      </c>
      <c r="C6517" t="s">
        <v>1490</v>
      </c>
      <c r="D6517" t="s">
        <v>1454</v>
      </c>
      <c r="E6517" t="s">
        <v>232</v>
      </c>
      <c r="F6517" t="s">
        <v>1446</v>
      </c>
      <c r="G6517" t="s">
        <v>1450</v>
      </c>
      <c r="H6517" t="s">
        <v>1448</v>
      </c>
      <c r="I6517" t="s">
        <v>1449</v>
      </c>
      <c r="J6517">
        <v>218.35200000000003</v>
      </c>
      <c r="K6517">
        <v>3</v>
      </c>
      <c r="L6517">
        <v>0.2</v>
      </c>
      <c r="M6517">
        <v>0</v>
      </c>
    </row>
    <row r="6518" spans="1:13" x14ac:dyDescent="0.35">
      <c r="A6518" t="s">
        <v>2250</v>
      </c>
      <c r="B6518" t="s">
        <v>1443</v>
      </c>
      <c r="C6518" t="s">
        <v>1490</v>
      </c>
      <c r="D6518" t="s">
        <v>1454</v>
      </c>
      <c r="E6518" t="s">
        <v>232</v>
      </c>
      <c r="F6518" t="s">
        <v>1446</v>
      </c>
      <c r="G6518" t="s">
        <v>1466</v>
      </c>
      <c r="H6518" t="s">
        <v>1463</v>
      </c>
      <c r="I6518" t="s">
        <v>1449</v>
      </c>
      <c r="J6518">
        <v>529.9</v>
      </c>
      <c r="K6518">
        <v>5</v>
      </c>
      <c r="L6518">
        <v>0</v>
      </c>
      <c r="M6518">
        <v>105.97999999999999</v>
      </c>
    </row>
    <row r="6519" spans="1:13" x14ac:dyDescent="0.35">
      <c r="A6519" t="s">
        <v>2250</v>
      </c>
      <c r="B6519" t="s">
        <v>1443</v>
      </c>
      <c r="C6519" t="s">
        <v>1490</v>
      </c>
      <c r="D6519" t="s">
        <v>1454</v>
      </c>
      <c r="E6519" t="s">
        <v>232</v>
      </c>
      <c r="F6519" t="s">
        <v>1455</v>
      </c>
      <c r="G6519" t="s">
        <v>1467</v>
      </c>
      <c r="H6519" t="s">
        <v>1448</v>
      </c>
      <c r="I6519" t="s">
        <v>1457</v>
      </c>
      <c r="J6519">
        <v>99.3</v>
      </c>
      <c r="K6519">
        <v>10</v>
      </c>
      <c r="L6519">
        <v>0</v>
      </c>
      <c r="M6519">
        <v>41.706000000000003</v>
      </c>
    </row>
    <row r="6520" spans="1:13" x14ac:dyDescent="0.35">
      <c r="A6520" t="s">
        <v>2250</v>
      </c>
      <c r="B6520" t="s">
        <v>1443</v>
      </c>
      <c r="C6520" t="s">
        <v>1490</v>
      </c>
      <c r="D6520" t="s">
        <v>1454</v>
      </c>
      <c r="E6520" t="s">
        <v>232</v>
      </c>
      <c r="F6520" t="s">
        <v>1455</v>
      </c>
      <c r="G6520" t="s">
        <v>1470</v>
      </c>
      <c r="H6520" t="s">
        <v>1448</v>
      </c>
      <c r="I6520" t="s">
        <v>1449</v>
      </c>
      <c r="J6520">
        <v>108.96</v>
      </c>
      <c r="K6520">
        <v>2</v>
      </c>
      <c r="L6520">
        <v>0</v>
      </c>
      <c r="M6520">
        <v>30.508800000000008</v>
      </c>
    </row>
    <row r="6521" spans="1:13" x14ac:dyDescent="0.35">
      <c r="A6521" t="s">
        <v>2250</v>
      </c>
      <c r="B6521" t="s">
        <v>1443</v>
      </c>
      <c r="C6521" t="s">
        <v>1490</v>
      </c>
      <c r="D6521" t="s">
        <v>1454</v>
      </c>
      <c r="E6521" t="s">
        <v>232</v>
      </c>
      <c r="F6521" t="s">
        <v>1455</v>
      </c>
      <c r="G6521" t="s">
        <v>1469</v>
      </c>
      <c r="H6521" t="s">
        <v>1448</v>
      </c>
      <c r="I6521" t="s">
        <v>1464</v>
      </c>
      <c r="J6521">
        <v>2.6880000000000002</v>
      </c>
      <c r="K6521">
        <v>1</v>
      </c>
      <c r="L6521">
        <v>0.2</v>
      </c>
      <c r="M6521">
        <v>0.83999999999999975</v>
      </c>
    </row>
    <row r="6522" spans="1:13" x14ac:dyDescent="0.35">
      <c r="A6522" t="s">
        <v>2216</v>
      </c>
      <c r="B6522" t="s">
        <v>1443</v>
      </c>
      <c r="C6522" t="s">
        <v>1542</v>
      </c>
      <c r="D6522" t="s">
        <v>1519</v>
      </c>
      <c r="E6522" t="s">
        <v>1482</v>
      </c>
      <c r="F6522" t="s">
        <v>1455</v>
      </c>
      <c r="G6522" t="s">
        <v>1469</v>
      </c>
      <c r="H6522" t="s">
        <v>1448</v>
      </c>
      <c r="I6522" t="s">
        <v>1449</v>
      </c>
      <c r="J6522">
        <v>5443.96</v>
      </c>
      <c r="K6522">
        <v>4</v>
      </c>
      <c r="L6522">
        <v>0</v>
      </c>
      <c r="M6522">
        <v>2504.2215999999999</v>
      </c>
    </row>
    <row r="6523" spans="1:13" x14ac:dyDescent="0.35">
      <c r="A6523" t="s">
        <v>2216</v>
      </c>
      <c r="B6523" t="s">
        <v>1443</v>
      </c>
      <c r="C6523" t="s">
        <v>1542</v>
      </c>
      <c r="D6523" t="s">
        <v>1519</v>
      </c>
      <c r="E6523" t="s">
        <v>1482</v>
      </c>
      <c r="F6523" t="s">
        <v>1446</v>
      </c>
      <c r="G6523" t="s">
        <v>1450</v>
      </c>
      <c r="H6523" t="s">
        <v>1463</v>
      </c>
      <c r="I6523" t="s">
        <v>1449</v>
      </c>
      <c r="J6523">
        <v>302.67</v>
      </c>
      <c r="K6523">
        <v>3</v>
      </c>
      <c r="L6523">
        <v>0</v>
      </c>
      <c r="M6523">
        <v>72.640799999999999</v>
      </c>
    </row>
    <row r="6524" spans="1:13" x14ac:dyDescent="0.35">
      <c r="A6524" t="s">
        <v>2216</v>
      </c>
      <c r="B6524" t="s">
        <v>1443</v>
      </c>
      <c r="C6524" t="s">
        <v>1542</v>
      </c>
      <c r="D6524" t="s">
        <v>1519</v>
      </c>
      <c r="E6524" t="s">
        <v>1482</v>
      </c>
      <c r="F6524" t="s">
        <v>1455</v>
      </c>
      <c r="G6524" t="s">
        <v>1474</v>
      </c>
      <c r="H6524" t="s">
        <v>1448</v>
      </c>
      <c r="I6524" t="s">
        <v>1457</v>
      </c>
      <c r="J6524">
        <v>56.07</v>
      </c>
      <c r="K6524">
        <v>7</v>
      </c>
      <c r="L6524">
        <v>0</v>
      </c>
      <c r="M6524">
        <v>25.231499999999997</v>
      </c>
    </row>
    <row r="6525" spans="1:13" x14ac:dyDescent="0.35">
      <c r="A6525" t="s">
        <v>2076</v>
      </c>
      <c r="B6525" t="s">
        <v>1479</v>
      </c>
      <c r="C6525" t="s">
        <v>1495</v>
      </c>
      <c r="D6525" t="s">
        <v>1496</v>
      </c>
      <c r="E6525" t="s">
        <v>201</v>
      </c>
      <c r="F6525" t="s">
        <v>1455</v>
      </c>
      <c r="G6525" t="s">
        <v>1456</v>
      </c>
      <c r="H6525" t="s">
        <v>1448</v>
      </c>
      <c r="I6525" t="s">
        <v>1449</v>
      </c>
      <c r="J6525">
        <v>10.08</v>
      </c>
      <c r="K6525">
        <v>2</v>
      </c>
      <c r="L6525">
        <v>0.2</v>
      </c>
      <c r="M6525">
        <v>3.2759999999999994</v>
      </c>
    </row>
    <row r="6526" spans="1:13" x14ac:dyDescent="0.35">
      <c r="A6526" t="s">
        <v>2076</v>
      </c>
      <c r="B6526" t="s">
        <v>1479</v>
      </c>
      <c r="C6526" t="s">
        <v>1495</v>
      </c>
      <c r="D6526" t="s">
        <v>1496</v>
      </c>
      <c r="E6526" t="s">
        <v>201</v>
      </c>
      <c r="F6526" t="s">
        <v>1468</v>
      </c>
      <c r="G6526" t="s">
        <v>206</v>
      </c>
      <c r="H6526" t="s">
        <v>1448</v>
      </c>
      <c r="I6526" t="s">
        <v>1464</v>
      </c>
      <c r="J6526">
        <v>59.993999999999993</v>
      </c>
      <c r="K6526">
        <v>1</v>
      </c>
      <c r="L6526">
        <v>0.4</v>
      </c>
      <c r="M6526">
        <v>-12.998700000000007</v>
      </c>
    </row>
    <row r="6527" spans="1:13" x14ac:dyDescent="0.35">
      <c r="A6527" t="s">
        <v>2076</v>
      </c>
      <c r="B6527" t="s">
        <v>1479</v>
      </c>
      <c r="C6527" t="s">
        <v>1495</v>
      </c>
      <c r="D6527" t="s">
        <v>1496</v>
      </c>
      <c r="E6527" t="s">
        <v>201</v>
      </c>
      <c r="F6527" t="s">
        <v>1455</v>
      </c>
      <c r="G6527" t="s">
        <v>1469</v>
      </c>
      <c r="H6527" t="s">
        <v>1448</v>
      </c>
      <c r="I6527" t="s">
        <v>1449</v>
      </c>
      <c r="J6527">
        <v>5.7150000000000016</v>
      </c>
      <c r="K6527">
        <v>5</v>
      </c>
      <c r="L6527">
        <v>0.7</v>
      </c>
      <c r="M6527">
        <v>-4.7625000000000011</v>
      </c>
    </row>
    <row r="6528" spans="1:13" x14ac:dyDescent="0.35">
      <c r="A6528" t="s">
        <v>2076</v>
      </c>
      <c r="B6528" t="s">
        <v>1479</v>
      </c>
      <c r="C6528" t="s">
        <v>1495</v>
      </c>
      <c r="D6528" t="s">
        <v>1496</v>
      </c>
      <c r="E6528" t="s">
        <v>201</v>
      </c>
      <c r="F6528" t="s">
        <v>1455</v>
      </c>
      <c r="G6528" t="s">
        <v>1469</v>
      </c>
      <c r="H6528" t="s">
        <v>1463</v>
      </c>
      <c r="I6528" t="s">
        <v>1449</v>
      </c>
      <c r="J6528">
        <v>9.4200000000000017</v>
      </c>
      <c r="K6528">
        <v>5</v>
      </c>
      <c r="L6528">
        <v>0.7</v>
      </c>
      <c r="M6528">
        <v>-7.8500000000000014</v>
      </c>
    </row>
    <row r="6529" spans="1:13" x14ac:dyDescent="0.35">
      <c r="A6529" t="s">
        <v>2509</v>
      </c>
      <c r="B6529" t="s">
        <v>1452</v>
      </c>
      <c r="C6529" t="s">
        <v>1768</v>
      </c>
      <c r="D6529" t="s">
        <v>1769</v>
      </c>
      <c r="E6529" t="s">
        <v>201</v>
      </c>
      <c r="F6529" t="s">
        <v>1468</v>
      </c>
      <c r="G6529" t="s">
        <v>1729</v>
      </c>
      <c r="H6529" t="s">
        <v>1448</v>
      </c>
      <c r="I6529" t="s">
        <v>1457</v>
      </c>
      <c r="J6529">
        <v>1999.96</v>
      </c>
      <c r="K6529">
        <v>4</v>
      </c>
      <c r="L6529">
        <v>0</v>
      </c>
      <c r="M6529">
        <v>899.98199999999997</v>
      </c>
    </row>
    <row r="6530" spans="1:13" x14ac:dyDescent="0.35">
      <c r="A6530" t="s">
        <v>2111</v>
      </c>
      <c r="B6530" t="s">
        <v>1479</v>
      </c>
      <c r="C6530" t="s">
        <v>1527</v>
      </c>
      <c r="D6530" t="s">
        <v>1528</v>
      </c>
      <c r="E6530" t="s">
        <v>201</v>
      </c>
      <c r="F6530" t="s">
        <v>1455</v>
      </c>
      <c r="G6530" t="s">
        <v>1462</v>
      </c>
      <c r="H6530" t="s">
        <v>1448</v>
      </c>
      <c r="I6530" t="s">
        <v>1449</v>
      </c>
      <c r="J6530">
        <v>216.4</v>
      </c>
      <c r="K6530">
        <v>4</v>
      </c>
      <c r="L6530">
        <v>0</v>
      </c>
      <c r="M6530">
        <v>56.26400000000001</v>
      </c>
    </row>
    <row r="6531" spans="1:13" x14ac:dyDescent="0.35">
      <c r="A6531" t="s">
        <v>2531</v>
      </c>
      <c r="B6531" t="s">
        <v>1479</v>
      </c>
      <c r="C6531" t="s">
        <v>2245</v>
      </c>
      <c r="D6531" t="s">
        <v>1481</v>
      </c>
      <c r="E6531" t="s">
        <v>1482</v>
      </c>
      <c r="F6531" t="s">
        <v>1455</v>
      </c>
      <c r="G6531" t="s">
        <v>1456</v>
      </c>
      <c r="H6531" t="s">
        <v>1448</v>
      </c>
      <c r="I6531" t="s">
        <v>1464</v>
      </c>
      <c r="J6531">
        <v>6.9360000000000008</v>
      </c>
      <c r="K6531">
        <v>3</v>
      </c>
      <c r="L6531">
        <v>0.2</v>
      </c>
      <c r="M6531">
        <v>2.3409000000000004</v>
      </c>
    </row>
    <row r="6532" spans="1:13" x14ac:dyDescent="0.35">
      <c r="A6532" t="s">
        <v>2531</v>
      </c>
      <c r="B6532" t="s">
        <v>1479</v>
      </c>
      <c r="C6532" t="s">
        <v>2245</v>
      </c>
      <c r="D6532" t="s">
        <v>1481</v>
      </c>
      <c r="E6532" t="s">
        <v>1482</v>
      </c>
      <c r="F6532" t="s">
        <v>1455</v>
      </c>
      <c r="G6532" t="s">
        <v>1469</v>
      </c>
      <c r="H6532" t="s">
        <v>1448</v>
      </c>
      <c r="I6532" t="s">
        <v>1449</v>
      </c>
      <c r="J6532">
        <v>4.427999999999999</v>
      </c>
      <c r="K6532">
        <v>3</v>
      </c>
      <c r="L6532">
        <v>0.8</v>
      </c>
      <c r="M6532">
        <v>-6.8633999999999986</v>
      </c>
    </row>
    <row r="6533" spans="1:13" x14ac:dyDescent="0.35">
      <c r="A6533" t="s">
        <v>1873</v>
      </c>
      <c r="B6533" t="s">
        <v>1443</v>
      </c>
      <c r="C6533" t="s">
        <v>1557</v>
      </c>
      <c r="D6533" t="s">
        <v>1516</v>
      </c>
      <c r="E6533" t="s">
        <v>1482</v>
      </c>
      <c r="F6533" t="s">
        <v>1455</v>
      </c>
      <c r="G6533" t="s">
        <v>1467</v>
      </c>
      <c r="H6533" t="s">
        <v>1463</v>
      </c>
      <c r="I6533" t="s">
        <v>1449</v>
      </c>
      <c r="J6533">
        <v>8.8000000000000007</v>
      </c>
      <c r="K6533">
        <v>5</v>
      </c>
      <c r="L6533">
        <v>0</v>
      </c>
      <c r="M6533">
        <v>2.5519999999999996</v>
      </c>
    </row>
    <row r="6534" spans="1:13" x14ac:dyDescent="0.35">
      <c r="A6534" t="s">
        <v>1873</v>
      </c>
      <c r="B6534" t="s">
        <v>1443</v>
      </c>
      <c r="C6534" t="s">
        <v>1557</v>
      </c>
      <c r="D6534" t="s">
        <v>1516</v>
      </c>
      <c r="E6534" t="s">
        <v>1482</v>
      </c>
      <c r="F6534" t="s">
        <v>1468</v>
      </c>
      <c r="G6534" t="s">
        <v>1500</v>
      </c>
      <c r="H6534" t="s">
        <v>1448</v>
      </c>
      <c r="I6534" t="s">
        <v>1457</v>
      </c>
      <c r="J6534">
        <v>142.80000000000001</v>
      </c>
      <c r="K6534">
        <v>1</v>
      </c>
      <c r="L6534">
        <v>0</v>
      </c>
      <c r="M6534">
        <v>29.988</v>
      </c>
    </row>
    <row r="6535" spans="1:13" x14ac:dyDescent="0.35">
      <c r="A6535" t="s">
        <v>1873</v>
      </c>
      <c r="B6535" t="s">
        <v>1443</v>
      </c>
      <c r="C6535" t="s">
        <v>1557</v>
      </c>
      <c r="D6535" t="s">
        <v>1516</v>
      </c>
      <c r="E6535" t="s">
        <v>1482</v>
      </c>
      <c r="F6535" t="s">
        <v>1468</v>
      </c>
      <c r="G6535" t="s">
        <v>1500</v>
      </c>
      <c r="H6535" t="s">
        <v>1448</v>
      </c>
      <c r="I6535" t="s">
        <v>1449</v>
      </c>
      <c r="J6535">
        <v>399.95</v>
      </c>
      <c r="K6535">
        <v>5</v>
      </c>
      <c r="L6535">
        <v>0</v>
      </c>
      <c r="M6535">
        <v>143.982</v>
      </c>
    </row>
    <row r="6536" spans="1:13" x14ac:dyDescent="0.35">
      <c r="A6536" t="s">
        <v>1851</v>
      </c>
      <c r="B6536" t="s">
        <v>1443</v>
      </c>
      <c r="C6536" t="s">
        <v>2118</v>
      </c>
      <c r="D6536" t="s">
        <v>1528</v>
      </c>
      <c r="E6536" t="s">
        <v>201</v>
      </c>
      <c r="F6536" t="s">
        <v>1455</v>
      </c>
      <c r="G6536" t="s">
        <v>1469</v>
      </c>
      <c r="H6536" t="s">
        <v>1448</v>
      </c>
      <c r="I6536" t="s">
        <v>1464</v>
      </c>
      <c r="J6536">
        <v>2152.7760000000003</v>
      </c>
      <c r="K6536">
        <v>3</v>
      </c>
      <c r="L6536">
        <v>0.2</v>
      </c>
      <c r="M6536">
        <v>726.56189999999981</v>
      </c>
    </row>
    <row r="6537" spans="1:13" x14ac:dyDescent="0.35">
      <c r="A6537" t="s">
        <v>1851</v>
      </c>
      <c r="B6537" t="s">
        <v>1443</v>
      </c>
      <c r="C6537" t="s">
        <v>2118</v>
      </c>
      <c r="D6537" t="s">
        <v>1528</v>
      </c>
      <c r="E6537" t="s">
        <v>201</v>
      </c>
      <c r="F6537" t="s">
        <v>1446</v>
      </c>
      <c r="G6537" t="s">
        <v>1447</v>
      </c>
      <c r="H6537" t="s">
        <v>1448</v>
      </c>
      <c r="I6537" t="s">
        <v>1449</v>
      </c>
      <c r="J6537">
        <v>4007.8400000000006</v>
      </c>
      <c r="K6537">
        <v>10</v>
      </c>
      <c r="L6537">
        <v>0.2</v>
      </c>
      <c r="M6537">
        <v>-50.098000000000297</v>
      </c>
    </row>
    <row r="6538" spans="1:13" x14ac:dyDescent="0.35">
      <c r="A6538" t="s">
        <v>1651</v>
      </c>
      <c r="B6538" t="s">
        <v>1452</v>
      </c>
      <c r="C6538" t="s">
        <v>2385</v>
      </c>
      <c r="D6538" t="s">
        <v>1545</v>
      </c>
      <c r="E6538" t="s">
        <v>229</v>
      </c>
      <c r="F6538" t="s">
        <v>1446</v>
      </c>
      <c r="G6538" t="s">
        <v>1461</v>
      </c>
      <c r="H6538" t="s">
        <v>1463</v>
      </c>
      <c r="I6538" t="s">
        <v>1449</v>
      </c>
      <c r="J6538">
        <v>328.59000000000003</v>
      </c>
      <c r="K6538">
        <v>3</v>
      </c>
      <c r="L6538">
        <v>0.4</v>
      </c>
      <c r="M6538">
        <v>-147.8655</v>
      </c>
    </row>
    <row r="6539" spans="1:13" x14ac:dyDescent="0.35">
      <c r="A6539" t="s">
        <v>1651</v>
      </c>
      <c r="B6539" t="s">
        <v>1452</v>
      </c>
      <c r="C6539" t="s">
        <v>2385</v>
      </c>
      <c r="D6539" t="s">
        <v>1545</v>
      </c>
      <c r="E6539" t="s">
        <v>229</v>
      </c>
      <c r="F6539" t="s">
        <v>1455</v>
      </c>
      <c r="G6539" t="s">
        <v>1462</v>
      </c>
      <c r="H6539" t="s">
        <v>1448</v>
      </c>
      <c r="I6539" t="s">
        <v>1457</v>
      </c>
      <c r="J6539">
        <v>98.352000000000004</v>
      </c>
      <c r="K6539">
        <v>3</v>
      </c>
      <c r="L6539">
        <v>0.2</v>
      </c>
      <c r="M6539">
        <v>-24.588000000000001</v>
      </c>
    </row>
    <row r="6540" spans="1:13" x14ac:dyDescent="0.35">
      <c r="A6540" t="s">
        <v>1658</v>
      </c>
      <c r="B6540" t="s">
        <v>1452</v>
      </c>
      <c r="C6540" t="s">
        <v>1608</v>
      </c>
      <c r="D6540" t="s">
        <v>1522</v>
      </c>
      <c r="E6540" t="s">
        <v>201</v>
      </c>
      <c r="F6540" t="s">
        <v>1468</v>
      </c>
      <c r="G6540" t="s">
        <v>206</v>
      </c>
      <c r="H6540" t="s">
        <v>1448</v>
      </c>
      <c r="I6540" t="s">
        <v>1449</v>
      </c>
      <c r="J6540">
        <v>158.99</v>
      </c>
      <c r="K6540">
        <v>1</v>
      </c>
      <c r="L6540">
        <v>0</v>
      </c>
      <c r="M6540">
        <v>41.337400000000002</v>
      </c>
    </row>
    <row r="6541" spans="1:13" x14ac:dyDescent="0.35">
      <c r="A6541" t="s">
        <v>1658</v>
      </c>
      <c r="B6541" t="s">
        <v>1452</v>
      </c>
      <c r="C6541" t="s">
        <v>1608</v>
      </c>
      <c r="D6541" t="s">
        <v>1522</v>
      </c>
      <c r="E6541" t="s">
        <v>201</v>
      </c>
      <c r="F6541" t="s">
        <v>1446</v>
      </c>
      <c r="G6541" t="s">
        <v>1450</v>
      </c>
      <c r="H6541" t="s">
        <v>1448</v>
      </c>
      <c r="I6541" t="s">
        <v>1464</v>
      </c>
      <c r="J6541">
        <v>291.10000000000002</v>
      </c>
      <c r="K6541">
        <v>5</v>
      </c>
      <c r="L6541">
        <v>0</v>
      </c>
      <c r="M6541">
        <v>75.686000000000007</v>
      </c>
    </row>
    <row r="6542" spans="1:13" x14ac:dyDescent="0.35">
      <c r="A6542" t="s">
        <v>2130</v>
      </c>
      <c r="B6542" t="s">
        <v>1443</v>
      </c>
      <c r="C6542" t="s">
        <v>1476</v>
      </c>
      <c r="D6542" t="s">
        <v>1477</v>
      </c>
      <c r="E6542" t="s">
        <v>232</v>
      </c>
      <c r="F6542" t="s">
        <v>1455</v>
      </c>
      <c r="G6542" t="s">
        <v>1474</v>
      </c>
      <c r="H6542" t="s">
        <v>1448</v>
      </c>
      <c r="I6542" t="s">
        <v>1449</v>
      </c>
      <c r="J6542">
        <v>73.679999999999993</v>
      </c>
      <c r="K6542">
        <v>6</v>
      </c>
      <c r="L6542">
        <v>0</v>
      </c>
      <c r="M6542">
        <v>34.629599999999996</v>
      </c>
    </row>
    <row r="6543" spans="1:13" x14ac:dyDescent="0.35">
      <c r="A6543" t="s">
        <v>2130</v>
      </c>
      <c r="B6543" t="s">
        <v>1443</v>
      </c>
      <c r="C6543" t="s">
        <v>1476</v>
      </c>
      <c r="D6543" t="s">
        <v>1477</v>
      </c>
      <c r="E6543" t="s">
        <v>232</v>
      </c>
      <c r="F6543" t="s">
        <v>1446</v>
      </c>
      <c r="G6543" t="s">
        <v>1466</v>
      </c>
      <c r="H6543" t="s">
        <v>1463</v>
      </c>
      <c r="I6543" t="s">
        <v>1449</v>
      </c>
      <c r="J6543">
        <v>139.91999999999999</v>
      </c>
      <c r="K6543">
        <v>2</v>
      </c>
      <c r="L6543">
        <v>0</v>
      </c>
      <c r="M6543">
        <v>23.786399999999986</v>
      </c>
    </row>
    <row r="6544" spans="1:13" x14ac:dyDescent="0.35">
      <c r="A6544" t="s">
        <v>2130</v>
      </c>
      <c r="B6544" t="s">
        <v>1443</v>
      </c>
      <c r="C6544" t="s">
        <v>1476</v>
      </c>
      <c r="D6544" t="s">
        <v>1477</v>
      </c>
      <c r="E6544" t="s">
        <v>232</v>
      </c>
      <c r="F6544" t="s">
        <v>1468</v>
      </c>
      <c r="G6544" t="s">
        <v>206</v>
      </c>
      <c r="H6544" t="s">
        <v>1448</v>
      </c>
      <c r="I6544" t="s">
        <v>1457</v>
      </c>
      <c r="J6544">
        <v>107.88</v>
      </c>
      <c r="K6544">
        <v>3</v>
      </c>
      <c r="L6544">
        <v>0.2</v>
      </c>
      <c r="M6544">
        <v>10.787999999999997</v>
      </c>
    </row>
    <row r="6545" spans="1:13" x14ac:dyDescent="0.35">
      <c r="A6545" t="s">
        <v>2130</v>
      </c>
      <c r="B6545" t="s">
        <v>1443</v>
      </c>
      <c r="C6545" t="s">
        <v>1476</v>
      </c>
      <c r="D6545" t="s">
        <v>1477</v>
      </c>
      <c r="E6545" t="s">
        <v>232</v>
      </c>
      <c r="F6545" t="s">
        <v>1455</v>
      </c>
      <c r="G6545" t="s">
        <v>1462</v>
      </c>
      <c r="H6545" t="s">
        <v>1448</v>
      </c>
      <c r="I6545" t="s">
        <v>1449</v>
      </c>
      <c r="J6545">
        <v>33.29</v>
      </c>
      <c r="K6545">
        <v>1</v>
      </c>
      <c r="L6545">
        <v>0</v>
      </c>
      <c r="M6545">
        <v>7.9895999999999994</v>
      </c>
    </row>
    <row r="6546" spans="1:13" x14ac:dyDescent="0.35">
      <c r="A6546" t="s">
        <v>1523</v>
      </c>
      <c r="B6546" t="s">
        <v>1443</v>
      </c>
      <c r="C6546" t="s">
        <v>1908</v>
      </c>
      <c r="D6546" t="s">
        <v>1584</v>
      </c>
      <c r="E6546" t="s">
        <v>201</v>
      </c>
      <c r="F6546" t="s">
        <v>1455</v>
      </c>
      <c r="G6546" t="s">
        <v>1469</v>
      </c>
      <c r="H6546" t="s">
        <v>1448</v>
      </c>
      <c r="I6546" t="s">
        <v>1464</v>
      </c>
      <c r="J6546">
        <v>58.170000000000009</v>
      </c>
      <c r="K6546">
        <v>5</v>
      </c>
      <c r="L6546">
        <v>0.7</v>
      </c>
      <c r="M6546">
        <v>-46.53600000000003</v>
      </c>
    </row>
    <row r="6547" spans="1:13" x14ac:dyDescent="0.35">
      <c r="A6547" t="s">
        <v>1523</v>
      </c>
      <c r="B6547" t="s">
        <v>1443</v>
      </c>
      <c r="C6547" t="s">
        <v>1908</v>
      </c>
      <c r="D6547" t="s">
        <v>1584</v>
      </c>
      <c r="E6547" t="s">
        <v>201</v>
      </c>
      <c r="F6547" t="s">
        <v>1455</v>
      </c>
      <c r="G6547" t="s">
        <v>1456</v>
      </c>
      <c r="H6547" t="s">
        <v>1448</v>
      </c>
      <c r="I6547" t="s">
        <v>1449</v>
      </c>
      <c r="J6547">
        <v>5.04</v>
      </c>
      <c r="K6547">
        <v>2</v>
      </c>
      <c r="L6547">
        <v>0.2</v>
      </c>
      <c r="M6547">
        <v>1.764</v>
      </c>
    </row>
    <row r="6548" spans="1:13" x14ac:dyDescent="0.35">
      <c r="A6548" t="s">
        <v>1523</v>
      </c>
      <c r="B6548" t="s">
        <v>1443</v>
      </c>
      <c r="C6548" t="s">
        <v>1908</v>
      </c>
      <c r="D6548" t="s">
        <v>1584</v>
      </c>
      <c r="E6548" t="s">
        <v>201</v>
      </c>
      <c r="F6548" t="s">
        <v>1455</v>
      </c>
      <c r="G6548" t="s">
        <v>1474</v>
      </c>
      <c r="H6548" t="s">
        <v>1463</v>
      </c>
      <c r="I6548" t="s">
        <v>1449</v>
      </c>
      <c r="J6548">
        <v>24.784000000000002</v>
      </c>
      <c r="K6548">
        <v>1</v>
      </c>
      <c r="L6548">
        <v>0.2</v>
      </c>
      <c r="M6548">
        <v>7.7449999999999983</v>
      </c>
    </row>
    <row r="6549" spans="1:13" x14ac:dyDescent="0.35">
      <c r="A6549" t="s">
        <v>2512</v>
      </c>
      <c r="B6549" t="s">
        <v>1479</v>
      </c>
      <c r="C6549" t="s">
        <v>2438</v>
      </c>
      <c r="D6549" t="s">
        <v>1510</v>
      </c>
      <c r="E6549" t="s">
        <v>1482</v>
      </c>
      <c r="F6549" t="s">
        <v>1446</v>
      </c>
      <c r="G6549" t="s">
        <v>1450</v>
      </c>
      <c r="H6549" t="s">
        <v>1448</v>
      </c>
      <c r="I6549" t="s">
        <v>1457</v>
      </c>
      <c r="J6549">
        <v>634.11599999999999</v>
      </c>
      <c r="K6549">
        <v>6</v>
      </c>
      <c r="L6549">
        <v>0.3</v>
      </c>
      <c r="M6549">
        <v>-172.11720000000003</v>
      </c>
    </row>
    <row r="6550" spans="1:13" x14ac:dyDescent="0.35">
      <c r="A6550" t="s">
        <v>2512</v>
      </c>
      <c r="B6550" t="s">
        <v>1479</v>
      </c>
      <c r="C6550" t="s">
        <v>2438</v>
      </c>
      <c r="D6550" t="s">
        <v>1510</v>
      </c>
      <c r="E6550" t="s">
        <v>1482</v>
      </c>
      <c r="F6550" t="s">
        <v>1455</v>
      </c>
      <c r="G6550" t="s">
        <v>1474</v>
      </c>
      <c r="H6550" t="s">
        <v>1448</v>
      </c>
      <c r="I6550" t="s">
        <v>1449</v>
      </c>
      <c r="J6550">
        <v>17.472000000000001</v>
      </c>
      <c r="K6550">
        <v>3</v>
      </c>
      <c r="L6550">
        <v>0.2</v>
      </c>
      <c r="M6550">
        <v>5.6783999999999981</v>
      </c>
    </row>
    <row r="6551" spans="1:13" x14ac:dyDescent="0.35">
      <c r="A6551" t="s">
        <v>2554</v>
      </c>
      <c r="B6551" t="s">
        <v>1479</v>
      </c>
      <c r="C6551" t="s">
        <v>1678</v>
      </c>
      <c r="D6551" t="s">
        <v>1516</v>
      </c>
      <c r="E6551" t="s">
        <v>1482</v>
      </c>
      <c r="F6551" t="s">
        <v>1446</v>
      </c>
      <c r="G6551" t="s">
        <v>1450</v>
      </c>
      <c r="H6551" t="s">
        <v>1448</v>
      </c>
      <c r="I6551" t="s">
        <v>1464</v>
      </c>
      <c r="J6551">
        <v>155.88</v>
      </c>
      <c r="K6551">
        <v>6</v>
      </c>
      <c r="L6551">
        <v>0</v>
      </c>
      <c r="M6551">
        <v>38.970000000000006</v>
      </c>
    </row>
    <row r="6552" spans="1:13" x14ac:dyDescent="0.35">
      <c r="A6552" t="s">
        <v>2139</v>
      </c>
      <c r="B6552" t="s">
        <v>1443</v>
      </c>
      <c r="C6552" t="s">
        <v>1527</v>
      </c>
      <c r="D6552" t="s">
        <v>1528</v>
      </c>
      <c r="E6552" t="s">
        <v>201</v>
      </c>
      <c r="F6552" t="s">
        <v>1446</v>
      </c>
      <c r="G6552" t="s">
        <v>1450</v>
      </c>
      <c r="H6552" t="s">
        <v>1448</v>
      </c>
      <c r="I6552" t="s">
        <v>1449</v>
      </c>
      <c r="J6552">
        <v>327.56399999999996</v>
      </c>
      <c r="K6552">
        <v>4</v>
      </c>
      <c r="L6552">
        <v>0.1</v>
      </c>
      <c r="M6552">
        <v>21.837600000000023</v>
      </c>
    </row>
    <row r="6553" spans="1:13" x14ac:dyDescent="0.35">
      <c r="A6553" t="s">
        <v>1569</v>
      </c>
      <c r="B6553" t="s">
        <v>1479</v>
      </c>
      <c r="C6553" t="s">
        <v>1453</v>
      </c>
      <c r="D6553" t="s">
        <v>1454</v>
      </c>
      <c r="E6553" t="s">
        <v>232</v>
      </c>
      <c r="F6553" t="s">
        <v>1455</v>
      </c>
      <c r="G6553" t="s">
        <v>1474</v>
      </c>
      <c r="H6553" t="s">
        <v>1463</v>
      </c>
      <c r="I6553" t="s">
        <v>1449</v>
      </c>
      <c r="J6553">
        <v>13.36</v>
      </c>
      <c r="K6553">
        <v>2</v>
      </c>
      <c r="L6553">
        <v>0</v>
      </c>
      <c r="M6553">
        <v>6.4127999999999998</v>
      </c>
    </row>
    <row r="6554" spans="1:13" x14ac:dyDescent="0.35">
      <c r="A6554" t="s">
        <v>1569</v>
      </c>
      <c r="B6554" t="s">
        <v>1479</v>
      </c>
      <c r="C6554" t="s">
        <v>1453</v>
      </c>
      <c r="D6554" t="s">
        <v>1454</v>
      </c>
      <c r="E6554" t="s">
        <v>232</v>
      </c>
      <c r="F6554" t="s">
        <v>1455</v>
      </c>
      <c r="G6554" t="s">
        <v>1462</v>
      </c>
      <c r="H6554" t="s">
        <v>1448</v>
      </c>
      <c r="I6554" t="s">
        <v>1457</v>
      </c>
      <c r="J6554">
        <v>158.9</v>
      </c>
      <c r="K6554">
        <v>5</v>
      </c>
      <c r="L6554">
        <v>0</v>
      </c>
      <c r="M6554">
        <v>7.9449999999999932</v>
      </c>
    </row>
    <row r="6555" spans="1:13" x14ac:dyDescent="0.35">
      <c r="A6555" t="s">
        <v>1595</v>
      </c>
      <c r="B6555" t="s">
        <v>1479</v>
      </c>
      <c r="C6555" t="s">
        <v>1534</v>
      </c>
      <c r="D6555" t="s">
        <v>1510</v>
      </c>
      <c r="E6555" t="s">
        <v>1482</v>
      </c>
      <c r="F6555" t="s">
        <v>1468</v>
      </c>
      <c r="G6555" t="s">
        <v>1500</v>
      </c>
      <c r="H6555" t="s">
        <v>1448</v>
      </c>
      <c r="I6555" t="s">
        <v>1449</v>
      </c>
      <c r="J6555">
        <v>319.96800000000002</v>
      </c>
      <c r="K6555">
        <v>4</v>
      </c>
      <c r="L6555">
        <v>0.2</v>
      </c>
      <c r="M6555">
        <v>71.992800000000003</v>
      </c>
    </row>
    <row r="6556" spans="1:13" x14ac:dyDescent="0.35">
      <c r="A6556" t="s">
        <v>1595</v>
      </c>
      <c r="B6556" t="s">
        <v>1479</v>
      </c>
      <c r="C6556" t="s">
        <v>1534</v>
      </c>
      <c r="D6556" t="s">
        <v>1510</v>
      </c>
      <c r="E6556" t="s">
        <v>1482</v>
      </c>
      <c r="F6556" t="s">
        <v>1455</v>
      </c>
      <c r="G6556" t="s">
        <v>1462</v>
      </c>
      <c r="H6556" t="s">
        <v>1448</v>
      </c>
      <c r="I6556" t="s">
        <v>1464</v>
      </c>
      <c r="J6556">
        <v>505.32000000000005</v>
      </c>
      <c r="K6556">
        <v>3</v>
      </c>
      <c r="L6556">
        <v>0.2</v>
      </c>
      <c r="M6556">
        <v>31.582499999999953</v>
      </c>
    </row>
    <row r="6557" spans="1:13" x14ac:dyDescent="0.35">
      <c r="A6557" t="s">
        <v>1595</v>
      </c>
      <c r="B6557" t="s">
        <v>1479</v>
      </c>
      <c r="C6557" t="s">
        <v>1534</v>
      </c>
      <c r="D6557" t="s">
        <v>1510</v>
      </c>
      <c r="E6557" t="s">
        <v>1482</v>
      </c>
      <c r="F6557" t="s">
        <v>1455</v>
      </c>
      <c r="G6557" t="s">
        <v>1474</v>
      </c>
      <c r="H6557" t="s">
        <v>1448</v>
      </c>
      <c r="I6557" t="s">
        <v>1449</v>
      </c>
      <c r="J6557">
        <v>3.8079999999999998</v>
      </c>
      <c r="K6557">
        <v>1</v>
      </c>
      <c r="L6557">
        <v>0.2</v>
      </c>
      <c r="M6557">
        <v>1.2375999999999996</v>
      </c>
    </row>
    <row r="6558" spans="1:13" x14ac:dyDescent="0.35">
      <c r="A6558" t="s">
        <v>1595</v>
      </c>
      <c r="B6558" t="s">
        <v>1479</v>
      </c>
      <c r="C6558" t="s">
        <v>1534</v>
      </c>
      <c r="D6558" t="s">
        <v>1510</v>
      </c>
      <c r="E6558" t="s">
        <v>1482</v>
      </c>
      <c r="F6558" t="s">
        <v>1455</v>
      </c>
      <c r="G6558" t="s">
        <v>1469</v>
      </c>
      <c r="H6558" t="s">
        <v>1463</v>
      </c>
      <c r="I6558" t="s">
        <v>1449</v>
      </c>
      <c r="J6558">
        <v>8.6819999999999968</v>
      </c>
      <c r="K6558">
        <v>1</v>
      </c>
      <c r="L6558">
        <v>0.8</v>
      </c>
      <c r="M6558">
        <v>-14.759400000000003</v>
      </c>
    </row>
    <row r="6559" spans="1:13" x14ac:dyDescent="0.35">
      <c r="A6559" t="s">
        <v>1595</v>
      </c>
      <c r="B6559" t="s">
        <v>1479</v>
      </c>
      <c r="C6559" t="s">
        <v>1534</v>
      </c>
      <c r="D6559" t="s">
        <v>1510</v>
      </c>
      <c r="E6559" t="s">
        <v>1482</v>
      </c>
      <c r="F6559" t="s">
        <v>1455</v>
      </c>
      <c r="G6559" t="s">
        <v>1456</v>
      </c>
      <c r="H6559" t="s">
        <v>1448</v>
      </c>
      <c r="I6559" t="s">
        <v>1457</v>
      </c>
      <c r="J6559">
        <v>24.424000000000003</v>
      </c>
      <c r="K6559">
        <v>1</v>
      </c>
      <c r="L6559">
        <v>0.2</v>
      </c>
      <c r="M6559">
        <v>7.9378000000000002</v>
      </c>
    </row>
    <row r="6560" spans="1:13" x14ac:dyDescent="0.35">
      <c r="A6560" t="s">
        <v>2239</v>
      </c>
      <c r="B6560" t="s">
        <v>1452</v>
      </c>
      <c r="C6560" t="s">
        <v>2118</v>
      </c>
      <c r="D6560" t="s">
        <v>1528</v>
      </c>
      <c r="E6560" t="s">
        <v>201</v>
      </c>
      <c r="F6560" t="s">
        <v>1446</v>
      </c>
      <c r="G6560" t="s">
        <v>1450</v>
      </c>
      <c r="H6560" t="s">
        <v>1448</v>
      </c>
      <c r="I6560" t="s">
        <v>1449</v>
      </c>
      <c r="J6560">
        <v>1522.6379999999999</v>
      </c>
      <c r="K6560">
        <v>9</v>
      </c>
      <c r="L6560">
        <v>0.1</v>
      </c>
      <c r="M6560">
        <v>169.18200000000004</v>
      </c>
    </row>
    <row r="6561" spans="1:13" x14ac:dyDescent="0.35">
      <c r="A6561" t="s">
        <v>2185</v>
      </c>
      <c r="B6561" t="s">
        <v>1452</v>
      </c>
      <c r="C6561" t="s">
        <v>1598</v>
      </c>
      <c r="D6561" t="s">
        <v>1454</v>
      </c>
      <c r="E6561" t="s">
        <v>232</v>
      </c>
      <c r="F6561" t="s">
        <v>1455</v>
      </c>
      <c r="G6561" t="s">
        <v>1502</v>
      </c>
      <c r="H6561" t="s">
        <v>1448</v>
      </c>
      <c r="I6561" t="s">
        <v>1464</v>
      </c>
      <c r="J6561">
        <v>419.90000000000003</v>
      </c>
      <c r="K6561">
        <v>5</v>
      </c>
      <c r="L6561">
        <v>0</v>
      </c>
      <c r="M6561">
        <v>197.35299999999998</v>
      </c>
    </row>
    <row r="6562" spans="1:13" x14ac:dyDescent="0.35">
      <c r="A6562" t="s">
        <v>2185</v>
      </c>
      <c r="B6562" t="s">
        <v>1452</v>
      </c>
      <c r="C6562" t="s">
        <v>1598</v>
      </c>
      <c r="D6562" t="s">
        <v>1454</v>
      </c>
      <c r="E6562" t="s">
        <v>232</v>
      </c>
      <c r="F6562" t="s">
        <v>1455</v>
      </c>
      <c r="G6562" t="s">
        <v>1456</v>
      </c>
      <c r="H6562" t="s">
        <v>1448</v>
      </c>
      <c r="I6562" t="s">
        <v>1449</v>
      </c>
      <c r="J6562">
        <v>3.15</v>
      </c>
      <c r="K6562">
        <v>1</v>
      </c>
      <c r="L6562">
        <v>0</v>
      </c>
      <c r="M6562">
        <v>1.512</v>
      </c>
    </row>
    <row r="6563" spans="1:13" x14ac:dyDescent="0.35">
      <c r="A6563" t="s">
        <v>2424</v>
      </c>
      <c r="B6563" t="s">
        <v>1452</v>
      </c>
      <c r="C6563" t="s">
        <v>1711</v>
      </c>
      <c r="D6563" t="s">
        <v>1481</v>
      </c>
      <c r="E6563" t="s">
        <v>1482</v>
      </c>
      <c r="F6563" t="s">
        <v>1455</v>
      </c>
      <c r="G6563" t="s">
        <v>1470</v>
      </c>
      <c r="H6563" t="s">
        <v>1463</v>
      </c>
      <c r="I6563" t="s">
        <v>1449</v>
      </c>
      <c r="J6563">
        <v>33.61999999999999</v>
      </c>
      <c r="K6563">
        <v>5</v>
      </c>
      <c r="L6563">
        <v>0.8</v>
      </c>
      <c r="M6563">
        <v>-90.774000000000029</v>
      </c>
    </row>
    <row r="6564" spans="1:13" x14ac:dyDescent="0.35">
      <c r="A6564" t="s">
        <v>2349</v>
      </c>
      <c r="B6564" t="s">
        <v>1443</v>
      </c>
      <c r="C6564" t="s">
        <v>1782</v>
      </c>
      <c r="D6564" t="s">
        <v>1736</v>
      </c>
      <c r="E6564" t="s">
        <v>201</v>
      </c>
      <c r="F6564" t="s">
        <v>1455</v>
      </c>
      <c r="G6564" t="s">
        <v>1469</v>
      </c>
      <c r="H6564" t="s">
        <v>1448</v>
      </c>
      <c r="I6564" t="s">
        <v>1457</v>
      </c>
      <c r="J6564">
        <v>16.14</v>
      </c>
      <c r="K6564">
        <v>3</v>
      </c>
      <c r="L6564">
        <v>0</v>
      </c>
      <c r="M6564">
        <v>7.9085999999999999</v>
      </c>
    </row>
    <row r="6565" spans="1:13" x14ac:dyDescent="0.35">
      <c r="A6565" t="s">
        <v>2349</v>
      </c>
      <c r="B6565" t="s">
        <v>1443</v>
      </c>
      <c r="C6565" t="s">
        <v>1782</v>
      </c>
      <c r="D6565" t="s">
        <v>1736</v>
      </c>
      <c r="E6565" t="s">
        <v>201</v>
      </c>
      <c r="F6565" t="s">
        <v>1446</v>
      </c>
      <c r="G6565" t="s">
        <v>1461</v>
      </c>
      <c r="H6565" t="s">
        <v>1448</v>
      </c>
      <c r="I6565" t="s">
        <v>1449</v>
      </c>
      <c r="J6565">
        <v>194.25</v>
      </c>
      <c r="K6565">
        <v>2</v>
      </c>
      <c r="L6565">
        <v>0.3</v>
      </c>
      <c r="M6565">
        <v>-38.849999999999994</v>
      </c>
    </row>
    <row r="6566" spans="1:13" x14ac:dyDescent="0.35">
      <c r="A6566" t="s">
        <v>2349</v>
      </c>
      <c r="B6566" t="s">
        <v>1443</v>
      </c>
      <c r="C6566" t="s">
        <v>1782</v>
      </c>
      <c r="D6566" t="s">
        <v>1736</v>
      </c>
      <c r="E6566" t="s">
        <v>201</v>
      </c>
      <c r="F6566" t="s">
        <v>1455</v>
      </c>
      <c r="G6566" t="s">
        <v>1467</v>
      </c>
      <c r="H6566" t="s">
        <v>1448</v>
      </c>
      <c r="I6566" t="s">
        <v>1464</v>
      </c>
      <c r="J6566">
        <v>8.64</v>
      </c>
      <c r="K6566">
        <v>3</v>
      </c>
      <c r="L6566">
        <v>0</v>
      </c>
      <c r="M6566">
        <v>2.5055999999999998</v>
      </c>
    </row>
    <row r="6567" spans="1:13" x14ac:dyDescent="0.35">
      <c r="A6567" t="s">
        <v>2349</v>
      </c>
      <c r="B6567" t="s">
        <v>1443</v>
      </c>
      <c r="C6567" t="s">
        <v>1782</v>
      </c>
      <c r="D6567" t="s">
        <v>1736</v>
      </c>
      <c r="E6567" t="s">
        <v>201</v>
      </c>
      <c r="F6567" t="s">
        <v>1446</v>
      </c>
      <c r="G6567" t="s">
        <v>1450</v>
      </c>
      <c r="H6567" t="s">
        <v>1448</v>
      </c>
      <c r="I6567" t="s">
        <v>1449</v>
      </c>
      <c r="J6567">
        <v>872.32</v>
      </c>
      <c r="K6567">
        <v>4</v>
      </c>
      <c r="L6567">
        <v>0</v>
      </c>
      <c r="M6567">
        <v>244.24959999999999</v>
      </c>
    </row>
    <row r="6568" spans="1:13" x14ac:dyDescent="0.35">
      <c r="A6568" t="s">
        <v>1646</v>
      </c>
      <c r="B6568" t="s">
        <v>1443</v>
      </c>
      <c r="C6568" t="s">
        <v>2710</v>
      </c>
      <c r="D6568" t="s">
        <v>1481</v>
      </c>
      <c r="E6568" t="s">
        <v>1482</v>
      </c>
      <c r="F6568" t="s">
        <v>1455</v>
      </c>
      <c r="G6568" t="s">
        <v>1469</v>
      </c>
      <c r="H6568" t="s">
        <v>1463</v>
      </c>
      <c r="I6568" t="s">
        <v>1449</v>
      </c>
      <c r="J6568">
        <v>243.99199999999996</v>
      </c>
      <c r="K6568">
        <v>4</v>
      </c>
      <c r="L6568">
        <v>0.8</v>
      </c>
      <c r="M6568">
        <v>-426.9860000000001</v>
      </c>
    </row>
    <row r="6569" spans="1:13" x14ac:dyDescent="0.35">
      <c r="A6569" t="s">
        <v>1646</v>
      </c>
      <c r="B6569" t="s">
        <v>1443</v>
      </c>
      <c r="C6569" t="s">
        <v>2710</v>
      </c>
      <c r="D6569" t="s">
        <v>1481</v>
      </c>
      <c r="E6569" t="s">
        <v>1482</v>
      </c>
      <c r="F6569" t="s">
        <v>1455</v>
      </c>
      <c r="G6569" t="s">
        <v>1467</v>
      </c>
      <c r="H6569" t="s">
        <v>1448</v>
      </c>
      <c r="I6569" t="s">
        <v>1457</v>
      </c>
      <c r="J6569">
        <v>7.120000000000001</v>
      </c>
      <c r="K6569">
        <v>5</v>
      </c>
      <c r="L6569">
        <v>0.2</v>
      </c>
      <c r="M6569">
        <v>0.71199999999999974</v>
      </c>
    </row>
    <row r="6570" spans="1:13" x14ac:dyDescent="0.35">
      <c r="A6570" t="s">
        <v>1532</v>
      </c>
      <c r="B6570" t="s">
        <v>1443</v>
      </c>
      <c r="C6570" t="s">
        <v>1504</v>
      </c>
      <c r="D6570" t="s">
        <v>1481</v>
      </c>
      <c r="E6570" t="s">
        <v>1482</v>
      </c>
      <c r="F6570" t="s">
        <v>1455</v>
      </c>
      <c r="G6570" t="s">
        <v>1467</v>
      </c>
      <c r="H6570" t="s">
        <v>1448</v>
      </c>
      <c r="I6570" t="s">
        <v>1449</v>
      </c>
      <c r="J6570">
        <v>2.6880000000000002</v>
      </c>
      <c r="K6570">
        <v>2</v>
      </c>
      <c r="L6570">
        <v>0.2</v>
      </c>
      <c r="M6570">
        <v>1.008</v>
      </c>
    </row>
    <row r="6571" spans="1:13" x14ac:dyDescent="0.35">
      <c r="A6571" t="s">
        <v>1532</v>
      </c>
      <c r="B6571" t="s">
        <v>1443</v>
      </c>
      <c r="C6571" t="s">
        <v>1504</v>
      </c>
      <c r="D6571" t="s">
        <v>1481</v>
      </c>
      <c r="E6571" t="s">
        <v>1482</v>
      </c>
      <c r="F6571" t="s">
        <v>1446</v>
      </c>
      <c r="G6571" t="s">
        <v>1450</v>
      </c>
      <c r="H6571" t="s">
        <v>1448</v>
      </c>
      <c r="I6571" t="s">
        <v>1464</v>
      </c>
      <c r="J6571">
        <v>317.05799999999999</v>
      </c>
      <c r="K6571">
        <v>3</v>
      </c>
      <c r="L6571">
        <v>0.3</v>
      </c>
      <c r="M6571">
        <v>-18.117599999999996</v>
      </c>
    </row>
    <row r="6572" spans="1:13" x14ac:dyDescent="0.35">
      <c r="A6572" t="s">
        <v>1532</v>
      </c>
      <c r="B6572" t="s">
        <v>1443</v>
      </c>
      <c r="C6572" t="s">
        <v>1504</v>
      </c>
      <c r="D6572" t="s">
        <v>1481</v>
      </c>
      <c r="E6572" t="s">
        <v>1482</v>
      </c>
      <c r="F6572" t="s">
        <v>1455</v>
      </c>
      <c r="G6572" t="s">
        <v>1502</v>
      </c>
      <c r="H6572" t="s">
        <v>1448</v>
      </c>
      <c r="I6572" t="s">
        <v>1449</v>
      </c>
      <c r="J6572">
        <v>149.352</v>
      </c>
      <c r="K6572">
        <v>3</v>
      </c>
      <c r="L6572">
        <v>0.2</v>
      </c>
      <c r="M6572">
        <v>50.40629999999998</v>
      </c>
    </row>
    <row r="6573" spans="1:13" x14ac:dyDescent="0.35">
      <c r="A6573" t="s">
        <v>1532</v>
      </c>
      <c r="B6573" t="s">
        <v>1443</v>
      </c>
      <c r="C6573" t="s">
        <v>1504</v>
      </c>
      <c r="D6573" t="s">
        <v>1481</v>
      </c>
      <c r="E6573" t="s">
        <v>1482</v>
      </c>
      <c r="F6573" t="s">
        <v>1468</v>
      </c>
      <c r="G6573" t="s">
        <v>1500</v>
      </c>
      <c r="H6573" t="s">
        <v>1463</v>
      </c>
      <c r="I6573" t="s">
        <v>1449</v>
      </c>
      <c r="J6573">
        <v>227.976</v>
      </c>
      <c r="K6573">
        <v>3</v>
      </c>
      <c r="L6573">
        <v>0.2</v>
      </c>
      <c r="M6573">
        <v>28.496999999999957</v>
      </c>
    </row>
    <row r="6574" spans="1:13" x14ac:dyDescent="0.35">
      <c r="A6574" t="s">
        <v>2656</v>
      </c>
      <c r="B6574" t="s">
        <v>1443</v>
      </c>
      <c r="C6574" t="s">
        <v>1476</v>
      </c>
      <c r="D6574" t="s">
        <v>1477</v>
      </c>
      <c r="E6574" t="s">
        <v>232</v>
      </c>
      <c r="F6574" t="s">
        <v>1455</v>
      </c>
      <c r="G6574" t="s">
        <v>1474</v>
      </c>
      <c r="H6574" t="s">
        <v>1448</v>
      </c>
      <c r="I6574" t="s">
        <v>1457</v>
      </c>
      <c r="J6574">
        <v>11.96</v>
      </c>
      <c r="K6574">
        <v>2</v>
      </c>
      <c r="L6574">
        <v>0</v>
      </c>
      <c r="M6574">
        <v>5.8604000000000003</v>
      </c>
    </row>
    <row r="6575" spans="1:13" x14ac:dyDescent="0.35">
      <c r="A6575" t="s">
        <v>2747</v>
      </c>
      <c r="B6575" t="s">
        <v>1452</v>
      </c>
      <c r="C6575" t="s">
        <v>1897</v>
      </c>
      <c r="D6575" t="s">
        <v>1650</v>
      </c>
      <c r="E6575" t="s">
        <v>201</v>
      </c>
      <c r="F6575" t="s">
        <v>1455</v>
      </c>
      <c r="G6575" t="s">
        <v>1462</v>
      </c>
      <c r="H6575" t="s">
        <v>1448</v>
      </c>
      <c r="I6575" t="s">
        <v>1449</v>
      </c>
      <c r="J6575">
        <v>563.4</v>
      </c>
      <c r="K6575">
        <v>4</v>
      </c>
      <c r="L6575">
        <v>0</v>
      </c>
      <c r="M6575">
        <v>67.608000000000004</v>
      </c>
    </row>
    <row r="6576" spans="1:13" x14ac:dyDescent="0.35">
      <c r="A6576" t="s">
        <v>2747</v>
      </c>
      <c r="B6576" t="s">
        <v>1452</v>
      </c>
      <c r="C6576" t="s">
        <v>1897</v>
      </c>
      <c r="D6576" t="s">
        <v>1650</v>
      </c>
      <c r="E6576" t="s">
        <v>201</v>
      </c>
      <c r="F6576" t="s">
        <v>1468</v>
      </c>
      <c r="G6576" t="s">
        <v>1628</v>
      </c>
      <c r="H6576" t="s">
        <v>1448</v>
      </c>
      <c r="I6576" t="s">
        <v>1464</v>
      </c>
      <c r="J6576">
        <v>319.92</v>
      </c>
      <c r="K6576">
        <v>8</v>
      </c>
      <c r="L6576">
        <v>0</v>
      </c>
      <c r="M6576">
        <v>118.37040000000002</v>
      </c>
    </row>
    <row r="6577" spans="1:13" x14ac:dyDescent="0.35">
      <c r="A6577" t="s">
        <v>2611</v>
      </c>
      <c r="B6577" t="s">
        <v>1443</v>
      </c>
      <c r="C6577" t="s">
        <v>1453</v>
      </c>
      <c r="D6577" t="s">
        <v>1454</v>
      </c>
      <c r="E6577" t="s">
        <v>232</v>
      </c>
      <c r="F6577" t="s">
        <v>1468</v>
      </c>
      <c r="G6577" t="s">
        <v>1500</v>
      </c>
      <c r="H6577" t="s">
        <v>1448</v>
      </c>
      <c r="I6577" t="s">
        <v>1449</v>
      </c>
      <c r="J6577">
        <v>1049.44</v>
      </c>
      <c r="K6577">
        <v>8</v>
      </c>
      <c r="L6577">
        <v>0</v>
      </c>
      <c r="M6577">
        <v>440.76480000000004</v>
      </c>
    </row>
    <row r="6578" spans="1:13" x14ac:dyDescent="0.35">
      <c r="A6578" t="s">
        <v>2611</v>
      </c>
      <c r="B6578" t="s">
        <v>1443</v>
      </c>
      <c r="C6578" t="s">
        <v>1453</v>
      </c>
      <c r="D6578" t="s">
        <v>1454</v>
      </c>
      <c r="E6578" t="s">
        <v>232</v>
      </c>
      <c r="F6578" t="s">
        <v>1446</v>
      </c>
      <c r="G6578" t="s">
        <v>1450</v>
      </c>
      <c r="H6578" t="s">
        <v>1463</v>
      </c>
      <c r="I6578" t="s">
        <v>1449</v>
      </c>
      <c r="J6578">
        <v>170.35200000000003</v>
      </c>
      <c r="K6578">
        <v>3</v>
      </c>
      <c r="L6578">
        <v>0.2</v>
      </c>
      <c r="M6578">
        <v>-17.035200000000003</v>
      </c>
    </row>
    <row r="6579" spans="1:13" x14ac:dyDescent="0.35">
      <c r="A6579" t="s">
        <v>1818</v>
      </c>
      <c r="B6579" t="s">
        <v>1443</v>
      </c>
      <c r="C6579" t="s">
        <v>1711</v>
      </c>
      <c r="D6579" t="s">
        <v>1540</v>
      </c>
      <c r="E6579" t="s">
        <v>229</v>
      </c>
      <c r="F6579" t="s">
        <v>1468</v>
      </c>
      <c r="G6579" t="s">
        <v>206</v>
      </c>
      <c r="H6579" t="s">
        <v>1448</v>
      </c>
      <c r="I6579" t="s">
        <v>1457</v>
      </c>
      <c r="J6579">
        <v>173.94</v>
      </c>
      <c r="K6579">
        <v>6</v>
      </c>
      <c r="L6579">
        <v>0</v>
      </c>
      <c r="M6579">
        <v>50.442599999999977</v>
      </c>
    </row>
    <row r="6580" spans="1:13" x14ac:dyDescent="0.35">
      <c r="A6580" t="s">
        <v>2404</v>
      </c>
      <c r="B6580" t="s">
        <v>1443</v>
      </c>
      <c r="C6580" t="s">
        <v>1476</v>
      </c>
      <c r="D6580" t="s">
        <v>1477</v>
      </c>
      <c r="E6580" t="s">
        <v>232</v>
      </c>
      <c r="F6580" t="s">
        <v>1468</v>
      </c>
      <c r="G6580" t="s">
        <v>206</v>
      </c>
      <c r="H6580" t="s">
        <v>1448</v>
      </c>
      <c r="I6580" t="s">
        <v>1449</v>
      </c>
      <c r="J6580">
        <v>1007.9440000000002</v>
      </c>
      <c r="K6580">
        <v>7</v>
      </c>
      <c r="L6580">
        <v>0.2</v>
      </c>
      <c r="M6580">
        <v>75.595799999999997</v>
      </c>
    </row>
    <row r="6581" spans="1:13" x14ac:dyDescent="0.35">
      <c r="A6581" t="s">
        <v>2492</v>
      </c>
      <c r="B6581" t="s">
        <v>1443</v>
      </c>
      <c r="C6581" t="s">
        <v>1476</v>
      </c>
      <c r="D6581" t="s">
        <v>1477</v>
      </c>
      <c r="E6581" t="s">
        <v>232</v>
      </c>
      <c r="F6581" t="s">
        <v>1455</v>
      </c>
      <c r="G6581" t="s">
        <v>1474</v>
      </c>
      <c r="H6581" t="s">
        <v>1448</v>
      </c>
      <c r="I6581" t="s">
        <v>1464</v>
      </c>
      <c r="J6581">
        <v>6.68</v>
      </c>
      <c r="K6581">
        <v>1</v>
      </c>
      <c r="L6581">
        <v>0</v>
      </c>
      <c r="M6581">
        <v>3.2063999999999999</v>
      </c>
    </row>
    <row r="6582" spans="1:13" x14ac:dyDescent="0.35">
      <c r="A6582" t="s">
        <v>2492</v>
      </c>
      <c r="B6582" t="s">
        <v>1443</v>
      </c>
      <c r="C6582" t="s">
        <v>1476</v>
      </c>
      <c r="D6582" t="s">
        <v>1477</v>
      </c>
      <c r="E6582" t="s">
        <v>232</v>
      </c>
      <c r="F6582" t="s">
        <v>1455</v>
      </c>
      <c r="G6582" t="s">
        <v>1467</v>
      </c>
      <c r="H6582" t="s">
        <v>1448</v>
      </c>
      <c r="I6582" t="s">
        <v>1449</v>
      </c>
      <c r="J6582">
        <v>8.34</v>
      </c>
      <c r="K6582">
        <v>3</v>
      </c>
      <c r="L6582">
        <v>0</v>
      </c>
      <c r="M6582">
        <v>2.2517999999999998</v>
      </c>
    </row>
    <row r="6583" spans="1:13" x14ac:dyDescent="0.35">
      <c r="A6583" t="s">
        <v>2492</v>
      </c>
      <c r="B6583" t="s">
        <v>1443</v>
      </c>
      <c r="C6583" t="s">
        <v>1476</v>
      </c>
      <c r="D6583" t="s">
        <v>1477</v>
      </c>
      <c r="E6583" t="s">
        <v>232</v>
      </c>
      <c r="F6583" t="s">
        <v>1446</v>
      </c>
      <c r="G6583" t="s">
        <v>1466</v>
      </c>
      <c r="H6583" t="s">
        <v>1463</v>
      </c>
      <c r="I6583" t="s">
        <v>1449</v>
      </c>
      <c r="J6583">
        <v>101.94</v>
      </c>
      <c r="K6583">
        <v>3</v>
      </c>
      <c r="L6583">
        <v>0</v>
      </c>
      <c r="M6583">
        <v>30.581999999999987</v>
      </c>
    </row>
    <row r="6584" spans="1:13" x14ac:dyDescent="0.35">
      <c r="A6584" t="s">
        <v>1596</v>
      </c>
      <c r="B6584" t="s">
        <v>1452</v>
      </c>
      <c r="C6584" t="s">
        <v>1971</v>
      </c>
      <c r="D6584" t="s">
        <v>1477</v>
      </c>
      <c r="E6584" t="s">
        <v>232</v>
      </c>
      <c r="F6584" t="s">
        <v>1468</v>
      </c>
      <c r="G6584" t="s">
        <v>1500</v>
      </c>
      <c r="H6584" t="s">
        <v>1448</v>
      </c>
      <c r="I6584" t="s">
        <v>1457</v>
      </c>
      <c r="J6584">
        <v>179.97</v>
      </c>
      <c r="K6584">
        <v>3</v>
      </c>
      <c r="L6584">
        <v>0</v>
      </c>
      <c r="M6584">
        <v>86.385600000000011</v>
      </c>
    </row>
    <row r="6585" spans="1:13" x14ac:dyDescent="0.35">
      <c r="A6585" t="s">
        <v>2345</v>
      </c>
      <c r="B6585" t="s">
        <v>1443</v>
      </c>
      <c r="C6585" t="s">
        <v>1869</v>
      </c>
      <c r="D6585" t="s">
        <v>1540</v>
      </c>
      <c r="E6585" t="s">
        <v>229</v>
      </c>
      <c r="F6585" t="s">
        <v>1455</v>
      </c>
      <c r="G6585" t="s">
        <v>1467</v>
      </c>
      <c r="H6585" t="s">
        <v>1448</v>
      </c>
      <c r="I6585" t="s">
        <v>1449</v>
      </c>
      <c r="J6585">
        <v>101.94</v>
      </c>
      <c r="K6585">
        <v>6</v>
      </c>
      <c r="L6585">
        <v>0</v>
      </c>
      <c r="M6585">
        <v>29.562599999999986</v>
      </c>
    </row>
    <row r="6586" spans="1:13" x14ac:dyDescent="0.35">
      <c r="A6586" t="s">
        <v>2345</v>
      </c>
      <c r="B6586" t="s">
        <v>1443</v>
      </c>
      <c r="C6586" t="s">
        <v>1869</v>
      </c>
      <c r="D6586" t="s">
        <v>1540</v>
      </c>
      <c r="E6586" t="s">
        <v>229</v>
      </c>
      <c r="F6586" t="s">
        <v>1468</v>
      </c>
      <c r="G6586" t="s">
        <v>206</v>
      </c>
      <c r="H6586" t="s">
        <v>1448</v>
      </c>
      <c r="I6586" t="s">
        <v>1464</v>
      </c>
      <c r="J6586">
        <v>271.95999999999998</v>
      </c>
      <c r="K6586">
        <v>4</v>
      </c>
      <c r="L6586">
        <v>0</v>
      </c>
      <c r="M6586">
        <v>67.990000000000009</v>
      </c>
    </row>
    <row r="6587" spans="1:13" x14ac:dyDescent="0.35">
      <c r="A6587" t="s">
        <v>2345</v>
      </c>
      <c r="B6587" t="s">
        <v>1443</v>
      </c>
      <c r="C6587" t="s">
        <v>1869</v>
      </c>
      <c r="D6587" t="s">
        <v>1540</v>
      </c>
      <c r="E6587" t="s">
        <v>229</v>
      </c>
      <c r="F6587" t="s">
        <v>1446</v>
      </c>
      <c r="G6587" t="s">
        <v>1466</v>
      </c>
      <c r="H6587" t="s">
        <v>1448</v>
      </c>
      <c r="I6587" t="s">
        <v>1449</v>
      </c>
      <c r="J6587">
        <v>8.8000000000000007</v>
      </c>
      <c r="K6587">
        <v>5</v>
      </c>
      <c r="L6587">
        <v>0</v>
      </c>
      <c r="M6587">
        <v>3.8720000000000003</v>
      </c>
    </row>
    <row r="6588" spans="1:13" x14ac:dyDescent="0.35">
      <c r="A6588" t="s">
        <v>2345</v>
      </c>
      <c r="B6588" t="s">
        <v>1443</v>
      </c>
      <c r="C6588" t="s">
        <v>1869</v>
      </c>
      <c r="D6588" t="s">
        <v>1540</v>
      </c>
      <c r="E6588" t="s">
        <v>229</v>
      </c>
      <c r="F6588" t="s">
        <v>1455</v>
      </c>
      <c r="G6588" t="s">
        <v>1467</v>
      </c>
      <c r="H6588" t="s">
        <v>1463</v>
      </c>
      <c r="I6588" t="s">
        <v>1449</v>
      </c>
      <c r="J6588">
        <v>19.68</v>
      </c>
      <c r="K6588">
        <v>6</v>
      </c>
      <c r="L6588">
        <v>0</v>
      </c>
      <c r="M6588">
        <v>5.7071999999999976</v>
      </c>
    </row>
    <row r="6589" spans="1:13" x14ac:dyDescent="0.35">
      <c r="A6589" t="s">
        <v>2345</v>
      </c>
      <c r="B6589" t="s">
        <v>1443</v>
      </c>
      <c r="C6589" t="s">
        <v>1869</v>
      </c>
      <c r="D6589" t="s">
        <v>1540</v>
      </c>
      <c r="E6589" t="s">
        <v>229</v>
      </c>
      <c r="F6589" t="s">
        <v>1446</v>
      </c>
      <c r="G6589" t="s">
        <v>1447</v>
      </c>
      <c r="H6589" t="s">
        <v>1448</v>
      </c>
      <c r="I6589" t="s">
        <v>1457</v>
      </c>
      <c r="J6589">
        <v>302.94</v>
      </c>
      <c r="K6589">
        <v>3</v>
      </c>
      <c r="L6589">
        <v>0</v>
      </c>
      <c r="M6589">
        <v>69.67619999999998</v>
      </c>
    </row>
    <row r="6590" spans="1:13" x14ac:dyDescent="0.35">
      <c r="A6590" t="s">
        <v>2345</v>
      </c>
      <c r="B6590" t="s">
        <v>1443</v>
      </c>
      <c r="C6590" t="s">
        <v>1869</v>
      </c>
      <c r="D6590" t="s">
        <v>1540</v>
      </c>
      <c r="E6590" t="s">
        <v>229</v>
      </c>
      <c r="F6590" t="s">
        <v>1455</v>
      </c>
      <c r="G6590" t="s">
        <v>1469</v>
      </c>
      <c r="H6590" t="s">
        <v>1448</v>
      </c>
      <c r="I6590" t="s">
        <v>1449</v>
      </c>
      <c r="J6590">
        <v>14.940000000000001</v>
      </c>
      <c r="K6590">
        <v>3</v>
      </c>
      <c r="L6590">
        <v>0</v>
      </c>
      <c r="M6590">
        <v>7.1712000000000007</v>
      </c>
    </row>
    <row r="6591" spans="1:13" x14ac:dyDescent="0.35">
      <c r="A6591" t="s">
        <v>2345</v>
      </c>
      <c r="B6591" t="s">
        <v>1443</v>
      </c>
      <c r="C6591" t="s">
        <v>1869</v>
      </c>
      <c r="D6591" t="s">
        <v>1540</v>
      </c>
      <c r="E6591" t="s">
        <v>229</v>
      </c>
      <c r="F6591" t="s">
        <v>1455</v>
      </c>
      <c r="G6591" t="s">
        <v>1599</v>
      </c>
      <c r="H6591" t="s">
        <v>1448</v>
      </c>
      <c r="I6591" t="s">
        <v>1464</v>
      </c>
      <c r="J6591">
        <v>231.72</v>
      </c>
      <c r="K6591">
        <v>2</v>
      </c>
      <c r="L6591">
        <v>0</v>
      </c>
      <c r="M6591">
        <v>11.585999999999984</v>
      </c>
    </row>
    <row r="6592" spans="1:13" x14ac:dyDescent="0.35">
      <c r="A6592" t="s">
        <v>2566</v>
      </c>
      <c r="B6592" t="s">
        <v>1443</v>
      </c>
      <c r="C6592" t="s">
        <v>2773</v>
      </c>
      <c r="D6592" t="s">
        <v>1460</v>
      </c>
      <c r="E6592" t="s">
        <v>229</v>
      </c>
      <c r="F6592" t="s">
        <v>1455</v>
      </c>
      <c r="G6592" t="s">
        <v>1456</v>
      </c>
      <c r="H6592" t="s">
        <v>1448</v>
      </c>
      <c r="I6592" t="s">
        <v>1449</v>
      </c>
      <c r="J6592">
        <v>9.9120000000000008</v>
      </c>
      <c r="K6592">
        <v>3</v>
      </c>
      <c r="L6592">
        <v>0.2</v>
      </c>
      <c r="M6592">
        <v>3.2213999999999996</v>
      </c>
    </row>
    <row r="6593" spans="1:13" x14ac:dyDescent="0.35">
      <c r="A6593" t="s">
        <v>1491</v>
      </c>
      <c r="B6593" t="s">
        <v>1452</v>
      </c>
      <c r="C6593" t="s">
        <v>1490</v>
      </c>
      <c r="D6593" t="s">
        <v>1454</v>
      </c>
      <c r="E6593" t="s">
        <v>232</v>
      </c>
      <c r="F6593" t="s">
        <v>1455</v>
      </c>
      <c r="G6593" t="s">
        <v>1467</v>
      </c>
      <c r="H6593" t="s">
        <v>1463</v>
      </c>
      <c r="I6593" t="s">
        <v>1449</v>
      </c>
      <c r="J6593">
        <v>34.650000000000006</v>
      </c>
      <c r="K6593">
        <v>3</v>
      </c>
      <c r="L6593">
        <v>0</v>
      </c>
      <c r="M6593">
        <v>9.702</v>
      </c>
    </row>
    <row r="6594" spans="1:13" x14ac:dyDescent="0.35">
      <c r="A6594" t="s">
        <v>1491</v>
      </c>
      <c r="B6594" t="s">
        <v>1452</v>
      </c>
      <c r="C6594" t="s">
        <v>1490</v>
      </c>
      <c r="D6594" t="s">
        <v>1454</v>
      </c>
      <c r="E6594" t="s">
        <v>232</v>
      </c>
      <c r="F6594" t="s">
        <v>1468</v>
      </c>
      <c r="G6594" t="s">
        <v>206</v>
      </c>
      <c r="H6594" t="s">
        <v>1448</v>
      </c>
      <c r="I6594" t="s">
        <v>1457</v>
      </c>
      <c r="J6594">
        <v>19.8</v>
      </c>
      <c r="K6594">
        <v>5</v>
      </c>
      <c r="L6594">
        <v>0.2</v>
      </c>
      <c r="M6594">
        <v>1.7324999999999999</v>
      </c>
    </row>
    <row r="6595" spans="1:13" x14ac:dyDescent="0.35">
      <c r="A6595" t="s">
        <v>1851</v>
      </c>
      <c r="B6595" t="s">
        <v>1443</v>
      </c>
      <c r="C6595" t="s">
        <v>1527</v>
      </c>
      <c r="D6595" t="s">
        <v>1528</v>
      </c>
      <c r="E6595" t="s">
        <v>201</v>
      </c>
      <c r="F6595" t="s">
        <v>1455</v>
      </c>
      <c r="G6595" t="s">
        <v>1469</v>
      </c>
      <c r="H6595" t="s">
        <v>1448</v>
      </c>
      <c r="I6595" t="s">
        <v>1449</v>
      </c>
      <c r="J6595">
        <v>33.568000000000005</v>
      </c>
      <c r="K6595">
        <v>2</v>
      </c>
      <c r="L6595">
        <v>0.2</v>
      </c>
      <c r="M6595">
        <v>11.748799999999997</v>
      </c>
    </row>
    <row r="6596" spans="1:13" x14ac:dyDescent="0.35">
      <c r="A6596" t="s">
        <v>2183</v>
      </c>
      <c r="B6596" t="s">
        <v>1452</v>
      </c>
      <c r="C6596" t="s">
        <v>2276</v>
      </c>
      <c r="D6596" t="s">
        <v>1525</v>
      </c>
      <c r="E6596" t="s">
        <v>1482</v>
      </c>
      <c r="F6596" t="s">
        <v>1455</v>
      </c>
      <c r="G6596" t="s">
        <v>1467</v>
      </c>
      <c r="H6596" t="s">
        <v>1448</v>
      </c>
      <c r="I6596" t="s">
        <v>1464</v>
      </c>
      <c r="J6596">
        <v>125.92999999999999</v>
      </c>
      <c r="K6596">
        <v>7</v>
      </c>
      <c r="L6596">
        <v>0</v>
      </c>
      <c r="M6596">
        <v>35.260400000000004</v>
      </c>
    </row>
    <row r="6597" spans="1:13" x14ac:dyDescent="0.35">
      <c r="A6597" t="s">
        <v>1586</v>
      </c>
      <c r="B6597" t="s">
        <v>1452</v>
      </c>
      <c r="C6597" t="s">
        <v>1583</v>
      </c>
      <c r="D6597" t="s">
        <v>1584</v>
      </c>
      <c r="E6597" t="s">
        <v>201</v>
      </c>
      <c r="F6597" t="s">
        <v>1455</v>
      </c>
      <c r="G6597" t="s">
        <v>1469</v>
      </c>
      <c r="H6597" t="s">
        <v>1448</v>
      </c>
      <c r="I6597" t="s">
        <v>1449</v>
      </c>
      <c r="J6597">
        <v>11.760000000000002</v>
      </c>
      <c r="K6597">
        <v>5</v>
      </c>
      <c r="L6597">
        <v>0.7</v>
      </c>
      <c r="M6597">
        <v>-7.8399999999999963</v>
      </c>
    </row>
    <row r="6598" spans="1:13" x14ac:dyDescent="0.35">
      <c r="A6598" t="s">
        <v>1586</v>
      </c>
      <c r="B6598" t="s">
        <v>1452</v>
      </c>
      <c r="C6598" t="s">
        <v>1583</v>
      </c>
      <c r="D6598" t="s">
        <v>1584</v>
      </c>
      <c r="E6598" t="s">
        <v>201</v>
      </c>
      <c r="F6598" t="s">
        <v>1455</v>
      </c>
      <c r="G6598" t="s">
        <v>1474</v>
      </c>
      <c r="H6598" t="s">
        <v>1463</v>
      </c>
      <c r="I6598" t="s">
        <v>1449</v>
      </c>
      <c r="J6598">
        <v>5.3440000000000003</v>
      </c>
      <c r="K6598">
        <v>1</v>
      </c>
      <c r="L6598">
        <v>0.2</v>
      </c>
      <c r="M6598">
        <v>1.8703999999999998</v>
      </c>
    </row>
    <row r="6599" spans="1:13" x14ac:dyDescent="0.35">
      <c r="A6599" t="s">
        <v>2484</v>
      </c>
      <c r="B6599" t="s">
        <v>1443</v>
      </c>
      <c r="C6599" t="s">
        <v>1792</v>
      </c>
      <c r="D6599" t="s">
        <v>1460</v>
      </c>
      <c r="E6599" t="s">
        <v>229</v>
      </c>
      <c r="F6599" t="s">
        <v>1455</v>
      </c>
      <c r="G6599" t="s">
        <v>1469</v>
      </c>
      <c r="H6599" t="s">
        <v>1448</v>
      </c>
      <c r="I6599" t="s">
        <v>1457</v>
      </c>
      <c r="J6599">
        <v>1.3650000000000002</v>
      </c>
      <c r="K6599">
        <v>1</v>
      </c>
      <c r="L6599">
        <v>0.7</v>
      </c>
      <c r="M6599">
        <v>-0.9099999999999997</v>
      </c>
    </row>
    <row r="6600" spans="1:13" x14ac:dyDescent="0.35">
      <c r="A6600" t="s">
        <v>2484</v>
      </c>
      <c r="B6600" t="s">
        <v>1443</v>
      </c>
      <c r="C6600" t="s">
        <v>1792</v>
      </c>
      <c r="D6600" t="s">
        <v>1460</v>
      </c>
      <c r="E6600" t="s">
        <v>229</v>
      </c>
      <c r="F6600" t="s">
        <v>1455</v>
      </c>
      <c r="G6600" t="s">
        <v>1474</v>
      </c>
      <c r="H6600" t="s">
        <v>1448</v>
      </c>
      <c r="I6600" t="s">
        <v>1449</v>
      </c>
      <c r="J6600">
        <v>62.015999999999998</v>
      </c>
      <c r="K6600">
        <v>2</v>
      </c>
      <c r="L6600">
        <v>0.2</v>
      </c>
      <c r="M6600">
        <v>22.480800000000002</v>
      </c>
    </row>
    <row r="6601" spans="1:13" x14ac:dyDescent="0.35">
      <c r="A6601" t="s">
        <v>1514</v>
      </c>
      <c r="B6601" t="s">
        <v>1452</v>
      </c>
      <c r="C6601" t="s">
        <v>2083</v>
      </c>
      <c r="D6601" t="s">
        <v>2004</v>
      </c>
      <c r="E6601" t="s">
        <v>201</v>
      </c>
      <c r="F6601" t="s">
        <v>1446</v>
      </c>
      <c r="G6601" t="s">
        <v>1466</v>
      </c>
      <c r="H6601" t="s">
        <v>1448</v>
      </c>
      <c r="I6601" t="s">
        <v>1464</v>
      </c>
      <c r="J6601">
        <v>60.72</v>
      </c>
      <c r="K6601">
        <v>3</v>
      </c>
      <c r="L6601">
        <v>0</v>
      </c>
      <c r="M6601">
        <v>23.680799999999998</v>
      </c>
    </row>
    <row r="6602" spans="1:13" x14ac:dyDescent="0.35">
      <c r="A6602" t="s">
        <v>1514</v>
      </c>
      <c r="B6602" t="s">
        <v>1452</v>
      </c>
      <c r="C6602" t="s">
        <v>2083</v>
      </c>
      <c r="D6602" t="s">
        <v>2004</v>
      </c>
      <c r="E6602" t="s">
        <v>201</v>
      </c>
      <c r="F6602" t="s">
        <v>1455</v>
      </c>
      <c r="G6602" t="s">
        <v>1474</v>
      </c>
      <c r="H6602" t="s">
        <v>1448</v>
      </c>
      <c r="I6602" t="s">
        <v>1449</v>
      </c>
      <c r="J6602">
        <v>146.82</v>
      </c>
      <c r="K6602">
        <v>3</v>
      </c>
      <c r="L6602">
        <v>0</v>
      </c>
      <c r="M6602">
        <v>73.41</v>
      </c>
    </row>
    <row r="6603" spans="1:13" x14ac:dyDescent="0.35">
      <c r="A6603" t="s">
        <v>1514</v>
      </c>
      <c r="B6603" t="s">
        <v>1452</v>
      </c>
      <c r="C6603" t="s">
        <v>2083</v>
      </c>
      <c r="D6603" t="s">
        <v>2004</v>
      </c>
      <c r="E6603" t="s">
        <v>201</v>
      </c>
      <c r="F6603" t="s">
        <v>1446</v>
      </c>
      <c r="G6603" t="s">
        <v>1450</v>
      </c>
      <c r="H6603" t="s">
        <v>1463</v>
      </c>
      <c r="I6603" t="s">
        <v>1449</v>
      </c>
      <c r="J6603">
        <v>239.84</v>
      </c>
      <c r="K6603">
        <v>8</v>
      </c>
      <c r="L6603">
        <v>0</v>
      </c>
      <c r="M6603">
        <v>64.756799999999998</v>
      </c>
    </row>
    <row r="6604" spans="1:13" x14ac:dyDescent="0.35">
      <c r="A6604" t="s">
        <v>1514</v>
      </c>
      <c r="B6604" t="s">
        <v>1452</v>
      </c>
      <c r="C6604" t="s">
        <v>2083</v>
      </c>
      <c r="D6604" t="s">
        <v>2004</v>
      </c>
      <c r="E6604" t="s">
        <v>201</v>
      </c>
      <c r="F6604" t="s">
        <v>1455</v>
      </c>
      <c r="G6604" t="s">
        <v>1456</v>
      </c>
      <c r="H6604" t="s">
        <v>1448</v>
      </c>
      <c r="I6604" t="s">
        <v>1457</v>
      </c>
      <c r="J6604">
        <v>15.66</v>
      </c>
      <c r="K6604">
        <v>6</v>
      </c>
      <c r="L6604">
        <v>0</v>
      </c>
      <c r="M6604">
        <v>7.2035999999999998</v>
      </c>
    </row>
    <row r="6605" spans="1:13" x14ac:dyDescent="0.35">
      <c r="A6605" t="s">
        <v>2046</v>
      </c>
      <c r="B6605" t="s">
        <v>1443</v>
      </c>
      <c r="C6605" t="s">
        <v>2774</v>
      </c>
      <c r="D6605" t="s">
        <v>1573</v>
      </c>
      <c r="E6605" t="s">
        <v>232</v>
      </c>
      <c r="F6605" t="s">
        <v>1455</v>
      </c>
      <c r="G6605" t="s">
        <v>1462</v>
      </c>
      <c r="H6605" t="s">
        <v>1448</v>
      </c>
      <c r="I6605" t="s">
        <v>1449</v>
      </c>
      <c r="J6605">
        <v>146.352</v>
      </c>
      <c r="K6605">
        <v>3</v>
      </c>
      <c r="L6605">
        <v>0.2</v>
      </c>
      <c r="M6605">
        <v>-32.929200000000002</v>
      </c>
    </row>
    <row r="6606" spans="1:13" x14ac:dyDescent="0.35">
      <c r="A6606" t="s">
        <v>2484</v>
      </c>
      <c r="B6606" t="s">
        <v>1443</v>
      </c>
      <c r="C6606" t="s">
        <v>1973</v>
      </c>
      <c r="D6606" t="s">
        <v>1454</v>
      </c>
      <c r="E6606" t="s">
        <v>232</v>
      </c>
      <c r="F6606" t="s">
        <v>1455</v>
      </c>
      <c r="G6606" t="s">
        <v>1529</v>
      </c>
      <c r="H6606" t="s">
        <v>1448</v>
      </c>
      <c r="I6606" t="s">
        <v>1464</v>
      </c>
      <c r="J6606">
        <v>5.9399999999999995</v>
      </c>
      <c r="K6606">
        <v>3</v>
      </c>
      <c r="L6606">
        <v>0</v>
      </c>
      <c r="M6606">
        <v>0</v>
      </c>
    </row>
    <row r="6607" spans="1:13" x14ac:dyDescent="0.35">
      <c r="A6607" t="s">
        <v>2484</v>
      </c>
      <c r="B6607" t="s">
        <v>1443</v>
      </c>
      <c r="C6607" t="s">
        <v>1973</v>
      </c>
      <c r="D6607" t="s">
        <v>1454</v>
      </c>
      <c r="E6607" t="s">
        <v>232</v>
      </c>
      <c r="F6607" t="s">
        <v>1455</v>
      </c>
      <c r="G6607" t="s">
        <v>1474</v>
      </c>
      <c r="H6607" t="s">
        <v>1448</v>
      </c>
      <c r="I6607" t="s">
        <v>1449</v>
      </c>
      <c r="J6607">
        <v>45.36</v>
      </c>
      <c r="K6607">
        <v>7</v>
      </c>
      <c r="L6607">
        <v>0</v>
      </c>
      <c r="M6607">
        <v>21.772800000000004</v>
      </c>
    </row>
    <row r="6608" spans="1:13" x14ac:dyDescent="0.35">
      <c r="A6608" t="s">
        <v>2484</v>
      </c>
      <c r="B6608" t="s">
        <v>1443</v>
      </c>
      <c r="C6608" t="s">
        <v>1973</v>
      </c>
      <c r="D6608" t="s">
        <v>1454</v>
      </c>
      <c r="E6608" t="s">
        <v>232</v>
      </c>
      <c r="F6608" t="s">
        <v>1468</v>
      </c>
      <c r="G6608" t="s">
        <v>206</v>
      </c>
      <c r="H6608" t="s">
        <v>1463</v>
      </c>
      <c r="I6608" t="s">
        <v>1449</v>
      </c>
      <c r="J6608">
        <v>211.16800000000001</v>
      </c>
      <c r="K6608">
        <v>4</v>
      </c>
      <c r="L6608">
        <v>0.2</v>
      </c>
      <c r="M6608">
        <v>23.756399999999985</v>
      </c>
    </row>
    <row r="6609" spans="1:13" x14ac:dyDescent="0.35">
      <c r="A6609" t="s">
        <v>2484</v>
      </c>
      <c r="B6609" t="s">
        <v>1443</v>
      </c>
      <c r="C6609" t="s">
        <v>1973</v>
      </c>
      <c r="D6609" t="s">
        <v>1454</v>
      </c>
      <c r="E6609" t="s">
        <v>232</v>
      </c>
      <c r="F6609" t="s">
        <v>1446</v>
      </c>
      <c r="G6609" t="s">
        <v>1450</v>
      </c>
      <c r="H6609" t="s">
        <v>1448</v>
      </c>
      <c r="I6609" t="s">
        <v>1457</v>
      </c>
      <c r="J6609">
        <v>484.70400000000006</v>
      </c>
      <c r="K6609">
        <v>6</v>
      </c>
      <c r="L6609">
        <v>0.2</v>
      </c>
      <c r="M6609">
        <v>-84.823200000000071</v>
      </c>
    </row>
    <row r="6610" spans="1:13" x14ac:dyDescent="0.35">
      <c r="A6610" t="s">
        <v>2484</v>
      </c>
      <c r="B6610" t="s">
        <v>1443</v>
      </c>
      <c r="C6610" t="s">
        <v>1973</v>
      </c>
      <c r="D6610" t="s">
        <v>1454</v>
      </c>
      <c r="E6610" t="s">
        <v>232</v>
      </c>
      <c r="F6610" t="s">
        <v>1468</v>
      </c>
      <c r="G6610" t="s">
        <v>1628</v>
      </c>
      <c r="H6610" t="s">
        <v>1448</v>
      </c>
      <c r="I6610" t="s">
        <v>1449</v>
      </c>
      <c r="J6610">
        <v>371.97600000000006</v>
      </c>
      <c r="K6610">
        <v>3</v>
      </c>
      <c r="L6610">
        <v>0.2</v>
      </c>
      <c r="M6610">
        <v>116.24249999999996</v>
      </c>
    </row>
    <row r="6611" spans="1:13" x14ac:dyDescent="0.35">
      <c r="A6611" t="s">
        <v>1491</v>
      </c>
      <c r="B6611" t="s">
        <v>1452</v>
      </c>
      <c r="C6611" t="s">
        <v>2083</v>
      </c>
      <c r="D6611" t="s">
        <v>2004</v>
      </c>
      <c r="E6611" t="s">
        <v>201</v>
      </c>
      <c r="F6611" t="s">
        <v>1455</v>
      </c>
      <c r="G6611" t="s">
        <v>1462</v>
      </c>
      <c r="H6611" t="s">
        <v>1448</v>
      </c>
      <c r="I6611" t="s">
        <v>1464</v>
      </c>
      <c r="J6611">
        <v>89.820000000000007</v>
      </c>
      <c r="K6611">
        <v>6</v>
      </c>
      <c r="L6611">
        <v>0</v>
      </c>
      <c r="M6611">
        <v>25.149600000000007</v>
      </c>
    </row>
    <row r="6612" spans="1:13" x14ac:dyDescent="0.35">
      <c r="A6612" t="s">
        <v>1698</v>
      </c>
      <c r="B6612" t="s">
        <v>1452</v>
      </c>
      <c r="C6612" t="s">
        <v>1453</v>
      </c>
      <c r="D6612" t="s">
        <v>1454</v>
      </c>
      <c r="E6612" t="s">
        <v>232</v>
      </c>
      <c r="F6612" t="s">
        <v>1455</v>
      </c>
      <c r="G6612" t="s">
        <v>1469</v>
      </c>
      <c r="H6612" t="s">
        <v>1448</v>
      </c>
      <c r="I6612" t="s">
        <v>1449</v>
      </c>
      <c r="J6612">
        <v>19.295999999999999</v>
      </c>
      <c r="K6612">
        <v>3</v>
      </c>
      <c r="L6612">
        <v>0.2</v>
      </c>
      <c r="M6612">
        <v>6.0299999999999994</v>
      </c>
    </row>
    <row r="6613" spans="1:13" x14ac:dyDescent="0.35">
      <c r="A6613" t="s">
        <v>2726</v>
      </c>
      <c r="B6613" t="s">
        <v>1443</v>
      </c>
      <c r="C6613" t="s">
        <v>1780</v>
      </c>
      <c r="D6613" t="s">
        <v>1445</v>
      </c>
      <c r="E6613" t="s">
        <v>229</v>
      </c>
      <c r="F6613" t="s">
        <v>1446</v>
      </c>
      <c r="G6613" t="s">
        <v>1450</v>
      </c>
      <c r="H6613" t="s">
        <v>1463</v>
      </c>
      <c r="I6613" t="s">
        <v>1449</v>
      </c>
      <c r="J6613">
        <v>191.96</v>
      </c>
      <c r="K6613">
        <v>2</v>
      </c>
      <c r="L6613">
        <v>0</v>
      </c>
      <c r="M6613">
        <v>51.829200000000014</v>
      </c>
    </row>
    <row r="6614" spans="1:13" x14ac:dyDescent="0.35">
      <c r="A6614" t="s">
        <v>2726</v>
      </c>
      <c r="B6614" t="s">
        <v>1443</v>
      </c>
      <c r="C6614" t="s">
        <v>1780</v>
      </c>
      <c r="D6614" t="s">
        <v>1445</v>
      </c>
      <c r="E6614" t="s">
        <v>229</v>
      </c>
      <c r="F6614" t="s">
        <v>1455</v>
      </c>
      <c r="G6614" t="s">
        <v>1469</v>
      </c>
      <c r="H6614" t="s">
        <v>1448</v>
      </c>
      <c r="I6614" t="s">
        <v>1457</v>
      </c>
      <c r="J6614">
        <v>21.299999999999997</v>
      </c>
      <c r="K6614">
        <v>3</v>
      </c>
      <c r="L6614">
        <v>0</v>
      </c>
      <c r="M6614">
        <v>9.7979999999999983</v>
      </c>
    </row>
    <row r="6615" spans="1:13" x14ac:dyDescent="0.35">
      <c r="A6615" t="s">
        <v>2726</v>
      </c>
      <c r="B6615" t="s">
        <v>1443</v>
      </c>
      <c r="C6615" t="s">
        <v>1780</v>
      </c>
      <c r="D6615" t="s">
        <v>1445</v>
      </c>
      <c r="E6615" t="s">
        <v>229</v>
      </c>
      <c r="F6615" t="s">
        <v>1468</v>
      </c>
      <c r="G6615" t="s">
        <v>206</v>
      </c>
      <c r="H6615" t="s">
        <v>1448</v>
      </c>
      <c r="I6615" t="s">
        <v>1449</v>
      </c>
      <c r="J6615">
        <v>469.95</v>
      </c>
      <c r="K6615">
        <v>5</v>
      </c>
      <c r="L6615">
        <v>0</v>
      </c>
      <c r="M6615">
        <v>131.58600000000001</v>
      </c>
    </row>
    <row r="6616" spans="1:13" x14ac:dyDescent="0.35">
      <c r="A6616" t="s">
        <v>2726</v>
      </c>
      <c r="B6616" t="s">
        <v>1443</v>
      </c>
      <c r="C6616" t="s">
        <v>1780</v>
      </c>
      <c r="D6616" t="s">
        <v>1445</v>
      </c>
      <c r="E6616" t="s">
        <v>229</v>
      </c>
      <c r="F6616" t="s">
        <v>1446</v>
      </c>
      <c r="G6616" t="s">
        <v>1466</v>
      </c>
      <c r="H6616" t="s">
        <v>1448</v>
      </c>
      <c r="I6616" t="s">
        <v>1464</v>
      </c>
      <c r="J6616">
        <v>209.88</v>
      </c>
      <c r="K6616">
        <v>3</v>
      </c>
      <c r="L6616">
        <v>0</v>
      </c>
      <c r="M6616">
        <v>35.679599999999979</v>
      </c>
    </row>
    <row r="6617" spans="1:13" x14ac:dyDescent="0.35">
      <c r="A6617" t="s">
        <v>1759</v>
      </c>
      <c r="B6617" t="s">
        <v>1443</v>
      </c>
      <c r="C6617" t="s">
        <v>1453</v>
      </c>
      <c r="D6617" t="s">
        <v>1454</v>
      </c>
      <c r="E6617" t="s">
        <v>232</v>
      </c>
      <c r="F6617" t="s">
        <v>1446</v>
      </c>
      <c r="G6617" t="s">
        <v>1447</v>
      </c>
      <c r="H6617" t="s">
        <v>1448</v>
      </c>
      <c r="I6617" t="s">
        <v>1449</v>
      </c>
      <c r="J6617">
        <v>239.66599999999997</v>
      </c>
      <c r="K6617">
        <v>2</v>
      </c>
      <c r="L6617">
        <v>0.15</v>
      </c>
      <c r="M6617">
        <v>14.097999999999999</v>
      </c>
    </row>
    <row r="6618" spans="1:13" x14ac:dyDescent="0.35">
      <c r="A6618" t="s">
        <v>1759</v>
      </c>
      <c r="B6618" t="s">
        <v>1443</v>
      </c>
      <c r="C6618" t="s">
        <v>1453</v>
      </c>
      <c r="D6618" t="s">
        <v>1454</v>
      </c>
      <c r="E6618" t="s">
        <v>232</v>
      </c>
      <c r="F6618" t="s">
        <v>1455</v>
      </c>
      <c r="G6618" t="s">
        <v>1456</v>
      </c>
      <c r="H6618" t="s">
        <v>1463</v>
      </c>
      <c r="I6618" t="s">
        <v>1449</v>
      </c>
      <c r="J6618">
        <v>22.5</v>
      </c>
      <c r="K6618">
        <v>6</v>
      </c>
      <c r="L6618">
        <v>0</v>
      </c>
      <c r="M6618">
        <v>10.799999999999999</v>
      </c>
    </row>
    <row r="6619" spans="1:13" x14ac:dyDescent="0.35">
      <c r="A6619" t="s">
        <v>1759</v>
      </c>
      <c r="B6619" t="s">
        <v>1443</v>
      </c>
      <c r="C6619" t="s">
        <v>1453</v>
      </c>
      <c r="D6619" t="s">
        <v>1454</v>
      </c>
      <c r="E6619" t="s">
        <v>232</v>
      </c>
      <c r="F6619" t="s">
        <v>1455</v>
      </c>
      <c r="G6619" t="s">
        <v>1474</v>
      </c>
      <c r="H6619" t="s">
        <v>1448</v>
      </c>
      <c r="I6619" t="s">
        <v>1457</v>
      </c>
      <c r="J6619">
        <v>219.84</v>
      </c>
      <c r="K6619">
        <v>4</v>
      </c>
      <c r="L6619">
        <v>0</v>
      </c>
      <c r="M6619">
        <v>107.7216</v>
      </c>
    </row>
    <row r="6620" spans="1:13" x14ac:dyDescent="0.35">
      <c r="A6620" t="s">
        <v>2153</v>
      </c>
      <c r="B6620" t="s">
        <v>1452</v>
      </c>
      <c r="C6620" t="s">
        <v>1539</v>
      </c>
      <c r="D6620" t="s">
        <v>1604</v>
      </c>
      <c r="E6620" t="s">
        <v>1482</v>
      </c>
      <c r="F6620" t="s">
        <v>1455</v>
      </c>
      <c r="G6620" t="s">
        <v>1474</v>
      </c>
      <c r="H6620" t="s">
        <v>1448</v>
      </c>
      <c r="I6620" t="s">
        <v>1449</v>
      </c>
      <c r="J6620">
        <v>32.400000000000006</v>
      </c>
      <c r="K6620">
        <v>5</v>
      </c>
      <c r="L6620">
        <v>0</v>
      </c>
      <c r="M6620">
        <v>15.552000000000001</v>
      </c>
    </row>
    <row r="6621" spans="1:13" x14ac:dyDescent="0.35">
      <c r="A6621" t="s">
        <v>2153</v>
      </c>
      <c r="B6621" t="s">
        <v>1452</v>
      </c>
      <c r="C6621" t="s">
        <v>1539</v>
      </c>
      <c r="D6621" t="s">
        <v>1604</v>
      </c>
      <c r="E6621" t="s">
        <v>1482</v>
      </c>
      <c r="F6621" t="s">
        <v>1455</v>
      </c>
      <c r="G6621" t="s">
        <v>1467</v>
      </c>
      <c r="H6621" t="s">
        <v>1448</v>
      </c>
      <c r="I6621" t="s">
        <v>1464</v>
      </c>
      <c r="J6621">
        <v>209.94</v>
      </c>
      <c r="K6621">
        <v>6</v>
      </c>
      <c r="L6621">
        <v>0</v>
      </c>
      <c r="M6621">
        <v>54.584400000000002</v>
      </c>
    </row>
    <row r="6622" spans="1:13" x14ac:dyDescent="0.35">
      <c r="A6622" t="s">
        <v>2153</v>
      </c>
      <c r="B6622" t="s">
        <v>1452</v>
      </c>
      <c r="C6622" t="s">
        <v>1539</v>
      </c>
      <c r="D6622" t="s">
        <v>1604</v>
      </c>
      <c r="E6622" t="s">
        <v>1482</v>
      </c>
      <c r="F6622" t="s">
        <v>1455</v>
      </c>
      <c r="G6622" t="s">
        <v>1599</v>
      </c>
      <c r="H6622" t="s">
        <v>1448</v>
      </c>
      <c r="I6622" t="s">
        <v>1449</v>
      </c>
      <c r="J6622">
        <v>4164.0499999999993</v>
      </c>
      <c r="K6622">
        <v>5</v>
      </c>
      <c r="L6622">
        <v>0</v>
      </c>
      <c r="M6622">
        <v>83.281000000000063</v>
      </c>
    </row>
    <row r="6623" spans="1:13" x14ac:dyDescent="0.35">
      <c r="A6623" t="s">
        <v>2153</v>
      </c>
      <c r="B6623" t="s">
        <v>1452</v>
      </c>
      <c r="C6623" t="s">
        <v>1539</v>
      </c>
      <c r="D6623" t="s">
        <v>1604</v>
      </c>
      <c r="E6623" t="s">
        <v>1482</v>
      </c>
      <c r="F6623" t="s">
        <v>1446</v>
      </c>
      <c r="G6623" t="s">
        <v>1447</v>
      </c>
      <c r="H6623" t="s">
        <v>1463</v>
      </c>
      <c r="I6623" t="s">
        <v>1449</v>
      </c>
      <c r="J6623">
        <v>212.94</v>
      </c>
      <c r="K6623">
        <v>3</v>
      </c>
      <c r="L6623">
        <v>0</v>
      </c>
      <c r="M6623">
        <v>53.235000000000014</v>
      </c>
    </row>
    <row r="6624" spans="1:13" x14ac:dyDescent="0.35">
      <c r="A6624" t="s">
        <v>2775</v>
      </c>
      <c r="B6624" t="s">
        <v>1452</v>
      </c>
      <c r="C6624" t="s">
        <v>1490</v>
      </c>
      <c r="D6624" t="s">
        <v>1454</v>
      </c>
      <c r="E6624" t="s">
        <v>232</v>
      </c>
      <c r="F6624" t="s">
        <v>1446</v>
      </c>
      <c r="G6624" t="s">
        <v>1466</v>
      </c>
      <c r="H6624" t="s">
        <v>1448</v>
      </c>
      <c r="I6624" t="s">
        <v>1457</v>
      </c>
      <c r="J6624">
        <v>41.88</v>
      </c>
      <c r="K6624">
        <v>6</v>
      </c>
      <c r="L6624">
        <v>0</v>
      </c>
      <c r="M6624">
        <v>12.145199999999997</v>
      </c>
    </row>
    <row r="6625" spans="1:13" x14ac:dyDescent="0.35">
      <c r="A6625" t="s">
        <v>2775</v>
      </c>
      <c r="B6625" t="s">
        <v>1452</v>
      </c>
      <c r="C6625" t="s">
        <v>1490</v>
      </c>
      <c r="D6625" t="s">
        <v>1454</v>
      </c>
      <c r="E6625" t="s">
        <v>232</v>
      </c>
      <c r="F6625" t="s">
        <v>1455</v>
      </c>
      <c r="G6625" t="s">
        <v>1456</v>
      </c>
      <c r="H6625" t="s">
        <v>1448</v>
      </c>
      <c r="I6625" t="s">
        <v>1449</v>
      </c>
      <c r="J6625">
        <v>58.48</v>
      </c>
      <c r="K6625">
        <v>8</v>
      </c>
      <c r="L6625">
        <v>0</v>
      </c>
      <c r="M6625">
        <v>27.485599999999998</v>
      </c>
    </row>
    <row r="6626" spans="1:13" x14ac:dyDescent="0.35">
      <c r="A6626" t="s">
        <v>2105</v>
      </c>
      <c r="B6626" t="s">
        <v>1443</v>
      </c>
      <c r="C6626" t="s">
        <v>2776</v>
      </c>
      <c r="D6626" t="s">
        <v>1481</v>
      </c>
      <c r="E6626" t="s">
        <v>1482</v>
      </c>
      <c r="F6626" t="s">
        <v>1446</v>
      </c>
      <c r="G6626" t="s">
        <v>1461</v>
      </c>
      <c r="H6626" t="s">
        <v>1448</v>
      </c>
      <c r="I6626" t="s">
        <v>1464</v>
      </c>
      <c r="J6626">
        <v>102.438</v>
      </c>
      <c r="K6626">
        <v>1</v>
      </c>
      <c r="L6626">
        <v>0.3</v>
      </c>
      <c r="M6626">
        <v>-13.170600000000007</v>
      </c>
    </row>
    <row r="6627" spans="1:13" x14ac:dyDescent="0.35">
      <c r="A6627" t="s">
        <v>2105</v>
      </c>
      <c r="B6627" t="s">
        <v>1443</v>
      </c>
      <c r="C6627" t="s">
        <v>2776</v>
      </c>
      <c r="D6627" t="s">
        <v>1481</v>
      </c>
      <c r="E6627" t="s">
        <v>1482</v>
      </c>
      <c r="F6627" t="s">
        <v>1446</v>
      </c>
      <c r="G6627" t="s">
        <v>1450</v>
      </c>
      <c r="H6627" t="s">
        <v>1448</v>
      </c>
      <c r="I6627" t="s">
        <v>1449</v>
      </c>
      <c r="J6627">
        <v>199.304</v>
      </c>
      <c r="K6627">
        <v>4</v>
      </c>
      <c r="L6627">
        <v>0.3</v>
      </c>
      <c r="M6627">
        <v>-8.5416000000000025</v>
      </c>
    </row>
    <row r="6628" spans="1:13" x14ac:dyDescent="0.35">
      <c r="A6628" t="s">
        <v>2220</v>
      </c>
      <c r="B6628" t="s">
        <v>1443</v>
      </c>
      <c r="C6628" t="s">
        <v>1527</v>
      </c>
      <c r="D6628" t="s">
        <v>1528</v>
      </c>
      <c r="E6628" t="s">
        <v>201</v>
      </c>
      <c r="F6628" t="s">
        <v>1468</v>
      </c>
      <c r="G6628" t="s">
        <v>1628</v>
      </c>
      <c r="H6628" t="s">
        <v>1463</v>
      </c>
      <c r="I6628" t="s">
        <v>1449</v>
      </c>
      <c r="J6628">
        <v>6999.96</v>
      </c>
      <c r="K6628">
        <v>4</v>
      </c>
      <c r="L6628">
        <v>0</v>
      </c>
      <c r="M6628">
        <v>2239.9871999999996</v>
      </c>
    </row>
    <row r="6629" spans="1:13" x14ac:dyDescent="0.35">
      <c r="A6629" t="s">
        <v>2328</v>
      </c>
      <c r="B6629" t="s">
        <v>1443</v>
      </c>
      <c r="C6629" t="s">
        <v>2236</v>
      </c>
      <c r="D6629" t="s">
        <v>1477</v>
      </c>
      <c r="E6629" t="s">
        <v>232</v>
      </c>
      <c r="F6629" t="s">
        <v>1455</v>
      </c>
      <c r="G6629" t="s">
        <v>1474</v>
      </c>
      <c r="H6629" t="s">
        <v>1448</v>
      </c>
      <c r="I6629" t="s">
        <v>1457</v>
      </c>
      <c r="J6629">
        <v>12.96</v>
      </c>
      <c r="K6629">
        <v>2</v>
      </c>
      <c r="L6629">
        <v>0</v>
      </c>
      <c r="M6629">
        <v>6.2208000000000006</v>
      </c>
    </row>
    <row r="6630" spans="1:13" x14ac:dyDescent="0.35">
      <c r="A6630" t="s">
        <v>2311</v>
      </c>
      <c r="B6630" t="s">
        <v>1443</v>
      </c>
      <c r="C6630" t="s">
        <v>1527</v>
      </c>
      <c r="D6630" t="s">
        <v>1528</v>
      </c>
      <c r="E6630" t="s">
        <v>201</v>
      </c>
      <c r="F6630" t="s">
        <v>1468</v>
      </c>
      <c r="G6630" t="s">
        <v>206</v>
      </c>
      <c r="H6630" t="s">
        <v>1448</v>
      </c>
      <c r="I6630" t="s">
        <v>1449</v>
      </c>
      <c r="J6630">
        <v>279.85999999999996</v>
      </c>
      <c r="K6630">
        <v>14</v>
      </c>
      <c r="L6630">
        <v>0</v>
      </c>
      <c r="M6630">
        <v>134.33279999999996</v>
      </c>
    </row>
    <row r="6631" spans="1:13" x14ac:dyDescent="0.35">
      <c r="A6631" t="s">
        <v>2203</v>
      </c>
      <c r="B6631" t="s">
        <v>1479</v>
      </c>
      <c r="C6631" t="s">
        <v>2777</v>
      </c>
      <c r="D6631" t="s">
        <v>1473</v>
      </c>
      <c r="E6631" t="s">
        <v>229</v>
      </c>
      <c r="F6631" t="s">
        <v>1455</v>
      </c>
      <c r="G6631" t="s">
        <v>1469</v>
      </c>
      <c r="H6631" t="s">
        <v>1448</v>
      </c>
      <c r="I6631" t="s">
        <v>1464</v>
      </c>
      <c r="J6631">
        <v>7.3800000000000008</v>
      </c>
      <c r="K6631">
        <v>5</v>
      </c>
      <c r="L6631">
        <v>0.7</v>
      </c>
      <c r="M6631">
        <v>-5.4120000000000008</v>
      </c>
    </row>
    <row r="6632" spans="1:13" x14ac:dyDescent="0.35">
      <c r="A6632" t="s">
        <v>2332</v>
      </c>
      <c r="B6632" t="s">
        <v>1443</v>
      </c>
      <c r="C6632" t="s">
        <v>1476</v>
      </c>
      <c r="D6632" t="s">
        <v>1477</v>
      </c>
      <c r="E6632" t="s">
        <v>232</v>
      </c>
      <c r="F6632" t="s">
        <v>1446</v>
      </c>
      <c r="G6632" t="s">
        <v>1450</v>
      </c>
      <c r="H6632" t="s">
        <v>1448</v>
      </c>
      <c r="I6632" t="s">
        <v>1449</v>
      </c>
      <c r="J6632">
        <v>698.35200000000009</v>
      </c>
      <c r="K6632">
        <v>3</v>
      </c>
      <c r="L6632">
        <v>0.2</v>
      </c>
      <c r="M6632">
        <v>52.376399999999961</v>
      </c>
    </row>
    <row r="6633" spans="1:13" x14ac:dyDescent="0.35">
      <c r="A6633" t="s">
        <v>2332</v>
      </c>
      <c r="B6633" t="s">
        <v>1443</v>
      </c>
      <c r="C6633" t="s">
        <v>1476</v>
      </c>
      <c r="D6633" t="s">
        <v>1477</v>
      </c>
      <c r="E6633" t="s">
        <v>232</v>
      </c>
      <c r="F6633" t="s">
        <v>1446</v>
      </c>
      <c r="G6633" t="s">
        <v>1461</v>
      </c>
      <c r="H6633" t="s">
        <v>1463</v>
      </c>
      <c r="I6633" t="s">
        <v>1449</v>
      </c>
      <c r="J6633">
        <v>1747.25</v>
      </c>
      <c r="K6633">
        <v>5</v>
      </c>
      <c r="L6633">
        <v>0</v>
      </c>
      <c r="M6633">
        <v>629.01</v>
      </c>
    </row>
    <row r="6634" spans="1:13" x14ac:dyDescent="0.35">
      <c r="A6634" t="s">
        <v>2294</v>
      </c>
      <c r="B6634" t="s">
        <v>1479</v>
      </c>
      <c r="C6634" t="s">
        <v>1539</v>
      </c>
      <c r="D6634" t="s">
        <v>1604</v>
      </c>
      <c r="E6634" t="s">
        <v>1482</v>
      </c>
      <c r="F6634" t="s">
        <v>1455</v>
      </c>
      <c r="G6634" t="s">
        <v>1470</v>
      </c>
      <c r="H6634" t="s">
        <v>1448</v>
      </c>
      <c r="I6634" t="s">
        <v>1457</v>
      </c>
      <c r="J6634">
        <v>54.48</v>
      </c>
      <c r="K6634">
        <v>1</v>
      </c>
      <c r="L6634">
        <v>0</v>
      </c>
      <c r="M6634">
        <v>15.254400000000004</v>
      </c>
    </row>
    <row r="6635" spans="1:13" x14ac:dyDescent="0.35">
      <c r="A6635" t="s">
        <v>1817</v>
      </c>
      <c r="B6635" t="s">
        <v>1443</v>
      </c>
      <c r="C6635" t="s">
        <v>1490</v>
      </c>
      <c r="D6635" t="s">
        <v>1454</v>
      </c>
      <c r="E6635" t="s">
        <v>232</v>
      </c>
      <c r="F6635" t="s">
        <v>1468</v>
      </c>
      <c r="G6635" t="s">
        <v>1500</v>
      </c>
      <c r="H6635" t="s">
        <v>1448</v>
      </c>
      <c r="I6635" t="s">
        <v>1449</v>
      </c>
      <c r="J6635">
        <v>199.99</v>
      </c>
      <c r="K6635">
        <v>1</v>
      </c>
      <c r="L6635">
        <v>0</v>
      </c>
      <c r="M6635">
        <v>85.995700000000014</v>
      </c>
    </row>
    <row r="6636" spans="1:13" x14ac:dyDescent="0.35">
      <c r="A6636" t="s">
        <v>2198</v>
      </c>
      <c r="B6636" t="s">
        <v>1443</v>
      </c>
      <c r="C6636" t="s">
        <v>1575</v>
      </c>
      <c r="D6636" t="s">
        <v>1473</v>
      </c>
      <c r="E6636" t="s">
        <v>229</v>
      </c>
      <c r="F6636" t="s">
        <v>1455</v>
      </c>
      <c r="G6636" t="s">
        <v>1469</v>
      </c>
      <c r="H6636" t="s">
        <v>1448</v>
      </c>
      <c r="I6636" t="s">
        <v>1464</v>
      </c>
      <c r="J6636">
        <v>68.541000000000011</v>
      </c>
      <c r="K6636">
        <v>11</v>
      </c>
      <c r="L6636">
        <v>0.7</v>
      </c>
      <c r="M6636">
        <v>-52.548099999999991</v>
      </c>
    </row>
    <row r="6637" spans="1:13" x14ac:dyDescent="0.35">
      <c r="A6637" t="s">
        <v>2198</v>
      </c>
      <c r="B6637" t="s">
        <v>1443</v>
      </c>
      <c r="C6637" t="s">
        <v>1575</v>
      </c>
      <c r="D6637" t="s">
        <v>1473</v>
      </c>
      <c r="E6637" t="s">
        <v>229</v>
      </c>
      <c r="F6637" t="s">
        <v>1468</v>
      </c>
      <c r="G6637" t="s">
        <v>206</v>
      </c>
      <c r="H6637" t="s">
        <v>1448</v>
      </c>
      <c r="I6637" t="s">
        <v>1449</v>
      </c>
      <c r="J6637">
        <v>627.16800000000012</v>
      </c>
      <c r="K6637">
        <v>4</v>
      </c>
      <c r="L6637">
        <v>0.2</v>
      </c>
      <c r="M6637">
        <v>70.55639999999994</v>
      </c>
    </row>
    <row r="6638" spans="1:13" x14ac:dyDescent="0.35">
      <c r="A6638" t="s">
        <v>2198</v>
      </c>
      <c r="B6638" t="s">
        <v>1443</v>
      </c>
      <c r="C6638" t="s">
        <v>1575</v>
      </c>
      <c r="D6638" t="s">
        <v>1473</v>
      </c>
      <c r="E6638" t="s">
        <v>229</v>
      </c>
      <c r="F6638" t="s">
        <v>1455</v>
      </c>
      <c r="G6638" t="s">
        <v>1456</v>
      </c>
      <c r="H6638" t="s">
        <v>1463</v>
      </c>
      <c r="I6638" t="s">
        <v>1449</v>
      </c>
      <c r="J6638">
        <v>122.12000000000002</v>
      </c>
      <c r="K6638">
        <v>5</v>
      </c>
      <c r="L6638">
        <v>0.2</v>
      </c>
      <c r="M6638">
        <v>39.689000000000007</v>
      </c>
    </row>
    <row r="6639" spans="1:13" x14ac:dyDescent="0.35">
      <c r="A6639" t="s">
        <v>1907</v>
      </c>
      <c r="B6639" t="s">
        <v>1443</v>
      </c>
      <c r="C6639" t="s">
        <v>1527</v>
      </c>
      <c r="D6639" t="s">
        <v>1528</v>
      </c>
      <c r="E6639" t="s">
        <v>201</v>
      </c>
      <c r="F6639" t="s">
        <v>1455</v>
      </c>
      <c r="G6639" t="s">
        <v>1467</v>
      </c>
      <c r="H6639" t="s">
        <v>1448</v>
      </c>
      <c r="I6639" t="s">
        <v>1457</v>
      </c>
      <c r="J6639">
        <v>6.99</v>
      </c>
      <c r="K6639">
        <v>3</v>
      </c>
      <c r="L6639">
        <v>0</v>
      </c>
      <c r="M6639">
        <v>2.027099999999999</v>
      </c>
    </row>
    <row r="6640" spans="1:13" x14ac:dyDescent="0.35">
      <c r="A6640" t="s">
        <v>1907</v>
      </c>
      <c r="B6640" t="s">
        <v>1443</v>
      </c>
      <c r="C6640" t="s">
        <v>1527</v>
      </c>
      <c r="D6640" t="s">
        <v>1528</v>
      </c>
      <c r="E6640" t="s">
        <v>201</v>
      </c>
      <c r="F6640" t="s">
        <v>1455</v>
      </c>
      <c r="G6640" t="s">
        <v>1469</v>
      </c>
      <c r="H6640" t="s">
        <v>1448</v>
      </c>
      <c r="I6640" t="s">
        <v>1449</v>
      </c>
      <c r="J6640">
        <v>107.42400000000001</v>
      </c>
      <c r="K6640">
        <v>6</v>
      </c>
      <c r="L6640">
        <v>0.2</v>
      </c>
      <c r="M6640">
        <v>36.255599999999994</v>
      </c>
    </row>
    <row r="6641" spans="1:13" x14ac:dyDescent="0.35">
      <c r="A6641" t="s">
        <v>1993</v>
      </c>
      <c r="B6641" t="s">
        <v>1452</v>
      </c>
      <c r="C6641" t="s">
        <v>1984</v>
      </c>
      <c r="D6641" t="s">
        <v>1584</v>
      </c>
      <c r="E6641" t="s">
        <v>201</v>
      </c>
      <c r="F6641" t="s">
        <v>1446</v>
      </c>
      <c r="G6641" t="s">
        <v>1461</v>
      </c>
      <c r="H6641" t="s">
        <v>1448</v>
      </c>
      <c r="I6641" t="s">
        <v>1464</v>
      </c>
      <c r="J6641">
        <v>1421.664</v>
      </c>
      <c r="K6641">
        <v>8</v>
      </c>
      <c r="L6641">
        <v>0.4</v>
      </c>
      <c r="M6641">
        <v>-734.52639999999997</v>
      </c>
    </row>
    <row r="6642" spans="1:13" x14ac:dyDescent="0.35">
      <c r="A6642" t="s">
        <v>1517</v>
      </c>
      <c r="B6642" t="s">
        <v>1443</v>
      </c>
      <c r="C6642" t="s">
        <v>2276</v>
      </c>
      <c r="D6642" t="s">
        <v>1525</v>
      </c>
      <c r="E6642" t="s">
        <v>1482</v>
      </c>
      <c r="F6642" t="s">
        <v>1455</v>
      </c>
      <c r="G6642" t="s">
        <v>1469</v>
      </c>
      <c r="H6642" t="s">
        <v>1448</v>
      </c>
      <c r="I6642" t="s">
        <v>1449</v>
      </c>
      <c r="J6642">
        <v>125.88</v>
      </c>
      <c r="K6642">
        <v>6</v>
      </c>
      <c r="L6642">
        <v>0</v>
      </c>
      <c r="M6642">
        <v>60.422399999999996</v>
      </c>
    </row>
    <row r="6643" spans="1:13" x14ac:dyDescent="0.35">
      <c r="A6643" t="s">
        <v>1517</v>
      </c>
      <c r="B6643" t="s">
        <v>1443</v>
      </c>
      <c r="C6643" t="s">
        <v>2276</v>
      </c>
      <c r="D6643" t="s">
        <v>1525</v>
      </c>
      <c r="E6643" t="s">
        <v>1482</v>
      </c>
      <c r="F6643" t="s">
        <v>1468</v>
      </c>
      <c r="G6643" t="s">
        <v>1500</v>
      </c>
      <c r="H6643" t="s">
        <v>1463</v>
      </c>
      <c r="I6643" t="s">
        <v>1449</v>
      </c>
      <c r="J6643">
        <v>79.78</v>
      </c>
      <c r="K6643">
        <v>2</v>
      </c>
      <c r="L6643">
        <v>0</v>
      </c>
      <c r="M6643">
        <v>29.518599999999999</v>
      </c>
    </row>
    <row r="6644" spans="1:13" x14ac:dyDescent="0.35">
      <c r="A6644" t="s">
        <v>1517</v>
      </c>
      <c r="B6644" t="s">
        <v>1443</v>
      </c>
      <c r="C6644" t="s">
        <v>2276</v>
      </c>
      <c r="D6644" t="s">
        <v>1525</v>
      </c>
      <c r="E6644" t="s">
        <v>1482</v>
      </c>
      <c r="F6644" t="s">
        <v>1455</v>
      </c>
      <c r="G6644" t="s">
        <v>1456</v>
      </c>
      <c r="H6644" t="s">
        <v>1448</v>
      </c>
      <c r="I6644" t="s">
        <v>1457</v>
      </c>
      <c r="J6644">
        <v>133.20000000000002</v>
      </c>
      <c r="K6644">
        <v>9</v>
      </c>
      <c r="L6644">
        <v>0</v>
      </c>
      <c r="M6644">
        <v>66.600000000000009</v>
      </c>
    </row>
    <row r="6645" spans="1:13" x14ac:dyDescent="0.35">
      <c r="A6645" t="s">
        <v>2370</v>
      </c>
      <c r="B6645" t="s">
        <v>1443</v>
      </c>
      <c r="C6645" t="s">
        <v>2302</v>
      </c>
      <c r="D6645" t="s">
        <v>1564</v>
      </c>
      <c r="E6645" t="s">
        <v>232</v>
      </c>
      <c r="F6645" t="s">
        <v>1468</v>
      </c>
      <c r="G6645" t="s">
        <v>206</v>
      </c>
      <c r="H6645" t="s">
        <v>1448</v>
      </c>
      <c r="I6645" t="s">
        <v>1449</v>
      </c>
      <c r="J6645">
        <v>438.36800000000005</v>
      </c>
      <c r="K6645">
        <v>4</v>
      </c>
      <c r="L6645">
        <v>0.2</v>
      </c>
      <c r="M6645">
        <v>38.357200000000006</v>
      </c>
    </row>
    <row r="6646" spans="1:13" x14ac:dyDescent="0.35">
      <c r="A6646" t="s">
        <v>2370</v>
      </c>
      <c r="B6646" t="s">
        <v>1443</v>
      </c>
      <c r="C6646" t="s">
        <v>2302</v>
      </c>
      <c r="D6646" t="s">
        <v>1564</v>
      </c>
      <c r="E6646" t="s">
        <v>232</v>
      </c>
      <c r="F6646" t="s">
        <v>1468</v>
      </c>
      <c r="G6646" t="s">
        <v>206</v>
      </c>
      <c r="H6646" t="s">
        <v>1448</v>
      </c>
      <c r="I6646" t="s">
        <v>1464</v>
      </c>
      <c r="J6646">
        <v>139.94400000000002</v>
      </c>
      <c r="K6646">
        <v>7</v>
      </c>
      <c r="L6646">
        <v>0.2</v>
      </c>
      <c r="M6646">
        <v>-31.487400000000001</v>
      </c>
    </row>
    <row r="6647" spans="1:13" x14ac:dyDescent="0.35">
      <c r="A6647" t="s">
        <v>2370</v>
      </c>
      <c r="B6647" t="s">
        <v>1443</v>
      </c>
      <c r="C6647" t="s">
        <v>2302</v>
      </c>
      <c r="D6647" t="s">
        <v>1564</v>
      </c>
      <c r="E6647" t="s">
        <v>232</v>
      </c>
      <c r="F6647" t="s">
        <v>1455</v>
      </c>
      <c r="G6647" t="s">
        <v>1470</v>
      </c>
      <c r="H6647" t="s">
        <v>1448</v>
      </c>
      <c r="I6647" t="s">
        <v>1449</v>
      </c>
      <c r="J6647">
        <v>133.47200000000001</v>
      </c>
      <c r="K6647">
        <v>4</v>
      </c>
      <c r="L6647">
        <v>0.2</v>
      </c>
      <c r="M6647">
        <v>15.015599999999985</v>
      </c>
    </row>
    <row r="6648" spans="1:13" x14ac:dyDescent="0.35">
      <c r="A6648" t="s">
        <v>2225</v>
      </c>
      <c r="B6648" t="s">
        <v>1479</v>
      </c>
      <c r="C6648" t="s">
        <v>1539</v>
      </c>
      <c r="D6648" t="s">
        <v>1564</v>
      </c>
      <c r="E6648" t="s">
        <v>232</v>
      </c>
      <c r="F6648" t="s">
        <v>1446</v>
      </c>
      <c r="G6648" t="s">
        <v>1461</v>
      </c>
      <c r="H6648" t="s">
        <v>1463</v>
      </c>
      <c r="I6648" t="s">
        <v>1449</v>
      </c>
      <c r="J6648">
        <v>564.19499999999994</v>
      </c>
      <c r="K6648">
        <v>3</v>
      </c>
      <c r="L6648">
        <v>0.5</v>
      </c>
      <c r="M6648">
        <v>-304.66529999999989</v>
      </c>
    </row>
    <row r="6649" spans="1:13" x14ac:dyDescent="0.35">
      <c r="A6649" t="s">
        <v>2225</v>
      </c>
      <c r="B6649" t="s">
        <v>1479</v>
      </c>
      <c r="C6649" t="s">
        <v>1539</v>
      </c>
      <c r="D6649" t="s">
        <v>1564</v>
      </c>
      <c r="E6649" t="s">
        <v>232</v>
      </c>
      <c r="F6649" t="s">
        <v>1455</v>
      </c>
      <c r="G6649" t="s">
        <v>1470</v>
      </c>
      <c r="H6649" t="s">
        <v>1448</v>
      </c>
      <c r="I6649" t="s">
        <v>1457</v>
      </c>
      <c r="J6649">
        <v>87.168000000000006</v>
      </c>
      <c r="K6649">
        <v>2</v>
      </c>
      <c r="L6649">
        <v>0.2</v>
      </c>
      <c r="M6649">
        <v>8.7168000000000063</v>
      </c>
    </row>
    <row r="6650" spans="1:13" x14ac:dyDescent="0.35">
      <c r="A6650" t="s">
        <v>1951</v>
      </c>
      <c r="B6650" t="s">
        <v>1452</v>
      </c>
      <c r="C6650" t="s">
        <v>1711</v>
      </c>
      <c r="D6650" t="s">
        <v>1481</v>
      </c>
      <c r="E6650" t="s">
        <v>1482</v>
      </c>
      <c r="F6650" t="s">
        <v>1455</v>
      </c>
      <c r="G6650" t="s">
        <v>1469</v>
      </c>
      <c r="H6650" t="s">
        <v>1448</v>
      </c>
      <c r="I6650" t="s">
        <v>1449</v>
      </c>
      <c r="J6650">
        <v>42.615999999999993</v>
      </c>
      <c r="K6650">
        <v>7</v>
      </c>
      <c r="L6650">
        <v>0.8</v>
      </c>
      <c r="M6650">
        <v>-68.185600000000022</v>
      </c>
    </row>
    <row r="6651" spans="1:13" x14ac:dyDescent="0.35">
      <c r="A6651" t="s">
        <v>1951</v>
      </c>
      <c r="B6651" t="s">
        <v>1452</v>
      </c>
      <c r="C6651" t="s">
        <v>1711</v>
      </c>
      <c r="D6651" t="s">
        <v>1481</v>
      </c>
      <c r="E6651" t="s">
        <v>1482</v>
      </c>
      <c r="F6651" t="s">
        <v>1468</v>
      </c>
      <c r="G6651" t="s">
        <v>1729</v>
      </c>
      <c r="H6651" t="s">
        <v>1448</v>
      </c>
      <c r="I6651" t="s">
        <v>1464</v>
      </c>
      <c r="J6651">
        <v>319.98400000000004</v>
      </c>
      <c r="K6651">
        <v>2</v>
      </c>
      <c r="L6651">
        <v>0.2</v>
      </c>
      <c r="M6651">
        <v>107.99459999999999</v>
      </c>
    </row>
    <row r="6652" spans="1:13" x14ac:dyDescent="0.35">
      <c r="A6652" t="s">
        <v>1951</v>
      </c>
      <c r="B6652" t="s">
        <v>1452</v>
      </c>
      <c r="C6652" t="s">
        <v>1711</v>
      </c>
      <c r="D6652" t="s">
        <v>1481</v>
      </c>
      <c r="E6652" t="s">
        <v>1482</v>
      </c>
      <c r="F6652" t="s">
        <v>1455</v>
      </c>
      <c r="G6652" t="s">
        <v>1529</v>
      </c>
      <c r="H6652" t="s">
        <v>1448</v>
      </c>
      <c r="I6652" t="s">
        <v>1449</v>
      </c>
      <c r="J6652">
        <v>45.92</v>
      </c>
      <c r="K6652">
        <v>5</v>
      </c>
      <c r="L6652">
        <v>0.2</v>
      </c>
      <c r="M6652">
        <v>15.498000000000001</v>
      </c>
    </row>
    <row r="6653" spans="1:13" x14ac:dyDescent="0.35">
      <c r="A6653" t="s">
        <v>1951</v>
      </c>
      <c r="B6653" t="s">
        <v>1452</v>
      </c>
      <c r="C6653" t="s">
        <v>1711</v>
      </c>
      <c r="D6653" t="s">
        <v>1481</v>
      </c>
      <c r="E6653" t="s">
        <v>1482</v>
      </c>
      <c r="F6653" t="s">
        <v>1446</v>
      </c>
      <c r="G6653" t="s">
        <v>1466</v>
      </c>
      <c r="H6653" t="s">
        <v>1463</v>
      </c>
      <c r="I6653" t="s">
        <v>1449</v>
      </c>
      <c r="J6653">
        <v>21.184000000000001</v>
      </c>
      <c r="K6653">
        <v>2</v>
      </c>
      <c r="L6653">
        <v>0.6</v>
      </c>
      <c r="M6653">
        <v>-11.651199999999999</v>
      </c>
    </row>
    <row r="6654" spans="1:13" x14ac:dyDescent="0.35">
      <c r="A6654" t="s">
        <v>1951</v>
      </c>
      <c r="B6654" t="s">
        <v>1452</v>
      </c>
      <c r="C6654" t="s">
        <v>1711</v>
      </c>
      <c r="D6654" t="s">
        <v>1481</v>
      </c>
      <c r="E6654" t="s">
        <v>1482</v>
      </c>
      <c r="F6654" t="s">
        <v>1455</v>
      </c>
      <c r="G6654" t="s">
        <v>1474</v>
      </c>
      <c r="H6654" t="s">
        <v>1448</v>
      </c>
      <c r="I6654" t="s">
        <v>1457</v>
      </c>
      <c r="J6654">
        <v>20.736000000000004</v>
      </c>
      <c r="K6654">
        <v>4</v>
      </c>
      <c r="L6654">
        <v>0.2</v>
      </c>
      <c r="M6654">
        <v>7.2576000000000001</v>
      </c>
    </row>
    <row r="6655" spans="1:13" x14ac:dyDescent="0.35">
      <c r="A6655" t="s">
        <v>1951</v>
      </c>
      <c r="B6655" t="s">
        <v>1452</v>
      </c>
      <c r="C6655" t="s">
        <v>1711</v>
      </c>
      <c r="D6655" t="s">
        <v>1481</v>
      </c>
      <c r="E6655" t="s">
        <v>1482</v>
      </c>
      <c r="F6655" t="s">
        <v>1446</v>
      </c>
      <c r="G6655" t="s">
        <v>1450</v>
      </c>
      <c r="H6655" t="s">
        <v>1448</v>
      </c>
      <c r="I6655" t="s">
        <v>1449</v>
      </c>
      <c r="J6655">
        <v>213.42999999999995</v>
      </c>
      <c r="K6655">
        <v>5</v>
      </c>
      <c r="L6655">
        <v>0.3</v>
      </c>
      <c r="M6655">
        <v>-39.636999999999993</v>
      </c>
    </row>
    <row r="6656" spans="1:13" x14ac:dyDescent="0.35">
      <c r="A6656" t="s">
        <v>2179</v>
      </c>
      <c r="B6656" t="s">
        <v>1479</v>
      </c>
      <c r="C6656" t="s">
        <v>1536</v>
      </c>
      <c r="D6656" t="s">
        <v>1537</v>
      </c>
      <c r="E6656" t="s">
        <v>232</v>
      </c>
      <c r="F6656" t="s">
        <v>1468</v>
      </c>
      <c r="G6656" t="s">
        <v>206</v>
      </c>
      <c r="H6656" t="s">
        <v>1448</v>
      </c>
      <c r="I6656" t="s">
        <v>1464</v>
      </c>
      <c r="J6656">
        <v>333.57600000000002</v>
      </c>
      <c r="K6656">
        <v>3</v>
      </c>
      <c r="L6656">
        <v>0.2</v>
      </c>
      <c r="M6656">
        <v>25.018199999999993</v>
      </c>
    </row>
    <row r="6657" spans="1:13" x14ac:dyDescent="0.35">
      <c r="A6657" t="s">
        <v>2179</v>
      </c>
      <c r="B6657" t="s">
        <v>1479</v>
      </c>
      <c r="C6657" t="s">
        <v>1536</v>
      </c>
      <c r="D6657" t="s">
        <v>1537</v>
      </c>
      <c r="E6657" t="s">
        <v>232</v>
      </c>
      <c r="F6657" t="s">
        <v>1468</v>
      </c>
      <c r="G6657" t="s">
        <v>1500</v>
      </c>
      <c r="H6657" t="s">
        <v>1448</v>
      </c>
      <c r="I6657" t="s">
        <v>1449</v>
      </c>
      <c r="J6657">
        <v>31.992000000000004</v>
      </c>
      <c r="K6657">
        <v>1</v>
      </c>
      <c r="L6657">
        <v>0.2</v>
      </c>
      <c r="M6657">
        <v>4.7987999999999964</v>
      </c>
    </row>
    <row r="6658" spans="1:13" x14ac:dyDescent="0.35">
      <c r="A6658" t="s">
        <v>2179</v>
      </c>
      <c r="B6658" t="s">
        <v>1479</v>
      </c>
      <c r="C6658" t="s">
        <v>1536</v>
      </c>
      <c r="D6658" t="s">
        <v>1537</v>
      </c>
      <c r="E6658" t="s">
        <v>232</v>
      </c>
      <c r="F6658" t="s">
        <v>1455</v>
      </c>
      <c r="G6658" t="s">
        <v>1462</v>
      </c>
      <c r="H6658" t="s">
        <v>1463</v>
      </c>
      <c r="I6658" t="s">
        <v>1449</v>
      </c>
      <c r="J6658">
        <v>51.168000000000006</v>
      </c>
      <c r="K6658">
        <v>2</v>
      </c>
      <c r="L6658">
        <v>0.2</v>
      </c>
      <c r="M6658">
        <v>-6.3960000000000008</v>
      </c>
    </row>
    <row r="6659" spans="1:13" x14ac:dyDescent="0.35">
      <c r="A6659" t="s">
        <v>2179</v>
      </c>
      <c r="B6659" t="s">
        <v>1479</v>
      </c>
      <c r="C6659" t="s">
        <v>1536</v>
      </c>
      <c r="D6659" t="s">
        <v>1537</v>
      </c>
      <c r="E6659" t="s">
        <v>232</v>
      </c>
      <c r="F6659" t="s">
        <v>1455</v>
      </c>
      <c r="G6659" t="s">
        <v>1502</v>
      </c>
      <c r="H6659" t="s">
        <v>1448</v>
      </c>
      <c r="I6659" t="s">
        <v>1457</v>
      </c>
      <c r="J6659">
        <v>10.64</v>
      </c>
      <c r="K6659">
        <v>5</v>
      </c>
      <c r="L6659">
        <v>0.2</v>
      </c>
      <c r="M6659">
        <v>3.8570000000000002</v>
      </c>
    </row>
    <row r="6660" spans="1:13" x14ac:dyDescent="0.35">
      <c r="A6660" t="s">
        <v>2179</v>
      </c>
      <c r="B6660" t="s">
        <v>1479</v>
      </c>
      <c r="C6660" t="s">
        <v>1536</v>
      </c>
      <c r="D6660" t="s">
        <v>1537</v>
      </c>
      <c r="E6660" t="s">
        <v>232</v>
      </c>
      <c r="F6660" t="s">
        <v>1446</v>
      </c>
      <c r="G6660" t="s">
        <v>1466</v>
      </c>
      <c r="H6660" t="s">
        <v>1448</v>
      </c>
      <c r="I6660" t="s">
        <v>1449</v>
      </c>
      <c r="J6660">
        <v>68.703999999999994</v>
      </c>
      <c r="K6660">
        <v>2</v>
      </c>
      <c r="L6660">
        <v>0.2</v>
      </c>
      <c r="M6660">
        <v>16.317200000000003</v>
      </c>
    </row>
    <row r="6661" spans="1:13" x14ac:dyDescent="0.35">
      <c r="A6661" t="s">
        <v>2179</v>
      </c>
      <c r="B6661" t="s">
        <v>1479</v>
      </c>
      <c r="C6661" t="s">
        <v>1536</v>
      </c>
      <c r="D6661" t="s">
        <v>1537</v>
      </c>
      <c r="E6661" t="s">
        <v>232</v>
      </c>
      <c r="F6661" t="s">
        <v>1446</v>
      </c>
      <c r="G6661" t="s">
        <v>1461</v>
      </c>
      <c r="H6661" t="s">
        <v>1448</v>
      </c>
      <c r="I6661" t="s">
        <v>1464</v>
      </c>
      <c r="J6661">
        <v>386.91</v>
      </c>
      <c r="K6661">
        <v>9</v>
      </c>
      <c r="L6661">
        <v>0.5</v>
      </c>
      <c r="M6661">
        <v>-185.71679999999998</v>
      </c>
    </row>
    <row r="6662" spans="1:13" x14ac:dyDescent="0.35">
      <c r="A6662" t="s">
        <v>2396</v>
      </c>
      <c r="B6662" t="s">
        <v>1443</v>
      </c>
      <c r="C6662" t="s">
        <v>1782</v>
      </c>
      <c r="D6662" t="s">
        <v>1736</v>
      </c>
      <c r="E6662" t="s">
        <v>201</v>
      </c>
      <c r="F6662" t="s">
        <v>1455</v>
      </c>
      <c r="G6662" t="s">
        <v>1467</v>
      </c>
      <c r="H6662" t="s">
        <v>1448</v>
      </c>
      <c r="I6662" t="s">
        <v>1449</v>
      </c>
      <c r="J6662">
        <v>39.659999999999997</v>
      </c>
      <c r="K6662">
        <v>2</v>
      </c>
      <c r="L6662">
        <v>0</v>
      </c>
      <c r="M6662">
        <v>11.897999999999996</v>
      </c>
    </row>
    <row r="6663" spans="1:13" x14ac:dyDescent="0.35">
      <c r="A6663" t="s">
        <v>2396</v>
      </c>
      <c r="B6663" t="s">
        <v>1443</v>
      </c>
      <c r="C6663" t="s">
        <v>1782</v>
      </c>
      <c r="D6663" t="s">
        <v>1736</v>
      </c>
      <c r="E6663" t="s">
        <v>201</v>
      </c>
      <c r="F6663" t="s">
        <v>1455</v>
      </c>
      <c r="G6663" t="s">
        <v>1470</v>
      </c>
      <c r="H6663" t="s">
        <v>1463</v>
      </c>
      <c r="I6663" t="s">
        <v>1449</v>
      </c>
      <c r="J6663">
        <v>113.92</v>
      </c>
      <c r="K6663">
        <v>2</v>
      </c>
      <c r="L6663">
        <v>0</v>
      </c>
      <c r="M6663">
        <v>33.036799999999985</v>
      </c>
    </row>
    <row r="6664" spans="1:13" x14ac:dyDescent="0.35">
      <c r="A6664" t="s">
        <v>2396</v>
      </c>
      <c r="B6664" t="s">
        <v>1443</v>
      </c>
      <c r="C6664" t="s">
        <v>1782</v>
      </c>
      <c r="D6664" t="s">
        <v>1736</v>
      </c>
      <c r="E6664" t="s">
        <v>201</v>
      </c>
      <c r="F6664" t="s">
        <v>1455</v>
      </c>
      <c r="G6664" t="s">
        <v>1469</v>
      </c>
      <c r="H6664" t="s">
        <v>1448</v>
      </c>
      <c r="I6664" t="s">
        <v>1457</v>
      </c>
      <c r="J6664">
        <v>447.85999999999996</v>
      </c>
      <c r="K6664">
        <v>7</v>
      </c>
      <c r="L6664">
        <v>0</v>
      </c>
      <c r="M6664">
        <v>210.49419999999998</v>
      </c>
    </row>
    <row r="6665" spans="1:13" x14ac:dyDescent="0.35">
      <c r="A6665" t="s">
        <v>1854</v>
      </c>
      <c r="B6665" t="s">
        <v>1443</v>
      </c>
      <c r="C6665" t="s">
        <v>2044</v>
      </c>
      <c r="D6665" t="s">
        <v>1540</v>
      </c>
      <c r="E6665" t="s">
        <v>229</v>
      </c>
      <c r="F6665" t="s">
        <v>1446</v>
      </c>
      <c r="G6665" t="s">
        <v>1461</v>
      </c>
      <c r="H6665" t="s">
        <v>1448</v>
      </c>
      <c r="I6665" t="s">
        <v>1449</v>
      </c>
      <c r="J6665">
        <v>356.85</v>
      </c>
      <c r="K6665">
        <v>5</v>
      </c>
      <c r="L6665">
        <v>0</v>
      </c>
      <c r="M6665">
        <v>60.664499999999961</v>
      </c>
    </row>
    <row r="6666" spans="1:13" x14ac:dyDescent="0.35">
      <c r="A6666" t="s">
        <v>1854</v>
      </c>
      <c r="B6666" t="s">
        <v>1443</v>
      </c>
      <c r="C6666" t="s">
        <v>2044</v>
      </c>
      <c r="D6666" t="s">
        <v>1540</v>
      </c>
      <c r="E6666" t="s">
        <v>229</v>
      </c>
      <c r="F6666" t="s">
        <v>1455</v>
      </c>
      <c r="G6666" t="s">
        <v>1502</v>
      </c>
      <c r="H6666" t="s">
        <v>1448</v>
      </c>
      <c r="I6666" t="s">
        <v>1464</v>
      </c>
      <c r="J6666">
        <v>251.57999999999998</v>
      </c>
      <c r="K6666">
        <v>7</v>
      </c>
      <c r="L6666">
        <v>0</v>
      </c>
      <c r="M6666">
        <v>113.21099999999998</v>
      </c>
    </row>
    <row r="6667" spans="1:13" x14ac:dyDescent="0.35">
      <c r="A6667" t="s">
        <v>2051</v>
      </c>
      <c r="B6667" t="s">
        <v>1443</v>
      </c>
      <c r="C6667" t="s">
        <v>2197</v>
      </c>
      <c r="D6667" t="s">
        <v>1481</v>
      </c>
      <c r="E6667" t="s">
        <v>1482</v>
      </c>
      <c r="F6667" t="s">
        <v>1455</v>
      </c>
      <c r="G6667" t="s">
        <v>1474</v>
      </c>
      <c r="H6667" t="s">
        <v>1448</v>
      </c>
      <c r="I6667" t="s">
        <v>1449</v>
      </c>
      <c r="J6667">
        <v>219.84000000000003</v>
      </c>
      <c r="K6667">
        <v>5</v>
      </c>
      <c r="L6667">
        <v>0.2</v>
      </c>
      <c r="M6667">
        <v>79.691999999999979</v>
      </c>
    </row>
    <row r="6668" spans="1:13" x14ac:dyDescent="0.35">
      <c r="A6668" t="s">
        <v>1856</v>
      </c>
      <c r="B6668" t="s">
        <v>1443</v>
      </c>
      <c r="C6668" t="s">
        <v>2199</v>
      </c>
      <c r="D6668" t="s">
        <v>1650</v>
      </c>
      <c r="E6668" t="s">
        <v>201</v>
      </c>
      <c r="F6668" t="s">
        <v>1446</v>
      </c>
      <c r="G6668" t="s">
        <v>1466</v>
      </c>
      <c r="H6668" t="s">
        <v>1463</v>
      </c>
      <c r="I6668" t="s">
        <v>1449</v>
      </c>
      <c r="J6668">
        <v>42.85</v>
      </c>
      <c r="K6668">
        <v>5</v>
      </c>
      <c r="L6668">
        <v>0</v>
      </c>
      <c r="M6668">
        <v>15.426000000000002</v>
      </c>
    </row>
    <row r="6669" spans="1:13" x14ac:dyDescent="0.35">
      <c r="A6669" t="s">
        <v>1856</v>
      </c>
      <c r="B6669" t="s">
        <v>1443</v>
      </c>
      <c r="C6669" t="s">
        <v>2199</v>
      </c>
      <c r="D6669" t="s">
        <v>1650</v>
      </c>
      <c r="E6669" t="s">
        <v>201</v>
      </c>
      <c r="F6669" t="s">
        <v>1455</v>
      </c>
      <c r="G6669" t="s">
        <v>1456</v>
      </c>
      <c r="H6669" t="s">
        <v>1448</v>
      </c>
      <c r="I6669" t="s">
        <v>1457</v>
      </c>
      <c r="J6669">
        <v>6.16</v>
      </c>
      <c r="K6669">
        <v>2</v>
      </c>
      <c r="L6669">
        <v>0</v>
      </c>
      <c r="M6669">
        <v>2.9567999999999999</v>
      </c>
    </row>
    <row r="6670" spans="1:13" x14ac:dyDescent="0.35">
      <c r="A6670" t="s">
        <v>1856</v>
      </c>
      <c r="B6670" t="s">
        <v>1443</v>
      </c>
      <c r="C6670" t="s">
        <v>2199</v>
      </c>
      <c r="D6670" t="s">
        <v>1650</v>
      </c>
      <c r="E6670" t="s">
        <v>201</v>
      </c>
      <c r="F6670" t="s">
        <v>1455</v>
      </c>
      <c r="G6670" t="s">
        <v>1599</v>
      </c>
      <c r="H6670" t="s">
        <v>1448</v>
      </c>
      <c r="I6670" t="s">
        <v>1449</v>
      </c>
      <c r="J6670">
        <v>17</v>
      </c>
      <c r="K6670">
        <v>2</v>
      </c>
      <c r="L6670">
        <v>0</v>
      </c>
      <c r="M6670">
        <v>4.42</v>
      </c>
    </row>
    <row r="6671" spans="1:13" x14ac:dyDescent="0.35">
      <c r="A6671" t="s">
        <v>1856</v>
      </c>
      <c r="B6671" t="s">
        <v>1443</v>
      </c>
      <c r="C6671" t="s">
        <v>2199</v>
      </c>
      <c r="D6671" t="s">
        <v>1650</v>
      </c>
      <c r="E6671" t="s">
        <v>201</v>
      </c>
      <c r="F6671" t="s">
        <v>1468</v>
      </c>
      <c r="G6671" t="s">
        <v>1500</v>
      </c>
      <c r="H6671" t="s">
        <v>1448</v>
      </c>
      <c r="I6671" t="s">
        <v>1464</v>
      </c>
      <c r="J6671">
        <v>87.4</v>
      </c>
      <c r="K6671">
        <v>5</v>
      </c>
      <c r="L6671">
        <v>0</v>
      </c>
      <c r="M6671">
        <v>34.960000000000008</v>
      </c>
    </row>
    <row r="6672" spans="1:13" x14ac:dyDescent="0.35">
      <c r="A6672" t="s">
        <v>2126</v>
      </c>
      <c r="B6672" t="s">
        <v>1479</v>
      </c>
      <c r="C6672" t="s">
        <v>1583</v>
      </c>
      <c r="D6672" t="s">
        <v>1740</v>
      </c>
      <c r="E6672" t="s">
        <v>229</v>
      </c>
      <c r="F6672" t="s">
        <v>1455</v>
      </c>
      <c r="G6672" t="s">
        <v>1469</v>
      </c>
      <c r="H6672" t="s">
        <v>1448</v>
      </c>
      <c r="I6672" t="s">
        <v>1449</v>
      </c>
      <c r="J6672">
        <v>29.84</v>
      </c>
      <c r="K6672">
        <v>2</v>
      </c>
      <c r="L6672">
        <v>0</v>
      </c>
      <c r="M6672">
        <v>13.427999999999997</v>
      </c>
    </row>
    <row r="6673" spans="1:13" x14ac:dyDescent="0.35">
      <c r="A6673" t="s">
        <v>2269</v>
      </c>
      <c r="B6673" t="s">
        <v>1452</v>
      </c>
      <c r="C6673" t="s">
        <v>1453</v>
      </c>
      <c r="D6673" t="s">
        <v>1454</v>
      </c>
      <c r="E6673" t="s">
        <v>232</v>
      </c>
      <c r="F6673" t="s">
        <v>1455</v>
      </c>
      <c r="G6673" t="s">
        <v>1469</v>
      </c>
      <c r="H6673" t="s">
        <v>1463</v>
      </c>
      <c r="I6673" t="s">
        <v>1449</v>
      </c>
      <c r="J6673">
        <v>49.568000000000005</v>
      </c>
      <c r="K6673">
        <v>2</v>
      </c>
      <c r="L6673">
        <v>0.2</v>
      </c>
      <c r="M6673">
        <v>17.348799999999997</v>
      </c>
    </row>
    <row r="6674" spans="1:13" x14ac:dyDescent="0.35">
      <c r="A6674" t="s">
        <v>1686</v>
      </c>
      <c r="B6674" t="s">
        <v>1452</v>
      </c>
      <c r="C6674" t="s">
        <v>1681</v>
      </c>
      <c r="D6674" t="s">
        <v>1454</v>
      </c>
      <c r="E6674" t="s">
        <v>232</v>
      </c>
      <c r="F6674" t="s">
        <v>1455</v>
      </c>
      <c r="G6674" t="s">
        <v>1467</v>
      </c>
      <c r="H6674" t="s">
        <v>1448</v>
      </c>
      <c r="I6674" t="s">
        <v>1457</v>
      </c>
      <c r="J6674">
        <v>265.85999999999996</v>
      </c>
      <c r="K6674">
        <v>7</v>
      </c>
      <c r="L6674">
        <v>0</v>
      </c>
      <c r="M6674">
        <v>79.757999999999967</v>
      </c>
    </row>
    <row r="6675" spans="1:13" x14ac:dyDescent="0.35">
      <c r="A6675" t="s">
        <v>1611</v>
      </c>
      <c r="B6675" t="s">
        <v>1479</v>
      </c>
      <c r="C6675" t="s">
        <v>2322</v>
      </c>
      <c r="D6675" t="s">
        <v>1540</v>
      </c>
      <c r="E6675" t="s">
        <v>229</v>
      </c>
      <c r="F6675" t="s">
        <v>1446</v>
      </c>
      <c r="G6675" t="s">
        <v>1466</v>
      </c>
      <c r="H6675" t="s">
        <v>1448</v>
      </c>
      <c r="I6675" t="s">
        <v>1449</v>
      </c>
      <c r="J6675">
        <v>67.959999999999994</v>
      </c>
      <c r="K6675">
        <v>4</v>
      </c>
      <c r="L6675">
        <v>0</v>
      </c>
      <c r="M6675">
        <v>12.232799999999997</v>
      </c>
    </row>
    <row r="6676" spans="1:13" x14ac:dyDescent="0.35">
      <c r="A6676" t="s">
        <v>2505</v>
      </c>
      <c r="B6676" t="s">
        <v>1443</v>
      </c>
      <c r="C6676" t="s">
        <v>1782</v>
      </c>
      <c r="D6676" t="s">
        <v>1525</v>
      </c>
      <c r="E6676" t="s">
        <v>1482</v>
      </c>
      <c r="F6676" t="s">
        <v>1455</v>
      </c>
      <c r="G6676" t="s">
        <v>1467</v>
      </c>
      <c r="H6676" t="s">
        <v>1448</v>
      </c>
      <c r="I6676" t="s">
        <v>1464</v>
      </c>
      <c r="J6676">
        <v>10.92</v>
      </c>
      <c r="K6676">
        <v>6</v>
      </c>
      <c r="L6676">
        <v>0</v>
      </c>
      <c r="M6676">
        <v>4.9139999999999997</v>
      </c>
    </row>
    <row r="6677" spans="1:13" x14ac:dyDescent="0.35">
      <c r="A6677" t="s">
        <v>2505</v>
      </c>
      <c r="B6677" t="s">
        <v>1443</v>
      </c>
      <c r="C6677" t="s">
        <v>1782</v>
      </c>
      <c r="D6677" t="s">
        <v>1525</v>
      </c>
      <c r="E6677" t="s">
        <v>1482</v>
      </c>
      <c r="F6677" t="s">
        <v>1468</v>
      </c>
      <c r="G6677" t="s">
        <v>1628</v>
      </c>
      <c r="H6677" t="s">
        <v>1448</v>
      </c>
      <c r="I6677" t="s">
        <v>1449</v>
      </c>
      <c r="J6677">
        <v>83.9</v>
      </c>
      <c r="K6677">
        <v>2</v>
      </c>
      <c r="L6677">
        <v>0</v>
      </c>
      <c r="M6677">
        <v>22.653000000000006</v>
      </c>
    </row>
    <row r="6678" spans="1:13" x14ac:dyDescent="0.35">
      <c r="A6678" t="s">
        <v>2505</v>
      </c>
      <c r="B6678" t="s">
        <v>1443</v>
      </c>
      <c r="C6678" t="s">
        <v>1782</v>
      </c>
      <c r="D6678" t="s">
        <v>1525</v>
      </c>
      <c r="E6678" t="s">
        <v>1482</v>
      </c>
      <c r="F6678" t="s">
        <v>1455</v>
      </c>
      <c r="G6678" t="s">
        <v>1470</v>
      </c>
      <c r="H6678" t="s">
        <v>1463</v>
      </c>
      <c r="I6678" t="s">
        <v>1449</v>
      </c>
      <c r="J6678">
        <v>19.75</v>
      </c>
      <c r="K6678">
        <v>5</v>
      </c>
      <c r="L6678">
        <v>0</v>
      </c>
      <c r="M6678">
        <v>5.1350000000000007</v>
      </c>
    </row>
    <row r="6679" spans="1:13" x14ac:dyDescent="0.35">
      <c r="A6679" t="s">
        <v>2505</v>
      </c>
      <c r="B6679" t="s">
        <v>1443</v>
      </c>
      <c r="C6679" t="s">
        <v>1782</v>
      </c>
      <c r="D6679" t="s">
        <v>1525</v>
      </c>
      <c r="E6679" t="s">
        <v>1482</v>
      </c>
      <c r="F6679" t="s">
        <v>1468</v>
      </c>
      <c r="G6679" t="s">
        <v>1500</v>
      </c>
      <c r="H6679" t="s">
        <v>1448</v>
      </c>
      <c r="I6679" t="s">
        <v>1457</v>
      </c>
      <c r="J6679">
        <v>393.54</v>
      </c>
      <c r="K6679">
        <v>3</v>
      </c>
      <c r="L6679">
        <v>0</v>
      </c>
      <c r="M6679">
        <v>165.28680000000003</v>
      </c>
    </row>
    <row r="6680" spans="1:13" x14ac:dyDescent="0.35">
      <c r="A6680" t="s">
        <v>1786</v>
      </c>
      <c r="B6680" t="s">
        <v>1479</v>
      </c>
      <c r="C6680" t="s">
        <v>1594</v>
      </c>
      <c r="D6680" t="s">
        <v>1537</v>
      </c>
      <c r="E6680" t="s">
        <v>232</v>
      </c>
      <c r="F6680" t="s">
        <v>1446</v>
      </c>
      <c r="G6680" t="s">
        <v>1466</v>
      </c>
      <c r="H6680" t="s">
        <v>1448</v>
      </c>
      <c r="I6680" t="s">
        <v>1449</v>
      </c>
      <c r="J6680">
        <v>46.872</v>
      </c>
      <c r="K6680">
        <v>7</v>
      </c>
      <c r="L6680">
        <v>0.2</v>
      </c>
      <c r="M6680">
        <v>3.5153999999999979</v>
      </c>
    </row>
    <row r="6681" spans="1:13" x14ac:dyDescent="0.35">
      <c r="A6681" t="s">
        <v>1530</v>
      </c>
      <c r="B6681" t="s">
        <v>1443</v>
      </c>
      <c r="C6681" t="s">
        <v>2307</v>
      </c>
      <c r="D6681" t="s">
        <v>1639</v>
      </c>
      <c r="E6681" t="s">
        <v>201</v>
      </c>
      <c r="F6681" t="s">
        <v>1455</v>
      </c>
      <c r="G6681" t="s">
        <v>1462</v>
      </c>
      <c r="H6681" t="s">
        <v>1448</v>
      </c>
      <c r="I6681" t="s">
        <v>1464</v>
      </c>
      <c r="J6681">
        <v>10.9</v>
      </c>
      <c r="K6681">
        <v>1</v>
      </c>
      <c r="L6681">
        <v>0</v>
      </c>
      <c r="M6681">
        <v>2.8339999999999996</v>
      </c>
    </row>
    <row r="6682" spans="1:13" x14ac:dyDescent="0.35">
      <c r="A6682" t="s">
        <v>1530</v>
      </c>
      <c r="B6682" t="s">
        <v>1443</v>
      </c>
      <c r="C6682" t="s">
        <v>2307</v>
      </c>
      <c r="D6682" t="s">
        <v>1639</v>
      </c>
      <c r="E6682" t="s">
        <v>201</v>
      </c>
      <c r="F6682" t="s">
        <v>1455</v>
      </c>
      <c r="G6682" t="s">
        <v>1474</v>
      </c>
      <c r="H6682" t="s">
        <v>1448</v>
      </c>
      <c r="I6682" t="s">
        <v>1449</v>
      </c>
      <c r="J6682">
        <v>79.92</v>
      </c>
      <c r="K6682">
        <v>4</v>
      </c>
      <c r="L6682">
        <v>0</v>
      </c>
      <c r="M6682">
        <v>37.562399999999997</v>
      </c>
    </row>
    <row r="6683" spans="1:13" x14ac:dyDescent="0.35">
      <c r="A6683" t="s">
        <v>1530</v>
      </c>
      <c r="B6683" t="s">
        <v>1443</v>
      </c>
      <c r="C6683" t="s">
        <v>2307</v>
      </c>
      <c r="D6683" t="s">
        <v>1639</v>
      </c>
      <c r="E6683" t="s">
        <v>201</v>
      </c>
      <c r="F6683" t="s">
        <v>1455</v>
      </c>
      <c r="G6683" t="s">
        <v>1474</v>
      </c>
      <c r="H6683" t="s">
        <v>1463</v>
      </c>
      <c r="I6683" t="s">
        <v>1449</v>
      </c>
      <c r="J6683">
        <v>146.82</v>
      </c>
      <c r="K6683">
        <v>3</v>
      </c>
      <c r="L6683">
        <v>0</v>
      </c>
      <c r="M6683">
        <v>73.41</v>
      </c>
    </row>
    <row r="6684" spans="1:13" x14ac:dyDescent="0.35">
      <c r="A6684" t="s">
        <v>2251</v>
      </c>
      <c r="B6684" t="s">
        <v>1479</v>
      </c>
      <c r="C6684" t="s">
        <v>1610</v>
      </c>
      <c r="D6684" t="s">
        <v>1485</v>
      </c>
      <c r="E6684" t="s">
        <v>1482</v>
      </c>
      <c r="F6684" t="s">
        <v>1455</v>
      </c>
      <c r="G6684" t="s">
        <v>1469</v>
      </c>
      <c r="H6684" t="s">
        <v>1448</v>
      </c>
      <c r="I6684" t="s">
        <v>1457</v>
      </c>
      <c r="J6684">
        <v>3.6</v>
      </c>
      <c r="K6684">
        <v>2</v>
      </c>
      <c r="L6684">
        <v>0</v>
      </c>
      <c r="M6684">
        <v>1.728</v>
      </c>
    </row>
    <row r="6685" spans="1:13" x14ac:dyDescent="0.35">
      <c r="A6685" t="s">
        <v>2055</v>
      </c>
      <c r="B6685" t="s">
        <v>1479</v>
      </c>
      <c r="C6685" t="s">
        <v>1453</v>
      </c>
      <c r="D6685" t="s">
        <v>1454</v>
      </c>
      <c r="E6685" t="s">
        <v>232</v>
      </c>
      <c r="F6685" t="s">
        <v>1446</v>
      </c>
      <c r="G6685" t="s">
        <v>1466</v>
      </c>
      <c r="H6685" t="s">
        <v>1448</v>
      </c>
      <c r="I6685" t="s">
        <v>1449</v>
      </c>
      <c r="J6685">
        <v>20.04</v>
      </c>
      <c r="K6685">
        <v>6</v>
      </c>
      <c r="L6685">
        <v>0</v>
      </c>
      <c r="M6685">
        <v>8.8176000000000023</v>
      </c>
    </row>
    <row r="6686" spans="1:13" x14ac:dyDescent="0.35">
      <c r="A6686" t="s">
        <v>2244</v>
      </c>
      <c r="B6686" t="s">
        <v>1443</v>
      </c>
      <c r="C6686" t="s">
        <v>1592</v>
      </c>
      <c r="D6686" t="s">
        <v>1510</v>
      </c>
      <c r="E6686" t="s">
        <v>1482</v>
      </c>
      <c r="F6686" t="s">
        <v>1455</v>
      </c>
      <c r="G6686" t="s">
        <v>1462</v>
      </c>
      <c r="H6686" t="s">
        <v>1448</v>
      </c>
      <c r="I6686" t="s">
        <v>1464</v>
      </c>
      <c r="J6686">
        <v>180.01600000000002</v>
      </c>
      <c r="K6686">
        <v>1</v>
      </c>
      <c r="L6686">
        <v>0.2</v>
      </c>
      <c r="M6686">
        <v>-15.751400000000004</v>
      </c>
    </row>
    <row r="6687" spans="1:13" x14ac:dyDescent="0.35">
      <c r="A6687" t="s">
        <v>2244</v>
      </c>
      <c r="B6687" t="s">
        <v>1443</v>
      </c>
      <c r="C6687" t="s">
        <v>1592</v>
      </c>
      <c r="D6687" t="s">
        <v>1510</v>
      </c>
      <c r="E6687" t="s">
        <v>1482</v>
      </c>
      <c r="F6687" t="s">
        <v>1446</v>
      </c>
      <c r="G6687" t="s">
        <v>1466</v>
      </c>
      <c r="H6687" t="s">
        <v>1448</v>
      </c>
      <c r="I6687" t="s">
        <v>1449</v>
      </c>
      <c r="J6687">
        <v>41.552</v>
      </c>
      <c r="K6687">
        <v>2</v>
      </c>
      <c r="L6687">
        <v>0.6</v>
      </c>
      <c r="M6687">
        <v>-19.737199999999994</v>
      </c>
    </row>
    <row r="6688" spans="1:13" x14ac:dyDescent="0.35">
      <c r="A6688" t="s">
        <v>2244</v>
      </c>
      <c r="B6688" t="s">
        <v>1443</v>
      </c>
      <c r="C6688" t="s">
        <v>1592</v>
      </c>
      <c r="D6688" t="s">
        <v>1510</v>
      </c>
      <c r="E6688" t="s">
        <v>1482</v>
      </c>
      <c r="F6688" t="s">
        <v>1455</v>
      </c>
      <c r="G6688" t="s">
        <v>1467</v>
      </c>
      <c r="H6688" t="s">
        <v>1463</v>
      </c>
      <c r="I6688" t="s">
        <v>1449</v>
      </c>
      <c r="J6688">
        <v>13.120000000000001</v>
      </c>
      <c r="K6688">
        <v>5</v>
      </c>
      <c r="L6688">
        <v>0.2</v>
      </c>
      <c r="M6688">
        <v>1.4759999999999982</v>
      </c>
    </row>
    <row r="6689" spans="1:13" x14ac:dyDescent="0.35">
      <c r="A6689" t="s">
        <v>2480</v>
      </c>
      <c r="B6689" t="s">
        <v>1443</v>
      </c>
      <c r="C6689" t="s">
        <v>1453</v>
      </c>
      <c r="D6689" t="s">
        <v>1454</v>
      </c>
      <c r="E6689" t="s">
        <v>232</v>
      </c>
      <c r="F6689" t="s">
        <v>1455</v>
      </c>
      <c r="G6689" t="s">
        <v>1462</v>
      </c>
      <c r="H6689" t="s">
        <v>1448</v>
      </c>
      <c r="I6689" t="s">
        <v>1457</v>
      </c>
      <c r="J6689">
        <v>1117.92</v>
      </c>
      <c r="K6689">
        <v>4</v>
      </c>
      <c r="L6689">
        <v>0</v>
      </c>
      <c r="M6689">
        <v>55.895999999999958</v>
      </c>
    </row>
    <row r="6690" spans="1:13" x14ac:dyDescent="0.35">
      <c r="A6690" t="s">
        <v>2568</v>
      </c>
      <c r="B6690" t="s">
        <v>1452</v>
      </c>
      <c r="C6690" t="s">
        <v>1490</v>
      </c>
      <c r="D6690" t="s">
        <v>1454</v>
      </c>
      <c r="E6690" t="s">
        <v>232</v>
      </c>
      <c r="F6690" t="s">
        <v>1468</v>
      </c>
      <c r="G6690" t="s">
        <v>1500</v>
      </c>
      <c r="H6690" t="s">
        <v>1448</v>
      </c>
      <c r="I6690" t="s">
        <v>1449</v>
      </c>
      <c r="J6690">
        <v>111.96</v>
      </c>
      <c r="K6690">
        <v>4</v>
      </c>
      <c r="L6690">
        <v>0</v>
      </c>
      <c r="M6690">
        <v>21.27239999999999</v>
      </c>
    </row>
    <row r="6691" spans="1:13" x14ac:dyDescent="0.35">
      <c r="A6691" t="s">
        <v>2291</v>
      </c>
      <c r="B6691" t="s">
        <v>1452</v>
      </c>
      <c r="C6691" t="s">
        <v>1504</v>
      </c>
      <c r="D6691" t="s">
        <v>1481</v>
      </c>
      <c r="E6691" t="s">
        <v>1482</v>
      </c>
      <c r="F6691" t="s">
        <v>1455</v>
      </c>
      <c r="G6691" t="s">
        <v>1467</v>
      </c>
      <c r="H6691" t="s">
        <v>1448</v>
      </c>
      <c r="I6691" t="s">
        <v>1464</v>
      </c>
      <c r="J6691">
        <v>12.160000000000002</v>
      </c>
      <c r="K6691">
        <v>5</v>
      </c>
      <c r="L6691">
        <v>0.2</v>
      </c>
      <c r="M6691">
        <v>2.1279999999999988</v>
      </c>
    </row>
    <row r="6692" spans="1:13" x14ac:dyDescent="0.35">
      <c r="A6692" t="s">
        <v>2452</v>
      </c>
      <c r="B6692" t="s">
        <v>1452</v>
      </c>
      <c r="C6692" t="s">
        <v>1975</v>
      </c>
      <c r="D6692" t="s">
        <v>1485</v>
      </c>
      <c r="E6692" t="s">
        <v>1482</v>
      </c>
      <c r="F6692" t="s">
        <v>1455</v>
      </c>
      <c r="G6692" t="s">
        <v>1469</v>
      </c>
      <c r="H6692" t="s">
        <v>1448</v>
      </c>
      <c r="I6692" t="s">
        <v>1449</v>
      </c>
      <c r="J6692">
        <v>17.52</v>
      </c>
      <c r="K6692">
        <v>4</v>
      </c>
      <c r="L6692">
        <v>0</v>
      </c>
      <c r="M6692">
        <v>8.4095999999999993</v>
      </c>
    </row>
    <row r="6693" spans="1:13" x14ac:dyDescent="0.35">
      <c r="A6693" t="s">
        <v>2452</v>
      </c>
      <c r="B6693" t="s">
        <v>1452</v>
      </c>
      <c r="C6693" t="s">
        <v>1975</v>
      </c>
      <c r="D6693" t="s">
        <v>1485</v>
      </c>
      <c r="E6693" t="s">
        <v>1482</v>
      </c>
      <c r="F6693" t="s">
        <v>1455</v>
      </c>
      <c r="G6693" t="s">
        <v>1470</v>
      </c>
      <c r="H6693" t="s">
        <v>1463</v>
      </c>
      <c r="I6693" t="s">
        <v>1449</v>
      </c>
      <c r="J6693">
        <v>155.88</v>
      </c>
      <c r="K6693">
        <v>6</v>
      </c>
      <c r="L6693">
        <v>0</v>
      </c>
      <c r="M6693">
        <v>54.558</v>
      </c>
    </row>
    <row r="6694" spans="1:13" x14ac:dyDescent="0.35">
      <c r="A6694" t="s">
        <v>2507</v>
      </c>
      <c r="B6694" t="s">
        <v>1479</v>
      </c>
      <c r="C6694" t="s">
        <v>2518</v>
      </c>
      <c r="D6694" t="s">
        <v>1636</v>
      </c>
      <c r="E6694" t="s">
        <v>229</v>
      </c>
      <c r="F6694" t="s">
        <v>1455</v>
      </c>
      <c r="G6694" t="s">
        <v>1469</v>
      </c>
      <c r="H6694" t="s">
        <v>1448</v>
      </c>
      <c r="I6694" t="s">
        <v>1457</v>
      </c>
      <c r="J6694">
        <v>477.51</v>
      </c>
      <c r="K6694">
        <v>11</v>
      </c>
      <c r="L6694">
        <v>0</v>
      </c>
      <c r="M6694">
        <v>219.65459999999999</v>
      </c>
    </row>
    <row r="6695" spans="1:13" x14ac:dyDescent="0.35">
      <c r="A6695" t="s">
        <v>2562</v>
      </c>
      <c r="B6695" t="s">
        <v>1443</v>
      </c>
      <c r="C6695" t="s">
        <v>2289</v>
      </c>
      <c r="D6695" t="s">
        <v>2004</v>
      </c>
      <c r="E6695" t="s">
        <v>201</v>
      </c>
      <c r="F6695" t="s">
        <v>1455</v>
      </c>
      <c r="G6695" t="s">
        <v>1474</v>
      </c>
      <c r="H6695" t="s">
        <v>1448</v>
      </c>
      <c r="I6695" t="s">
        <v>1449</v>
      </c>
      <c r="J6695">
        <v>164.88</v>
      </c>
      <c r="K6695">
        <v>3</v>
      </c>
      <c r="L6695">
        <v>0</v>
      </c>
      <c r="M6695">
        <v>80.791200000000003</v>
      </c>
    </row>
    <row r="6696" spans="1:13" x14ac:dyDescent="0.35">
      <c r="A6696" t="s">
        <v>2771</v>
      </c>
      <c r="B6696" t="s">
        <v>1479</v>
      </c>
      <c r="C6696" t="s">
        <v>1610</v>
      </c>
      <c r="D6696" t="s">
        <v>1485</v>
      </c>
      <c r="E6696" t="s">
        <v>1482</v>
      </c>
      <c r="F6696" t="s">
        <v>1468</v>
      </c>
      <c r="G6696" t="s">
        <v>1500</v>
      </c>
      <c r="H6696" t="s">
        <v>1448</v>
      </c>
      <c r="I6696" t="s">
        <v>1464</v>
      </c>
      <c r="J6696">
        <v>47.97</v>
      </c>
      <c r="K6696">
        <v>3</v>
      </c>
      <c r="L6696">
        <v>0</v>
      </c>
      <c r="M6696">
        <v>14.870699999999998</v>
      </c>
    </row>
    <row r="6697" spans="1:13" x14ac:dyDescent="0.35">
      <c r="A6697" t="s">
        <v>2160</v>
      </c>
      <c r="B6697" t="s">
        <v>1443</v>
      </c>
      <c r="C6697" t="s">
        <v>1527</v>
      </c>
      <c r="D6697" t="s">
        <v>1528</v>
      </c>
      <c r="E6697" t="s">
        <v>201</v>
      </c>
      <c r="F6697" t="s">
        <v>1455</v>
      </c>
      <c r="G6697" t="s">
        <v>1469</v>
      </c>
      <c r="H6697" t="s">
        <v>1448</v>
      </c>
      <c r="I6697" t="s">
        <v>1449</v>
      </c>
      <c r="J6697">
        <v>415.17600000000004</v>
      </c>
      <c r="K6697">
        <v>3</v>
      </c>
      <c r="L6697">
        <v>0.2</v>
      </c>
      <c r="M6697">
        <v>134.93219999999999</v>
      </c>
    </row>
    <row r="6698" spans="1:13" x14ac:dyDescent="0.35">
      <c r="A6698" t="s">
        <v>2160</v>
      </c>
      <c r="B6698" t="s">
        <v>1443</v>
      </c>
      <c r="C6698" t="s">
        <v>1527</v>
      </c>
      <c r="D6698" t="s">
        <v>1528</v>
      </c>
      <c r="E6698" t="s">
        <v>201</v>
      </c>
      <c r="F6698" t="s">
        <v>1455</v>
      </c>
      <c r="G6698" t="s">
        <v>1469</v>
      </c>
      <c r="H6698" t="s">
        <v>1463</v>
      </c>
      <c r="I6698" t="s">
        <v>1449</v>
      </c>
      <c r="J6698">
        <v>35.231999999999999</v>
      </c>
      <c r="K6698">
        <v>3</v>
      </c>
      <c r="L6698">
        <v>0.2</v>
      </c>
      <c r="M6698">
        <v>11.450399999999998</v>
      </c>
    </row>
    <row r="6699" spans="1:13" x14ac:dyDescent="0.35">
      <c r="A6699" t="s">
        <v>2160</v>
      </c>
      <c r="B6699" t="s">
        <v>1443</v>
      </c>
      <c r="C6699" t="s">
        <v>1527</v>
      </c>
      <c r="D6699" t="s">
        <v>1528</v>
      </c>
      <c r="E6699" t="s">
        <v>201</v>
      </c>
      <c r="F6699" t="s">
        <v>1455</v>
      </c>
      <c r="G6699" t="s">
        <v>1474</v>
      </c>
      <c r="H6699" t="s">
        <v>1448</v>
      </c>
      <c r="I6699" t="s">
        <v>1457</v>
      </c>
      <c r="J6699">
        <v>54.96</v>
      </c>
      <c r="K6699">
        <v>1</v>
      </c>
      <c r="L6699">
        <v>0</v>
      </c>
      <c r="M6699">
        <v>26.930399999999999</v>
      </c>
    </row>
    <row r="6700" spans="1:13" x14ac:dyDescent="0.35">
      <c r="A6700" t="s">
        <v>2271</v>
      </c>
      <c r="B6700" t="s">
        <v>1443</v>
      </c>
      <c r="C6700" t="s">
        <v>1681</v>
      </c>
      <c r="D6700" t="s">
        <v>1454</v>
      </c>
      <c r="E6700" t="s">
        <v>232</v>
      </c>
      <c r="F6700" t="s">
        <v>1455</v>
      </c>
      <c r="G6700" t="s">
        <v>1474</v>
      </c>
      <c r="H6700" t="s">
        <v>1448</v>
      </c>
      <c r="I6700" t="s">
        <v>1449</v>
      </c>
      <c r="J6700">
        <v>16.34</v>
      </c>
      <c r="K6700">
        <v>2</v>
      </c>
      <c r="L6700">
        <v>0</v>
      </c>
      <c r="M6700">
        <v>7.6798000000000002</v>
      </c>
    </row>
    <row r="6701" spans="1:13" x14ac:dyDescent="0.35">
      <c r="A6701" t="s">
        <v>2271</v>
      </c>
      <c r="B6701" t="s">
        <v>1443</v>
      </c>
      <c r="C6701" t="s">
        <v>1681</v>
      </c>
      <c r="D6701" t="s">
        <v>1454</v>
      </c>
      <c r="E6701" t="s">
        <v>232</v>
      </c>
      <c r="F6701" t="s">
        <v>1446</v>
      </c>
      <c r="G6701" t="s">
        <v>1450</v>
      </c>
      <c r="H6701" t="s">
        <v>1448</v>
      </c>
      <c r="I6701" t="s">
        <v>1464</v>
      </c>
      <c r="J6701">
        <v>225.29600000000002</v>
      </c>
      <c r="K6701">
        <v>2</v>
      </c>
      <c r="L6701">
        <v>0.2</v>
      </c>
      <c r="M6701">
        <v>22.529599999999995</v>
      </c>
    </row>
    <row r="6702" spans="1:13" x14ac:dyDescent="0.35">
      <c r="A6702" t="s">
        <v>2271</v>
      </c>
      <c r="B6702" t="s">
        <v>1443</v>
      </c>
      <c r="C6702" t="s">
        <v>1681</v>
      </c>
      <c r="D6702" t="s">
        <v>1454</v>
      </c>
      <c r="E6702" t="s">
        <v>232</v>
      </c>
      <c r="F6702" t="s">
        <v>1455</v>
      </c>
      <c r="G6702" t="s">
        <v>1469</v>
      </c>
      <c r="H6702" t="s">
        <v>1448</v>
      </c>
      <c r="I6702" t="s">
        <v>1449</v>
      </c>
      <c r="J6702">
        <v>50.352000000000004</v>
      </c>
      <c r="K6702">
        <v>3</v>
      </c>
      <c r="L6702">
        <v>0.2</v>
      </c>
      <c r="M6702">
        <v>17.623199999999997</v>
      </c>
    </row>
    <row r="6703" spans="1:13" x14ac:dyDescent="0.35">
      <c r="A6703" t="s">
        <v>2240</v>
      </c>
      <c r="B6703" t="s">
        <v>1443</v>
      </c>
      <c r="C6703" t="s">
        <v>2777</v>
      </c>
      <c r="D6703" t="s">
        <v>1473</v>
      </c>
      <c r="E6703" t="s">
        <v>229</v>
      </c>
      <c r="F6703" t="s">
        <v>1446</v>
      </c>
      <c r="G6703" t="s">
        <v>1466</v>
      </c>
      <c r="H6703" t="s">
        <v>1463</v>
      </c>
      <c r="I6703" t="s">
        <v>1449</v>
      </c>
      <c r="J6703">
        <v>163.136</v>
      </c>
      <c r="K6703">
        <v>4</v>
      </c>
      <c r="L6703">
        <v>0.2</v>
      </c>
      <c r="M6703">
        <v>20.391999999999989</v>
      </c>
    </row>
    <row r="6704" spans="1:13" x14ac:dyDescent="0.35">
      <c r="A6704" t="s">
        <v>2240</v>
      </c>
      <c r="B6704" t="s">
        <v>1443</v>
      </c>
      <c r="C6704" t="s">
        <v>2777</v>
      </c>
      <c r="D6704" t="s">
        <v>1473</v>
      </c>
      <c r="E6704" t="s">
        <v>229</v>
      </c>
      <c r="F6704" t="s">
        <v>1455</v>
      </c>
      <c r="G6704" t="s">
        <v>1469</v>
      </c>
      <c r="H6704" t="s">
        <v>1448</v>
      </c>
      <c r="I6704" t="s">
        <v>1457</v>
      </c>
      <c r="J6704">
        <v>6.4080000000000004</v>
      </c>
      <c r="K6704">
        <v>4</v>
      </c>
      <c r="L6704">
        <v>0.7</v>
      </c>
      <c r="M6704">
        <v>-4.9127999999999989</v>
      </c>
    </row>
    <row r="6705" spans="1:13" x14ac:dyDescent="0.35">
      <c r="A6705" t="s">
        <v>2089</v>
      </c>
      <c r="B6705" t="s">
        <v>1443</v>
      </c>
      <c r="C6705" t="s">
        <v>1721</v>
      </c>
      <c r="D6705" t="s">
        <v>1454</v>
      </c>
      <c r="E6705" t="s">
        <v>232</v>
      </c>
      <c r="F6705" t="s">
        <v>1468</v>
      </c>
      <c r="G6705" t="s">
        <v>206</v>
      </c>
      <c r="H6705" t="s">
        <v>1448</v>
      </c>
      <c r="I6705" t="s">
        <v>1449</v>
      </c>
      <c r="J6705">
        <v>217.58400000000003</v>
      </c>
      <c r="K6705">
        <v>2</v>
      </c>
      <c r="L6705">
        <v>0.2</v>
      </c>
      <c r="M6705">
        <v>19.03860000000001</v>
      </c>
    </row>
    <row r="6706" spans="1:13" x14ac:dyDescent="0.35">
      <c r="A6706" t="s">
        <v>2089</v>
      </c>
      <c r="B6706" t="s">
        <v>1443</v>
      </c>
      <c r="C6706" t="s">
        <v>1721</v>
      </c>
      <c r="D6706" t="s">
        <v>1454</v>
      </c>
      <c r="E6706" t="s">
        <v>232</v>
      </c>
      <c r="F6706" t="s">
        <v>1455</v>
      </c>
      <c r="G6706" t="s">
        <v>1529</v>
      </c>
      <c r="H6706" t="s">
        <v>1448</v>
      </c>
      <c r="I6706" t="s">
        <v>1464</v>
      </c>
      <c r="J6706">
        <v>5.43</v>
      </c>
      <c r="K6706">
        <v>3</v>
      </c>
      <c r="L6706">
        <v>0</v>
      </c>
      <c r="M6706">
        <v>1.7918999999999998</v>
      </c>
    </row>
    <row r="6707" spans="1:13" x14ac:dyDescent="0.35">
      <c r="A6707" t="s">
        <v>2089</v>
      </c>
      <c r="B6707" t="s">
        <v>1443</v>
      </c>
      <c r="C6707" t="s">
        <v>1721</v>
      </c>
      <c r="D6707" t="s">
        <v>1454</v>
      </c>
      <c r="E6707" t="s">
        <v>232</v>
      </c>
      <c r="F6707" t="s">
        <v>1468</v>
      </c>
      <c r="G6707" t="s">
        <v>206</v>
      </c>
      <c r="H6707" t="s">
        <v>1448</v>
      </c>
      <c r="I6707" t="s">
        <v>1449</v>
      </c>
      <c r="J6707">
        <v>143.976</v>
      </c>
      <c r="K6707">
        <v>3</v>
      </c>
      <c r="L6707">
        <v>0.2</v>
      </c>
      <c r="M6707">
        <v>8.998500000000007</v>
      </c>
    </row>
    <row r="6708" spans="1:13" x14ac:dyDescent="0.35">
      <c r="A6708" t="s">
        <v>1935</v>
      </c>
      <c r="B6708" t="s">
        <v>1452</v>
      </c>
      <c r="C6708" t="s">
        <v>1459</v>
      </c>
      <c r="D6708" t="s">
        <v>1460</v>
      </c>
      <c r="E6708" t="s">
        <v>229</v>
      </c>
      <c r="F6708" t="s">
        <v>1468</v>
      </c>
      <c r="G6708" t="s">
        <v>206</v>
      </c>
      <c r="H6708" t="s">
        <v>1463</v>
      </c>
      <c r="I6708" t="s">
        <v>1449</v>
      </c>
      <c r="J6708">
        <v>519.67999999999995</v>
      </c>
      <c r="K6708">
        <v>7</v>
      </c>
      <c r="L6708">
        <v>0.2</v>
      </c>
      <c r="M6708">
        <v>58.46399999999997</v>
      </c>
    </row>
    <row r="6709" spans="1:13" x14ac:dyDescent="0.35">
      <c r="A6709" t="s">
        <v>2116</v>
      </c>
      <c r="B6709" t="s">
        <v>1479</v>
      </c>
      <c r="C6709" t="s">
        <v>2289</v>
      </c>
      <c r="D6709" t="s">
        <v>2004</v>
      </c>
      <c r="E6709" t="s">
        <v>201</v>
      </c>
      <c r="F6709" t="s">
        <v>1455</v>
      </c>
      <c r="G6709" t="s">
        <v>1456</v>
      </c>
      <c r="H6709" t="s">
        <v>1448</v>
      </c>
      <c r="I6709" t="s">
        <v>1457</v>
      </c>
      <c r="J6709">
        <v>7.83</v>
      </c>
      <c r="K6709">
        <v>3</v>
      </c>
      <c r="L6709">
        <v>0</v>
      </c>
      <c r="M6709">
        <v>3.6017999999999999</v>
      </c>
    </row>
    <row r="6710" spans="1:13" x14ac:dyDescent="0.35">
      <c r="A6710" t="s">
        <v>1570</v>
      </c>
      <c r="B6710" t="s">
        <v>1443</v>
      </c>
      <c r="C6710" t="s">
        <v>2778</v>
      </c>
      <c r="D6710" t="s">
        <v>1624</v>
      </c>
      <c r="E6710" t="s">
        <v>232</v>
      </c>
      <c r="F6710" t="s">
        <v>1446</v>
      </c>
      <c r="G6710" t="s">
        <v>1450</v>
      </c>
      <c r="H6710" t="s">
        <v>1448</v>
      </c>
      <c r="I6710" t="s">
        <v>1449</v>
      </c>
      <c r="J6710">
        <v>883.84</v>
      </c>
      <c r="K6710">
        <v>4</v>
      </c>
      <c r="L6710">
        <v>0.2</v>
      </c>
      <c r="M6710">
        <v>99.431999999999931</v>
      </c>
    </row>
    <row r="6711" spans="1:13" x14ac:dyDescent="0.35">
      <c r="A6711" t="s">
        <v>1570</v>
      </c>
      <c r="B6711" t="s">
        <v>1443</v>
      </c>
      <c r="C6711" t="s">
        <v>2778</v>
      </c>
      <c r="D6711" t="s">
        <v>1624</v>
      </c>
      <c r="E6711" t="s">
        <v>232</v>
      </c>
      <c r="F6711" t="s">
        <v>1446</v>
      </c>
      <c r="G6711" t="s">
        <v>1450</v>
      </c>
      <c r="H6711" t="s">
        <v>1448</v>
      </c>
      <c r="I6711" t="s">
        <v>1464</v>
      </c>
      <c r="J6711">
        <v>230.35200000000003</v>
      </c>
      <c r="K6711">
        <v>3</v>
      </c>
      <c r="L6711">
        <v>0.2</v>
      </c>
      <c r="M6711">
        <v>20.155800000000013</v>
      </c>
    </row>
    <row r="6712" spans="1:13" x14ac:dyDescent="0.35">
      <c r="A6712" t="s">
        <v>1613</v>
      </c>
      <c r="B6712" t="s">
        <v>1452</v>
      </c>
      <c r="C6712" t="s">
        <v>2365</v>
      </c>
      <c r="D6712" t="s">
        <v>1454</v>
      </c>
      <c r="E6712" t="s">
        <v>232</v>
      </c>
      <c r="F6712" t="s">
        <v>1455</v>
      </c>
      <c r="G6712" t="s">
        <v>1469</v>
      </c>
      <c r="H6712" t="s">
        <v>1448</v>
      </c>
      <c r="I6712" t="s">
        <v>1449</v>
      </c>
      <c r="J6712">
        <v>273.92</v>
      </c>
      <c r="K6712">
        <v>8</v>
      </c>
      <c r="L6712">
        <v>0.2</v>
      </c>
      <c r="M6712">
        <v>99.295999999999978</v>
      </c>
    </row>
    <row r="6713" spans="1:13" x14ac:dyDescent="0.35">
      <c r="A6713" t="s">
        <v>1972</v>
      </c>
      <c r="B6713" t="s">
        <v>1443</v>
      </c>
      <c r="C6713" t="s">
        <v>1583</v>
      </c>
      <c r="D6713" t="s">
        <v>1584</v>
      </c>
      <c r="E6713" t="s">
        <v>201</v>
      </c>
      <c r="F6713" t="s">
        <v>1455</v>
      </c>
      <c r="G6713" t="s">
        <v>1467</v>
      </c>
      <c r="H6713" t="s">
        <v>1463</v>
      </c>
      <c r="I6713" t="s">
        <v>1449</v>
      </c>
      <c r="J6713">
        <v>9.9120000000000008</v>
      </c>
      <c r="K6713">
        <v>3</v>
      </c>
      <c r="L6713">
        <v>0.2</v>
      </c>
      <c r="M6713">
        <v>1.2389999999999994</v>
      </c>
    </row>
    <row r="6714" spans="1:13" x14ac:dyDescent="0.35">
      <c r="A6714" t="s">
        <v>1616</v>
      </c>
      <c r="B6714" t="s">
        <v>1443</v>
      </c>
      <c r="C6714" t="s">
        <v>2263</v>
      </c>
      <c r="D6714" t="s">
        <v>1510</v>
      </c>
      <c r="E6714" t="s">
        <v>1482</v>
      </c>
      <c r="F6714" t="s">
        <v>1446</v>
      </c>
      <c r="G6714" t="s">
        <v>1466</v>
      </c>
      <c r="H6714" t="s">
        <v>1448</v>
      </c>
      <c r="I6714" t="s">
        <v>1457</v>
      </c>
      <c r="J6714">
        <v>266.35200000000003</v>
      </c>
      <c r="K6714">
        <v>6</v>
      </c>
      <c r="L6714">
        <v>0.6</v>
      </c>
      <c r="M6714">
        <v>-292.98719999999997</v>
      </c>
    </row>
    <row r="6715" spans="1:13" x14ac:dyDescent="0.35">
      <c r="A6715" t="s">
        <v>1616</v>
      </c>
      <c r="B6715" t="s">
        <v>1443</v>
      </c>
      <c r="C6715" t="s">
        <v>2263</v>
      </c>
      <c r="D6715" t="s">
        <v>1510</v>
      </c>
      <c r="E6715" t="s">
        <v>1482</v>
      </c>
      <c r="F6715" t="s">
        <v>1446</v>
      </c>
      <c r="G6715" t="s">
        <v>1466</v>
      </c>
      <c r="H6715" t="s">
        <v>1448</v>
      </c>
      <c r="I6715" t="s">
        <v>1449</v>
      </c>
      <c r="J6715">
        <v>56.328000000000003</v>
      </c>
      <c r="K6715">
        <v>3</v>
      </c>
      <c r="L6715">
        <v>0.6</v>
      </c>
      <c r="M6715">
        <v>-26.755799999999994</v>
      </c>
    </row>
    <row r="6716" spans="1:13" x14ac:dyDescent="0.35">
      <c r="A6716" t="s">
        <v>1616</v>
      </c>
      <c r="B6716" t="s">
        <v>1443</v>
      </c>
      <c r="C6716" t="s">
        <v>2263</v>
      </c>
      <c r="D6716" t="s">
        <v>1510</v>
      </c>
      <c r="E6716" t="s">
        <v>1482</v>
      </c>
      <c r="F6716" t="s">
        <v>1468</v>
      </c>
      <c r="G6716" t="s">
        <v>1500</v>
      </c>
      <c r="H6716" t="s">
        <v>1448</v>
      </c>
      <c r="I6716" t="s">
        <v>1464</v>
      </c>
      <c r="J6716">
        <v>39.264000000000003</v>
      </c>
      <c r="K6716">
        <v>3</v>
      </c>
      <c r="L6716">
        <v>0.2</v>
      </c>
      <c r="M6716">
        <v>-4.908000000000003</v>
      </c>
    </row>
    <row r="6717" spans="1:13" x14ac:dyDescent="0.35">
      <c r="A6717" t="s">
        <v>1616</v>
      </c>
      <c r="B6717" t="s">
        <v>1443</v>
      </c>
      <c r="C6717" t="s">
        <v>2263</v>
      </c>
      <c r="D6717" t="s">
        <v>1510</v>
      </c>
      <c r="E6717" t="s">
        <v>1482</v>
      </c>
      <c r="F6717" t="s">
        <v>1455</v>
      </c>
      <c r="G6717" t="s">
        <v>1467</v>
      </c>
      <c r="H6717" t="s">
        <v>1448</v>
      </c>
      <c r="I6717" t="s">
        <v>1449</v>
      </c>
      <c r="J6717">
        <v>95.231999999999999</v>
      </c>
      <c r="K6717">
        <v>6</v>
      </c>
      <c r="L6717">
        <v>0.2</v>
      </c>
      <c r="M6717">
        <v>24.998400000000011</v>
      </c>
    </row>
    <row r="6718" spans="1:13" x14ac:dyDescent="0.35">
      <c r="A6718" t="s">
        <v>1932</v>
      </c>
      <c r="B6718" t="s">
        <v>1479</v>
      </c>
      <c r="C6718" t="s">
        <v>2478</v>
      </c>
      <c r="D6718" t="s">
        <v>1821</v>
      </c>
      <c r="E6718" t="s">
        <v>229</v>
      </c>
      <c r="F6718" t="s">
        <v>1455</v>
      </c>
      <c r="G6718" t="s">
        <v>1529</v>
      </c>
      <c r="H6718" t="s">
        <v>1463</v>
      </c>
      <c r="I6718" t="s">
        <v>1449</v>
      </c>
      <c r="J6718">
        <v>30</v>
      </c>
      <c r="K6718">
        <v>6</v>
      </c>
      <c r="L6718">
        <v>0</v>
      </c>
      <c r="M6718">
        <v>14.399999999999999</v>
      </c>
    </row>
    <row r="6719" spans="1:13" x14ac:dyDescent="0.35">
      <c r="A6719" t="s">
        <v>1932</v>
      </c>
      <c r="B6719" t="s">
        <v>1479</v>
      </c>
      <c r="C6719" t="s">
        <v>2478</v>
      </c>
      <c r="D6719" t="s">
        <v>1821</v>
      </c>
      <c r="E6719" t="s">
        <v>229</v>
      </c>
      <c r="F6719" t="s">
        <v>1455</v>
      </c>
      <c r="G6719" t="s">
        <v>1474</v>
      </c>
      <c r="H6719" t="s">
        <v>1448</v>
      </c>
      <c r="I6719" t="s">
        <v>1457</v>
      </c>
      <c r="J6719">
        <v>25.92</v>
      </c>
      <c r="K6719">
        <v>4</v>
      </c>
      <c r="L6719">
        <v>0</v>
      </c>
      <c r="M6719">
        <v>12.700800000000001</v>
      </c>
    </row>
    <row r="6720" spans="1:13" x14ac:dyDescent="0.35">
      <c r="A6720" t="s">
        <v>1932</v>
      </c>
      <c r="B6720" t="s">
        <v>1479</v>
      </c>
      <c r="C6720" t="s">
        <v>2478</v>
      </c>
      <c r="D6720" t="s">
        <v>1821</v>
      </c>
      <c r="E6720" t="s">
        <v>229</v>
      </c>
      <c r="F6720" t="s">
        <v>1446</v>
      </c>
      <c r="G6720" t="s">
        <v>1466</v>
      </c>
      <c r="H6720" t="s">
        <v>1448</v>
      </c>
      <c r="I6720" t="s">
        <v>1449</v>
      </c>
      <c r="J6720">
        <v>159.91999999999999</v>
      </c>
      <c r="K6720">
        <v>4</v>
      </c>
      <c r="L6720">
        <v>0</v>
      </c>
      <c r="M6720">
        <v>31.983999999999995</v>
      </c>
    </row>
    <row r="6721" spans="1:13" x14ac:dyDescent="0.35">
      <c r="A6721" t="s">
        <v>1494</v>
      </c>
      <c r="B6721" t="s">
        <v>1443</v>
      </c>
      <c r="C6721" t="s">
        <v>2779</v>
      </c>
      <c r="D6721" t="s">
        <v>1473</v>
      </c>
      <c r="E6721" t="s">
        <v>229</v>
      </c>
      <c r="F6721" t="s">
        <v>1455</v>
      </c>
      <c r="G6721" t="s">
        <v>1470</v>
      </c>
      <c r="H6721" t="s">
        <v>1448</v>
      </c>
      <c r="I6721" t="s">
        <v>1464</v>
      </c>
      <c r="J6721">
        <v>34.944000000000003</v>
      </c>
      <c r="K6721">
        <v>3</v>
      </c>
      <c r="L6721">
        <v>0.2</v>
      </c>
      <c r="M6721">
        <v>3.0576000000000008</v>
      </c>
    </row>
    <row r="6722" spans="1:13" x14ac:dyDescent="0.35">
      <c r="A6722" t="s">
        <v>1987</v>
      </c>
      <c r="B6722" t="s">
        <v>1452</v>
      </c>
      <c r="C6722" t="s">
        <v>1453</v>
      </c>
      <c r="D6722" t="s">
        <v>1454</v>
      </c>
      <c r="E6722" t="s">
        <v>232</v>
      </c>
      <c r="F6722" t="s">
        <v>1468</v>
      </c>
      <c r="G6722" t="s">
        <v>1500</v>
      </c>
      <c r="H6722" t="s">
        <v>1448</v>
      </c>
      <c r="I6722" t="s">
        <v>1449</v>
      </c>
      <c r="J6722">
        <v>149.94999999999999</v>
      </c>
      <c r="K6722">
        <v>5</v>
      </c>
      <c r="L6722">
        <v>0</v>
      </c>
      <c r="M6722">
        <v>31.489499999999992</v>
      </c>
    </row>
    <row r="6723" spans="1:13" x14ac:dyDescent="0.35">
      <c r="A6723" t="s">
        <v>1987</v>
      </c>
      <c r="B6723" t="s">
        <v>1452</v>
      </c>
      <c r="C6723" t="s">
        <v>1453</v>
      </c>
      <c r="D6723" t="s">
        <v>1454</v>
      </c>
      <c r="E6723" t="s">
        <v>232</v>
      </c>
      <c r="F6723" t="s">
        <v>1455</v>
      </c>
      <c r="G6723" t="s">
        <v>1467</v>
      </c>
      <c r="H6723" t="s">
        <v>1463</v>
      </c>
      <c r="I6723" t="s">
        <v>1449</v>
      </c>
      <c r="J6723">
        <v>23.32</v>
      </c>
      <c r="K6723">
        <v>2</v>
      </c>
      <c r="L6723">
        <v>0</v>
      </c>
      <c r="M6723">
        <v>6.0632000000000019</v>
      </c>
    </row>
    <row r="6724" spans="1:13" x14ac:dyDescent="0.35">
      <c r="A6724" t="s">
        <v>1987</v>
      </c>
      <c r="B6724" t="s">
        <v>1452</v>
      </c>
      <c r="C6724" t="s">
        <v>1453</v>
      </c>
      <c r="D6724" t="s">
        <v>1454</v>
      </c>
      <c r="E6724" t="s">
        <v>232</v>
      </c>
      <c r="F6724" t="s">
        <v>1455</v>
      </c>
      <c r="G6724" t="s">
        <v>1467</v>
      </c>
      <c r="H6724" t="s">
        <v>1448</v>
      </c>
      <c r="I6724" t="s">
        <v>1457</v>
      </c>
      <c r="J6724">
        <v>16.740000000000002</v>
      </c>
      <c r="K6724">
        <v>3</v>
      </c>
      <c r="L6724">
        <v>0</v>
      </c>
      <c r="M6724">
        <v>4.8545999999999978</v>
      </c>
    </row>
    <row r="6725" spans="1:13" x14ac:dyDescent="0.35">
      <c r="A6725" t="s">
        <v>2604</v>
      </c>
      <c r="B6725" t="s">
        <v>1443</v>
      </c>
      <c r="C6725" t="s">
        <v>2751</v>
      </c>
      <c r="D6725" t="s">
        <v>1997</v>
      </c>
      <c r="E6725" t="s">
        <v>201</v>
      </c>
      <c r="F6725" t="s">
        <v>1455</v>
      </c>
      <c r="G6725" t="s">
        <v>1529</v>
      </c>
      <c r="H6725" t="s">
        <v>1448</v>
      </c>
      <c r="I6725" t="s">
        <v>1449</v>
      </c>
      <c r="J6725">
        <v>14.82</v>
      </c>
      <c r="K6725">
        <v>6</v>
      </c>
      <c r="L6725">
        <v>0</v>
      </c>
      <c r="M6725">
        <v>6.9654000000000007</v>
      </c>
    </row>
    <row r="6726" spans="1:13" x14ac:dyDescent="0.35">
      <c r="A6726" t="s">
        <v>1861</v>
      </c>
      <c r="B6726" t="s">
        <v>1443</v>
      </c>
      <c r="C6726" t="s">
        <v>1476</v>
      </c>
      <c r="D6726" t="s">
        <v>1477</v>
      </c>
      <c r="E6726" t="s">
        <v>232</v>
      </c>
      <c r="F6726" t="s">
        <v>1455</v>
      </c>
      <c r="G6726" t="s">
        <v>1529</v>
      </c>
      <c r="H6726" t="s">
        <v>1448</v>
      </c>
      <c r="I6726" t="s">
        <v>1464</v>
      </c>
      <c r="J6726">
        <v>10.47</v>
      </c>
      <c r="K6726">
        <v>3</v>
      </c>
      <c r="L6726">
        <v>0</v>
      </c>
      <c r="M6726">
        <v>4.8162000000000003</v>
      </c>
    </row>
    <row r="6727" spans="1:13" x14ac:dyDescent="0.35">
      <c r="A6727" t="s">
        <v>1861</v>
      </c>
      <c r="B6727" t="s">
        <v>1443</v>
      </c>
      <c r="C6727" t="s">
        <v>1476</v>
      </c>
      <c r="D6727" t="s">
        <v>1477</v>
      </c>
      <c r="E6727" t="s">
        <v>232</v>
      </c>
      <c r="F6727" t="s">
        <v>1455</v>
      </c>
      <c r="G6727" t="s">
        <v>1456</v>
      </c>
      <c r="H6727" t="s">
        <v>1448</v>
      </c>
      <c r="I6727" t="s">
        <v>1449</v>
      </c>
      <c r="J6727">
        <v>11.07</v>
      </c>
      <c r="K6727">
        <v>3</v>
      </c>
      <c r="L6727">
        <v>0</v>
      </c>
      <c r="M6727">
        <v>5.2028999999999996</v>
      </c>
    </row>
    <row r="6728" spans="1:13" x14ac:dyDescent="0.35">
      <c r="A6728" t="s">
        <v>1861</v>
      </c>
      <c r="B6728" t="s">
        <v>1443</v>
      </c>
      <c r="C6728" t="s">
        <v>1476</v>
      </c>
      <c r="D6728" t="s">
        <v>1477</v>
      </c>
      <c r="E6728" t="s">
        <v>232</v>
      </c>
      <c r="F6728" t="s">
        <v>1455</v>
      </c>
      <c r="G6728" t="s">
        <v>1469</v>
      </c>
      <c r="H6728" t="s">
        <v>1463</v>
      </c>
      <c r="I6728" t="s">
        <v>1449</v>
      </c>
      <c r="J6728">
        <v>20.704000000000001</v>
      </c>
      <c r="K6728">
        <v>4</v>
      </c>
      <c r="L6728">
        <v>0.2</v>
      </c>
      <c r="M6728">
        <v>7.7639999999999993</v>
      </c>
    </row>
    <row r="6729" spans="1:13" x14ac:dyDescent="0.35">
      <c r="A6729" t="s">
        <v>1935</v>
      </c>
      <c r="B6729" t="s">
        <v>1452</v>
      </c>
      <c r="C6729" t="s">
        <v>1779</v>
      </c>
      <c r="D6729" t="s">
        <v>1525</v>
      </c>
      <c r="E6729" t="s">
        <v>1482</v>
      </c>
      <c r="F6729" t="s">
        <v>1455</v>
      </c>
      <c r="G6729" t="s">
        <v>1474</v>
      </c>
      <c r="H6729" t="s">
        <v>1448</v>
      </c>
      <c r="I6729" t="s">
        <v>1457</v>
      </c>
      <c r="J6729">
        <v>177.2</v>
      </c>
      <c r="K6729">
        <v>5</v>
      </c>
      <c r="L6729">
        <v>0</v>
      </c>
      <c r="M6729">
        <v>83.283999999999992</v>
      </c>
    </row>
    <row r="6730" spans="1:13" x14ac:dyDescent="0.35">
      <c r="A6730" t="s">
        <v>2602</v>
      </c>
      <c r="B6730" t="s">
        <v>1452</v>
      </c>
      <c r="C6730" t="s">
        <v>1772</v>
      </c>
      <c r="D6730" t="s">
        <v>1460</v>
      </c>
      <c r="E6730" t="s">
        <v>229</v>
      </c>
      <c r="F6730" t="s">
        <v>1446</v>
      </c>
      <c r="G6730" t="s">
        <v>1466</v>
      </c>
      <c r="H6730" t="s">
        <v>1448</v>
      </c>
      <c r="I6730" t="s">
        <v>1449</v>
      </c>
      <c r="J6730">
        <v>50.496000000000002</v>
      </c>
      <c r="K6730">
        <v>6</v>
      </c>
      <c r="L6730">
        <v>0.2</v>
      </c>
      <c r="M6730">
        <v>8.2055999999999987</v>
      </c>
    </row>
    <row r="6731" spans="1:13" x14ac:dyDescent="0.35">
      <c r="A6731" t="s">
        <v>1956</v>
      </c>
      <c r="B6731" t="s">
        <v>1452</v>
      </c>
      <c r="C6731" t="s">
        <v>2177</v>
      </c>
      <c r="D6731" t="s">
        <v>1545</v>
      </c>
      <c r="E6731" t="s">
        <v>229</v>
      </c>
      <c r="F6731" t="s">
        <v>1455</v>
      </c>
      <c r="G6731" t="s">
        <v>1469</v>
      </c>
      <c r="H6731" t="s">
        <v>1448</v>
      </c>
      <c r="I6731" t="s">
        <v>1464</v>
      </c>
      <c r="J6731">
        <v>6.1290000000000004</v>
      </c>
      <c r="K6731">
        <v>3</v>
      </c>
      <c r="L6731">
        <v>0.7</v>
      </c>
      <c r="M6731">
        <v>-4.4945999999999984</v>
      </c>
    </row>
    <row r="6732" spans="1:13" x14ac:dyDescent="0.35">
      <c r="A6732" t="s">
        <v>1956</v>
      </c>
      <c r="B6732" t="s">
        <v>1452</v>
      </c>
      <c r="C6732" t="s">
        <v>2177</v>
      </c>
      <c r="D6732" t="s">
        <v>1545</v>
      </c>
      <c r="E6732" t="s">
        <v>229</v>
      </c>
      <c r="F6732" t="s">
        <v>1446</v>
      </c>
      <c r="G6732" t="s">
        <v>1450</v>
      </c>
      <c r="H6732" t="s">
        <v>1448</v>
      </c>
      <c r="I6732" t="s">
        <v>1449</v>
      </c>
      <c r="J6732">
        <v>643.13599999999997</v>
      </c>
      <c r="K6732">
        <v>4</v>
      </c>
      <c r="L6732">
        <v>0.2</v>
      </c>
      <c r="M6732">
        <v>56.274400000000014</v>
      </c>
    </row>
    <row r="6733" spans="1:13" x14ac:dyDescent="0.35">
      <c r="A6733" t="s">
        <v>1956</v>
      </c>
      <c r="B6733" t="s">
        <v>1452</v>
      </c>
      <c r="C6733" t="s">
        <v>2177</v>
      </c>
      <c r="D6733" t="s">
        <v>1545</v>
      </c>
      <c r="E6733" t="s">
        <v>229</v>
      </c>
      <c r="F6733" t="s">
        <v>1455</v>
      </c>
      <c r="G6733" t="s">
        <v>1474</v>
      </c>
      <c r="H6733" t="s">
        <v>1463</v>
      </c>
      <c r="I6733" t="s">
        <v>1449</v>
      </c>
      <c r="J6733">
        <v>20.736000000000004</v>
      </c>
      <c r="K6733">
        <v>4</v>
      </c>
      <c r="L6733">
        <v>0.2</v>
      </c>
      <c r="M6733">
        <v>7.2576000000000001</v>
      </c>
    </row>
    <row r="6734" spans="1:13" x14ac:dyDescent="0.35">
      <c r="A6734" t="s">
        <v>2614</v>
      </c>
      <c r="B6734" t="s">
        <v>1452</v>
      </c>
      <c r="C6734" t="s">
        <v>1572</v>
      </c>
      <c r="D6734" t="s">
        <v>1573</v>
      </c>
      <c r="E6734" t="s">
        <v>232</v>
      </c>
      <c r="F6734" t="s">
        <v>1455</v>
      </c>
      <c r="G6734" t="s">
        <v>1474</v>
      </c>
      <c r="H6734" t="s">
        <v>1448</v>
      </c>
      <c r="I6734" t="s">
        <v>1457</v>
      </c>
      <c r="J6734">
        <v>177.536</v>
      </c>
      <c r="K6734">
        <v>4</v>
      </c>
      <c r="L6734">
        <v>0.2</v>
      </c>
      <c r="M6734">
        <v>62.137599999999992</v>
      </c>
    </row>
    <row r="6735" spans="1:13" x14ac:dyDescent="0.35">
      <c r="A6735" t="s">
        <v>2614</v>
      </c>
      <c r="B6735" t="s">
        <v>1452</v>
      </c>
      <c r="C6735" t="s">
        <v>1572</v>
      </c>
      <c r="D6735" t="s">
        <v>1573</v>
      </c>
      <c r="E6735" t="s">
        <v>232</v>
      </c>
      <c r="F6735" t="s">
        <v>1455</v>
      </c>
      <c r="G6735" t="s">
        <v>1470</v>
      </c>
      <c r="H6735" t="s">
        <v>1448</v>
      </c>
      <c r="I6735" t="s">
        <v>1449</v>
      </c>
      <c r="J6735">
        <v>32.432000000000002</v>
      </c>
      <c r="K6735">
        <v>2</v>
      </c>
      <c r="L6735">
        <v>0.2</v>
      </c>
      <c r="M6735">
        <v>3.2432000000000016</v>
      </c>
    </row>
    <row r="6736" spans="1:13" x14ac:dyDescent="0.35">
      <c r="A6736" t="s">
        <v>2755</v>
      </c>
      <c r="B6736" t="s">
        <v>1479</v>
      </c>
      <c r="C6736" t="s">
        <v>1772</v>
      </c>
      <c r="D6736" t="s">
        <v>1460</v>
      </c>
      <c r="E6736" t="s">
        <v>229</v>
      </c>
      <c r="F6736" t="s">
        <v>1455</v>
      </c>
      <c r="G6736" t="s">
        <v>1456</v>
      </c>
      <c r="H6736" t="s">
        <v>1448</v>
      </c>
      <c r="I6736" t="s">
        <v>1464</v>
      </c>
      <c r="J6736">
        <v>11.696</v>
      </c>
      <c r="K6736">
        <v>2</v>
      </c>
      <c r="L6736">
        <v>0.2</v>
      </c>
      <c r="M6736">
        <v>3.9473999999999996</v>
      </c>
    </row>
    <row r="6737" spans="1:13" x14ac:dyDescent="0.35">
      <c r="A6737" t="s">
        <v>2300</v>
      </c>
      <c r="B6737" t="s">
        <v>1443</v>
      </c>
      <c r="C6737" t="s">
        <v>1490</v>
      </c>
      <c r="D6737" t="s">
        <v>1454</v>
      </c>
      <c r="E6737" t="s">
        <v>232</v>
      </c>
      <c r="F6737" t="s">
        <v>1455</v>
      </c>
      <c r="G6737" t="s">
        <v>1470</v>
      </c>
      <c r="H6737" t="s">
        <v>1448</v>
      </c>
      <c r="I6737" t="s">
        <v>1449</v>
      </c>
      <c r="J6737">
        <v>113.76</v>
      </c>
      <c r="K6737">
        <v>3</v>
      </c>
      <c r="L6737">
        <v>0</v>
      </c>
      <c r="M6737">
        <v>44.366400000000006</v>
      </c>
    </row>
    <row r="6738" spans="1:13" x14ac:dyDescent="0.35">
      <c r="A6738" t="s">
        <v>2300</v>
      </c>
      <c r="B6738" t="s">
        <v>1443</v>
      </c>
      <c r="C6738" t="s">
        <v>1490</v>
      </c>
      <c r="D6738" t="s">
        <v>1454</v>
      </c>
      <c r="E6738" t="s">
        <v>232</v>
      </c>
      <c r="F6738" t="s">
        <v>1455</v>
      </c>
      <c r="G6738" t="s">
        <v>1462</v>
      </c>
      <c r="H6738" t="s">
        <v>1463</v>
      </c>
      <c r="I6738" t="s">
        <v>1449</v>
      </c>
      <c r="J6738">
        <v>579.51</v>
      </c>
      <c r="K6738">
        <v>3</v>
      </c>
      <c r="L6738">
        <v>0</v>
      </c>
      <c r="M6738">
        <v>81.131400000000014</v>
      </c>
    </row>
    <row r="6739" spans="1:13" x14ac:dyDescent="0.35">
      <c r="A6739" t="s">
        <v>2300</v>
      </c>
      <c r="B6739" t="s">
        <v>1443</v>
      </c>
      <c r="C6739" t="s">
        <v>1490</v>
      </c>
      <c r="D6739" t="s">
        <v>1454</v>
      </c>
      <c r="E6739" t="s">
        <v>232</v>
      </c>
      <c r="F6739" t="s">
        <v>1455</v>
      </c>
      <c r="G6739" t="s">
        <v>1462</v>
      </c>
      <c r="H6739" t="s">
        <v>1448</v>
      </c>
      <c r="I6739" t="s">
        <v>1457</v>
      </c>
      <c r="J6739">
        <v>150.66</v>
      </c>
      <c r="K6739">
        <v>9</v>
      </c>
      <c r="L6739">
        <v>0</v>
      </c>
      <c r="M6739">
        <v>6.0263999999999918</v>
      </c>
    </row>
    <row r="6740" spans="1:13" x14ac:dyDescent="0.35">
      <c r="A6740" t="s">
        <v>2300</v>
      </c>
      <c r="B6740" t="s">
        <v>1443</v>
      </c>
      <c r="C6740" t="s">
        <v>1490</v>
      </c>
      <c r="D6740" t="s">
        <v>1454</v>
      </c>
      <c r="E6740" t="s">
        <v>232</v>
      </c>
      <c r="F6740" t="s">
        <v>1455</v>
      </c>
      <c r="G6740" t="s">
        <v>1469</v>
      </c>
      <c r="H6740" t="s">
        <v>1448</v>
      </c>
      <c r="I6740" t="s">
        <v>1449</v>
      </c>
      <c r="J6740">
        <v>48.032000000000004</v>
      </c>
      <c r="K6740">
        <v>4</v>
      </c>
      <c r="L6740">
        <v>0.2</v>
      </c>
      <c r="M6740">
        <v>15.610399999999993</v>
      </c>
    </row>
    <row r="6741" spans="1:13" x14ac:dyDescent="0.35">
      <c r="A6741" t="s">
        <v>2267</v>
      </c>
      <c r="B6741" t="s">
        <v>1443</v>
      </c>
      <c r="C6741" t="s">
        <v>1534</v>
      </c>
      <c r="D6741" t="s">
        <v>1510</v>
      </c>
      <c r="E6741" t="s">
        <v>1482</v>
      </c>
      <c r="F6741" t="s">
        <v>1455</v>
      </c>
      <c r="G6741" t="s">
        <v>1462</v>
      </c>
      <c r="H6741" t="s">
        <v>1448</v>
      </c>
      <c r="I6741" t="s">
        <v>1464</v>
      </c>
      <c r="J6741">
        <v>102.624</v>
      </c>
      <c r="K6741">
        <v>3</v>
      </c>
      <c r="L6741">
        <v>0.2</v>
      </c>
      <c r="M6741">
        <v>7.6968000000000032</v>
      </c>
    </row>
    <row r="6742" spans="1:13" x14ac:dyDescent="0.35">
      <c r="A6742" t="s">
        <v>2267</v>
      </c>
      <c r="B6742" t="s">
        <v>1443</v>
      </c>
      <c r="C6742" t="s">
        <v>1534</v>
      </c>
      <c r="D6742" t="s">
        <v>1510</v>
      </c>
      <c r="E6742" t="s">
        <v>1482</v>
      </c>
      <c r="F6742" t="s">
        <v>1446</v>
      </c>
      <c r="G6742" t="s">
        <v>1450</v>
      </c>
      <c r="H6742" t="s">
        <v>1448</v>
      </c>
      <c r="I6742" t="s">
        <v>1449</v>
      </c>
      <c r="J6742">
        <v>359.77199999999999</v>
      </c>
      <c r="K6742">
        <v>2</v>
      </c>
      <c r="L6742">
        <v>0.3</v>
      </c>
      <c r="M6742">
        <v>-5.1396000000000583</v>
      </c>
    </row>
    <row r="6743" spans="1:13" x14ac:dyDescent="0.35">
      <c r="A6743" t="s">
        <v>2267</v>
      </c>
      <c r="B6743" t="s">
        <v>1443</v>
      </c>
      <c r="C6743" t="s">
        <v>1534</v>
      </c>
      <c r="D6743" t="s">
        <v>1510</v>
      </c>
      <c r="E6743" t="s">
        <v>1482</v>
      </c>
      <c r="F6743" t="s">
        <v>1455</v>
      </c>
      <c r="G6743" t="s">
        <v>1467</v>
      </c>
      <c r="H6743" t="s">
        <v>1463</v>
      </c>
      <c r="I6743" t="s">
        <v>1449</v>
      </c>
      <c r="J6743">
        <v>13.392000000000001</v>
      </c>
      <c r="K6743">
        <v>3</v>
      </c>
      <c r="L6743">
        <v>0.2</v>
      </c>
      <c r="M6743">
        <v>3.1806000000000005</v>
      </c>
    </row>
    <row r="6744" spans="1:13" x14ac:dyDescent="0.35">
      <c r="A6744" t="s">
        <v>1726</v>
      </c>
      <c r="B6744" t="s">
        <v>1443</v>
      </c>
      <c r="C6744" t="s">
        <v>1453</v>
      </c>
      <c r="D6744" t="s">
        <v>1454</v>
      </c>
      <c r="E6744" t="s">
        <v>232</v>
      </c>
      <c r="F6744" t="s">
        <v>1446</v>
      </c>
      <c r="G6744" t="s">
        <v>1450</v>
      </c>
      <c r="H6744" t="s">
        <v>1448</v>
      </c>
      <c r="I6744" t="s">
        <v>1457</v>
      </c>
      <c r="J6744">
        <v>122.13600000000001</v>
      </c>
      <c r="K6744">
        <v>3</v>
      </c>
      <c r="L6744">
        <v>0.2</v>
      </c>
      <c r="M6744">
        <v>-13.740299999999994</v>
      </c>
    </row>
    <row r="6745" spans="1:13" x14ac:dyDescent="0.35">
      <c r="A6745" t="s">
        <v>1718</v>
      </c>
      <c r="B6745" t="s">
        <v>1452</v>
      </c>
      <c r="C6745" t="s">
        <v>1521</v>
      </c>
      <c r="D6745" t="s">
        <v>1997</v>
      </c>
      <c r="E6745" t="s">
        <v>201</v>
      </c>
      <c r="F6745" t="s">
        <v>1455</v>
      </c>
      <c r="G6745" t="s">
        <v>1474</v>
      </c>
      <c r="H6745" t="s">
        <v>1448</v>
      </c>
      <c r="I6745" t="s">
        <v>1449</v>
      </c>
      <c r="J6745">
        <v>35.880000000000003</v>
      </c>
      <c r="K6745">
        <v>6</v>
      </c>
      <c r="L6745">
        <v>0</v>
      </c>
      <c r="M6745">
        <v>16.146000000000001</v>
      </c>
    </row>
    <row r="6746" spans="1:13" x14ac:dyDescent="0.35">
      <c r="A6746" t="s">
        <v>2089</v>
      </c>
      <c r="B6746" t="s">
        <v>1443</v>
      </c>
      <c r="C6746" t="s">
        <v>1668</v>
      </c>
      <c r="D6746" t="s">
        <v>1584</v>
      </c>
      <c r="E6746" t="s">
        <v>201</v>
      </c>
      <c r="F6746" t="s">
        <v>1468</v>
      </c>
      <c r="G6746" t="s">
        <v>1500</v>
      </c>
      <c r="H6746" t="s">
        <v>1448</v>
      </c>
      <c r="I6746" t="s">
        <v>1464</v>
      </c>
      <c r="J6746">
        <v>479.952</v>
      </c>
      <c r="K6746">
        <v>6</v>
      </c>
      <c r="L6746">
        <v>0.2</v>
      </c>
      <c r="M6746">
        <v>107.98920000000001</v>
      </c>
    </row>
    <row r="6747" spans="1:13" x14ac:dyDescent="0.35">
      <c r="A6747" t="s">
        <v>2089</v>
      </c>
      <c r="B6747" t="s">
        <v>1443</v>
      </c>
      <c r="C6747" t="s">
        <v>1668</v>
      </c>
      <c r="D6747" t="s">
        <v>1584</v>
      </c>
      <c r="E6747" t="s">
        <v>201</v>
      </c>
      <c r="F6747" t="s">
        <v>1455</v>
      </c>
      <c r="G6747" t="s">
        <v>1467</v>
      </c>
      <c r="H6747" t="s">
        <v>1448</v>
      </c>
      <c r="I6747" t="s">
        <v>1449</v>
      </c>
      <c r="J6747">
        <v>23.92</v>
      </c>
      <c r="K6747">
        <v>5</v>
      </c>
      <c r="L6747">
        <v>0.2</v>
      </c>
      <c r="M6747">
        <v>1.7940000000000005</v>
      </c>
    </row>
    <row r="6748" spans="1:13" x14ac:dyDescent="0.35">
      <c r="A6748" t="s">
        <v>1546</v>
      </c>
      <c r="B6748" t="s">
        <v>1452</v>
      </c>
      <c r="C6748" t="s">
        <v>1527</v>
      </c>
      <c r="D6748" t="s">
        <v>1528</v>
      </c>
      <c r="E6748" t="s">
        <v>201</v>
      </c>
      <c r="F6748" t="s">
        <v>1468</v>
      </c>
      <c r="G6748" t="s">
        <v>206</v>
      </c>
      <c r="H6748" t="s">
        <v>1463</v>
      </c>
      <c r="I6748" t="s">
        <v>1449</v>
      </c>
      <c r="J6748">
        <v>629.94999999999993</v>
      </c>
      <c r="K6748">
        <v>5</v>
      </c>
      <c r="L6748">
        <v>0</v>
      </c>
      <c r="M6748">
        <v>163.78700000000003</v>
      </c>
    </row>
    <row r="6749" spans="1:13" x14ac:dyDescent="0.35">
      <c r="A6749" t="s">
        <v>1842</v>
      </c>
      <c r="B6749" t="s">
        <v>1443</v>
      </c>
      <c r="C6749" t="s">
        <v>1527</v>
      </c>
      <c r="D6749" t="s">
        <v>1528</v>
      </c>
      <c r="E6749" t="s">
        <v>201</v>
      </c>
      <c r="F6749" t="s">
        <v>1455</v>
      </c>
      <c r="G6749" t="s">
        <v>1469</v>
      </c>
      <c r="H6749" t="s">
        <v>1448</v>
      </c>
      <c r="I6749" t="s">
        <v>1457</v>
      </c>
      <c r="J6749">
        <v>14.952000000000002</v>
      </c>
      <c r="K6749">
        <v>1</v>
      </c>
      <c r="L6749">
        <v>0.2</v>
      </c>
      <c r="M6749">
        <v>5.0462999999999996</v>
      </c>
    </row>
    <row r="6750" spans="1:13" x14ac:dyDescent="0.35">
      <c r="A6750" t="s">
        <v>1842</v>
      </c>
      <c r="B6750" t="s">
        <v>1443</v>
      </c>
      <c r="C6750" t="s">
        <v>1527</v>
      </c>
      <c r="D6750" t="s">
        <v>1528</v>
      </c>
      <c r="E6750" t="s">
        <v>201</v>
      </c>
      <c r="F6750" t="s">
        <v>1455</v>
      </c>
      <c r="G6750" t="s">
        <v>1474</v>
      </c>
      <c r="H6750" t="s">
        <v>1448</v>
      </c>
      <c r="I6750" t="s">
        <v>1449</v>
      </c>
      <c r="J6750">
        <v>17.940000000000001</v>
      </c>
      <c r="K6750">
        <v>3</v>
      </c>
      <c r="L6750">
        <v>0</v>
      </c>
      <c r="M6750">
        <v>8.0730000000000004</v>
      </c>
    </row>
    <row r="6751" spans="1:13" x14ac:dyDescent="0.35">
      <c r="A6751" t="s">
        <v>1842</v>
      </c>
      <c r="B6751" t="s">
        <v>1443</v>
      </c>
      <c r="C6751" t="s">
        <v>1527</v>
      </c>
      <c r="D6751" t="s">
        <v>1528</v>
      </c>
      <c r="E6751" t="s">
        <v>201</v>
      </c>
      <c r="F6751" t="s">
        <v>1468</v>
      </c>
      <c r="G6751" t="s">
        <v>206</v>
      </c>
      <c r="H6751" t="s">
        <v>1448</v>
      </c>
      <c r="I6751" t="s">
        <v>1464</v>
      </c>
      <c r="J6751">
        <v>116.98</v>
      </c>
      <c r="K6751">
        <v>2</v>
      </c>
      <c r="L6751">
        <v>0</v>
      </c>
      <c r="M6751">
        <v>29.245000000000005</v>
      </c>
    </row>
    <row r="6752" spans="1:13" x14ac:dyDescent="0.35">
      <c r="A6752" t="s">
        <v>2522</v>
      </c>
      <c r="B6752" t="s">
        <v>1443</v>
      </c>
      <c r="C6752" t="s">
        <v>2335</v>
      </c>
      <c r="D6752" t="s">
        <v>1650</v>
      </c>
      <c r="E6752" t="s">
        <v>201</v>
      </c>
      <c r="F6752" t="s">
        <v>1446</v>
      </c>
      <c r="G6752" t="s">
        <v>1450</v>
      </c>
      <c r="H6752" t="s">
        <v>1448</v>
      </c>
      <c r="I6752" t="s">
        <v>1449</v>
      </c>
      <c r="J6752">
        <v>121.96</v>
      </c>
      <c r="K6752">
        <v>2</v>
      </c>
      <c r="L6752">
        <v>0</v>
      </c>
      <c r="M6752">
        <v>20.733199999999997</v>
      </c>
    </row>
    <row r="6753" spans="1:13" x14ac:dyDescent="0.35">
      <c r="A6753" t="s">
        <v>2522</v>
      </c>
      <c r="B6753" t="s">
        <v>1443</v>
      </c>
      <c r="C6753" t="s">
        <v>2335</v>
      </c>
      <c r="D6753" t="s">
        <v>1650</v>
      </c>
      <c r="E6753" t="s">
        <v>201</v>
      </c>
      <c r="F6753" t="s">
        <v>1455</v>
      </c>
      <c r="G6753" t="s">
        <v>1470</v>
      </c>
      <c r="H6753" t="s">
        <v>1463</v>
      </c>
      <c r="I6753" t="s">
        <v>1449</v>
      </c>
      <c r="J6753">
        <v>8.74</v>
      </c>
      <c r="K6753">
        <v>2</v>
      </c>
      <c r="L6753">
        <v>0</v>
      </c>
      <c r="M6753">
        <v>2.2724000000000002</v>
      </c>
    </row>
    <row r="6754" spans="1:13" x14ac:dyDescent="0.35">
      <c r="A6754" t="s">
        <v>2522</v>
      </c>
      <c r="B6754" t="s">
        <v>1443</v>
      </c>
      <c r="C6754" t="s">
        <v>2335</v>
      </c>
      <c r="D6754" t="s">
        <v>1650</v>
      </c>
      <c r="E6754" t="s">
        <v>201</v>
      </c>
      <c r="F6754" t="s">
        <v>1455</v>
      </c>
      <c r="G6754" t="s">
        <v>1474</v>
      </c>
      <c r="H6754" t="s">
        <v>1448</v>
      </c>
      <c r="I6754" t="s">
        <v>1457</v>
      </c>
      <c r="J6754">
        <v>61.96</v>
      </c>
      <c r="K6754">
        <v>2</v>
      </c>
      <c r="L6754">
        <v>0</v>
      </c>
      <c r="M6754">
        <v>27.881999999999998</v>
      </c>
    </row>
    <row r="6755" spans="1:13" x14ac:dyDescent="0.35">
      <c r="A6755" t="s">
        <v>2522</v>
      </c>
      <c r="B6755" t="s">
        <v>1443</v>
      </c>
      <c r="C6755" t="s">
        <v>2335</v>
      </c>
      <c r="D6755" t="s">
        <v>1650</v>
      </c>
      <c r="E6755" t="s">
        <v>201</v>
      </c>
      <c r="F6755" t="s">
        <v>1455</v>
      </c>
      <c r="G6755" t="s">
        <v>1469</v>
      </c>
      <c r="H6755" t="s">
        <v>1448</v>
      </c>
      <c r="I6755" t="s">
        <v>1449</v>
      </c>
      <c r="J6755">
        <v>7.96</v>
      </c>
      <c r="K6755">
        <v>2</v>
      </c>
      <c r="L6755">
        <v>0</v>
      </c>
      <c r="M6755">
        <v>3.7412000000000001</v>
      </c>
    </row>
    <row r="6756" spans="1:13" x14ac:dyDescent="0.35">
      <c r="A6756" t="s">
        <v>2522</v>
      </c>
      <c r="B6756" t="s">
        <v>1443</v>
      </c>
      <c r="C6756" t="s">
        <v>2335</v>
      </c>
      <c r="D6756" t="s">
        <v>1650</v>
      </c>
      <c r="E6756" t="s">
        <v>201</v>
      </c>
      <c r="F6756" t="s">
        <v>1455</v>
      </c>
      <c r="G6756" t="s">
        <v>1470</v>
      </c>
      <c r="H6756" t="s">
        <v>1448</v>
      </c>
      <c r="I6756" t="s">
        <v>1464</v>
      </c>
      <c r="J6756">
        <v>275.24</v>
      </c>
      <c r="K6756">
        <v>4</v>
      </c>
      <c r="L6756">
        <v>0</v>
      </c>
      <c r="M6756">
        <v>121.10560000000001</v>
      </c>
    </row>
    <row r="6757" spans="1:13" x14ac:dyDescent="0.35">
      <c r="A6757" t="s">
        <v>2780</v>
      </c>
      <c r="B6757" t="s">
        <v>1452</v>
      </c>
      <c r="C6757" t="s">
        <v>1709</v>
      </c>
      <c r="D6757" t="s">
        <v>1650</v>
      </c>
      <c r="E6757" t="s">
        <v>201</v>
      </c>
      <c r="F6757" t="s">
        <v>1446</v>
      </c>
      <c r="G6757" t="s">
        <v>1466</v>
      </c>
      <c r="H6757" t="s">
        <v>1448</v>
      </c>
      <c r="I6757" t="s">
        <v>1449</v>
      </c>
      <c r="J6757">
        <v>47.400000000000006</v>
      </c>
      <c r="K6757">
        <v>5</v>
      </c>
      <c r="L6757">
        <v>0</v>
      </c>
      <c r="M6757">
        <v>18.960000000000004</v>
      </c>
    </row>
    <row r="6758" spans="1:13" x14ac:dyDescent="0.35">
      <c r="A6758" t="s">
        <v>2780</v>
      </c>
      <c r="B6758" t="s">
        <v>1452</v>
      </c>
      <c r="C6758" t="s">
        <v>1709</v>
      </c>
      <c r="D6758" t="s">
        <v>1650</v>
      </c>
      <c r="E6758" t="s">
        <v>201</v>
      </c>
      <c r="F6758" t="s">
        <v>1446</v>
      </c>
      <c r="G6758" t="s">
        <v>1450</v>
      </c>
      <c r="H6758" t="s">
        <v>1463</v>
      </c>
      <c r="I6758" t="s">
        <v>1449</v>
      </c>
      <c r="J6758">
        <v>512.96</v>
      </c>
      <c r="K6758">
        <v>4</v>
      </c>
      <c r="L6758">
        <v>0</v>
      </c>
      <c r="M6758">
        <v>143.62880000000001</v>
      </c>
    </row>
    <row r="6759" spans="1:13" x14ac:dyDescent="0.35">
      <c r="A6759" t="s">
        <v>2780</v>
      </c>
      <c r="B6759" t="s">
        <v>1452</v>
      </c>
      <c r="C6759" t="s">
        <v>1709</v>
      </c>
      <c r="D6759" t="s">
        <v>1650</v>
      </c>
      <c r="E6759" t="s">
        <v>201</v>
      </c>
      <c r="F6759" t="s">
        <v>1468</v>
      </c>
      <c r="G6759" t="s">
        <v>206</v>
      </c>
      <c r="H6759" t="s">
        <v>1448</v>
      </c>
      <c r="I6759" t="s">
        <v>1457</v>
      </c>
      <c r="J6759">
        <v>395.93999999999994</v>
      </c>
      <c r="K6759">
        <v>6</v>
      </c>
      <c r="L6759">
        <v>0</v>
      </c>
      <c r="M6759">
        <v>102.94440000000002</v>
      </c>
    </row>
    <row r="6760" spans="1:13" x14ac:dyDescent="0.35">
      <c r="A6760" t="s">
        <v>2780</v>
      </c>
      <c r="B6760" t="s">
        <v>1452</v>
      </c>
      <c r="C6760" t="s">
        <v>1709</v>
      </c>
      <c r="D6760" t="s">
        <v>1650</v>
      </c>
      <c r="E6760" t="s">
        <v>201</v>
      </c>
      <c r="F6760" t="s">
        <v>1455</v>
      </c>
      <c r="G6760" t="s">
        <v>1462</v>
      </c>
      <c r="H6760" t="s">
        <v>1448</v>
      </c>
      <c r="I6760" t="s">
        <v>1449</v>
      </c>
      <c r="J6760">
        <v>81.96</v>
      </c>
      <c r="K6760">
        <v>2</v>
      </c>
      <c r="L6760">
        <v>0</v>
      </c>
      <c r="M6760">
        <v>0</v>
      </c>
    </row>
    <row r="6761" spans="1:13" x14ac:dyDescent="0.35">
      <c r="A6761" t="s">
        <v>2730</v>
      </c>
      <c r="B6761" t="s">
        <v>1443</v>
      </c>
      <c r="C6761" t="s">
        <v>2288</v>
      </c>
      <c r="D6761" t="s">
        <v>1473</v>
      </c>
      <c r="E6761" t="s">
        <v>229</v>
      </c>
      <c r="F6761" t="s">
        <v>1455</v>
      </c>
      <c r="G6761" t="s">
        <v>1467</v>
      </c>
      <c r="H6761" t="s">
        <v>1448</v>
      </c>
      <c r="I6761" t="s">
        <v>1464</v>
      </c>
      <c r="J6761">
        <v>32.776000000000003</v>
      </c>
      <c r="K6761">
        <v>1</v>
      </c>
      <c r="L6761">
        <v>0.2</v>
      </c>
      <c r="M6761">
        <v>2.4581999999999997</v>
      </c>
    </row>
    <row r="6762" spans="1:13" x14ac:dyDescent="0.35">
      <c r="A6762" t="s">
        <v>1755</v>
      </c>
      <c r="B6762" t="s">
        <v>1443</v>
      </c>
      <c r="C6762" t="s">
        <v>1527</v>
      </c>
      <c r="D6762" t="s">
        <v>1528</v>
      </c>
      <c r="E6762" t="s">
        <v>201</v>
      </c>
      <c r="F6762" t="s">
        <v>1455</v>
      </c>
      <c r="G6762" t="s">
        <v>1462</v>
      </c>
      <c r="H6762" t="s">
        <v>1448</v>
      </c>
      <c r="I6762" t="s">
        <v>1449</v>
      </c>
      <c r="J6762">
        <v>272.94</v>
      </c>
      <c r="K6762">
        <v>3</v>
      </c>
      <c r="L6762">
        <v>0</v>
      </c>
      <c r="M6762">
        <v>0</v>
      </c>
    </row>
    <row r="6763" spans="1:13" x14ac:dyDescent="0.35">
      <c r="A6763" t="s">
        <v>2599</v>
      </c>
      <c r="B6763" t="s">
        <v>1452</v>
      </c>
      <c r="C6763" t="s">
        <v>1527</v>
      </c>
      <c r="D6763" t="s">
        <v>1528</v>
      </c>
      <c r="E6763" t="s">
        <v>201</v>
      </c>
      <c r="F6763" t="s">
        <v>1446</v>
      </c>
      <c r="G6763" t="s">
        <v>1450</v>
      </c>
      <c r="H6763" t="s">
        <v>1463</v>
      </c>
      <c r="I6763" t="s">
        <v>1449</v>
      </c>
      <c r="J6763">
        <v>253.76399999999998</v>
      </c>
      <c r="K6763">
        <v>2</v>
      </c>
      <c r="L6763">
        <v>0.1</v>
      </c>
      <c r="M6763">
        <v>31.015599999999978</v>
      </c>
    </row>
    <row r="6764" spans="1:13" x14ac:dyDescent="0.35">
      <c r="A6764" t="s">
        <v>1840</v>
      </c>
      <c r="B6764" t="s">
        <v>1443</v>
      </c>
      <c r="C6764" t="s">
        <v>1534</v>
      </c>
      <c r="D6764" t="s">
        <v>1510</v>
      </c>
      <c r="E6764" t="s">
        <v>1482</v>
      </c>
      <c r="F6764" t="s">
        <v>1455</v>
      </c>
      <c r="G6764" t="s">
        <v>1456</v>
      </c>
      <c r="H6764" t="s">
        <v>1448</v>
      </c>
      <c r="I6764" t="s">
        <v>1457</v>
      </c>
      <c r="J6764">
        <v>29.24</v>
      </c>
      <c r="K6764">
        <v>5</v>
      </c>
      <c r="L6764">
        <v>0.2</v>
      </c>
      <c r="M6764">
        <v>9.8685000000000009</v>
      </c>
    </row>
    <row r="6765" spans="1:13" x14ac:dyDescent="0.35">
      <c r="A6765" t="s">
        <v>1840</v>
      </c>
      <c r="B6765" t="s">
        <v>1443</v>
      </c>
      <c r="C6765" t="s">
        <v>1534</v>
      </c>
      <c r="D6765" t="s">
        <v>1510</v>
      </c>
      <c r="E6765" t="s">
        <v>1482</v>
      </c>
      <c r="F6765" t="s">
        <v>1455</v>
      </c>
      <c r="G6765" t="s">
        <v>1462</v>
      </c>
      <c r="H6765" t="s">
        <v>1448</v>
      </c>
      <c r="I6765" t="s">
        <v>1449</v>
      </c>
      <c r="J6765">
        <v>35.167999999999999</v>
      </c>
      <c r="K6765">
        <v>2</v>
      </c>
      <c r="L6765">
        <v>0.2</v>
      </c>
      <c r="M6765">
        <v>-8.3524000000000012</v>
      </c>
    </row>
    <row r="6766" spans="1:13" x14ac:dyDescent="0.35">
      <c r="A6766" t="s">
        <v>1840</v>
      </c>
      <c r="B6766" t="s">
        <v>1443</v>
      </c>
      <c r="C6766" t="s">
        <v>1534</v>
      </c>
      <c r="D6766" t="s">
        <v>1510</v>
      </c>
      <c r="E6766" t="s">
        <v>1482</v>
      </c>
      <c r="F6766" t="s">
        <v>1468</v>
      </c>
      <c r="G6766" t="s">
        <v>1628</v>
      </c>
      <c r="H6766" t="s">
        <v>1448</v>
      </c>
      <c r="I6766" t="s">
        <v>1464</v>
      </c>
      <c r="J6766">
        <v>1362.8999999999999</v>
      </c>
      <c r="K6766">
        <v>3</v>
      </c>
      <c r="L6766">
        <v>0.3</v>
      </c>
      <c r="M6766">
        <v>-19.470000000000141</v>
      </c>
    </row>
    <row r="6767" spans="1:13" x14ac:dyDescent="0.35">
      <c r="A6767" t="s">
        <v>2564</v>
      </c>
      <c r="B6767" t="s">
        <v>1443</v>
      </c>
      <c r="C6767" t="s">
        <v>1534</v>
      </c>
      <c r="D6767" t="s">
        <v>1510</v>
      </c>
      <c r="E6767" t="s">
        <v>1482</v>
      </c>
      <c r="F6767" t="s">
        <v>1446</v>
      </c>
      <c r="G6767" t="s">
        <v>1450</v>
      </c>
      <c r="H6767" t="s">
        <v>1448</v>
      </c>
      <c r="I6767" t="s">
        <v>1449</v>
      </c>
      <c r="J6767">
        <v>317.05799999999999</v>
      </c>
      <c r="K6767">
        <v>3</v>
      </c>
      <c r="L6767">
        <v>0.3</v>
      </c>
      <c r="M6767">
        <v>-18.117599999999996</v>
      </c>
    </row>
    <row r="6768" spans="1:13" x14ac:dyDescent="0.35">
      <c r="A6768" t="s">
        <v>2564</v>
      </c>
      <c r="B6768" t="s">
        <v>1443</v>
      </c>
      <c r="C6768" t="s">
        <v>1534</v>
      </c>
      <c r="D6768" t="s">
        <v>1510</v>
      </c>
      <c r="E6768" t="s">
        <v>1482</v>
      </c>
      <c r="F6768" t="s">
        <v>1455</v>
      </c>
      <c r="G6768" t="s">
        <v>1467</v>
      </c>
      <c r="H6768" t="s">
        <v>1463</v>
      </c>
      <c r="I6768" t="s">
        <v>1449</v>
      </c>
      <c r="J6768">
        <v>15.76</v>
      </c>
      <c r="K6768">
        <v>2</v>
      </c>
      <c r="L6768">
        <v>0.2</v>
      </c>
      <c r="M6768">
        <v>3.5460000000000007</v>
      </c>
    </row>
    <row r="6769" spans="1:13" x14ac:dyDescent="0.35">
      <c r="A6769" t="s">
        <v>2564</v>
      </c>
      <c r="B6769" t="s">
        <v>1443</v>
      </c>
      <c r="C6769" t="s">
        <v>1534</v>
      </c>
      <c r="D6769" t="s">
        <v>1510</v>
      </c>
      <c r="E6769" t="s">
        <v>1482</v>
      </c>
      <c r="F6769" t="s">
        <v>1446</v>
      </c>
      <c r="G6769" t="s">
        <v>1466</v>
      </c>
      <c r="H6769" t="s">
        <v>1448</v>
      </c>
      <c r="I6769" t="s">
        <v>1457</v>
      </c>
      <c r="J6769">
        <v>14.560000000000002</v>
      </c>
      <c r="K6769">
        <v>5</v>
      </c>
      <c r="L6769">
        <v>0.6</v>
      </c>
      <c r="M6769">
        <v>-6.1879999999999988</v>
      </c>
    </row>
    <row r="6770" spans="1:13" x14ac:dyDescent="0.35">
      <c r="A6770" t="s">
        <v>2626</v>
      </c>
      <c r="B6770" t="s">
        <v>1452</v>
      </c>
      <c r="C6770" t="s">
        <v>1709</v>
      </c>
      <c r="D6770" t="s">
        <v>1650</v>
      </c>
      <c r="E6770" t="s">
        <v>201</v>
      </c>
      <c r="F6770" t="s">
        <v>1455</v>
      </c>
      <c r="G6770" t="s">
        <v>1469</v>
      </c>
      <c r="H6770" t="s">
        <v>1448</v>
      </c>
      <c r="I6770" t="s">
        <v>1449</v>
      </c>
      <c r="J6770">
        <v>196.21</v>
      </c>
      <c r="K6770">
        <v>7</v>
      </c>
      <c r="L6770">
        <v>0</v>
      </c>
      <c r="M6770">
        <v>98.105000000000004</v>
      </c>
    </row>
    <row r="6771" spans="1:13" x14ac:dyDescent="0.35">
      <c r="A6771" t="s">
        <v>2497</v>
      </c>
      <c r="B6771" t="s">
        <v>1479</v>
      </c>
      <c r="C6771" t="s">
        <v>1583</v>
      </c>
      <c r="D6771" t="s">
        <v>1740</v>
      </c>
      <c r="E6771" t="s">
        <v>229</v>
      </c>
      <c r="F6771" t="s">
        <v>1455</v>
      </c>
      <c r="G6771" t="s">
        <v>1467</v>
      </c>
      <c r="H6771" t="s">
        <v>1448</v>
      </c>
      <c r="I6771" t="s">
        <v>1464</v>
      </c>
      <c r="J6771">
        <v>35.4</v>
      </c>
      <c r="K6771">
        <v>5</v>
      </c>
      <c r="L6771">
        <v>0</v>
      </c>
      <c r="M6771">
        <v>13.452000000000002</v>
      </c>
    </row>
    <row r="6772" spans="1:13" x14ac:dyDescent="0.35">
      <c r="A6772" t="s">
        <v>2598</v>
      </c>
      <c r="B6772" t="s">
        <v>1452</v>
      </c>
      <c r="C6772" t="s">
        <v>1594</v>
      </c>
      <c r="D6772" t="s">
        <v>1537</v>
      </c>
      <c r="E6772" t="s">
        <v>232</v>
      </c>
      <c r="F6772" t="s">
        <v>1455</v>
      </c>
      <c r="G6772" t="s">
        <v>1474</v>
      </c>
      <c r="H6772" t="s">
        <v>1448</v>
      </c>
      <c r="I6772" t="s">
        <v>1449</v>
      </c>
      <c r="J6772">
        <v>419.4</v>
      </c>
      <c r="K6772">
        <v>5</v>
      </c>
      <c r="L6772">
        <v>0.2</v>
      </c>
      <c r="M6772">
        <v>146.79</v>
      </c>
    </row>
    <row r="6773" spans="1:13" x14ac:dyDescent="0.35">
      <c r="A6773" t="s">
        <v>2598</v>
      </c>
      <c r="B6773" t="s">
        <v>1452</v>
      </c>
      <c r="C6773" t="s">
        <v>1594</v>
      </c>
      <c r="D6773" t="s">
        <v>1537</v>
      </c>
      <c r="E6773" t="s">
        <v>232</v>
      </c>
      <c r="F6773" t="s">
        <v>1455</v>
      </c>
      <c r="G6773" t="s">
        <v>1469</v>
      </c>
      <c r="H6773" t="s">
        <v>1463</v>
      </c>
      <c r="I6773" t="s">
        <v>1449</v>
      </c>
      <c r="J6773">
        <v>13.005000000000003</v>
      </c>
      <c r="K6773">
        <v>3</v>
      </c>
      <c r="L6773">
        <v>0.7</v>
      </c>
      <c r="M6773">
        <v>-9.9704999999999977</v>
      </c>
    </row>
    <row r="6774" spans="1:13" x14ac:dyDescent="0.35">
      <c r="A6774" t="s">
        <v>1814</v>
      </c>
      <c r="B6774" t="s">
        <v>1479</v>
      </c>
      <c r="C6774" t="s">
        <v>1453</v>
      </c>
      <c r="D6774" t="s">
        <v>1454</v>
      </c>
      <c r="E6774" t="s">
        <v>232</v>
      </c>
      <c r="F6774" t="s">
        <v>1455</v>
      </c>
      <c r="G6774" t="s">
        <v>1469</v>
      </c>
      <c r="H6774" t="s">
        <v>1448</v>
      </c>
      <c r="I6774" t="s">
        <v>1457</v>
      </c>
      <c r="J6774">
        <v>7.7120000000000006</v>
      </c>
      <c r="K6774">
        <v>2</v>
      </c>
      <c r="L6774">
        <v>0.2</v>
      </c>
      <c r="M6774">
        <v>2.7956000000000003</v>
      </c>
    </row>
    <row r="6775" spans="1:13" x14ac:dyDescent="0.35">
      <c r="A6775" t="s">
        <v>1814</v>
      </c>
      <c r="B6775" t="s">
        <v>1479</v>
      </c>
      <c r="C6775" t="s">
        <v>1453</v>
      </c>
      <c r="D6775" t="s">
        <v>1454</v>
      </c>
      <c r="E6775" t="s">
        <v>232</v>
      </c>
      <c r="F6775" t="s">
        <v>1455</v>
      </c>
      <c r="G6775" t="s">
        <v>1469</v>
      </c>
      <c r="H6775" t="s">
        <v>1448</v>
      </c>
      <c r="I6775" t="s">
        <v>1449</v>
      </c>
      <c r="J6775">
        <v>4.1760000000000002</v>
      </c>
      <c r="K6775">
        <v>1</v>
      </c>
      <c r="L6775">
        <v>0.2</v>
      </c>
      <c r="M6775">
        <v>1.3049999999999997</v>
      </c>
    </row>
    <row r="6776" spans="1:13" x14ac:dyDescent="0.35">
      <c r="A6776" t="s">
        <v>1814</v>
      </c>
      <c r="B6776" t="s">
        <v>1479</v>
      </c>
      <c r="C6776" t="s">
        <v>1453</v>
      </c>
      <c r="D6776" t="s">
        <v>1454</v>
      </c>
      <c r="E6776" t="s">
        <v>232</v>
      </c>
      <c r="F6776" t="s">
        <v>1455</v>
      </c>
      <c r="G6776" t="s">
        <v>1474</v>
      </c>
      <c r="H6776" t="s">
        <v>1448</v>
      </c>
      <c r="I6776" t="s">
        <v>1464</v>
      </c>
      <c r="J6776">
        <v>38.880000000000003</v>
      </c>
      <c r="K6776">
        <v>6</v>
      </c>
      <c r="L6776">
        <v>0</v>
      </c>
      <c r="M6776">
        <v>18.662400000000002</v>
      </c>
    </row>
    <row r="6777" spans="1:13" x14ac:dyDescent="0.35">
      <c r="A6777" t="s">
        <v>2161</v>
      </c>
      <c r="B6777" t="s">
        <v>1443</v>
      </c>
      <c r="C6777" t="s">
        <v>1527</v>
      </c>
      <c r="D6777" t="s">
        <v>1528</v>
      </c>
      <c r="E6777" t="s">
        <v>201</v>
      </c>
      <c r="F6777" t="s">
        <v>1455</v>
      </c>
      <c r="G6777" t="s">
        <v>1474</v>
      </c>
      <c r="H6777" t="s">
        <v>1448</v>
      </c>
      <c r="I6777" t="s">
        <v>1449</v>
      </c>
      <c r="J6777">
        <v>17.64</v>
      </c>
      <c r="K6777">
        <v>4</v>
      </c>
      <c r="L6777">
        <v>0</v>
      </c>
      <c r="M6777">
        <v>8.1143999999999998</v>
      </c>
    </row>
    <row r="6778" spans="1:13" x14ac:dyDescent="0.35">
      <c r="A6778" t="s">
        <v>2555</v>
      </c>
      <c r="B6778" t="s">
        <v>1443</v>
      </c>
      <c r="C6778" t="s">
        <v>1627</v>
      </c>
      <c r="D6778" t="s">
        <v>1481</v>
      </c>
      <c r="E6778" t="s">
        <v>1482</v>
      </c>
      <c r="F6778" t="s">
        <v>1455</v>
      </c>
      <c r="G6778" t="s">
        <v>1462</v>
      </c>
      <c r="H6778" t="s">
        <v>1463</v>
      </c>
      <c r="I6778" t="s">
        <v>1449</v>
      </c>
      <c r="J6778">
        <v>93.456000000000003</v>
      </c>
      <c r="K6778">
        <v>3</v>
      </c>
      <c r="L6778">
        <v>0.2</v>
      </c>
      <c r="M6778">
        <v>-17.523000000000014</v>
      </c>
    </row>
    <row r="6779" spans="1:13" x14ac:dyDescent="0.35">
      <c r="A6779" t="s">
        <v>2479</v>
      </c>
      <c r="B6779" t="s">
        <v>1479</v>
      </c>
      <c r="C6779" t="s">
        <v>1527</v>
      </c>
      <c r="D6779" t="s">
        <v>1528</v>
      </c>
      <c r="E6779" t="s">
        <v>201</v>
      </c>
      <c r="F6779" t="s">
        <v>1468</v>
      </c>
      <c r="G6779" t="s">
        <v>1500</v>
      </c>
      <c r="H6779" t="s">
        <v>1448</v>
      </c>
      <c r="I6779" t="s">
        <v>1457</v>
      </c>
      <c r="J6779">
        <v>449.91</v>
      </c>
      <c r="K6779">
        <v>9</v>
      </c>
      <c r="L6779">
        <v>0</v>
      </c>
      <c r="M6779">
        <v>157.46849999999998</v>
      </c>
    </row>
    <row r="6780" spans="1:13" x14ac:dyDescent="0.35">
      <c r="A6780" t="s">
        <v>2275</v>
      </c>
      <c r="B6780" t="s">
        <v>1443</v>
      </c>
      <c r="C6780" t="s">
        <v>2289</v>
      </c>
      <c r="D6780" t="s">
        <v>2004</v>
      </c>
      <c r="E6780" t="s">
        <v>201</v>
      </c>
      <c r="F6780" t="s">
        <v>1446</v>
      </c>
      <c r="G6780" t="s">
        <v>1447</v>
      </c>
      <c r="H6780" t="s">
        <v>1448</v>
      </c>
      <c r="I6780" t="s">
        <v>1449</v>
      </c>
      <c r="J6780">
        <v>344.94</v>
      </c>
      <c r="K6780">
        <v>3</v>
      </c>
      <c r="L6780">
        <v>0</v>
      </c>
      <c r="M6780">
        <v>31.044599999999974</v>
      </c>
    </row>
    <row r="6781" spans="1:13" x14ac:dyDescent="0.35">
      <c r="A6781" t="s">
        <v>2275</v>
      </c>
      <c r="B6781" t="s">
        <v>1443</v>
      </c>
      <c r="C6781" t="s">
        <v>2289</v>
      </c>
      <c r="D6781" t="s">
        <v>2004</v>
      </c>
      <c r="E6781" t="s">
        <v>201</v>
      </c>
      <c r="F6781" t="s">
        <v>1446</v>
      </c>
      <c r="G6781" t="s">
        <v>1466</v>
      </c>
      <c r="H6781" t="s">
        <v>1448</v>
      </c>
      <c r="I6781" t="s">
        <v>1464</v>
      </c>
      <c r="J6781">
        <v>14.76</v>
      </c>
      <c r="K6781">
        <v>2</v>
      </c>
      <c r="L6781">
        <v>0</v>
      </c>
      <c r="M6781">
        <v>4.2803999999999984</v>
      </c>
    </row>
    <row r="6782" spans="1:13" x14ac:dyDescent="0.35">
      <c r="A6782" t="s">
        <v>2275</v>
      </c>
      <c r="B6782" t="s">
        <v>1443</v>
      </c>
      <c r="C6782" t="s">
        <v>2289</v>
      </c>
      <c r="D6782" t="s">
        <v>2004</v>
      </c>
      <c r="E6782" t="s">
        <v>201</v>
      </c>
      <c r="F6782" t="s">
        <v>1455</v>
      </c>
      <c r="G6782" t="s">
        <v>1469</v>
      </c>
      <c r="H6782" t="s">
        <v>1448</v>
      </c>
      <c r="I6782" t="s">
        <v>1449</v>
      </c>
      <c r="J6782">
        <v>12.76</v>
      </c>
      <c r="K6782">
        <v>2</v>
      </c>
      <c r="L6782">
        <v>0</v>
      </c>
      <c r="M6782">
        <v>5.8695999999999993</v>
      </c>
    </row>
    <row r="6783" spans="1:13" x14ac:dyDescent="0.35">
      <c r="A6783" t="s">
        <v>2275</v>
      </c>
      <c r="B6783" t="s">
        <v>1443</v>
      </c>
      <c r="C6783" t="s">
        <v>2289</v>
      </c>
      <c r="D6783" t="s">
        <v>2004</v>
      </c>
      <c r="E6783" t="s">
        <v>201</v>
      </c>
      <c r="F6783" t="s">
        <v>1455</v>
      </c>
      <c r="G6783" t="s">
        <v>1456</v>
      </c>
      <c r="H6783" t="s">
        <v>1463</v>
      </c>
      <c r="I6783" t="s">
        <v>1449</v>
      </c>
      <c r="J6783">
        <v>58.48</v>
      </c>
      <c r="K6783">
        <v>8</v>
      </c>
      <c r="L6783">
        <v>0</v>
      </c>
      <c r="M6783">
        <v>27.485599999999998</v>
      </c>
    </row>
    <row r="6784" spans="1:13" x14ac:dyDescent="0.35">
      <c r="A6784" t="s">
        <v>2317</v>
      </c>
      <c r="B6784" t="s">
        <v>1443</v>
      </c>
      <c r="C6784" t="s">
        <v>1495</v>
      </c>
      <c r="D6784" t="s">
        <v>1496</v>
      </c>
      <c r="E6784" t="s">
        <v>201</v>
      </c>
      <c r="F6784" t="s">
        <v>1446</v>
      </c>
      <c r="G6784" t="s">
        <v>1466</v>
      </c>
      <c r="H6784" t="s">
        <v>1448</v>
      </c>
      <c r="I6784" t="s">
        <v>1457</v>
      </c>
      <c r="J6784">
        <v>20.096000000000004</v>
      </c>
      <c r="K6784">
        <v>4</v>
      </c>
      <c r="L6784">
        <v>0.2</v>
      </c>
      <c r="M6784">
        <v>3.0143999999999984</v>
      </c>
    </row>
    <row r="6785" spans="1:13" x14ac:dyDescent="0.35">
      <c r="A6785" t="s">
        <v>2317</v>
      </c>
      <c r="B6785" t="s">
        <v>1443</v>
      </c>
      <c r="C6785" t="s">
        <v>1495</v>
      </c>
      <c r="D6785" t="s">
        <v>1496</v>
      </c>
      <c r="E6785" t="s">
        <v>201</v>
      </c>
      <c r="F6785" t="s">
        <v>1455</v>
      </c>
      <c r="G6785" t="s">
        <v>1599</v>
      </c>
      <c r="H6785" t="s">
        <v>1448</v>
      </c>
      <c r="I6785" t="s">
        <v>1449</v>
      </c>
      <c r="J6785">
        <v>37.752000000000002</v>
      </c>
      <c r="K6785">
        <v>3</v>
      </c>
      <c r="L6785">
        <v>0.2</v>
      </c>
      <c r="M6785">
        <v>4.2470999999999943</v>
      </c>
    </row>
    <row r="6786" spans="1:13" x14ac:dyDescent="0.35">
      <c r="A6786" t="s">
        <v>2317</v>
      </c>
      <c r="B6786" t="s">
        <v>1443</v>
      </c>
      <c r="C6786" t="s">
        <v>1495</v>
      </c>
      <c r="D6786" t="s">
        <v>1496</v>
      </c>
      <c r="E6786" t="s">
        <v>201</v>
      </c>
      <c r="F6786" t="s">
        <v>1446</v>
      </c>
      <c r="G6786" t="s">
        <v>1461</v>
      </c>
      <c r="H6786" t="s">
        <v>1448</v>
      </c>
      <c r="I6786" t="s">
        <v>1464</v>
      </c>
      <c r="J6786">
        <v>138.58799999999999</v>
      </c>
      <c r="K6786">
        <v>1</v>
      </c>
      <c r="L6786">
        <v>0.4</v>
      </c>
      <c r="M6786">
        <v>-34.646999999999991</v>
      </c>
    </row>
    <row r="6787" spans="1:13" x14ac:dyDescent="0.35">
      <c r="A6787" t="s">
        <v>2317</v>
      </c>
      <c r="B6787" t="s">
        <v>1443</v>
      </c>
      <c r="C6787" t="s">
        <v>1495</v>
      </c>
      <c r="D6787" t="s">
        <v>1496</v>
      </c>
      <c r="E6787" t="s">
        <v>201</v>
      </c>
      <c r="F6787" t="s">
        <v>1455</v>
      </c>
      <c r="G6787" t="s">
        <v>1462</v>
      </c>
      <c r="H6787" t="s">
        <v>1448</v>
      </c>
      <c r="I6787" t="s">
        <v>1449</v>
      </c>
      <c r="J6787">
        <v>259.92000000000007</v>
      </c>
      <c r="K6787">
        <v>5</v>
      </c>
      <c r="L6787">
        <v>0.2</v>
      </c>
      <c r="M6787">
        <v>-25.992000000000004</v>
      </c>
    </row>
    <row r="6788" spans="1:13" x14ac:dyDescent="0.35">
      <c r="A6788" t="s">
        <v>2317</v>
      </c>
      <c r="B6788" t="s">
        <v>1443</v>
      </c>
      <c r="C6788" t="s">
        <v>1495</v>
      </c>
      <c r="D6788" t="s">
        <v>1496</v>
      </c>
      <c r="E6788" t="s">
        <v>201</v>
      </c>
      <c r="F6788" t="s">
        <v>1455</v>
      </c>
      <c r="G6788" t="s">
        <v>1474</v>
      </c>
      <c r="H6788" t="s">
        <v>1463</v>
      </c>
      <c r="I6788" t="s">
        <v>1449</v>
      </c>
      <c r="J6788">
        <v>20.736000000000004</v>
      </c>
      <c r="K6788">
        <v>4</v>
      </c>
      <c r="L6788">
        <v>0.2</v>
      </c>
      <c r="M6788">
        <v>7.2576000000000001</v>
      </c>
    </row>
    <row r="6789" spans="1:13" x14ac:dyDescent="0.35">
      <c r="A6789" t="s">
        <v>1666</v>
      </c>
      <c r="B6789" t="s">
        <v>1443</v>
      </c>
      <c r="C6789" t="s">
        <v>1826</v>
      </c>
      <c r="D6789" t="s">
        <v>1740</v>
      </c>
      <c r="E6789" t="s">
        <v>229</v>
      </c>
      <c r="F6789" t="s">
        <v>1446</v>
      </c>
      <c r="G6789" t="s">
        <v>1466</v>
      </c>
      <c r="H6789" t="s">
        <v>1448</v>
      </c>
      <c r="I6789" t="s">
        <v>1457</v>
      </c>
      <c r="J6789">
        <v>129.93</v>
      </c>
      <c r="K6789">
        <v>3</v>
      </c>
      <c r="L6789">
        <v>0</v>
      </c>
      <c r="M6789">
        <v>12.992999999999988</v>
      </c>
    </row>
    <row r="6790" spans="1:13" x14ac:dyDescent="0.35">
      <c r="A6790" t="s">
        <v>1666</v>
      </c>
      <c r="B6790" t="s">
        <v>1443</v>
      </c>
      <c r="C6790" t="s">
        <v>1826</v>
      </c>
      <c r="D6790" t="s">
        <v>1740</v>
      </c>
      <c r="E6790" t="s">
        <v>229</v>
      </c>
      <c r="F6790" t="s">
        <v>1455</v>
      </c>
      <c r="G6790" t="s">
        <v>1474</v>
      </c>
      <c r="H6790" t="s">
        <v>1448</v>
      </c>
      <c r="I6790" t="s">
        <v>1449</v>
      </c>
      <c r="J6790">
        <v>69.930000000000007</v>
      </c>
      <c r="K6790">
        <v>7</v>
      </c>
      <c r="L6790">
        <v>0</v>
      </c>
      <c r="M6790">
        <v>31.468499999999999</v>
      </c>
    </row>
    <row r="6791" spans="1:13" x14ac:dyDescent="0.35">
      <c r="A6791" t="s">
        <v>2353</v>
      </c>
      <c r="B6791" t="s">
        <v>1452</v>
      </c>
      <c r="C6791" t="s">
        <v>1552</v>
      </c>
      <c r="D6791" t="s">
        <v>1473</v>
      </c>
      <c r="E6791" t="s">
        <v>229</v>
      </c>
      <c r="F6791" t="s">
        <v>1455</v>
      </c>
      <c r="G6791" t="s">
        <v>1467</v>
      </c>
      <c r="H6791" t="s">
        <v>1448</v>
      </c>
      <c r="I6791" t="s">
        <v>1464</v>
      </c>
      <c r="J6791">
        <v>140.73599999999999</v>
      </c>
      <c r="K6791">
        <v>4</v>
      </c>
      <c r="L6791">
        <v>0.2</v>
      </c>
      <c r="M6791">
        <v>12.314400000000006</v>
      </c>
    </row>
    <row r="6792" spans="1:13" x14ac:dyDescent="0.35">
      <c r="A6792" t="s">
        <v>2781</v>
      </c>
      <c r="B6792" t="s">
        <v>1443</v>
      </c>
      <c r="C6792" t="s">
        <v>1598</v>
      </c>
      <c r="D6792" t="s">
        <v>1454</v>
      </c>
      <c r="E6792" t="s">
        <v>232</v>
      </c>
      <c r="F6792" t="s">
        <v>1455</v>
      </c>
      <c r="G6792" t="s">
        <v>1469</v>
      </c>
      <c r="H6792" t="s">
        <v>1448</v>
      </c>
      <c r="I6792" t="s">
        <v>1449</v>
      </c>
      <c r="J6792">
        <v>8.32</v>
      </c>
      <c r="K6792">
        <v>5</v>
      </c>
      <c r="L6792">
        <v>0.2</v>
      </c>
      <c r="M6792">
        <v>2.8079999999999998</v>
      </c>
    </row>
    <row r="6793" spans="1:13" x14ac:dyDescent="0.35">
      <c r="A6793" t="s">
        <v>2116</v>
      </c>
      <c r="B6793" t="s">
        <v>1479</v>
      </c>
      <c r="C6793" t="s">
        <v>2425</v>
      </c>
      <c r="D6793" t="s">
        <v>1454</v>
      </c>
      <c r="E6793" t="s">
        <v>232</v>
      </c>
      <c r="F6793" t="s">
        <v>1446</v>
      </c>
      <c r="G6793" t="s">
        <v>1466</v>
      </c>
      <c r="H6793" t="s">
        <v>1463</v>
      </c>
      <c r="I6793" t="s">
        <v>1449</v>
      </c>
      <c r="J6793">
        <v>9.98</v>
      </c>
      <c r="K6793">
        <v>1</v>
      </c>
      <c r="L6793">
        <v>0</v>
      </c>
      <c r="M6793">
        <v>2.7944000000000004</v>
      </c>
    </row>
    <row r="6794" spans="1:13" x14ac:dyDescent="0.35">
      <c r="A6794" t="s">
        <v>2089</v>
      </c>
      <c r="B6794" t="s">
        <v>1443</v>
      </c>
      <c r="C6794" t="s">
        <v>1638</v>
      </c>
      <c r="D6794" t="s">
        <v>1639</v>
      </c>
      <c r="E6794" t="s">
        <v>201</v>
      </c>
      <c r="F6794" t="s">
        <v>1455</v>
      </c>
      <c r="G6794" t="s">
        <v>1469</v>
      </c>
      <c r="H6794" t="s">
        <v>1448</v>
      </c>
      <c r="I6794" t="s">
        <v>1457</v>
      </c>
      <c r="J6794">
        <v>62.94</v>
      </c>
      <c r="K6794">
        <v>3</v>
      </c>
      <c r="L6794">
        <v>0</v>
      </c>
      <c r="M6794">
        <v>30.211199999999998</v>
      </c>
    </row>
    <row r="6795" spans="1:13" x14ac:dyDescent="0.35">
      <c r="A6795" t="s">
        <v>1833</v>
      </c>
      <c r="B6795" t="s">
        <v>1452</v>
      </c>
      <c r="C6795" t="s">
        <v>1534</v>
      </c>
      <c r="D6795" t="s">
        <v>1510</v>
      </c>
      <c r="E6795" t="s">
        <v>1482</v>
      </c>
      <c r="F6795" t="s">
        <v>1455</v>
      </c>
      <c r="G6795" t="s">
        <v>1462</v>
      </c>
      <c r="H6795" t="s">
        <v>1448</v>
      </c>
      <c r="I6795" t="s">
        <v>1449</v>
      </c>
      <c r="J6795">
        <v>21.488</v>
      </c>
      <c r="K6795">
        <v>2</v>
      </c>
      <c r="L6795">
        <v>0.2</v>
      </c>
      <c r="M6795">
        <v>1.6115999999999993</v>
      </c>
    </row>
    <row r="6796" spans="1:13" x14ac:dyDescent="0.35">
      <c r="A6796" t="s">
        <v>1833</v>
      </c>
      <c r="B6796" t="s">
        <v>1452</v>
      </c>
      <c r="C6796" t="s">
        <v>1534</v>
      </c>
      <c r="D6796" t="s">
        <v>1510</v>
      </c>
      <c r="E6796" t="s">
        <v>1482</v>
      </c>
      <c r="F6796" t="s">
        <v>1468</v>
      </c>
      <c r="G6796" t="s">
        <v>206</v>
      </c>
      <c r="H6796" t="s">
        <v>1448</v>
      </c>
      <c r="I6796" t="s">
        <v>1464</v>
      </c>
      <c r="J6796">
        <v>239.976</v>
      </c>
      <c r="K6796">
        <v>3</v>
      </c>
      <c r="L6796">
        <v>0.2</v>
      </c>
      <c r="M6796">
        <v>26.997299999999967</v>
      </c>
    </row>
    <row r="6797" spans="1:13" x14ac:dyDescent="0.35">
      <c r="A6797" t="s">
        <v>1833</v>
      </c>
      <c r="B6797" t="s">
        <v>1452</v>
      </c>
      <c r="C6797" t="s">
        <v>1534</v>
      </c>
      <c r="D6797" t="s">
        <v>1510</v>
      </c>
      <c r="E6797" t="s">
        <v>1482</v>
      </c>
      <c r="F6797" t="s">
        <v>1446</v>
      </c>
      <c r="G6797" t="s">
        <v>1466</v>
      </c>
      <c r="H6797" t="s">
        <v>1448</v>
      </c>
      <c r="I6797" t="s">
        <v>1449</v>
      </c>
      <c r="J6797">
        <v>34.504000000000005</v>
      </c>
      <c r="K6797">
        <v>2</v>
      </c>
      <c r="L6797">
        <v>0.6</v>
      </c>
      <c r="M6797">
        <v>-15.526799999999994</v>
      </c>
    </row>
    <row r="6798" spans="1:13" x14ac:dyDescent="0.35">
      <c r="A6798" t="s">
        <v>2244</v>
      </c>
      <c r="B6798" t="s">
        <v>1443</v>
      </c>
      <c r="C6798" t="s">
        <v>1504</v>
      </c>
      <c r="D6798" t="s">
        <v>1481</v>
      </c>
      <c r="E6798" t="s">
        <v>1482</v>
      </c>
      <c r="F6798" t="s">
        <v>1446</v>
      </c>
      <c r="G6798" t="s">
        <v>1466</v>
      </c>
      <c r="H6798" t="s">
        <v>1463</v>
      </c>
      <c r="I6798" t="s">
        <v>1449</v>
      </c>
      <c r="J6798">
        <v>20.103999999999999</v>
      </c>
      <c r="K6798">
        <v>2</v>
      </c>
      <c r="L6798">
        <v>0.6</v>
      </c>
      <c r="M6798">
        <v>-16.585799999999999</v>
      </c>
    </row>
    <row r="6799" spans="1:13" x14ac:dyDescent="0.35">
      <c r="A6799" t="s">
        <v>2244</v>
      </c>
      <c r="B6799" t="s">
        <v>1443</v>
      </c>
      <c r="C6799" t="s">
        <v>1504</v>
      </c>
      <c r="D6799" t="s">
        <v>1481</v>
      </c>
      <c r="E6799" t="s">
        <v>1482</v>
      </c>
      <c r="F6799" t="s">
        <v>1455</v>
      </c>
      <c r="G6799" t="s">
        <v>1469</v>
      </c>
      <c r="H6799" t="s">
        <v>1448</v>
      </c>
      <c r="I6799" t="s">
        <v>1457</v>
      </c>
      <c r="J6799">
        <v>3.7979999999999987</v>
      </c>
      <c r="K6799">
        <v>1</v>
      </c>
      <c r="L6799">
        <v>0.8</v>
      </c>
      <c r="M6799">
        <v>-6.0768000000000004</v>
      </c>
    </row>
    <row r="6800" spans="1:13" x14ac:dyDescent="0.35">
      <c r="A6800" t="s">
        <v>2244</v>
      </c>
      <c r="B6800" t="s">
        <v>1443</v>
      </c>
      <c r="C6800" t="s">
        <v>1504</v>
      </c>
      <c r="D6800" t="s">
        <v>1481</v>
      </c>
      <c r="E6800" t="s">
        <v>1482</v>
      </c>
      <c r="F6800" t="s">
        <v>1446</v>
      </c>
      <c r="G6800" t="s">
        <v>1466</v>
      </c>
      <c r="H6800" t="s">
        <v>1448</v>
      </c>
      <c r="I6800" t="s">
        <v>1449</v>
      </c>
      <c r="J6800">
        <v>7.8800000000000008</v>
      </c>
      <c r="K6800">
        <v>5</v>
      </c>
      <c r="L6800">
        <v>0.6</v>
      </c>
      <c r="M6800">
        <v>-3.9399999999999995</v>
      </c>
    </row>
    <row r="6801" spans="1:13" x14ac:dyDescent="0.35">
      <c r="A6801" t="s">
        <v>2146</v>
      </c>
      <c r="B6801" t="s">
        <v>1452</v>
      </c>
      <c r="C6801" t="s">
        <v>1594</v>
      </c>
      <c r="D6801" t="s">
        <v>1537</v>
      </c>
      <c r="E6801" t="s">
        <v>232</v>
      </c>
      <c r="F6801" t="s">
        <v>1446</v>
      </c>
      <c r="G6801" t="s">
        <v>1461</v>
      </c>
      <c r="H6801" t="s">
        <v>1448</v>
      </c>
      <c r="I6801" t="s">
        <v>1464</v>
      </c>
      <c r="J6801">
        <v>35.445</v>
      </c>
      <c r="K6801">
        <v>1</v>
      </c>
      <c r="L6801">
        <v>0.5</v>
      </c>
      <c r="M6801">
        <v>-24.102599999999995</v>
      </c>
    </row>
    <row r="6802" spans="1:13" x14ac:dyDescent="0.35">
      <c r="A6802" t="s">
        <v>2146</v>
      </c>
      <c r="B6802" t="s">
        <v>1452</v>
      </c>
      <c r="C6802" t="s">
        <v>1594</v>
      </c>
      <c r="D6802" t="s">
        <v>1537</v>
      </c>
      <c r="E6802" t="s">
        <v>232</v>
      </c>
      <c r="F6802" t="s">
        <v>1468</v>
      </c>
      <c r="G6802" t="s">
        <v>1628</v>
      </c>
      <c r="H6802" t="s">
        <v>1448</v>
      </c>
      <c r="I6802" t="s">
        <v>1449</v>
      </c>
      <c r="J6802">
        <v>269.97000000000003</v>
      </c>
      <c r="K6802">
        <v>2</v>
      </c>
      <c r="L6802">
        <v>0.7</v>
      </c>
      <c r="M6802">
        <v>-386.95699999999999</v>
      </c>
    </row>
    <row r="6803" spans="1:13" x14ac:dyDescent="0.35">
      <c r="A6803" t="s">
        <v>2146</v>
      </c>
      <c r="B6803" t="s">
        <v>1452</v>
      </c>
      <c r="C6803" t="s">
        <v>1594</v>
      </c>
      <c r="D6803" t="s">
        <v>1537</v>
      </c>
      <c r="E6803" t="s">
        <v>232</v>
      </c>
      <c r="F6803" t="s">
        <v>1468</v>
      </c>
      <c r="G6803" t="s">
        <v>1500</v>
      </c>
      <c r="H6803" t="s">
        <v>1463</v>
      </c>
      <c r="I6803" t="s">
        <v>1449</v>
      </c>
      <c r="J6803">
        <v>45.120000000000005</v>
      </c>
      <c r="K6803">
        <v>3</v>
      </c>
      <c r="L6803">
        <v>0.2</v>
      </c>
      <c r="M6803">
        <v>-7.8960000000000008</v>
      </c>
    </row>
    <row r="6804" spans="1:13" x14ac:dyDescent="0.35">
      <c r="A6804" t="s">
        <v>2146</v>
      </c>
      <c r="B6804" t="s">
        <v>1452</v>
      </c>
      <c r="C6804" t="s">
        <v>1594</v>
      </c>
      <c r="D6804" t="s">
        <v>1537</v>
      </c>
      <c r="E6804" t="s">
        <v>232</v>
      </c>
      <c r="F6804" t="s">
        <v>1468</v>
      </c>
      <c r="G6804" t="s">
        <v>1500</v>
      </c>
      <c r="H6804" t="s">
        <v>1448</v>
      </c>
      <c r="I6804" t="s">
        <v>1457</v>
      </c>
      <c r="J6804">
        <v>100.80000000000001</v>
      </c>
      <c r="K6804">
        <v>2</v>
      </c>
      <c r="L6804">
        <v>0.2</v>
      </c>
      <c r="M6804">
        <v>21.42</v>
      </c>
    </row>
    <row r="6805" spans="1:13" x14ac:dyDescent="0.35">
      <c r="A6805" t="s">
        <v>2146</v>
      </c>
      <c r="B6805" t="s">
        <v>1452</v>
      </c>
      <c r="C6805" t="s">
        <v>1594</v>
      </c>
      <c r="D6805" t="s">
        <v>1537</v>
      </c>
      <c r="E6805" t="s">
        <v>232</v>
      </c>
      <c r="F6805" t="s">
        <v>1446</v>
      </c>
      <c r="G6805" t="s">
        <v>1450</v>
      </c>
      <c r="H6805" t="s">
        <v>1448</v>
      </c>
      <c r="I6805" t="s">
        <v>1449</v>
      </c>
      <c r="J6805">
        <v>47.968000000000004</v>
      </c>
      <c r="K6805">
        <v>2</v>
      </c>
      <c r="L6805">
        <v>0.2</v>
      </c>
      <c r="M6805">
        <v>4.1971999999999987</v>
      </c>
    </row>
    <row r="6806" spans="1:13" x14ac:dyDescent="0.35">
      <c r="A6806" t="s">
        <v>1774</v>
      </c>
      <c r="B6806" t="s">
        <v>1443</v>
      </c>
      <c r="C6806" t="s">
        <v>2217</v>
      </c>
      <c r="D6806" t="s">
        <v>1454</v>
      </c>
      <c r="E6806" t="s">
        <v>232</v>
      </c>
      <c r="F6806" t="s">
        <v>1468</v>
      </c>
      <c r="G6806" t="s">
        <v>1500</v>
      </c>
      <c r="H6806" t="s">
        <v>1448</v>
      </c>
      <c r="I6806" t="s">
        <v>1464</v>
      </c>
      <c r="J6806">
        <v>99.98</v>
      </c>
      <c r="K6806">
        <v>2</v>
      </c>
      <c r="L6806">
        <v>0</v>
      </c>
      <c r="M6806">
        <v>34.992999999999995</v>
      </c>
    </row>
    <row r="6807" spans="1:13" x14ac:dyDescent="0.35">
      <c r="A6807" t="s">
        <v>2269</v>
      </c>
      <c r="B6807" t="s">
        <v>1452</v>
      </c>
      <c r="C6807" t="s">
        <v>1826</v>
      </c>
      <c r="D6807" t="s">
        <v>1740</v>
      </c>
      <c r="E6807" t="s">
        <v>229</v>
      </c>
      <c r="F6807" t="s">
        <v>1455</v>
      </c>
      <c r="G6807" t="s">
        <v>1474</v>
      </c>
      <c r="H6807" t="s">
        <v>1448</v>
      </c>
      <c r="I6807" t="s">
        <v>1449</v>
      </c>
      <c r="J6807">
        <v>9.9600000000000009</v>
      </c>
      <c r="K6807">
        <v>2</v>
      </c>
      <c r="L6807">
        <v>0</v>
      </c>
      <c r="M6807">
        <v>4.8804000000000007</v>
      </c>
    </row>
    <row r="6808" spans="1:13" x14ac:dyDescent="0.35">
      <c r="A6808" t="s">
        <v>1878</v>
      </c>
      <c r="B6808" t="s">
        <v>1452</v>
      </c>
      <c r="C6808" t="s">
        <v>2230</v>
      </c>
      <c r="D6808" t="s">
        <v>1477</v>
      </c>
      <c r="E6808" t="s">
        <v>232</v>
      </c>
      <c r="F6808" t="s">
        <v>1455</v>
      </c>
      <c r="G6808" t="s">
        <v>1469</v>
      </c>
      <c r="H6808" t="s">
        <v>1463</v>
      </c>
      <c r="I6808" t="s">
        <v>1449</v>
      </c>
      <c r="J6808">
        <v>3.8560000000000003</v>
      </c>
      <c r="K6808">
        <v>1</v>
      </c>
      <c r="L6808">
        <v>0.2</v>
      </c>
      <c r="M6808">
        <v>1.3978000000000002</v>
      </c>
    </row>
    <row r="6809" spans="1:13" x14ac:dyDescent="0.35">
      <c r="A6809" t="s">
        <v>1798</v>
      </c>
      <c r="B6809" t="s">
        <v>1452</v>
      </c>
      <c r="C6809" t="s">
        <v>1504</v>
      </c>
      <c r="D6809" t="s">
        <v>1481</v>
      </c>
      <c r="E6809" t="s">
        <v>1482</v>
      </c>
      <c r="F6809" t="s">
        <v>1455</v>
      </c>
      <c r="G6809" t="s">
        <v>1474</v>
      </c>
      <c r="H6809" t="s">
        <v>1448</v>
      </c>
      <c r="I6809" t="s">
        <v>1457</v>
      </c>
      <c r="J6809">
        <v>98.376000000000005</v>
      </c>
      <c r="K6809">
        <v>3</v>
      </c>
      <c r="L6809">
        <v>0.2</v>
      </c>
      <c r="M6809">
        <v>35.661300000000004</v>
      </c>
    </row>
    <row r="6810" spans="1:13" x14ac:dyDescent="0.35">
      <c r="A6810" t="s">
        <v>1798</v>
      </c>
      <c r="B6810" t="s">
        <v>1452</v>
      </c>
      <c r="C6810" t="s">
        <v>1504</v>
      </c>
      <c r="D6810" t="s">
        <v>1481</v>
      </c>
      <c r="E6810" t="s">
        <v>1482</v>
      </c>
      <c r="F6810" t="s">
        <v>1446</v>
      </c>
      <c r="G6810" t="s">
        <v>1466</v>
      </c>
      <c r="H6810" t="s">
        <v>1448</v>
      </c>
      <c r="I6810" t="s">
        <v>1449</v>
      </c>
      <c r="J6810">
        <v>22.38</v>
      </c>
      <c r="K6810">
        <v>3</v>
      </c>
      <c r="L6810">
        <v>0.6</v>
      </c>
      <c r="M6810">
        <v>-7.8330000000000055</v>
      </c>
    </row>
    <row r="6811" spans="1:13" x14ac:dyDescent="0.35">
      <c r="A6811" t="s">
        <v>2274</v>
      </c>
      <c r="B6811" t="s">
        <v>1443</v>
      </c>
      <c r="C6811" t="s">
        <v>1495</v>
      </c>
      <c r="D6811" t="s">
        <v>1496</v>
      </c>
      <c r="E6811" t="s">
        <v>201</v>
      </c>
      <c r="F6811" t="s">
        <v>1455</v>
      </c>
      <c r="G6811" t="s">
        <v>1469</v>
      </c>
      <c r="H6811" t="s">
        <v>1448</v>
      </c>
      <c r="I6811" t="s">
        <v>1464</v>
      </c>
      <c r="J6811">
        <v>3.8820000000000006</v>
      </c>
      <c r="K6811">
        <v>2</v>
      </c>
      <c r="L6811">
        <v>0.7</v>
      </c>
      <c r="M6811">
        <v>-2.5880000000000001</v>
      </c>
    </row>
    <row r="6812" spans="1:13" x14ac:dyDescent="0.35">
      <c r="A6812" t="s">
        <v>2274</v>
      </c>
      <c r="B6812" t="s">
        <v>1443</v>
      </c>
      <c r="C6812" t="s">
        <v>1495</v>
      </c>
      <c r="D6812" t="s">
        <v>1496</v>
      </c>
      <c r="E6812" t="s">
        <v>201</v>
      </c>
      <c r="F6812" t="s">
        <v>1468</v>
      </c>
      <c r="G6812" t="s">
        <v>1628</v>
      </c>
      <c r="H6812" t="s">
        <v>1448</v>
      </c>
      <c r="I6812" t="s">
        <v>1449</v>
      </c>
      <c r="J6812">
        <v>12.585000000000003</v>
      </c>
      <c r="K6812">
        <v>1</v>
      </c>
      <c r="L6812">
        <v>0.7</v>
      </c>
      <c r="M6812">
        <v>-18.038499999999996</v>
      </c>
    </row>
    <row r="6813" spans="1:13" x14ac:dyDescent="0.35">
      <c r="A6813" t="s">
        <v>2274</v>
      </c>
      <c r="B6813" t="s">
        <v>1443</v>
      </c>
      <c r="C6813" t="s">
        <v>1495</v>
      </c>
      <c r="D6813" t="s">
        <v>1496</v>
      </c>
      <c r="E6813" t="s">
        <v>201</v>
      </c>
      <c r="F6813" t="s">
        <v>1446</v>
      </c>
      <c r="G6813" t="s">
        <v>1450</v>
      </c>
      <c r="H6813" t="s">
        <v>1463</v>
      </c>
      <c r="I6813" t="s">
        <v>1449</v>
      </c>
      <c r="J6813">
        <v>113.372</v>
      </c>
      <c r="K6813">
        <v>2</v>
      </c>
      <c r="L6813">
        <v>0.3</v>
      </c>
      <c r="M6813">
        <v>-29.152799999999992</v>
      </c>
    </row>
    <row r="6814" spans="1:13" x14ac:dyDescent="0.35">
      <c r="A6814" t="s">
        <v>2274</v>
      </c>
      <c r="B6814" t="s">
        <v>1443</v>
      </c>
      <c r="C6814" t="s">
        <v>1495</v>
      </c>
      <c r="D6814" t="s">
        <v>1496</v>
      </c>
      <c r="E6814" t="s">
        <v>201</v>
      </c>
      <c r="F6814" t="s">
        <v>1455</v>
      </c>
      <c r="G6814" t="s">
        <v>1469</v>
      </c>
      <c r="H6814" t="s">
        <v>1448</v>
      </c>
      <c r="I6814" t="s">
        <v>1457</v>
      </c>
      <c r="J6814">
        <v>18.312000000000001</v>
      </c>
      <c r="K6814">
        <v>4</v>
      </c>
      <c r="L6814">
        <v>0.7</v>
      </c>
      <c r="M6814">
        <v>-12.207999999999995</v>
      </c>
    </row>
    <row r="6815" spans="1:13" x14ac:dyDescent="0.35">
      <c r="A6815" t="s">
        <v>2274</v>
      </c>
      <c r="B6815" t="s">
        <v>1443</v>
      </c>
      <c r="C6815" t="s">
        <v>1495</v>
      </c>
      <c r="D6815" t="s">
        <v>1496</v>
      </c>
      <c r="E6815" t="s">
        <v>201</v>
      </c>
      <c r="F6815" t="s">
        <v>1446</v>
      </c>
      <c r="G6815" t="s">
        <v>1466</v>
      </c>
      <c r="H6815" t="s">
        <v>1448</v>
      </c>
      <c r="I6815" t="s">
        <v>1449</v>
      </c>
      <c r="J6815">
        <v>127.93599999999999</v>
      </c>
      <c r="K6815">
        <v>8</v>
      </c>
      <c r="L6815">
        <v>0.2</v>
      </c>
      <c r="M6815">
        <v>4.7975999999999992</v>
      </c>
    </row>
    <row r="6816" spans="1:13" x14ac:dyDescent="0.35">
      <c r="A6816" t="s">
        <v>2274</v>
      </c>
      <c r="B6816" t="s">
        <v>1443</v>
      </c>
      <c r="C6816" t="s">
        <v>1495</v>
      </c>
      <c r="D6816" t="s">
        <v>1496</v>
      </c>
      <c r="E6816" t="s">
        <v>201</v>
      </c>
      <c r="F6816" t="s">
        <v>1468</v>
      </c>
      <c r="G6816" t="s">
        <v>1628</v>
      </c>
      <c r="H6816" t="s">
        <v>1448</v>
      </c>
      <c r="I6816" t="s">
        <v>1464</v>
      </c>
      <c r="J6816">
        <v>241.17000000000002</v>
      </c>
      <c r="K6816">
        <v>2</v>
      </c>
      <c r="L6816">
        <v>0.7</v>
      </c>
      <c r="M6816">
        <v>-168.8189999999999</v>
      </c>
    </row>
    <row r="6817" spans="1:13" x14ac:dyDescent="0.35">
      <c r="A6817" t="s">
        <v>2222</v>
      </c>
      <c r="B6817" t="s">
        <v>1443</v>
      </c>
      <c r="C6817" t="s">
        <v>1476</v>
      </c>
      <c r="D6817" t="s">
        <v>1477</v>
      </c>
      <c r="E6817" t="s">
        <v>232</v>
      </c>
      <c r="F6817" t="s">
        <v>1446</v>
      </c>
      <c r="G6817" t="s">
        <v>1466</v>
      </c>
      <c r="H6817" t="s">
        <v>1448</v>
      </c>
      <c r="I6817" t="s">
        <v>1449</v>
      </c>
      <c r="J6817">
        <v>6.24</v>
      </c>
      <c r="K6817">
        <v>3</v>
      </c>
      <c r="L6817">
        <v>0</v>
      </c>
      <c r="M6817">
        <v>2.6208000000000005</v>
      </c>
    </row>
    <row r="6818" spans="1:13" x14ac:dyDescent="0.35">
      <c r="A6818" t="s">
        <v>2222</v>
      </c>
      <c r="B6818" t="s">
        <v>1443</v>
      </c>
      <c r="C6818" t="s">
        <v>1476</v>
      </c>
      <c r="D6818" t="s">
        <v>1477</v>
      </c>
      <c r="E6818" t="s">
        <v>232</v>
      </c>
      <c r="F6818" t="s">
        <v>1455</v>
      </c>
      <c r="G6818" t="s">
        <v>1529</v>
      </c>
      <c r="H6818" t="s">
        <v>1463</v>
      </c>
      <c r="I6818" t="s">
        <v>1449</v>
      </c>
      <c r="J6818">
        <v>17.899999999999999</v>
      </c>
      <c r="K6818">
        <v>5</v>
      </c>
      <c r="L6818">
        <v>0</v>
      </c>
      <c r="M6818">
        <v>8.9499999999999993</v>
      </c>
    </row>
    <row r="6819" spans="1:13" x14ac:dyDescent="0.35">
      <c r="A6819" t="s">
        <v>2222</v>
      </c>
      <c r="B6819" t="s">
        <v>1443</v>
      </c>
      <c r="C6819" t="s">
        <v>1476</v>
      </c>
      <c r="D6819" t="s">
        <v>1477</v>
      </c>
      <c r="E6819" t="s">
        <v>232</v>
      </c>
      <c r="F6819" t="s">
        <v>1455</v>
      </c>
      <c r="G6819" t="s">
        <v>1469</v>
      </c>
      <c r="H6819" t="s">
        <v>1448</v>
      </c>
      <c r="I6819" t="s">
        <v>1457</v>
      </c>
      <c r="J6819">
        <v>3266.3760000000002</v>
      </c>
      <c r="K6819">
        <v>3</v>
      </c>
      <c r="L6819">
        <v>0.2</v>
      </c>
      <c r="M6819">
        <v>1061.5721999999998</v>
      </c>
    </row>
    <row r="6820" spans="1:13" x14ac:dyDescent="0.35">
      <c r="A6820" t="s">
        <v>2456</v>
      </c>
      <c r="B6820" t="s">
        <v>1452</v>
      </c>
      <c r="C6820" t="s">
        <v>1763</v>
      </c>
      <c r="D6820" t="s">
        <v>1510</v>
      </c>
      <c r="E6820" t="s">
        <v>1482</v>
      </c>
      <c r="F6820" t="s">
        <v>1455</v>
      </c>
      <c r="G6820" t="s">
        <v>1469</v>
      </c>
      <c r="H6820" t="s">
        <v>1448</v>
      </c>
      <c r="I6820" t="s">
        <v>1449</v>
      </c>
      <c r="J6820">
        <v>1.6799999999999995</v>
      </c>
      <c r="K6820">
        <v>5</v>
      </c>
      <c r="L6820">
        <v>0.8</v>
      </c>
      <c r="M6820">
        <v>-2.6880000000000015</v>
      </c>
    </row>
    <row r="6821" spans="1:13" x14ac:dyDescent="0.35">
      <c r="A6821" t="s">
        <v>2456</v>
      </c>
      <c r="B6821" t="s">
        <v>1452</v>
      </c>
      <c r="C6821" t="s">
        <v>1763</v>
      </c>
      <c r="D6821" t="s">
        <v>1510</v>
      </c>
      <c r="E6821" t="s">
        <v>1482</v>
      </c>
      <c r="F6821" t="s">
        <v>1446</v>
      </c>
      <c r="G6821" t="s">
        <v>1466</v>
      </c>
      <c r="H6821" t="s">
        <v>1448</v>
      </c>
      <c r="I6821" t="s">
        <v>1464</v>
      </c>
      <c r="J6821">
        <v>7.968</v>
      </c>
      <c r="K6821">
        <v>3</v>
      </c>
      <c r="L6821">
        <v>0.6</v>
      </c>
      <c r="M6821">
        <v>-2.3903999999999996</v>
      </c>
    </row>
    <row r="6822" spans="1:13" x14ac:dyDescent="0.35">
      <c r="A6822" t="s">
        <v>2456</v>
      </c>
      <c r="B6822" t="s">
        <v>1452</v>
      </c>
      <c r="C6822" t="s">
        <v>1763</v>
      </c>
      <c r="D6822" t="s">
        <v>1510</v>
      </c>
      <c r="E6822" t="s">
        <v>1482</v>
      </c>
      <c r="F6822" t="s">
        <v>1446</v>
      </c>
      <c r="G6822" t="s">
        <v>1450</v>
      </c>
      <c r="H6822" t="s">
        <v>1448</v>
      </c>
      <c r="I6822" t="s">
        <v>1449</v>
      </c>
      <c r="J6822">
        <v>113.372</v>
      </c>
      <c r="K6822">
        <v>2</v>
      </c>
      <c r="L6822">
        <v>0.3</v>
      </c>
      <c r="M6822">
        <v>-3.2391999999999896</v>
      </c>
    </row>
    <row r="6823" spans="1:13" x14ac:dyDescent="0.35">
      <c r="A6823" t="s">
        <v>2456</v>
      </c>
      <c r="B6823" t="s">
        <v>1452</v>
      </c>
      <c r="C6823" t="s">
        <v>1763</v>
      </c>
      <c r="D6823" t="s">
        <v>1510</v>
      </c>
      <c r="E6823" t="s">
        <v>1482</v>
      </c>
      <c r="F6823" t="s">
        <v>1446</v>
      </c>
      <c r="G6823" t="s">
        <v>1466</v>
      </c>
      <c r="H6823" t="s">
        <v>1463</v>
      </c>
      <c r="I6823" t="s">
        <v>1449</v>
      </c>
      <c r="J6823">
        <v>2.9600000000000004</v>
      </c>
      <c r="K6823">
        <v>2</v>
      </c>
      <c r="L6823">
        <v>0.6</v>
      </c>
      <c r="M6823">
        <v>-1.4059999999999997</v>
      </c>
    </row>
    <row r="6824" spans="1:13" x14ac:dyDescent="0.35">
      <c r="A6824" t="s">
        <v>2205</v>
      </c>
      <c r="B6824" t="s">
        <v>1443</v>
      </c>
      <c r="C6824" t="s">
        <v>1453</v>
      </c>
      <c r="D6824" t="s">
        <v>1454</v>
      </c>
      <c r="E6824" t="s">
        <v>232</v>
      </c>
      <c r="F6824" t="s">
        <v>1455</v>
      </c>
      <c r="G6824" t="s">
        <v>1470</v>
      </c>
      <c r="H6824" t="s">
        <v>1448</v>
      </c>
      <c r="I6824" t="s">
        <v>1457</v>
      </c>
      <c r="J6824">
        <v>168.1</v>
      </c>
      <c r="K6824">
        <v>5</v>
      </c>
      <c r="L6824">
        <v>0</v>
      </c>
      <c r="M6824">
        <v>43.705999999999996</v>
      </c>
    </row>
    <row r="6825" spans="1:13" x14ac:dyDescent="0.35">
      <c r="A6825" t="s">
        <v>2178</v>
      </c>
      <c r="B6825" t="s">
        <v>1452</v>
      </c>
      <c r="C6825" t="s">
        <v>1841</v>
      </c>
      <c r="D6825" t="s">
        <v>1549</v>
      </c>
      <c r="E6825" t="s">
        <v>229</v>
      </c>
      <c r="F6825" t="s">
        <v>1455</v>
      </c>
      <c r="G6825" t="s">
        <v>1502</v>
      </c>
      <c r="H6825" t="s">
        <v>1448</v>
      </c>
      <c r="I6825" t="s">
        <v>1449</v>
      </c>
      <c r="J6825">
        <v>98.46</v>
      </c>
      <c r="K6825">
        <v>9</v>
      </c>
      <c r="L6825">
        <v>0</v>
      </c>
      <c r="M6825">
        <v>49.23</v>
      </c>
    </row>
    <row r="6826" spans="1:13" x14ac:dyDescent="0.35">
      <c r="A6826" t="s">
        <v>2178</v>
      </c>
      <c r="B6826" t="s">
        <v>1452</v>
      </c>
      <c r="C6826" t="s">
        <v>1841</v>
      </c>
      <c r="D6826" t="s">
        <v>1549</v>
      </c>
      <c r="E6826" t="s">
        <v>229</v>
      </c>
      <c r="F6826" t="s">
        <v>1446</v>
      </c>
      <c r="G6826" t="s">
        <v>1461</v>
      </c>
      <c r="H6826" t="s">
        <v>1448</v>
      </c>
      <c r="I6826" t="s">
        <v>1464</v>
      </c>
      <c r="J6826">
        <v>358.58</v>
      </c>
      <c r="K6826">
        <v>2</v>
      </c>
      <c r="L6826">
        <v>0</v>
      </c>
      <c r="M6826">
        <v>39.44380000000001</v>
      </c>
    </row>
    <row r="6827" spans="1:13" x14ac:dyDescent="0.35">
      <c r="A6827" t="s">
        <v>2356</v>
      </c>
      <c r="B6827" t="s">
        <v>1452</v>
      </c>
      <c r="C6827" t="s">
        <v>2258</v>
      </c>
      <c r="D6827" t="s">
        <v>1525</v>
      </c>
      <c r="E6827" t="s">
        <v>1482</v>
      </c>
      <c r="F6827" t="s">
        <v>1455</v>
      </c>
      <c r="G6827" t="s">
        <v>1462</v>
      </c>
      <c r="H6827" t="s">
        <v>1448</v>
      </c>
      <c r="I6827" t="s">
        <v>1449</v>
      </c>
      <c r="J6827">
        <v>32.479999999999997</v>
      </c>
      <c r="K6827">
        <v>2</v>
      </c>
      <c r="L6827">
        <v>0</v>
      </c>
      <c r="M6827">
        <v>4.8719999999999999</v>
      </c>
    </row>
    <row r="6828" spans="1:13" x14ac:dyDescent="0.35">
      <c r="A6828" t="s">
        <v>2356</v>
      </c>
      <c r="B6828" t="s">
        <v>1452</v>
      </c>
      <c r="C6828" t="s">
        <v>2258</v>
      </c>
      <c r="D6828" t="s">
        <v>1525</v>
      </c>
      <c r="E6828" t="s">
        <v>1482</v>
      </c>
      <c r="F6828" t="s">
        <v>1468</v>
      </c>
      <c r="G6828" t="s">
        <v>1729</v>
      </c>
      <c r="H6828" t="s">
        <v>1463</v>
      </c>
      <c r="I6828" t="s">
        <v>1449</v>
      </c>
      <c r="J6828">
        <v>17499.949999999997</v>
      </c>
      <c r="K6828">
        <v>5</v>
      </c>
      <c r="L6828">
        <v>0</v>
      </c>
      <c r="M6828">
        <v>8399.9759999999987</v>
      </c>
    </row>
    <row r="6829" spans="1:13" x14ac:dyDescent="0.35">
      <c r="A6829" t="s">
        <v>2356</v>
      </c>
      <c r="B6829" t="s">
        <v>1452</v>
      </c>
      <c r="C6829" t="s">
        <v>2258</v>
      </c>
      <c r="D6829" t="s">
        <v>1525</v>
      </c>
      <c r="E6829" t="s">
        <v>1482</v>
      </c>
      <c r="F6829" t="s">
        <v>1455</v>
      </c>
      <c r="G6829" t="s">
        <v>1469</v>
      </c>
      <c r="H6829" t="s">
        <v>1448</v>
      </c>
      <c r="I6829" t="s">
        <v>1457</v>
      </c>
      <c r="J6829">
        <v>735.98</v>
      </c>
      <c r="K6829">
        <v>2</v>
      </c>
      <c r="L6829">
        <v>0</v>
      </c>
      <c r="M6829">
        <v>331.19099999999997</v>
      </c>
    </row>
    <row r="6830" spans="1:13" x14ac:dyDescent="0.35">
      <c r="A6830" t="s">
        <v>2356</v>
      </c>
      <c r="B6830" t="s">
        <v>1452</v>
      </c>
      <c r="C6830" t="s">
        <v>2258</v>
      </c>
      <c r="D6830" t="s">
        <v>1525</v>
      </c>
      <c r="E6830" t="s">
        <v>1482</v>
      </c>
      <c r="F6830" t="s">
        <v>1455</v>
      </c>
      <c r="G6830" t="s">
        <v>1469</v>
      </c>
      <c r="H6830" t="s">
        <v>1448</v>
      </c>
      <c r="I6830" t="s">
        <v>1449</v>
      </c>
      <c r="J6830">
        <v>34.370000000000005</v>
      </c>
      <c r="K6830">
        <v>7</v>
      </c>
      <c r="L6830">
        <v>0</v>
      </c>
      <c r="M6830">
        <v>16.8413</v>
      </c>
    </row>
    <row r="6831" spans="1:13" x14ac:dyDescent="0.35">
      <c r="A6831" t="s">
        <v>2356</v>
      </c>
      <c r="B6831" t="s">
        <v>1452</v>
      </c>
      <c r="C6831" t="s">
        <v>2258</v>
      </c>
      <c r="D6831" t="s">
        <v>1525</v>
      </c>
      <c r="E6831" t="s">
        <v>1482</v>
      </c>
      <c r="F6831" t="s">
        <v>1455</v>
      </c>
      <c r="G6831" t="s">
        <v>1467</v>
      </c>
      <c r="H6831" t="s">
        <v>1448</v>
      </c>
      <c r="I6831" t="s">
        <v>1464</v>
      </c>
      <c r="J6831">
        <v>33.96</v>
      </c>
      <c r="K6831">
        <v>2</v>
      </c>
      <c r="L6831">
        <v>0</v>
      </c>
      <c r="M6831">
        <v>9.5088000000000008</v>
      </c>
    </row>
    <row r="6832" spans="1:13" x14ac:dyDescent="0.35">
      <c r="A6832" t="s">
        <v>2189</v>
      </c>
      <c r="B6832" t="s">
        <v>1452</v>
      </c>
      <c r="C6832" t="s">
        <v>1527</v>
      </c>
      <c r="D6832" t="s">
        <v>1528</v>
      </c>
      <c r="E6832" t="s">
        <v>201</v>
      </c>
      <c r="F6832" t="s">
        <v>1468</v>
      </c>
      <c r="G6832" t="s">
        <v>206</v>
      </c>
      <c r="H6832" t="s">
        <v>1448</v>
      </c>
      <c r="I6832" t="s">
        <v>1449</v>
      </c>
      <c r="J6832">
        <v>197.96999999999997</v>
      </c>
      <c r="K6832">
        <v>3</v>
      </c>
      <c r="L6832">
        <v>0</v>
      </c>
      <c r="M6832">
        <v>53.451900000000009</v>
      </c>
    </row>
    <row r="6833" spans="1:13" x14ac:dyDescent="0.35">
      <c r="A6833" t="s">
        <v>2684</v>
      </c>
      <c r="B6833" t="s">
        <v>1443</v>
      </c>
      <c r="C6833" t="s">
        <v>1527</v>
      </c>
      <c r="D6833" t="s">
        <v>1528</v>
      </c>
      <c r="E6833" t="s">
        <v>201</v>
      </c>
      <c r="F6833" t="s">
        <v>1455</v>
      </c>
      <c r="G6833" t="s">
        <v>1470</v>
      </c>
      <c r="H6833" t="s">
        <v>1463</v>
      </c>
      <c r="I6833" t="s">
        <v>1449</v>
      </c>
      <c r="J6833">
        <v>17.48</v>
      </c>
      <c r="K6833">
        <v>4</v>
      </c>
      <c r="L6833">
        <v>0</v>
      </c>
      <c r="M6833">
        <v>4.5448000000000004</v>
      </c>
    </row>
    <row r="6834" spans="1:13" x14ac:dyDescent="0.35">
      <c r="A6834" t="s">
        <v>1925</v>
      </c>
      <c r="B6834" t="s">
        <v>1443</v>
      </c>
      <c r="C6834" t="s">
        <v>1534</v>
      </c>
      <c r="D6834" t="s">
        <v>1510</v>
      </c>
      <c r="E6834" t="s">
        <v>1482</v>
      </c>
      <c r="F6834" t="s">
        <v>1455</v>
      </c>
      <c r="G6834" t="s">
        <v>1467</v>
      </c>
      <c r="H6834" t="s">
        <v>1448</v>
      </c>
      <c r="I6834" t="s">
        <v>1457</v>
      </c>
      <c r="J6834">
        <v>8.016</v>
      </c>
      <c r="K6834">
        <v>3</v>
      </c>
      <c r="L6834">
        <v>0.2</v>
      </c>
      <c r="M6834">
        <v>1.0019999999999993</v>
      </c>
    </row>
    <row r="6835" spans="1:13" x14ac:dyDescent="0.35">
      <c r="A6835" t="s">
        <v>1972</v>
      </c>
      <c r="B6835" t="s">
        <v>1443</v>
      </c>
      <c r="C6835" t="s">
        <v>1973</v>
      </c>
      <c r="D6835" t="s">
        <v>1454</v>
      </c>
      <c r="E6835" t="s">
        <v>232</v>
      </c>
      <c r="F6835" t="s">
        <v>1446</v>
      </c>
      <c r="G6835" t="s">
        <v>1461</v>
      </c>
      <c r="H6835" t="s">
        <v>1448</v>
      </c>
      <c r="I6835" t="s">
        <v>1449</v>
      </c>
      <c r="J6835">
        <v>146.04000000000002</v>
      </c>
      <c r="K6835">
        <v>1</v>
      </c>
      <c r="L6835">
        <v>0.2</v>
      </c>
      <c r="M6835">
        <v>-12.778499999999994</v>
      </c>
    </row>
    <row r="6836" spans="1:13" x14ac:dyDescent="0.35">
      <c r="A6836" t="s">
        <v>2419</v>
      </c>
      <c r="B6836" t="s">
        <v>1452</v>
      </c>
      <c r="C6836" t="s">
        <v>2782</v>
      </c>
      <c r="D6836" t="s">
        <v>1454</v>
      </c>
      <c r="E6836" t="s">
        <v>232</v>
      </c>
      <c r="F6836" t="s">
        <v>1468</v>
      </c>
      <c r="G6836" t="s">
        <v>1500</v>
      </c>
      <c r="H6836" t="s">
        <v>1448</v>
      </c>
      <c r="I6836" t="s">
        <v>1464</v>
      </c>
      <c r="J6836">
        <v>27.88</v>
      </c>
      <c r="K6836">
        <v>2</v>
      </c>
      <c r="L6836">
        <v>0</v>
      </c>
      <c r="M6836">
        <v>3.9032000000000018</v>
      </c>
    </row>
    <row r="6837" spans="1:13" x14ac:dyDescent="0.35">
      <c r="A6837" t="s">
        <v>2088</v>
      </c>
      <c r="B6837" t="s">
        <v>1452</v>
      </c>
      <c r="C6837" t="s">
        <v>2426</v>
      </c>
      <c r="D6837" t="s">
        <v>1454</v>
      </c>
      <c r="E6837" t="s">
        <v>232</v>
      </c>
      <c r="F6837" t="s">
        <v>1455</v>
      </c>
      <c r="G6837" t="s">
        <v>1456</v>
      </c>
      <c r="H6837" t="s">
        <v>1448</v>
      </c>
      <c r="I6837" t="s">
        <v>1449</v>
      </c>
      <c r="J6837">
        <v>152.65</v>
      </c>
      <c r="K6837">
        <v>5</v>
      </c>
      <c r="L6837">
        <v>0</v>
      </c>
      <c r="M6837">
        <v>70.219000000000008</v>
      </c>
    </row>
    <row r="6838" spans="1:13" x14ac:dyDescent="0.35">
      <c r="A6838" t="s">
        <v>2088</v>
      </c>
      <c r="B6838" t="s">
        <v>1452</v>
      </c>
      <c r="C6838" t="s">
        <v>2426</v>
      </c>
      <c r="D6838" t="s">
        <v>1454</v>
      </c>
      <c r="E6838" t="s">
        <v>232</v>
      </c>
      <c r="F6838" t="s">
        <v>1446</v>
      </c>
      <c r="G6838" t="s">
        <v>1466</v>
      </c>
      <c r="H6838" t="s">
        <v>1463</v>
      </c>
      <c r="I6838" t="s">
        <v>1449</v>
      </c>
      <c r="J6838">
        <v>22.72</v>
      </c>
      <c r="K6838">
        <v>1</v>
      </c>
      <c r="L6838">
        <v>0</v>
      </c>
      <c r="M6838">
        <v>9.3152000000000008</v>
      </c>
    </row>
    <row r="6839" spans="1:13" x14ac:dyDescent="0.35">
      <c r="A6839" t="s">
        <v>2308</v>
      </c>
      <c r="B6839" t="s">
        <v>1452</v>
      </c>
      <c r="C6839" t="s">
        <v>2199</v>
      </c>
      <c r="D6839" t="s">
        <v>1650</v>
      </c>
      <c r="E6839" t="s">
        <v>201</v>
      </c>
      <c r="F6839" t="s">
        <v>1455</v>
      </c>
      <c r="G6839" t="s">
        <v>1467</v>
      </c>
      <c r="H6839" t="s">
        <v>1448</v>
      </c>
      <c r="I6839" t="s">
        <v>1457</v>
      </c>
      <c r="J6839">
        <v>11.12</v>
      </c>
      <c r="K6839">
        <v>4</v>
      </c>
      <c r="L6839">
        <v>0</v>
      </c>
      <c r="M6839">
        <v>2.8911999999999995</v>
      </c>
    </row>
    <row r="6840" spans="1:13" x14ac:dyDescent="0.35">
      <c r="A6840" t="s">
        <v>2595</v>
      </c>
      <c r="B6840" t="s">
        <v>1452</v>
      </c>
      <c r="C6840" t="s">
        <v>2027</v>
      </c>
      <c r="D6840" t="s">
        <v>1454</v>
      </c>
      <c r="E6840" t="s">
        <v>232</v>
      </c>
      <c r="F6840" t="s">
        <v>1455</v>
      </c>
      <c r="G6840" t="s">
        <v>1470</v>
      </c>
      <c r="H6840" t="s">
        <v>1448</v>
      </c>
      <c r="I6840" t="s">
        <v>1449</v>
      </c>
      <c r="J6840">
        <v>1640.6999999999998</v>
      </c>
      <c r="K6840">
        <v>5</v>
      </c>
      <c r="L6840">
        <v>0</v>
      </c>
      <c r="M6840">
        <v>459.39599999999996</v>
      </c>
    </row>
    <row r="6841" spans="1:13" x14ac:dyDescent="0.35">
      <c r="A6841" t="s">
        <v>2595</v>
      </c>
      <c r="B6841" t="s">
        <v>1452</v>
      </c>
      <c r="C6841" t="s">
        <v>2027</v>
      </c>
      <c r="D6841" t="s">
        <v>1454</v>
      </c>
      <c r="E6841" t="s">
        <v>232</v>
      </c>
      <c r="F6841" t="s">
        <v>1468</v>
      </c>
      <c r="G6841" t="s">
        <v>206</v>
      </c>
      <c r="H6841" t="s">
        <v>1448</v>
      </c>
      <c r="I6841" t="s">
        <v>1464</v>
      </c>
      <c r="J6841">
        <v>371.2</v>
      </c>
      <c r="K6841">
        <v>5</v>
      </c>
      <c r="L6841">
        <v>0.2</v>
      </c>
      <c r="M6841">
        <v>41.759999999999948</v>
      </c>
    </row>
    <row r="6842" spans="1:13" x14ac:dyDescent="0.35">
      <c r="A6842" t="s">
        <v>2225</v>
      </c>
      <c r="B6842" t="s">
        <v>1479</v>
      </c>
      <c r="C6842" t="s">
        <v>1531</v>
      </c>
      <c r="D6842" t="s">
        <v>1584</v>
      </c>
      <c r="E6842" t="s">
        <v>201</v>
      </c>
      <c r="F6842" t="s">
        <v>1455</v>
      </c>
      <c r="G6842" t="s">
        <v>1469</v>
      </c>
      <c r="H6842" t="s">
        <v>1448</v>
      </c>
      <c r="I6842" t="s">
        <v>1449</v>
      </c>
      <c r="J6842">
        <v>14.832000000000003</v>
      </c>
      <c r="K6842">
        <v>3</v>
      </c>
      <c r="L6842">
        <v>0.7</v>
      </c>
      <c r="M6842">
        <v>-10.382399999999997</v>
      </c>
    </row>
    <row r="6843" spans="1:13" x14ac:dyDescent="0.35">
      <c r="A6843" t="s">
        <v>1955</v>
      </c>
      <c r="B6843" t="s">
        <v>1452</v>
      </c>
      <c r="C6843" t="s">
        <v>1539</v>
      </c>
      <c r="D6843" t="s">
        <v>1540</v>
      </c>
      <c r="E6843" t="s">
        <v>229</v>
      </c>
      <c r="F6843" t="s">
        <v>1468</v>
      </c>
      <c r="G6843" t="s">
        <v>1500</v>
      </c>
      <c r="H6843" t="s">
        <v>1463</v>
      </c>
      <c r="I6843" t="s">
        <v>1449</v>
      </c>
      <c r="J6843">
        <v>20.700000000000003</v>
      </c>
      <c r="K6843">
        <v>3</v>
      </c>
      <c r="L6843">
        <v>0</v>
      </c>
      <c r="M6843">
        <v>1.6559999999999988</v>
      </c>
    </row>
    <row r="6844" spans="1:13" x14ac:dyDescent="0.35">
      <c r="A6844" t="s">
        <v>1955</v>
      </c>
      <c r="B6844" t="s">
        <v>1452</v>
      </c>
      <c r="C6844" t="s">
        <v>1539</v>
      </c>
      <c r="D6844" t="s">
        <v>1540</v>
      </c>
      <c r="E6844" t="s">
        <v>229</v>
      </c>
      <c r="F6844" t="s">
        <v>1455</v>
      </c>
      <c r="G6844" t="s">
        <v>1529</v>
      </c>
      <c r="H6844" t="s">
        <v>1448</v>
      </c>
      <c r="I6844" t="s">
        <v>1457</v>
      </c>
      <c r="J6844">
        <v>11.34</v>
      </c>
      <c r="K6844">
        <v>3</v>
      </c>
      <c r="L6844">
        <v>0</v>
      </c>
      <c r="M6844">
        <v>5.2164000000000001</v>
      </c>
    </row>
    <row r="6845" spans="1:13" x14ac:dyDescent="0.35">
      <c r="A6845" t="s">
        <v>1955</v>
      </c>
      <c r="B6845" t="s">
        <v>1452</v>
      </c>
      <c r="C6845" t="s">
        <v>1539</v>
      </c>
      <c r="D6845" t="s">
        <v>1540</v>
      </c>
      <c r="E6845" t="s">
        <v>229</v>
      </c>
      <c r="F6845" t="s">
        <v>1455</v>
      </c>
      <c r="G6845" t="s">
        <v>1462</v>
      </c>
      <c r="H6845" t="s">
        <v>1448</v>
      </c>
      <c r="I6845" t="s">
        <v>1449</v>
      </c>
      <c r="J6845">
        <v>67.900000000000006</v>
      </c>
      <c r="K6845">
        <v>5</v>
      </c>
      <c r="L6845">
        <v>0</v>
      </c>
      <c r="M6845">
        <v>0.67899999999999849</v>
      </c>
    </row>
    <row r="6846" spans="1:13" x14ac:dyDescent="0.35">
      <c r="A6846" t="s">
        <v>1955</v>
      </c>
      <c r="B6846" t="s">
        <v>1452</v>
      </c>
      <c r="C6846" t="s">
        <v>1539</v>
      </c>
      <c r="D6846" t="s">
        <v>1540</v>
      </c>
      <c r="E6846" t="s">
        <v>229</v>
      </c>
      <c r="F6846" t="s">
        <v>1446</v>
      </c>
      <c r="G6846" t="s">
        <v>1450</v>
      </c>
      <c r="H6846" t="s">
        <v>1448</v>
      </c>
      <c r="I6846" t="s">
        <v>1464</v>
      </c>
      <c r="J6846">
        <v>1059.1199999999999</v>
      </c>
      <c r="K6846">
        <v>4</v>
      </c>
      <c r="L6846">
        <v>0</v>
      </c>
      <c r="M6846">
        <v>307.14479999999992</v>
      </c>
    </row>
    <row r="6847" spans="1:13" x14ac:dyDescent="0.35">
      <c r="A6847" t="s">
        <v>2415</v>
      </c>
      <c r="B6847" t="s">
        <v>1479</v>
      </c>
      <c r="C6847" t="s">
        <v>2783</v>
      </c>
      <c r="D6847" t="s">
        <v>1454</v>
      </c>
      <c r="E6847" t="s">
        <v>232</v>
      </c>
      <c r="F6847" t="s">
        <v>1446</v>
      </c>
      <c r="G6847" t="s">
        <v>1450</v>
      </c>
      <c r="H6847" t="s">
        <v>1448</v>
      </c>
      <c r="I6847" t="s">
        <v>1449</v>
      </c>
      <c r="J6847">
        <v>478.48</v>
      </c>
      <c r="K6847">
        <v>2</v>
      </c>
      <c r="L6847">
        <v>0.2</v>
      </c>
      <c r="M6847">
        <v>47.848000000000013</v>
      </c>
    </row>
    <row r="6848" spans="1:13" x14ac:dyDescent="0.35">
      <c r="A6848" t="s">
        <v>2412</v>
      </c>
      <c r="B6848" t="s">
        <v>1452</v>
      </c>
      <c r="C6848" t="s">
        <v>1453</v>
      </c>
      <c r="D6848" t="s">
        <v>1454</v>
      </c>
      <c r="E6848" t="s">
        <v>232</v>
      </c>
      <c r="F6848" t="s">
        <v>1455</v>
      </c>
      <c r="G6848" t="s">
        <v>1474</v>
      </c>
      <c r="H6848" t="s">
        <v>1463</v>
      </c>
      <c r="I6848" t="s">
        <v>1449</v>
      </c>
      <c r="J6848">
        <v>32.04</v>
      </c>
      <c r="K6848">
        <v>4</v>
      </c>
      <c r="L6848">
        <v>0</v>
      </c>
      <c r="M6848">
        <v>14.417999999999999</v>
      </c>
    </row>
    <row r="6849" spans="1:13" x14ac:dyDescent="0.35">
      <c r="A6849" t="s">
        <v>1617</v>
      </c>
      <c r="B6849" t="s">
        <v>1443</v>
      </c>
      <c r="C6849" t="s">
        <v>1594</v>
      </c>
      <c r="D6849" t="s">
        <v>1537</v>
      </c>
      <c r="E6849" t="s">
        <v>232</v>
      </c>
      <c r="F6849" t="s">
        <v>1468</v>
      </c>
      <c r="G6849" t="s">
        <v>206</v>
      </c>
      <c r="H6849" t="s">
        <v>1448</v>
      </c>
      <c r="I6849" t="s">
        <v>1457</v>
      </c>
      <c r="J6849">
        <v>55.991999999999997</v>
      </c>
      <c r="K6849">
        <v>1</v>
      </c>
      <c r="L6849">
        <v>0.2</v>
      </c>
      <c r="M6849">
        <v>3.4995000000000029</v>
      </c>
    </row>
    <row r="6850" spans="1:13" x14ac:dyDescent="0.35">
      <c r="A6850" t="s">
        <v>2394</v>
      </c>
      <c r="B6850" t="s">
        <v>1443</v>
      </c>
      <c r="C6850" t="s">
        <v>2711</v>
      </c>
      <c r="D6850" t="s">
        <v>1510</v>
      </c>
      <c r="E6850" t="s">
        <v>1482</v>
      </c>
      <c r="F6850" t="s">
        <v>1455</v>
      </c>
      <c r="G6850" t="s">
        <v>1474</v>
      </c>
      <c r="H6850" t="s">
        <v>1448</v>
      </c>
      <c r="I6850" t="s">
        <v>1449</v>
      </c>
      <c r="J6850">
        <v>76.864000000000004</v>
      </c>
      <c r="K6850">
        <v>2</v>
      </c>
      <c r="L6850">
        <v>0.2</v>
      </c>
      <c r="M6850">
        <v>26.902399999999993</v>
      </c>
    </row>
    <row r="6851" spans="1:13" x14ac:dyDescent="0.35">
      <c r="A6851" t="s">
        <v>2315</v>
      </c>
      <c r="B6851" t="s">
        <v>1443</v>
      </c>
      <c r="C6851" t="s">
        <v>1453</v>
      </c>
      <c r="D6851" t="s">
        <v>1454</v>
      </c>
      <c r="E6851" t="s">
        <v>232</v>
      </c>
      <c r="F6851" t="s">
        <v>1446</v>
      </c>
      <c r="G6851" t="s">
        <v>1466</v>
      </c>
      <c r="H6851" t="s">
        <v>1448</v>
      </c>
      <c r="I6851" t="s">
        <v>1464</v>
      </c>
      <c r="J6851">
        <v>59.92</v>
      </c>
      <c r="K6851">
        <v>4</v>
      </c>
      <c r="L6851">
        <v>0</v>
      </c>
      <c r="M6851">
        <v>27.563200000000002</v>
      </c>
    </row>
    <row r="6852" spans="1:13" x14ac:dyDescent="0.35">
      <c r="A6852" t="s">
        <v>2583</v>
      </c>
      <c r="B6852" t="s">
        <v>1452</v>
      </c>
      <c r="C6852" t="s">
        <v>1610</v>
      </c>
      <c r="D6852" t="s">
        <v>1485</v>
      </c>
      <c r="E6852" t="s">
        <v>1482</v>
      </c>
      <c r="F6852" t="s">
        <v>1446</v>
      </c>
      <c r="G6852" t="s">
        <v>1447</v>
      </c>
      <c r="H6852" t="s">
        <v>1448</v>
      </c>
      <c r="I6852" t="s">
        <v>1449</v>
      </c>
      <c r="J6852">
        <v>1565.88</v>
      </c>
      <c r="K6852">
        <v>6</v>
      </c>
      <c r="L6852">
        <v>0</v>
      </c>
      <c r="M6852">
        <v>407.12880000000007</v>
      </c>
    </row>
    <row r="6853" spans="1:13" x14ac:dyDescent="0.35">
      <c r="A6853" t="s">
        <v>2583</v>
      </c>
      <c r="B6853" t="s">
        <v>1452</v>
      </c>
      <c r="C6853" t="s">
        <v>1610</v>
      </c>
      <c r="D6853" t="s">
        <v>1485</v>
      </c>
      <c r="E6853" t="s">
        <v>1482</v>
      </c>
      <c r="F6853" t="s">
        <v>1455</v>
      </c>
      <c r="G6853" t="s">
        <v>1469</v>
      </c>
      <c r="H6853" t="s">
        <v>1463</v>
      </c>
      <c r="I6853" t="s">
        <v>1449</v>
      </c>
      <c r="J6853">
        <v>106.05</v>
      </c>
      <c r="K6853">
        <v>7</v>
      </c>
      <c r="L6853">
        <v>0</v>
      </c>
      <c r="M6853">
        <v>49.843499999999999</v>
      </c>
    </row>
    <row r="6854" spans="1:13" x14ac:dyDescent="0.35">
      <c r="A6854" t="s">
        <v>2686</v>
      </c>
      <c r="B6854" t="s">
        <v>1452</v>
      </c>
      <c r="C6854" t="s">
        <v>2386</v>
      </c>
      <c r="D6854" t="s">
        <v>1821</v>
      </c>
      <c r="E6854" t="s">
        <v>229</v>
      </c>
      <c r="F6854" t="s">
        <v>1455</v>
      </c>
      <c r="G6854" t="s">
        <v>1462</v>
      </c>
      <c r="H6854" t="s">
        <v>1448</v>
      </c>
      <c r="I6854" t="s">
        <v>1457</v>
      </c>
      <c r="J6854">
        <v>62.04</v>
      </c>
      <c r="K6854">
        <v>4</v>
      </c>
      <c r="L6854">
        <v>0</v>
      </c>
      <c r="M6854">
        <v>17.371200000000002</v>
      </c>
    </row>
    <row r="6855" spans="1:13" x14ac:dyDescent="0.35">
      <c r="A6855" t="s">
        <v>2686</v>
      </c>
      <c r="B6855" t="s">
        <v>1452</v>
      </c>
      <c r="C6855" t="s">
        <v>2386</v>
      </c>
      <c r="D6855" t="s">
        <v>1821</v>
      </c>
      <c r="E6855" t="s">
        <v>229</v>
      </c>
      <c r="F6855" t="s">
        <v>1468</v>
      </c>
      <c r="G6855" t="s">
        <v>206</v>
      </c>
      <c r="H6855" t="s">
        <v>1448</v>
      </c>
      <c r="I6855" t="s">
        <v>1449</v>
      </c>
      <c r="J6855">
        <v>494.97</v>
      </c>
      <c r="K6855">
        <v>3</v>
      </c>
      <c r="L6855">
        <v>0</v>
      </c>
      <c r="M6855">
        <v>148.49099999999996</v>
      </c>
    </row>
    <row r="6856" spans="1:13" x14ac:dyDescent="0.35">
      <c r="A6856" t="s">
        <v>2686</v>
      </c>
      <c r="B6856" t="s">
        <v>1452</v>
      </c>
      <c r="C6856" t="s">
        <v>2386</v>
      </c>
      <c r="D6856" t="s">
        <v>1821</v>
      </c>
      <c r="E6856" t="s">
        <v>229</v>
      </c>
      <c r="F6856" t="s">
        <v>1455</v>
      </c>
      <c r="G6856" t="s">
        <v>1462</v>
      </c>
      <c r="H6856" t="s">
        <v>1448</v>
      </c>
      <c r="I6856" t="s">
        <v>1464</v>
      </c>
      <c r="J6856">
        <v>367.96</v>
      </c>
      <c r="K6856">
        <v>4</v>
      </c>
      <c r="L6856">
        <v>0</v>
      </c>
      <c r="M6856">
        <v>14.718399999999974</v>
      </c>
    </row>
    <row r="6857" spans="1:13" x14ac:dyDescent="0.35">
      <c r="A6857" t="s">
        <v>2686</v>
      </c>
      <c r="B6857" t="s">
        <v>1452</v>
      </c>
      <c r="C6857" t="s">
        <v>2386</v>
      </c>
      <c r="D6857" t="s">
        <v>1821</v>
      </c>
      <c r="E6857" t="s">
        <v>229</v>
      </c>
      <c r="F6857" t="s">
        <v>1455</v>
      </c>
      <c r="G6857" t="s">
        <v>1474</v>
      </c>
      <c r="H6857" t="s">
        <v>1448</v>
      </c>
      <c r="I6857" t="s">
        <v>1449</v>
      </c>
      <c r="J6857">
        <v>44.96</v>
      </c>
      <c r="K6857">
        <v>2</v>
      </c>
      <c r="L6857">
        <v>0</v>
      </c>
      <c r="M6857">
        <v>20.6816</v>
      </c>
    </row>
    <row r="6858" spans="1:13" x14ac:dyDescent="0.35">
      <c r="A6858" t="s">
        <v>2686</v>
      </c>
      <c r="B6858" t="s">
        <v>1452</v>
      </c>
      <c r="C6858" t="s">
        <v>2386</v>
      </c>
      <c r="D6858" t="s">
        <v>1821</v>
      </c>
      <c r="E6858" t="s">
        <v>229</v>
      </c>
      <c r="F6858" t="s">
        <v>1455</v>
      </c>
      <c r="G6858" t="s">
        <v>1502</v>
      </c>
      <c r="H6858" t="s">
        <v>1463</v>
      </c>
      <c r="I6858" t="s">
        <v>1449</v>
      </c>
      <c r="J6858">
        <v>182.94</v>
      </c>
      <c r="K6858">
        <v>3</v>
      </c>
      <c r="L6858">
        <v>0</v>
      </c>
      <c r="M6858">
        <v>85.981799999999993</v>
      </c>
    </row>
    <row r="6859" spans="1:13" x14ac:dyDescent="0.35">
      <c r="A6859" t="s">
        <v>2274</v>
      </c>
      <c r="B6859" t="s">
        <v>1443</v>
      </c>
      <c r="C6859" t="s">
        <v>1453</v>
      </c>
      <c r="D6859" t="s">
        <v>1454</v>
      </c>
      <c r="E6859" t="s">
        <v>232</v>
      </c>
      <c r="F6859" t="s">
        <v>1455</v>
      </c>
      <c r="G6859" t="s">
        <v>1474</v>
      </c>
      <c r="H6859" t="s">
        <v>1448</v>
      </c>
      <c r="I6859" t="s">
        <v>1457</v>
      </c>
      <c r="J6859">
        <v>28.14</v>
      </c>
      <c r="K6859">
        <v>3</v>
      </c>
      <c r="L6859">
        <v>0</v>
      </c>
      <c r="M6859">
        <v>13.507200000000001</v>
      </c>
    </row>
    <row r="6860" spans="1:13" x14ac:dyDescent="0.35">
      <c r="A6860" t="s">
        <v>2274</v>
      </c>
      <c r="B6860" t="s">
        <v>1443</v>
      </c>
      <c r="C6860" t="s">
        <v>1453</v>
      </c>
      <c r="D6860" t="s">
        <v>1454</v>
      </c>
      <c r="E6860" t="s">
        <v>232</v>
      </c>
      <c r="F6860" t="s">
        <v>1455</v>
      </c>
      <c r="G6860" t="s">
        <v>1456</v>
      </c>
      <c r="H6860" t="s">
        <v>1448</v>
      </c>
      <c r="I6860" t="s">
        <v>1449</v>
      </c>
      <c r="J6860">
        <v>7.38</v>
      </c>
      <c r="K6860">
        <v>2</v>
      </c>
      <c r="L6860">
        <v>0</v>
      </c>
      <c r="M6860">
        <v>3.4685999999999999</v>
      </c>
    </row>
    <row r="6861" spans="1:13" x14ac:dyDescent="0.35">
      <c r="A6861" t="s">
        <v>2274</v>
      </c>
      <c r="B6861" t="s">
        <v>1443</v>
      </c>
      <c r="C6861" t="s">
        <v>1453</v>
      </c>
      <c r="D6861" t="s">
        <v>1454</v>
      </c>
      <c r="E6861" t="s">
        <v>232</v>
      </c>
      <c r="F6861" t="s">
        <v>1455</v>
      </c>
      <c r="G6861" t="s">
        <v>1529</v>
      </c>
      <c r="H6861" t="s">
        <v>1448</v>
      </c>
      <c r="I6861" t="s">
        <v>1464</v>
      </c>
      <c r="J6861">
        <v>10.9</v>
      </c>
      <c r="K6861">
        <v>5</v>
      </c>
      <c r="L6861">
        <v>0</v>
      </c>
      <c r="M6861">
        <v>3.5970000000000004</v>
      </c>
    </row>
    <row r="6862" spans="1:13" x14ac:dyDescent="0.35">
      <c r="A6862" t="s">
        <v>2274</v>
      </c>
      <c r="B6862" t="s">
        <v>1443</v>
      </c>
      <c r="C6862" t="s">
        <v>1453</v>
      </c>
      <c r="D6862" t="s">
        <v>1454</v>
      </c>
      <c r="E6862" t="s">
        <v>232</v>
      </c>
      <c r="F6862" t="s">
        <v>1468</v>
      </c>
      <c r="G6862" t="s">
        <v>1500</v>
      </c>
      <c r="H6862" t="s">
        <v>1448</v>
      </c>
      <c r="I6862" t="s">
        <v>1449</v>
      </c>
      <c r="J6862">
        <v>274.89</v>
      </c>
      <c r="K6862">
        <v>11</v>
      </c>
      <c r="L6862">
        <v>0</v>
      </c>
      <c r="M6862">
        <v>46.731299999999962</v>
      </c>
    </row>
    <row r="6863" spans="1:13" x14ac:dyDescent="0.35">
      <c r="A6863" t="s">
        <v>2274</v>
      </c>
      <c r="B6863" t="s">
        <v>1443</v>
      </c>
      <c r="C6863" t="s">
        <v>1453</v>
      </c>
      <c r="D6863" t="s">
        <v>1454</v>
      </c>
      <c r="E6863" t="s">
        <v>232</v>
      </c>
      <c r="F6863" t="s">
        <v>1455</v>
      </c>
      <c r="G6863" t="s">
        <v>1456</v>
      </c>
      <c r="H6863" t="s">
        <v>1463</v>
      </c>
      <c r="I6863" t="s">
        <v>1449</v>
      </c>
      <c r="J6863">
        <v>23.04</v>
      </c>
      <c r="K6863">
        <v>8</v>
      </c>
      <c r="L6863">
        <v>0</v>
      </c>
      <c r="M6863">
        <v>11.2896</v>
      </c>
    </row>
    <row r="6864" spans="1:13" x14ac:dyDescent="0.35">
      <c r="A6864" t="s">
        <v>2274</v>
      </c>
      <c r="B6864" t="s">
        <v>1443</v>
      </c>
      <c r="C6864" t="s">
        <v>1453</v>
      </c>
      <c r="D6864" t="s">
        <v>1454</v>
      </c>
      <c r="E6864" t="s">
        <v>232</v>
      </c>
      <c r="F6864" t="s">
        <v>1446</v>
      </c>
      <c r="G6864" t="s">
        <v>1450</v>
      </c>
      <c r="H6864" t="s">
        <v>1448</v>
      </c>
      <c r="I6864" t="s">
        <v>1457</v>
      </c>
      <c r="J6864">
        <v>218.35200000000003</v>
      </c>
      <c r="K6864">
        <v>3</v>
      </c>
      <c r="L6864">
        <v>0.2</v>
      </c>
      <c r="M6864">
        <v>-19.105800000000016</v>
      </c>
    </row>
    <row r="6865" spans="1:13" x14ac:dyDescent="0.35">
      <c r="A6865" t="s">
        <v>1823</v>
      </c>
      <c r="B6865" t="s">
        <v>1452</v>
      </c>
      <c r="C6865" t="s">
        <v>1627</v>
      </c>
      <c r="D6865" t="s">
        <v>1481</v>
      </c>
      <c r="E6865" t="s">
        <v>1482</v>
      </c>
      <c r="F6865" t="s">
        <v>1455</v>
      </c>
      <c r="G6865" t="s">
        <v>1474</v>
      </c>
      <c r="H6865" t="s">
        <v>1448</v>
      </c>
      <c r="I6865" t="s">
        <v>1449</v>
      </c>
      <c r="J6865">
        <v>10.368000000000002</v>
      </c>
      <c r="K6865">
        <v>2</v>
      </c>
      <c r="L6865">
        <v>0.2</v>
      </c>
      <c r="M6865">
        <v>3.6288</v>
      </c>
    </row>
    <row r="6866" spans="1:13" x14ac:dyDescent="0.35">
      <c r="A6866" t="s">
        <v>2331</v>
      </c>
      <c r="B6866" t="s">
        <v>1452</v>
      </c>
      <c r="C6866" t="s">
        <v>1453</v>
      </c>
      <c r="D6866" t="s">
        <v>1454</v>
      </c>
      <c r="E6866" t="s">
        <v>232</v>
      </c>
      <c r="F6866" t="s">
        <v>1455</v>
      </c>
      <c r="G6866" t="s">
        <v>1469</v>
      </c>
      <c r="H6866" t="s">
        <v>1448</v>
      </c>
      <c r="I6866" t="s">
        <v>1464</v>
      </c>
      <c r="J6866">
        <v>12.672000000000001</v>
      </c>
      <c r="K6866">
        <v>2</v>
      </c>
      <c r="L6866">
        <v>0.2</v>
      </c>
      <c r="M6866">
        <v>4.7519999999999998</v>
      </c>
    </row>
    <row r="6867" spans="1:13" x14ac:dyDescent="0.35">
      <c r="A6867" t="s">
        <v>2331</v>
      </c>
      <c r="B6867" t="s">
        <v>1452</v>
      </c>
      <c r="C6867" t="s">
        <v>1453</v>
      </c>
      <c r="D6867" t="s">
        <v>1454</v>
      </c>
      <c r="E6867" t="s">
        <v>232</v>
      </c>
      <c r="F6867" t="s">
        <v>1468</v>
      </c>
      <c r="G6867" t="s">
        <v>206</v>
      </c>
      <c r="H6867" t="s">
        <v>1448</v>
      </c>
      <c r="I6867" t="s">
        <v>1449</v>
      </c>
      <c r="J6867">
        <v>91.96</v>
      </c>
      <c r="K6867">
        <v>5</v>
      </c>
      <c r="L6867">
        <v>0.2</v>
      </c>
      <c r="M6867">
        <v>-20.690999999999992</v>
      </c>
    </row>
    <row r="6868" spans="1:13" x14ac:dyDescent="0.35">
      <c r="A6868" t="s">
        <v>2331</v>
      </c>
      <c r="B6868" t="s">
        <v>1452</v>
      </c>
      <c r="C6868" t="s">
        <v>1453</v>
      </c>
      <c r="D6868" t="s">
        <v>1454</v>
      </c>
      <c r="E6868" t="s">
        <v>232</v>
      </c>
      <c r="F6868" t="s">
        <v>1468</v>
      </c>
      <c r="G6868" t="s">
        <v>1500</v>
      </c>
      <c r="H6868" t="s">
        <v>1463</v>
      </c>
      <c r="I6868" t="s">
        <v>1449</v>
      </c>
      <c r="J6868">
        <v>254.96999999999997</v>
      </c>
      <c r="K6868">
        <v>3</v>
      </c>
      <c r="L6868">
        <v>0</v>
      </c>
      <c r="M6868">
        <v>91.789199999999994</v>
      </c>
    </row>
    <row r="6869" spans="1:13" x14ac:dyDescent="0.35">
      <c r="A6869" t="s">
        <v>2331</v>
      </c>
      <c r="B6869" t="s">
        <v>1452</v>
      </c>
      <c r="C6869" t="s">
        <v>1453</v>
      </c>
      <c r="D6869" t="s">
        <v>1454</v>
      </c>
      <c r="E6869" t="s">
        <v>232</v>
      </c>
      <c r="F6869" t="s">
        <v>1468</v>
      </c>
      <c r="G6869" t="s">
        <v>206</v>
      </c>
      <c r="H6869" t="s">
        <v>1448</v>
      </c>
      <c r="I6869" t="s">
        <v>1457</v>
      </c>
      <c r="J6869">
        <v>31.983999999999998</v>
      </c>
      <c r="K6869">
        <v>2</v>
      </c>
      <c r="L6869">
        <v>0.2</v>
      </c>
      <c r="M6869">
        <v>-7.9959999999999996</v>
      </c>
    </row>
    <row r="6870" spans="1:13" x14ac:dyDescent="0.35">
      <c r="A6870" t="s">
        <v>2331</v>
      </c>
      <c r="B6870" t="s">
        <v>1452</v>
      </c>
      <c r="C6870" t="s">
        <v>1453</v>
      </c>
      <c r="D6870" t="s">
        <v>1454</v>
      </c>
      <c r="E6870" t="s">
        <v>232</v>
      </c>
      <c r="F6870" t="s">
        <v>1446</v>
      </c>
      <c r="G6870" t="s">
        <v>1461</v>
      </c>
      <c r="H6870" t="s">
        <v>1448</v>
      </c>
      <c r="I6870" t="s">
        <v>1449</v>
      </c>
      <c r="J6870">
        <v>2887.0560000000005</v>
      </c>
      <c r="K6870">
        <v>9</v>
      </c>
      <c r="L6870">
        <v>0.2</v>
      </c>
      <c r="M6870">
        <v>180.44099999999992</v>
      </c>
    </row>
    <row r="6871" spans="1:13" x14ac:dyDescent="0.35">
      <c r="A6871" t="s">
        <v>2331</v>
      </c>
      <c r="B6871" t="s">
        <v>1452</v>
      </c>
      <c r="C6871" t="s">
        <v>1453</v>
      </c>
      <c r="D6871" t="s">
        <v>1454</v>
      </c>
      <c r="E6871" t="s">
        <v>232</v>
      </c>
      <c r="F6871" t="s">
        <v>1455</v>
      </c>
      <c r="G6871" t="s">
        <v>1474</v>
      </c>
      <c r="H6871" t="s">
        <v>1448</v>
      </c>
      <c r="I6871" t="s">
        <v>1464</v>
      </c>
      <c r="J6871">
        <v>12.96</v>
      </c>
      <c r="K6871">
        <v>2</v>
      </c>
      <c r="L6871">
        <v>0</v>
      </c>
      <c r="M6871">
        <v>6.2208000000000006</v>
      </c>
    </row>
    <row r="6872" spans="1:13" x14ac:dyDescent="0.35">
      <c r="A6872" t="s">
        <v>2331</v>
      </c>
      <c r="B6872" t="s">
        <v>1452</v>
      </c>
      <c r="C6872" t="s">
        <v>1453</v>
      </c>
      <c r="D6872" t="s">
        <v>1454</v>
      </c>
      <c r="E6872" t="s">
        <v>232</v>
      </c>
      <c r="F6872" t="s">
        <v>1455</v>
      </c>
      <c r="G6872" t="s">
        <v>1474</v>
      </c>
      <c r="H6872" t="s">
        <v>1448</v>
      </c>
      <c r="I6872" t="s">
        <v>1449</v>
      </c>
      <c r="J6872">
        <v>47.52</v>
      </c>
      <c r="K6872">
        <v>9</v>
      </c>
      <c r="L6872">
        <v>0</v>
      </c>
      <c r="M6872">
        <v>21.384</v>
      </c>
    </row>
    <row r="6873" spans="1:13" x14ac:dyDescent="0.35">
      <c r="A6873" t="s">
        <v>2369</v>
      </c>
      <c r="B6873" t="s">
        <v>1452</v>
      </c>
      <c r="C6873" t="s">
        <v>1534</v>
      </c>
      <c r="D6873" t="s">
        <v>1510</v>
      </c>
      <c r="E6873" t="s">
        <v>1482</v>
      </c>
      <c r="F6873" t="s">
        <v>1455</v>
      </c>
      <c r="G6873" t="s">
        <v>1456</v>
      </c>
      <c r="H6873" t="s">
        <v>1463</v>
      </c>
      <c r="I6873" t="s">
        <v>1449</v>
      </c>
      <c r="J6873">
        <v>11.952000000000002</v>
      </c>
      <c r="K6873">
        <v>3</v>
      </c>
      <c r="L6873">
        <v>0.2</v>
      </c>
      <c r="M6873">
        <v>3.8843999999999994</v>
      </c>
    </row>
    <row r="6874" spans="1:13" x14ac:dyDescent="0.35">
      <c r="A6874" t="s">
        <v>1602</v>
      </c>
      <c r="B6874" t="s">
        <v>1443</v>
      </c>
      <c r="C6874" t="s">
        <v>1476</v>
      </c>
      <c r="D6874" t="s">
        <v>1477</v>
      </c>
      <c r="E6874" t="s">
        <v>232</v>
      </c>
      <c r="F6874" t="s">
        <v>1455</v>
      </c>
      <c r="G6874" t="s">
        <v>1474</v>
      </c>
      <c r="H6874" t="s">
        <v>1448</v>
      </c>
      <c r="I6874" t="s">
        <v>1457</v>
      </c>
      <c r="J6874">
        <v>4.9800000000000004</v>
      </c>
      <c r="K6874">
        <v>1</v>
      </c>
      <c r="L6874">
        <v>0</v>
      </c>
      <c r="M6874">
        <v>2.3406000000000002</v>
      </c>
    </row>
    <row r="6875" spans="1:13" x14ac:dyDescent="0.35">
      <c r="A6875" t="s">
        <v>1501</v>
      </c>
      <c r="B6875" t="s">
        <v>1443</v>
      </c>
      <c r="C6875" t="s">
        <v>2784</v>
      </c>
      <c r="D6875" t="s">
        <v>1481</v>
      </c>
      <c r="E6875" t="s">
        <v>1482</v>
      </c>
      <c r="F6875" t="s">
        <v>1455</v>
      </c>
      <c r="G6875" t="s">
        <v>1469</v>
      </c>
      <c r="H6875" t="s">
        <v>1448</v>
      </c>
      <c r="I6875" t="s">
        <v>1449</v>
      </c>
      <c r="J6875">
        <v>10.779999999999996</v>
      </c>
      <c r="K6875">
        <v>5</v>
      </c>
      <c r="L6875">
        <v>0.8</v>
      </c>
      <c r="M6875">
        <v>-17.248000000000008</v>
      </c>
    </row>
    <row r="6876" spans="1:13" x14ac:dyDescent="0.35">
      <c r="A6876" t="s">
        <v>1501</v>
      </c>
      <c r="B6876" t="s">
        <v>1443</v>
      </c>
      <c r="C6876" t="s">
        <v>2784</v>
      </c>
      <c r="D6876" t="s">
        <v>1481</v>
      </c>
      <c r="E6876" t="s">
        <v>1482</v>
      </c>
      <c r="F6876" t="s">
        <v>1468</v>
      </c>
      <c r="G6876" t="s">
        <v>1500</v>
      </c>
      <c r="H6876" t="s">
        <v>1448</v>
      </c>
      <c r="I6876" t="s">
        <v>1464</v>
      </c>
      <c r="J6876">
        <v>119.97600000000001</v>
      </c>
      <c r="K6876">
        <v>3</v>
      </c>
      <c r="L6876">
        <v>0.2</v>
      </c>
      <c r="M6876">
        <v>-17.996400000000019</v>
      </c>
    </row>
    <row r="6877" spans="1:13" x14ac:dyDescent="0.35">
      <c r="A6877" t="s">
        <v>2188</v>
      </c>
      <c r="B6877" t="s">
        <v>1443</v>
      </c>
      <c r="C6877" t="s">
        <v>2340</v>
      </c>
      <c r="D6877" t="s">
        <v>1540</v>
      </c>
      <c r="E6877" t="s">
        <v>229</v>
      </c>
      <c r="F6877" t="s">
        <v>1455</v>
      </c>
      <c r="G6877" t="s">
        <v>1456</v>
      </c>
      <c r="H6877" t="s">
        <v>1448</v>
      </c>
      <c r="I6877" t="s">
        <v>1449</v>
      </c>
      <c r="J6877">
        <v>25.06</v>
      </c>
      <c r="K6877">
        <v>2</v>
      </c>
      <c r="L6877">
        <v>0</v>
      </c>
      <c r="M6877">
        <v>11.778199999999998</v>
      </c>
    </row>
    <row r="6878" spans="1:13" x14ac:dyDescent="0.35">
      <c r="A6878" t="s">
        <v>2188</v>
      </c>
      <c r="B6878" t="s">
        <v>1443</v>
      </c>
      <c r="C6878" t="s">
        <v>2340</v>
      </c>
      <c r="D6878" t="s">
        <v>1540</v>
      </c>
      <c r="E6878" t="s">
        <v>229</v>
      </c>
      <c r="F6878" t="s">
        <v>1446</v>
      </c>
      <c r="G6878" t="s">
        <v>1461</v>
      </c>
      <c r="H6878" t="s">
        <v>1463</v>
      </c>
      <c r="I6878" t="s">
        <v>1449</v>
      </c>
      <c r="J6878">
        <v>1652.94</v>
      </c>
      <c r="K6878">
        <v>3</v>
      </c>
      <c r="L6878">
        <v>0</v>
      </c>
      <c r="M6878">
        <v>314.05859999999996</v>
      </c>
    </row>
    <row r="6879" spans="1:13" x14ac:dyDescent="0.35">
      <c r="A6879" t="s">
        <v>1442</v>
      </c>
      <c r="B6879" t="s">
        <v>1443</v>
      </c>
      <c r="C6879" t="s">
        <v>1657</v>
      </c>
      <c r="D6879" t="s">
        <v>1481</v>
      </c>
      <c r="E6879" t="s">
        <v>1482</v>
      </c>
      <c r="F6879" t="s">
        <v>1446</v>
      </c>
      <c r="G6879" t="s">
        <v>1466</v>
      </c>
      <c r="H6879" t="s">
        <v>1448</v>
      </c>
      <c r="I6879" t="s">
        <v>1457</v>
      </c>
      <c r="J6879">
        <v>131.376</v>
      </c>
      <c r="K6879">
        <v>6</v>
      </c>
      <c r="L6879">
        <v>0.6</v>
      </c>
      <c r="M6879">
        <v>-95.24760000000002</v>
      </c>
    </row>
    <row r="6880" spans="1:13" x14ac:dyDescent="0.35">
      <c r="A6880" t="s">
        <v>1442</v>
      </c>
      <c r="B6880" t="s">
        <v>1443</v>
      </c>
      <c r="C6880" t="s">
        <v>1657</v>
      </c>
      <c r="D6880" t="s">
        <v>1481</v>
      </c>
      <c r="E6880" t="s">
        <v>1482</v>
      </c>
      <c r="F6880" t="s">
        <v>1455</v>
      </c>
      <c r="G6880" t="s">
        <v>1474</v>
      </c>
      <c r="H6880" t="s">
        <v>1448</v>
      </c>
      <c r="I6880" t="s">
        <v>1449</v>
      </c>
      <c r="J6880">
        <v>5.3440000000000003</v>
      </c>
      <c r="K6880">
        <v>1</v>
      </c>
      <c r="L6880">
        <v>0.2</v>
      </c>
      <c r="M6880">
        <v>1.8703999999999998</v>
      </c>
    </row>
    <row r="6881" spans="1:13" x14ac:dyDescent="0.35">
      <c r="A6881" t="s">
        <v>1611</v>
      </c>
      <c r="B6881" t="s">
        <v>1479</v>
      </c>
      <c r="C6881" t="s">
        <v>1476</v>
      </c>
      <c r="D6881" t="s">
        <v>1477</v>
      </c>
      <c r="E6881" t="s">
        <v>232</v>
      </c>
      <c r="F6881" t="s">
        <v>1446</v>
      </c>
      <c r="G6881" t="s">
        <v>1450</v>
      </c>
      <c r="H6881" t="s">
        <v>1448</v>
      </c>
      <c r="I6881" t="s">
        <v>1464</v>
      </c>
      <c r="J6881">
        <v>2003.9200000000003</v>
      </c>
      <c r="K6881">
        <v>5</v>
      </c>
      <c r="L6881">
        <v>0.2</v>
      </c>
      <c r="M6881">
        <v>125.24499999999995</v>
      </c>
    </row>
    <row r="6882" spans="1:13" x14ac:dyDescent="0.35">
      <c r="A6882" t="s">
        <v>1611</v>
      </c>
      <c r="B6882" t="s">
        <v>1479</v>
      </c>
      <c r="C6882" t="s">
        <v>1476</v>
      </c>
      <c r="D6882" t="s">
        <v>1477</v>
      </c>
      <c r="E6882" t="s">
        <v>232</v>
      </c>
      <c r="F6882" t="s">
        <v>1455</v>
      </c>
      <c r="G6882" t="s">
        <v>1474</v>
      </c>
      <c r="H6882" t="s">
        <v>1448</v>
      </c>
      <c r="I6882" t="s">
        <v>1449</v>
      </c>
      <c r="J6882">
        <v>32.400000000000006</v>
      </c>
      <c r="K6882">
        <v>5</v>
      </c>
      <c r="L6882">
        <v>0</v>
      </c>
      <c r="M6882">
        <v>15.552000000000001</v>
      </c>
    </row>
    <row r="6883" spans="1:13" x14ac:dyDescent="0.35">
      <c r="A6883" t="s">
        <v>1611</v>
      </c>
      <c r="B6883" t="s">
        <v>1479</v>
      </c>
      <c r="C6883" t="s">
        <v>1476</v>
      </c>
      <c r="D6883" t="s">
        <v>1477</v>
      </c>
      <c r="E6883" t="s">
        <v>232</v>
      </c>
      <c r="F6883" t="s">
        <v>1446</v>
      </c>
      <c r="G6883" t="s">
        <v>1461</v>
      </c>
      <c r="H6883" t="s">
        <v>1463</v>
      </c>
      <c r="I6883" t="s">
        <v>1449</v>
      </c>
      <c r="J6883">
        <v>1913.3999999999999</v>
      </c>
      <c r="K6883">
        <v>9</v>
      </c>
      <c r="L6883">
        <v>0</v>
      </c>
      <c r="M6883">
        <v>401.81399999999985</v>
      </c>
    </row>
    <row r="6884" spans="1:13" x14ac:dyDescent="0.35">
      <c r="A6884" t="s">
        <v>1611</v>
      </c>
      <c r="B6884" t="s">
        <v>1479</v>
      </c>
      <c r="C6884" t="s">
        <v>1476</v>
      </c>
      <c r="D6884" t="s">
        <v>1477</v>
      </c>
      <c r="E6884" t="s">
        <v>232</v>
      </c>
      <c r="F6884" t="s">
        <v>1455</v>
      </c>
      <c r="G6884" t="s">
        <v>1462</v>
      </c>
      <c r="H6884" t="s">
        <v>1448</v>
      </c>
      <c r="I6884" t="s">
        <v>1457</v>
      </c>
      <c r="J6884">
        <v>146.72999999999999</v>
      </c>
      <c r="K6884">
        <v>3</v>
      </c>
      <c r="L6884">
        <v>0</v>
      </c>
      <c r="M6884">
        <v>2.9346000000000032</v>
      </c>
    </row>
    <row r="6885" spans="1:13" x14ac:dyDescent="0.35">
      <c r="A6885" t="s">
        <v>1611</v>
      </c>
      <c r="B6885" t="s">
        <v>1479</v>
      </c>
      <c r="C6885" t="s">
        <v>1476</v>
      </c>
      <c r="D6885" t="s">
        <v>1477</v>
      </c>
      <c r="E6885" t="s">
        <v>232</v>
      </c>
      <c r="F6885" t="s">
        <v>1455</v>
      </c>
      <c r="G6885" t="s">
        <v>1474</v>
      </c>
      <c r="H6885" t="s">
        <v>1448</v>
      </c>
      <c r="I6885" t="s">
        <v>1449</v>
      </c>
      <c r="J6885">
        <v>114.2</v>
      </c>
      <c r="K6885">
        <v>5</v>
      </c>
      <c r="L6885">
        <v>0</v>
      </c>
      <c r="M6885">
        <v>52.531999999999996</v>
      </c>
    </row>
    <row r="6886" spans="1:13" x14ac:dyDescent="0.35">
      <c r="A6886" t="s">
        <v>1850</v>
      </c>
      <c r="B6886" t="s">
        <v>1443</v>
      </c>
      <c r="C6886" t="s">
        <v>1561</v>
      </c>
      <c r="D6886" t="s">
        <v>1516</v>
      </c>
      <c r="E6886" t="s">
        <v>1482</v>
      </c>
      <c r="F6886" t="s">
        <v>1446</v>
      </c>
      <c r="G6886" t="s">
        <v>1450</v>
      </c>
      <c r="H6886" t="s">
        <v>1448</v>
      </c>
      <c r="I6886" t="s">
        <v>1464</v>
      </c>
      <c r="J6886">
        <v>2567.84</v>
      </c>
      <c r="K6886">
        <v>8</v>
      </c>
      <c r="L6886">
        <v>0</v>
      </c>
      <c r="M6886">
        <v>770.35199999999986</v>
      </c>
    </row>
    <row r="6887" spans="1:13" x14ac:dyDescent="0.35">
      <c r="A6887" t="s">
        <v>2181</v>
      </c>
      <c r="B6887" t="s">
        <v>1443</v>
      </c>
      <c r="C6887" t="s">
        <v>1539</v>
      </c>
      <c r="D6887" t="s">
        <v>1584</v>
      </c>
      <c r="E6887" t="s">
        <v>201</v>
      </c>
      <c r="F6887" t="s">
        <v>1468</v>
      </c>
      <c r="G6887" t="s">
        <v>1500</v>
      </c>
      <c r="H6887" t="s">
        <v>1448</v>
      </c>
      <c r="I6887" t="s">
        <v>1449</v>
      </c>
      <c r="J6887">
        <v>37.056000000000004</v>
      </c>
      <c r="K6887">
        <v>4</v>
      </c>
      <c r="L6887">
        <v>0.2</v>
      </c>
      <c r="M6887">
        <v>8.8008000000000006</v>
      </c>
    </row>
    <row r="6888" spans="1:13" x14ac:dyDescent="0.35">
      <c r="A6888" t="s">
        <v>2181</v>
      </c>
      <c r="B6888" t="s">
        <v>1443</v>
      </c>
      <c r="C6888" t="s">
        <v>1539</v>
      </c>
      <c r="D6888" t="s">
        <v>1584</v>
      </c>
      <c r="E6888" t="s">
        <v>201</v>
      </c>
      <c r="F6888" t="s">
        <v>1468</v>
      </c>
      <c r="G6888" t="s">
        <v>206</v>
      </c>
      <c r="H6888" t="s">
        <v>1463</v>
      </c>
      <c r="I6888" t="s">
        <v>1449</v>
      </c>
      <c r="J6888">
        <v>259.89600000000002</v>
      </c>
      <c r="K6888">
        <v>2</v>
      </c>
      <c r="L6888">
        <v>0.4</v>
      </c>
      <c r="M6888">
        <v>-56.310799999999972</v>
      </c>
    </row>
    <row r="6889" spans="1:13" x14ac:dyDescent="0.35">
      <c r="A6889" t="s">
        <v>2001</v>
      </c>
      <c r="B6889" t="s">
        <v>1443</v>
      </c>
      <c r="C6889" t="s">
        <v>1453</v>
      </c>
      <c r="D6889" t="s">
        <v>1454</v>
      </c>
      <c r="E6889" t="s">
        <v>232</v>
      </c>
      <c r="F6889" t="s">
        <v>1455</v>
      </c>
      <c r="G6889" t="s">
        <v>1474</v>
      </c>
      <c r="H6889" t="s">
        <v>1448</v>
      </c>
      <c r="I6889" t="s">
        <v>1457</v>
      </c>
      <c r="J6889">
        <v>19.049999999999997</v>
      </c>
      <c r="K6889">
        <v>3</v>
      </c>
      <c r="L6889">
        <v>0</v>
      </c>
      <c r="M6889">
        <v>8.7629999999999999</v>
      </c>
    </row>
    <row r="6890" spans="1:13" x14ac:dyDescent="0.35">
      <c r="A6890" t="s">
        <v>2001</v>
      </c>
      <c r="B6890" t="s">
        <v>1443</v>
      </c>
      <c r="C6890" t="s">
        <v>1453</v>
      </c>
      <c r="D6890" t="s">
        <v>1454</v>
      </c>
      <c r="E6890" t="s">
        <v>232</v>
      </c>
      <c r="F6890" t="s">
        <v>1455</v>
      </c>
      <c r="G6890" t="s">
        <v>1469</v>
      </c>
      <c r="H6890" t="s">
        <v>1448</v>
      </c>
      <c r="I6890" t="s">
        <v>1449</v>
      </c>
      <c r="J6890">
        <v>73.343999999999994</v>
      </c>
      <c r="K6890">
        <v>3</v>
      </c>
      <c r="L6890">
        <v>0.2</v>
      </c>
      <c r="M6890">
        <v>27.503999999999998</v>
      </c>
    </row>
    <row r="6891" spans="1:13" x14ac:dyDescent="0.35">
      <c r="A6891" t="s">
        <v>1767</v>
      </c>
      <c r="B6891" t="s">
        <v>1452</v>
      </c>
      <c r="C6891" t="s">
        <v>1583</v>
      </c>
      <c r="D6891" t="s">
        <v>1740</v>
      </c>
      <c r="E6891" t="s">
        <v>229</v>
      </c>
      <c r="F6891" t="s">
        <v>1468</v>
      </c>
      <c r="G6891" t="s">
        <v>206</v>
      </c>
      <c r="H6891" t="s">
        <v>1448</v>
      </c>
      <c r="I6891" t="s">
        <v>1464</v>
      </c>
      <c r="J6891">
        <v>95.68</v>
      </c>
      <c r="K6891">
        <v>8</v>
      </c>
      <c r="L6891">
        <v>0</v>
      </c>
      <c r="M6891">
        <v>26.790400000000005</v>
      </c>
    </row>
    <row r="6892" spans="1:13" x14ac:dyDescent="0.35">
      <c r="A6892" t="s">
        <v>1767</v>
      </c>
      <c r="B6892" t="s">
        <v>1452</v>
      </c>
      <c r="C6892" t="s">
        <v>1583</v>
      </c>
      <c r="D6892" t="s">
        <v>1740</v>
      </c>
      <c r="E6892" t="s">
        <v>229</v>
      </c>
      <c r="F6892" t="s">
        <v>1455</v>
      </c>
      <c r="G6892" t="s">
        <v>1474</v>
      </c>
      <c r="H6892" t="s">
        <v>1448</v>
      </c>
      <c r="I6892" t="s">
        <v>1449</v>
      </c>
      <c r="J6892">
        <v>50.96</v>
      </c>
      <c r="K6892">
        <v>7</v>
      </c>
      <c r="L6892">
        <v>0</v>
      </c>
      <c r="M6892">
        <v>24.460800000000003</v>
      </c>
    </row>
    <row r="6893" spans="1:13" x14ac:dyDescent="0.35">
      <c r="A6893" t="s">
        <v>1767</v>
      </c>
      <c r="B6893" t="s">
        <v>1452</v>
      </c>
      <c r="C6893" t="s">
        <v>1583</v>
      </c>
      <c r="D6893" t="s">
        <v>1740</v>
      </c>
      <c r="E6893" t="s">
        <v>229</v>
      </c>
      <c r="F6893" t="s">
        <v>1455</v>
      </c>
      <c r="G6893" t="s">
        <v>1467</v>
      </c>
      <c r="H6893" t="s">
        <v>1463</v>
      </c>
      <c r="I6893" t="s">
        <v>1449</v>
      </c>
      <c r="J6893">
        <v>113.94</v>
      </c>
      <c r="K6893">
        <v>3</v>
      </c>
      <c r="L6893">
        <v>0</v>
      </c>
      <c r="M6893">
        <v>34.181999999999988</v>
      </c>
    </row>
    <row r="6894" spans="1:13" x14ac:dyDescent="0.35">
      <c r="A6894" t="s">
        <v>1767</v>
      </c>
      <c r="B6894" t="s">
        <v>1452</v>
      </c>
      <c r="C6894" t="s">
        <v>1583</v>
      </c>
      <c r="D6894" t="s">
        <v>1740</v>
      </c>
      <c r="E6894" t="s">
        <v>229</v>
      </c>
      <c r="F6894" t="s">
        <v>1455</v>
      </c>
      <c r="G6894" t="s">
        <v>1474</v>
      </c>
      <c r="H6894" t="s">
        <v>1448</v>
      </c>
      <c r="I6894" t="s">
        <v>1457</v>
      </c>
      <c r="J6894">
        <v>25.92</v>
      </c>
      <c r="K6894">
        <v>4</v>
      </c>
      <c r="L6894">
        <v>0</v>
      </c>
      <c r="M6894">
        <v>12.441600000000001</v>
      </c>
    </row>
    <row r="6895" spans="1:13" x14ac:dyDescent="0.35">
      <c r="A6895" t="s">
        <v>1767</v>
      </c>
      <c r="B6895" t="s">
        <v>1452</v>
      </c>
      <c r="C6895" t="s">
        <v>1583</v>
      </c>
      <c r="D6895" t="s">
        <v>1740</v>
      </c>
      <c r="E6895" t="s">
        <v>229</v>
      </c>
      <c r="F6895" t="s">
        <v>1446</v>
      </c>
      <c r="G6895" t="s">
        <v>1466</v>
      </c>
      <c r="H6895" t="s">
        <v>1448</v>
      </c>
      <c r="I6895" t="s">
        <v>1449</v>
      </c>
      <c r="J6895">
        <v>20.32</v>
      </c>
      <c r="K6895">
        <v>4</v>
      </c>
      <c r="L6895">
        <v>0</v>
      </c>
      <c r="M6895">
        <v>6.9087999999999994</v>
      </c>
    </row>
    <row r="6896" spans="1:13" x14ac:dyDescent="0.35">
      <c r="A6896" t="s">
        <v>1767</v>
      </c>
      <c r="B6896" t="s">
        <v>1452</v>
      </c>
      <c r="C6896" t="s">
        <v>1583</v>
      </c>
      <c r="D6896" t="s">
        <v>1740</v>
      </c>
      <c r="E6896" t="s">
        <v>229</v>
      </c>
      <c r="F6896" t="s">
        <v>1468</v>
      </c>
      <c r="G6896" t="s">
        <v>206</v>
      </c>
      <c r="H6896" t="s">
        <v>1448</v>
      </c>
      <c r="I6896" t="s">
        <v>1464</v>
      </c>
      <c r="J6896">
        <v>411.98</v>
      </c>
      <c r="K6896">
        <v>2</v>
      </c>
      <c r="L6896">
        <v>0</v>
      </c>
      <c r="M6896">
        <v>119.4742</v>
      </c>
    </row>
    <row r="6897" spans="1:13" x14ac:dyDescent="0.35">
      <c r="A6897" t="s">
        <v>1767</v>
      </c>
      <c r="B6897" t="s">
        <v>1452</v>
      </c>
      <c r="C6897" t="s">
        <v>1583</v>
      </c>
      <c r="D6897" t="s">
        <v>1740</v>
      </c>
      <c r="E6897" t="s">
        <v>229</v>
      </c>
      <c r="F6897" t="s">
        <v>1455</v>
      </c>
      <c r="G6897" t="s">
        <v>1599</v>
      </c>
      <c r="H6897" t="s">
        <v>1448</v>
      </c>
      <c r="I6897" t="s">
        <v>1449</v>
      </c>
      <c r="J6897">
        <v>34.479999999999997</v>
      </c>
      <c r="K6897">
        <v>2</v>
      </c>
      <c r="L6897">
        <v>0</v>
      </c>
      <c r="M6897">
        <v>9.9991999999999948</v>
      </c>
    </row>
    <row r="6898" spans="1:13" x14ac:dyDescent="0.35">
      <c r="A6898" t="s">
        <v>1767</v>
      </c>
      <c r="B6898" t="s">
        <v>1452</v>
      </c>
      <c r="C6898" t="s">
        <v>1583</v>
      </c>
      <c r="D6898" t="s">
        <v>1740</v>
      </c>
      <c r="E6898" t="s">
        <v>229</v>
      </c>
      <c r="F6898" t="s">
        <v>1455</v>
      </c>
      <c r="G6898" t="s">
        <v>1474</v>
      </c>
      <c r="H6898" t="s">
        <v>1463</v>
      </c>
      <c r="I6898" t="s">
        <v>1449</v>
      </c>
      <c r="J6898">
        <v>244.54999999999998</v>
      </c>
      <c r="K6898">
        <v>5</v>
      </c>
      <c r="L6898">
        <v>0</v>
      </c>
      <c r="M6898">
        <v>114.93849999999998</v>
      </c>
    </row>
    <row r="6899" spans="1:13" x14ac:dyDescent="0.35">
      <c r="A6899" t="s">
        <v>1874</v>
      </c>
      <c r="B6899" t="s">
        <v>1443</v>
      </c>
      <c r="C6899" t="s">
        <v>1709</v>
      </c>
      <c r="D6899" t="s">
        <v>1584</v>
      </c>
      <c r="E6899" t="s">
        <v>201</v>
      </c>
      <c r="F6899" t="s">
        <v>1455</v>
      </c>
      <c r="G6899" t="s">
        <v>1469</v>
      </c>
      <c r="H6899" t="s">
        <v>1448</v>
      </c>
      <c r="I6899" t="s">
        <v>1457</v>
      </c>
      <c r="J6899">
        <v>10.782000000000002</v>
      </c>
      <c r="K6899">
        <v>3</v>
      </c>
      <c r="L6899">
        <v>0.7</v>
      </c>
      <c r="M6899">
        <v>-7.9067999999999969</v>
      </c>
    </row>
    <row r="6900" spans="1:13" x14ac:dyDescent="0.35">
      <c r="A6900" t="s">
        <v>2670</v>
      </c>
      <c r="B6900" t="s">
        <v>1443</v>
      </c>
      <c r="C6900" t="s">
        <v>1509</v>
      </c>
      <c r="D6900" t="s">
        <v>1510</v>
      </c>
      <c r="E6900" t="s">
        <v>1482</v>
      </c>
      <c r="F6900" t="s">
        <v>1446</v>
      </c>
      <c r="G6900" t="s">
        <v>1450</v>
      </c>
      <c r="H6900" t="s">
        <v>1448</v>
      </c>
      <c r="I6900" t="s">
        <v>1449</v>
      </c>
      <c r="J6900">
        <v>602.65099999999995</v>
      </c>
      <c r="K6900">
        <v>7</v>
      </c>
      <c r="L6900">
        <v>0.3</v>
      </c>
      <c r="M6900">
        <v>-163.57670000000005</v>
      </c>
    </row>
    <row r="6901" spans="1:13" x14ac:dyDescent="0.35">
      <c r="A6901" t="s">
        <v>2670</v>
      </c>
      <c r="B6901" t="s">
        <v>1443</v>
      </c>
      <c r="C6901" t="s">
        <v>1509</v>
      </c>
      <c r="D6901" t="s">
        <v>1510</v>
      </c>
      <c r="E6901" t="s">
        <v>1482</v>
      </c>
      <c r="F6901" t="s">
        <v>1455</v>
      </c>
      <c r="G6901" t="s">
        <v>1469</v>
      </c>
      <c r="H6901" t="s">
        <v>1448</v>
      </c>
      <c r="I6901" t="s">
        <v>1464</v>
      </c>
      <c r="J6901">
        <v>7.6559999999999988</v>
      </c>
      <c r="K6901">
        <v>6</v>
      </c>
      <c r="L6901">
        <v>0.8</v>
      </c>
      <c r="M6901">
        <v>-13.015200000000004</v>
      </c>
    </row>
    <row r="6902" spans="1:13" x14ac:dyDescent="0.35">
      <c r="A6902" t="s">
        <v>1801</v>
      </c>
      <c r="B6902" t="s">
        <v>1479</v>
      </c>
      <c r="C6902" t="s">
        <v>1527</v>
      </c>
      <c r="D6902" t="s">
        <v>1528</v>
      </c>
      <c r="E6902" t="s">
        <v>201</v>
      </c>
      <c r="F6902" t="s">
        <v>1468</v>
      </c>
      <c r="G6902" t="s">
        <v>1500</v>
      </c>
      <c r="H6902" t="s">
        <v>1448</v>
      </c>
      <c r="I6902" t="s">
        <v>1449</v>
      </c>
      <c r="J6902">
        <v>559.92999999999995</v>
      </c>
      <c r="K6902">
        <v>7</v>
      </c>
      <c r="L6902">
        <v>0</v>
      </c>
      <c r="M6902">
        <v>167.97899999999996</v>
      </c>
    </row>
    <row r="6903" spans="1:13" x14ac:dyDescent="0.35">
      <c r="A6903" t="s">
        <v>2110</v>
      </c>
      <c r="B6903" t="s">
        <v>1452</v>
      </c>
      <c r="C6903" t="s">
        <v>1777</v>
      </c>
      <c r="D6903" t="s">
        <v>1454</v>
      </c>
      <c r="E6903" t="s">
        <v>232</v>
      </c>
      <c r="F6903" t="s">
        <v>1468</v>
      </c>
      <c r="G6903" t="s">
        <v>1729</v>
      </c>
      <c r="H6903" t="s">
        <v>1463</v>
      </c>
      <c r="I6903" t="s">
        <v>1449</v>
      </c>
      <c r="J6903">
        <v>2399.96</v>
      </c>
      <c r="K6903">
        <v>5</v>
      </c>
      <c r="L6903">
        <v>0.2</v>
      </c>
      <c r="M6903">
        <v>839.9860000000001</v>
      </c>
    </row>
    <row r="6904" spans="1:13" x14ac:dyDescent="0.35">
      <c r="A6904" t="s">
        <v>2002</v>
      </c>
      <c r="B6904" t="s">
        <v>1452</v>
      </c>
      <c r="C6904" t="s">
        <v>1534</v>
      </c>
      <c r="D6904" t="s">
        <v>1510</v>
      </c>
      <c r="E6904" t="s">
        <v>1482</v>
      </c>
      <c r="F6904" t="s">
        <v>1455</v>
      </c>
      <c r="G6904" t="s">
        <v>1529</v>
      </c>
      <c r="H6904" t="s">
        <v>1448</v>
      </c>
      <c r="I6904" t="s">
        <v>1457</v>
      </c>
      <c r="J6904">
        <v>16</v>
      </c>
      <c r="K6904">
        <v>4</v>
      </c>
      <c r="L6904">
        <v>0.2</v>
      </c>
      <c r="M6904">
        <v>5.6</v>
      </c>
    </row>
    <row r="6905" spans="1:13" x14ac:dyDescent="0.35">
      <c r="A6905" t="s">
        <v>2002</v>
      </c>
      <c r="B6905" t="s">
        <v>1452</v>
      </c>
      <c r="C6905" t="s">
        <v>1534</v>
      </c>
      <c r="D6905" t="s">
        <v>1510</v>
      </c>
      <c r="E6905" t="s">
        <v>1482</v>
      </c>
      <c r="F6905" t="s">
        <v>1455</v>
      </c>
      <c r="G6905" t="s">
        <v>1470</v>
      </c>
      <c r="H6905" t="s">
        <v>1448</v>
      </c>
      <c r="I6905" t="s">
        <v>1449</v>
      </c>
      <c r="J6905">
        <v>5.5879999999999992</v>
      </c>
      <c r="K6905">
        <v>2</v>
      </c>
      <c r="L6905">
        <v>0.8</v>
      </c>
      <c r="M6905">
        <v>-15.087600000000002</v>
      </c>
    </row>
    <row r="6906" spans="1:13" x14ac:dyDescent="0.35">
      <c r="A6906" t="s">
        <v>2002</v>
      </c>
      <c r="B6906" t="s">
        <v>1452</v>
      </c>
      <c r="C6906" t="s">
        <v>1534</v>
      </c>
      <c r="D6906" t="s">
        <v>1510</v>
      </c>
      <c r="E6906" t="s">
        <v>1482</v>
      </c>
      <c r="F6906" t="s">
        <v>1455</v>
      </c>
      <c r="G6906" t="s">
        <v>1462</v>
      </c>
      <c r="H6906" t="s">
        <v>1448</v>
      </c>
      <c r="I6906" t="s">
        <v>1464</v>
      </c>
      <c r="J6906">
        <v>235.92</v>
      </c>
      <c r="K6906">
        <v>5</v>
      </c>
      <c r="L6906">
        <v>0.2</v>
      </c>
      <c r="M6906">
        <v>-44.235000000000007</v>
      </c>
    </row>
    <row r="6907" spans="1:13" x14ac:dyDescent="0.35">
      <c r="A6907" t="s">
        <v>1923</v>
      </c>
      <c r="B6907" t="s">
        <v>1452</v>
      </c>
      <c r="C6907" t="s">
        <v>1689</v>
      </c>
      <c r="D6907" t="s">
        <v>1454</v>
      </c>
      <c r="E6907" t="s">
        <v>232</v>
      </c>
      <c r="F6907" t="s">
        <v>1455</v>
      </c>
      <c r="G6907" t="s">
        <v>1462</v>
      </c>
      <c r="H6907" t="s">
        <v>1448</v>
      </c>
      <c r="I6907" t="s">
        <v>1449</v>
      </c>
      <c r="J6907">
        <v>10.68</v>
      </c>
      <c r="K6907">
        <v>1</v>
      </c>
      <c r="L6907">
        <v>0</v>
      </c>
      <c r="M6907">
        <v>2.8836000000000004</v>
      </c>
    </row>
    <row r="6908" spans="1:13" x14ac:dyDescent="0.35">
      <c r="A6908" t="s">
        <v>1751</v>
      </c>
      <c r="B6908" t="s">
        <v>1452</v>
      </c>
      <c r="C6908" t="s">
        <v>1946</v>
      </c>
      <c r="D6908" t="s">
        <v>1519</v>
      </c>
      <c r="E6908" t="s">
        <v>1482</v>
      </c>
      <c r="F6908" t="s">
        <v>1455</v>
      </c>
      <c r="G6908" t="s">
        <v>1469</v>
      </c>
      <c r="H6908" t="s">
        <v>1463</v>
      </c>
      <c r="I6908" t="s">
        <v>1449</v>
      </c>
      <c r="J6908">
        <v>41.28</v>
      </c>
      <c r="K6908">
        <v>2</v>
      </c>
      <c r="L6908">
        <v>0</v>
      </c>
      <c r="M6908">
        <v>19.814399999999999</v>
      </c>
    </row>
    <row r="6909" spans="1:13" x14ac:dyDescent="0.35">
      <c r="A6909" t="s">
        <v>2271</v>
      </c>
      <c r="B6909" t="s">
        <v>1443</v>
      </c>
      <c r="C6909" t="s">
        <v>1476</v>
      </c>
      <c r="D6909" t="s">
        <v>1477</v>
      </c>
      <c r="E6909" t="s">
        <v>232</v>
      </c>
      <c r="F6909" t="s">
        <v>1468</v>
      </c>
      <c r="G6909" t="s">
        <v>206</v>
      </c>
      <c r="H6909" t="s">
        <v>1448</v>
      </c>
      <c r="I6909" t="s">
        <v>1457</v>
      </c>
      <c r="J6909">
        <v>1001.5840000000001</v>
      </c>
      <c r="K6909">
        <v>2</v>
      </c>
      <c r="L6909">
        <v>0.2</v>
      </c>
      <c r="M6909">
        <v>125.19799999999992</v>
      </c>
    </row>
    <row r="6910" spans="1:13" x14ac:dyDescent="0.35">
      <c r="A6910" t="s">
        <v>1609</v>
      </c>
      <c r="B6910" t="s">
        <v>1452</v>
      </c>
      <c r="C6910" t="s">
        <v>2442</v>
      </c>
      <c r="D6910" t="s">
        <v>1555</v>
      </c>
      <c r="E6910" t="s">
        <v>229</v>
      </c>
      <c r="F6910" t="s">
        <v>1446</v>
      </c>
      <c r="G6910" t="s">
        <v>1466</v>
      </c>
      <c r="H6910" t="s">
        <v>1448</v>
      </c>
      <c r="I6910" t="s">
        <v>1449</v>
      </c>
      <c r="J6910">
        <v>14.76</v>
      </c>
      <c r="K6910">
        <v>2</v>
      </c>
      <c r="L6910">
        <v>0</v>
      </c>
      <c r="M6910">
        <v>4.2803999999999984</v>
      </c>
    </row>
    <row r="6911" spans="1:13" x14ac:dyDescent="0.35">
      <c r="A6911" t="s">
        <v>1520</v>
      </c>
      <c r="B6911" t="s">
        <v>1443</v>
      </c>
      <c r="C6911" t="s">
        <v>1583</v>
      </c>
      <c r="D6911" t="s">
        <v>1584</v>
      </c>
      <c r="E6911" t="s">
        <v>201</v>
      </c>
      <c r="F6911" t="s">
        <v>1455</v>
      </c>
      <c r="G6911" t="s">
        <v>1469</v>
      </c>
      <c r="H6911" t="s">
        <v>1448</v>
      </c>
      <c r="I6911" t="s">
        <v>1464</v>
      </c>
      <c r="J6911">
        <v>2.5020000000000002</v>
      </c>
      <c r="K6911">
        <v>3</v>
      </c>
      <c r="L6911">
        <v>0.7</v>
      </c>
      <c r="M6911">
        <v>-2.0015999999999998</v>
      </c>
    </row>
    <row r="6912" spans="1:13" x14ac:dyDescent="0.35">
      <c r="A6912" t="s">
        <v>2049</v>
      </c>
      <c r="B6912" t="s">
        <v>1443</v>
      </c>
      <c r="C6912" t="s">
        <v>1476</v>
      </c>
      <c r="D6912" t="s">
        <v>1477</v>
      </c>
      <c r="E6912" t="s">
        <v>232</v>
      </c>
      <c r="F6912" t="s">
        <v>1446</v>
      </c>
      <c r="G6912" t="s">
        <v>1447</v>
      </c>
      <c r="H6912" t="s">
        <v>1448</v>
      </c>
      <c r="I6912" t="s">
        <v>1449</v>
      </c>
      <c r="J6912">
        <v>115.96</v>
      </c>
      <c r="K6912">
        <v>2</v>
      </c>
      <c r="L6912">
        <v>0</v>
      </c>
      <c r="M6912">
        <v>25.511200000000002</v>
      </c>
    </row>
    <row r="6913" spans="1:13" x14ac:dyDescent="0.35">
      <c r="A6913" t="s">
        <v>1621</v>
      </c>
      <c r="B6913" t="s">
        <v>1443</v>
      </c>
      <c r="C6913" t="s">
        <v>1490</v>
      </c>
      <c r="D6913" t="s">
        <v>1454</v>
      </c>
      <c r="E6913" t="s">
        <v>232</v>
      </c>
      <c r="F6913" t="s">
        <v>1455</v>
      </c>
      <c r="G6913" t="s">
        <v>1462</v>
      </c>
      <c r="H6913" t="s">
        <v>1463</v>
      </c>
      <c r="I6913" t="s">
        <v>1449</v>
      </c>
      <c r="J6913">
        <v>186.54</v>
      </c>
      <c r="K6913">
        <v>3</v>
      </c>
      <c r="L6913">
        <v>0</v>
      </c>
      <c r="M6913">
        <v>50.365800000000007</v>
      </c>
    </row>
    <row r="6914" spans="1:13" x14ac:dyDescent="0.35">
      <c r="A6914" t="s">
        <v>2416</v>
      </c>
      <c r="B6914" t="s">
        <v>1452</v>
      </c>
      <c r="C6914" t="s">
        <v>1453</v>
      </c>
      <c r="D6914" t="s">
        <v>1454</v>
      </c>
      <c r="E6914" t="s">
        <v>232</v>
      </c>
      <c r="F6914" t="s">
        <v>1468</v>
      </c>
      <c r="G6914" t="s">
        <v>1500</v>
      </c>
      <c r="H6914" t="s">
        <v>1448</v>
      </c>
      <c r="I6914" t="s">
        <v>1457</v>
      </c>
      <c r="J6914">
        <v>159.56</v>
      </c>
      <c r="K6914">
        <v>4</v>
      </c>
      <c r="L6914">
        <v>0</v>
      </c>
      <c r="M6914">
        <v>59.037199999999999</v>
      </c>
    </row>
    <row r="6915" spans="1:13" x14ac:dyDescent="0.35">
      <c r="A6915" t="s">
        <v>1666</v>
      </c>
      <c r="B6915" t="s">
        <v>1443</v>
      </c>
      <c r="C6915" t="s">
        <v>2785</v>
      </c>
      <c r="D6915" t="s">
        <v>1460</v>
      </c>
      <c r="E6915" t="s">
        <v>229</v>
      </c>
      <c r="F6915" t="s">
        <v>1468</v>
      </c>
      <c r="G6915" t="s">
        <v>206</v>
      </c>
      <c r="H6915" t="s">
        <v>1448</v>
      </c>
      <c r="I6915" t="s">
        <v>1449</v>
      </c>
      <c r="J6915">
        <v>55.984000000000009</v>
      </c>
      <c r="K6915">
        <v>2</v>
      </c>
      <c r="L6915">
        <v>0.2</v>
      </c>
      <c r="M6915">
        <v>4.1987999999999985</v>
      </c>
    </row>
    <row r="6916" spans="1:13" x14ac:dyDescent="0.35">
      <c r="A6916" t="s">
        <v>2124</v>
      </c>
      <c r="B6916" t="s">
        <v>1443</v>
      </c>
      <c r="C6916" t="s">
        <v>1534</v>
      </c>
      <c r="D6916" t="s">
        <v>1510</v>
      </c>
      <c r="E6916" t="s">
        <v>1482</v>
      </c>
      <c r="F6916" t="s">
        <v>1455</v>
      </c>
      <c r="G6916" t="s">
        <v>1462</v>
      </c>
      <c r="H6916" t="s">
        <v>1448</v>
      </c>
      <c r="I6916" t="s">
        <v>1464</v>
      </c>
      <c r="J6916">
        <v>132.16</v>
      </c>
      <c r="K6916">
        <v>1</v>
      </c>
      <c r="L6916">
        <v>0.2</v>
      </c>
      <c r="M6916">
        <v>9.911999999999999</v>
      </c>
    </row>
    <row r="6917" spans="1:13" x14ac:dyDescent="0.35">
      <c r="A6917" t="s">
        <v>2124</v>
      </c>
      <c r="B6917" t="s">
        <v>1443</v>
      </c>
      <c r="C6917" t="s">
        <v>1534</v>
      </c>
      <c r="D6917" t="s">
        <v>1510</v>
      </c>
      <c r="E6917" t="s">
        <v>1482</v>
      </c>
      <c r="F6917" t="s">
        <v>1455</v>
      </c>
      <c r="G6917" t="s">
        <v>1469</v>
      </c>
      <c r="H6917" t="s">
        <v>1448</v>
      </c>
      <c r="I6917" t="s">
        <v>1449</v>
      </c>
      <c r="J6917">
        <v>17.903999999999996</v>
      </c>
      <c r="K6917">
        <v>6</v>
      </c>
      <c r="L6917">
        <v>0.8</v>
      </c>
      <c r="M6917">
        <v>-31.332000000000008</v>
      </c>
    </row>
    <row r="6918" spans="1:13" x14ac:dyDescent="0.35">
      <c r="A6918" t="s">
        <v>2124</v>
      </c>
      <c r="B6918" t="s">
        <v>1443</v>
      </c>
      <c r="C6918" t="s">
        <v>1534</v>
      </c>
      <c r="D6918" t="s">
        <v>1510</v>
      </c>
      <c r="E6918" t="s">
        <v>1482</v>
      </c>
      <c r="F6918" t="s">
        <v>1455</v>
      </c>
      <c r="G6918" t="s">
        <v>1474</v>
      </c>
      <c r="H6918" t="s">
        <v>1463</v>
      </c>
      <c r="I6918" t="s">
        <v>1449</v>
      </c>
      <c r="J6918">
        <v>124.032</v>
      </c>
      <c r="K6918">
        <v>4</v>
      </c>
      <c r="L6918">
        <v>0.2</v>
      </c>
      <c r="M6918">
        <v>44.961600000000004</v>
      </c>
    </row>
    <row r="6919" spans="1:13" x14ac:dyDescent="0.35">
      <c r="A6919" t="s">
        <v>2652</v>
      </c>
      <c r="B6919" t="s">
        <v>1452</v>
      </c>
      <c r="C6919" t="s">
        <v>2425</v>
      </c>
      <c r="D6919" t="s">
        <v>1454</v>
      </c>
      <c r="E6919" t="s">
        <v>232</v>
      </c>
      <c r="F6919" t="s">
        <v>1446</v>
      </c>
      <c r="G6919" t="s">
        <v>1450</v>
      </c>
      <c r="H6919" t="s">
        <v>1448</v>
      </c>
      <c r="I6919" t="s">
        <v>1457</v>
      </c>
      <c r="J6919">
        <v>1403.9200000000003</v>
      </c>
      <c r="K6919">
        <v>5</v>
      </c>
      <c r="L6919">
        <v>0.2</v>
      </c>
      <c r="M6919">
        <v>70.196000000000026</v>
      </c>
    </row>
    <row r="6920" spans="1:13" x14ac:dyDescent="0.35">
      <c r="A6920" t="s">
        <v>1958</v>
      </c>
      <c r="B6920" t="s">
        <v>1443</v>
      </c>
      <c r="C6920" t="s">
        <v>1476</v>
      </c>
      <c r="D6920" t="s">
        <v>1477</v>
      </c>
      <c r="E6920" t="s">
        <v>232</v>
      </c>
      <c r="F6920" t="s">
        <v>1455</v>
      </c>
      <c r="G6920" t="s">
        <v>1599</v>
      </c>
      <c r="H6920" t="s">
        <v>1448</v>
      </c>
      <c r="I6920" t="s">
        <v>1449</v>
      </c>
      <c r="J6920">
        <v>28.799999999999997</v>
      </c>
      <c r="K6920">
        <v>3</v>
      </c>
      <c r="L6920">
        <v>0</v>
      </c>
      <c r="M6920">
        <v>0.86400000000000077</v>
      </c>
    </row>
    <row r="6921" spans="1:13" x14ac:dyDescent="0.35">
      <c r="A6921" t="s">
        <v>2145</v>
      </c>
      <c r="B6921" t="s">
        <v>1452</v>
      </c>
      <c r="C6921" t="s">
        <v>1495</v>
      </c>
      <c r="D6921" t="s">
        <v>1496</v>
      </c>
      <c r="E6921" t="s">
        <v>201</v>
      </c>
      <c r="F6921" t="s">
        <v>1455</v>
      </c>
      <c r="G6921" t="s">
        <v>1469</v>
      </c>
      <c r="H6921" t="s">
        <v>1448</v>
      </c>
      <c r="I6921" t="s">
        <v>1464</v>
      </c>
      <c r="J6921">
        <v>24.588000000000001</v>
      </c>
      <c r="K6921">
        <v>2</v>
      </c>
      <c r="L6921">
        <v>0.7</v>
      </c>
      <c r="M6921">
        <v>-18.031199999999998</v>
      </c>
    </row>
    <row r="6922" spans="1:13" x14ac:dyDescent="0.35">
      <c r="A6922" t="s">
        <v>1626</v>
      </c>
      <c r="B6922" t="s">
        <v>1443</v>
      </c>
      <c r="C6922" t="s">
        <v>2724</v>
      </c>
      <c r="D6922" t="s">
        <v>1454</v>
      </c>
      <c r="E6922" t="s">
        <v>232</v>
      </c>
      <c r="F6922" t="s">
        <v>1455</v>
      </c>
      <c r="G6922" t="s">
        <v>1470</v>
      </c>
      <c r="H6922" t="s">
        <v>1448</v>
      </c>
      <c r="I6922" t="s">
        <v>1449</v>
      </c>
      <c r="J6922">
        <v>356.78999999999996</v>
      </c>
      <c r="K6922">
        <v>7</v>
      </c>
      <c r="L6922">
        <v>0</v>
      </c>
      <c r="M6922">
        <v>99.901199999999989</v>
      </c>
    </row>
    <row r="6923" spans="1:13" x14ac:dyDescent="0.35">
      <c r="A6923" t="s">
        <v>2084</v>
      </c>
      <c r="B6923" t="s">
        <v>1479</v>
      </c>
      <c r="C6923" t="s">
        <v>1527</v>
      </c>
      <c r="D6923" t="s">
        <v>1528</v>
      </c>
      <c r="E6923" t="s">
        <v>201</v>
      </c>
      <c r="F6923" t="s">
        <v>1455</v>
      </c>
      <c r="G6923" t="s">
        <v>1502</v>
      </c>
      <c r="H6923" t="s">
        <v>1463</v>
      </c>
      <c r="I6923" t="s">
        <v>1449</v>
      </c>
      <c r="J6923">
        <v>16.98</v>
      </c>
      <c r="K6923">
        <v>1</v>
      </c>
      <c r="L6923">
        <v>0</v>
      </c>
      <c r="M6923">
        <v>8.49</v>
      </c>
    </row>
    <row r="6924" spans="1:13" x14ac:dyDescent="0.35">
      <c r="A6924" t="s">
        <v>2075</v>
      </c>
      <c r="B6924" t="s">
        <v>1443</v>
      </c>
      <c r="C6924" t="s">
        <v>1797</v>
      </c>
      <c r="D6924" t="s">
        <v>1549</v>
      </c>
      <c r="E6924" t="s">
        <v>229</v>
      </c>
      <c r="F6924" t="s">
        <v>1455</v>
      </c>
      <c r="G6924" t="s">
        <v>1456</v>
      </c>
      <c r="H6924" t="s">
        <v>1448</v>
      </c>
      <c r="I6924" t="s">
        <v>1457</v>
      </c>
      <c r="J6924">
        <v>491.55</v>
      </c>
      <c r="K6924">
        <v>5</v>
      </c>
      <c r="L6924">
        <v>0</v>
      </c>
      <c r="M6924">
        <v>240.8595</v>
      </c>
    </row>
    <row r="6925" spans="1:13" x14ac:dyDescent="0.35">
      <c r="A6925" t="s">
        <v>2075</v>
      </c>
      <c r="B6925" t="s">
        <v>1443</v>
      </c>
      <c r="C6925" t="s">
        <v>1797</v>
      </c>
      <c r="D6925" t="s">
        <v>1549</v>
      </c>
      <c r="E6925" t="s">
        <v>229</v>
      </c>
      <c r="F6925" t="s">
        <v>1455</v>
      </c>
      <c r="G6925" t="s">
        <v>1502</v>
      </c>
      <c r="H6925" t="s">
        <v>1448</v>
      </c>
      <c r="I6925" t="s">
        <v>1449</v>
      </c>
      <c r="J6925">
        <v>7.38</v>
      </c>
      <c r="K6925">
        <v>2</v>
      </c>
      <c r="L6925">
        <v>0</v>
      </c>
      <c r="M6925">
        <v>3.3947999999999996</v>
      </c>
    </row>
    <row r="6926" spans="1:13" x14ac:dyDescent="0.35">
      <c r="A6926" t="s">
        <v>2301</v>
      </c>
      <c r="B6926" t="s">
        <v>1443</v>
      </c>
      <c r="C6926" t="s">
        <v>1527</v>
      </c>
      <c r="D6926" t="s">
        <v>1528</v>
      </c>
      <c r="E6926" t="s">
        <v>201</v>
      </c>
      <c r="F6926" t="s">
        <v>1455</v>
      </c>
      <c r="G6926" t="s">
        <v>1474</v>
      </c>
      <c r="H6926" t="s">
        <v>1448</v>
      </c>
      <c r="I6926" t="s">
        <v>1464</v>
      </c>
      <c r="J6926">
        <v>23.66</v>
      </c>
      <c r="K6926">
        <v>7</v>
      </c>
      <c r="L6926">
        <v>0</v>
      </c>
      <c r="M6926">
        <v>10.883599999999998</v>
      </c>
    </row>
    <row r="6927" spans="1:13" x14ac:dyDescent="0.35">
      <c r="A6927" t="s">
        <v>2301</v>
      </c>
      <c r="B6927" t="s">
        <v>1443</v>
      </c>
      <c r="C6927" t="s">
        <v>1527</v>
      </c>
      <c r="D6927" t="s">
        <v>1528</v>
      </c>
      <c r="E6927" t="s">
        <v>201</v>
      </c>
      <c r="F6927" t="s">
        <v>1446</v>
      </c>
      <c r="G6927" t="s">
        <v>1447</v>
      </c>
      <c r="H6927" t="s">
        <v>1448</v>
      </c>
      <c r="I6927" t="s">
        <v>1449</v>
      </c>
      <c r="J6927">
        <v>681.40800000000013</v>
      </c>
      <c r="K6927">
        <v>12</v>
      </c>
      <c r="L6927">
        <v>0.2</v>
      </c>
      <c r="M6927">
        <v>42.588000000000022</v>
      </c>
    </row>
    <row r="6928" spans="1:13" x14ac:dyDescent="0.35">
      <c r="A6928" t="s">
        <v>2629</v>
      </c>
      <c r="B6928" t="s">
        <v>1443</v>
      </c>
      <c r="C6928" t="s">
        <v>1453</v>
      </c>
      <c r="D6928" t="s">
        <v>1454</v>
      </c>
      <c r="E6928" t="s">
        <v>232</v>
      </c>
      <c r="F6928" t="s">
        <v>1455</v>
      </c>
      <c r="G6928" t="s">
        <v>1456</v>
      </c>
      <c r="H6928" t="s">
        <v>1463</v>
      </c>
      <c r="I6928" t="s">
        <v>1449</v>
      </c>
      <c r="J6928">
        <v>18.899999999999999</v>
      </c>
      <c r="K6928">
        <v>3</v>
      </c>
      <c r="L6928">
        <v>0</v>
      </c>
      <c r="M6928">
        <v>8.6939999999999991</v>
      </c>
    </row>
    <row r="6929" spans="1:13" x14ac:dyDescent="0.35">
      <c r="A6929" t="s">
        <v>1622</v>
      </c>
      <c r="B6929" t="s">
        <v>1443</v>
      </c>
      <c r="C6929" t="s">
        <v>1490</v>
      </c>
      <c r="D6929" t="s">
        <v>1454</v>
      </c>
      <c r="E6929" t="s">
        <v>232</v>
      </c>
      <c r="F6929" t="s">
        <v>1455</v>
      </c>
      <c r="G6929" t="s">
        <v>1462</v>
      </c>
      <c r="H6929" t="s">
        <v>1448</v>
      </c>
      <c r="I6929" t="s">
        <v>1457</v>
      </c>
      <c r="J6929">
        <v>93.68</v>
      </c>
      <c r="K6929">
        <v>4</v>
      </c>
      <c r="L6929">
        <v>0</v>
      </c>
      <c r="M6929">
        <v>25.293599999999998</v>
      </c>
    </row>
    <row r="6930" spans="1:13" x14ac:dyDescent="0.35">
      <c r="A6930" t="s">
        <v>1622</v>
      </c>
      <c r="B6930" t="s">
        <v>1443</v>
      </c>
      <c r="C6930" t="s">
        <v>1490</v>
      </c>
      <c r="D6930" t="s">
        <v>1454</v>
      </c>
      <c r="E6930" t="s">
        <v>232</v>
      </c>
      <c r="F6930" t="s">
        <v>1455</v>
      </c>
      <c r="G6930" t="s">
        <v>1456</v>
      </c>
      <c r="H6930" t="s">
        <v>1448</v>
      </c>
      <c r="I6930" t="s">
        <v>1449</v>
      </c>
      <c r="J6930">
        <v>21.93</v>
      </c>
      <c r="K6930">
        <v>3</v>
      </c>
      <c r="L6930">
        <v>0</v>
      </c>
      <c r="M6930">
        <v>10.307099999999998</v>
      </c>
    </row>
    <row r="6931" spans="1:13" x14ac:dyDescent="0.35">
      <c r="A6931" t="s">
        <v>1622</v>
      </c>
      <c r="B6931" t="s">
        <v>1443</v>
      </c>
      <c r="C6931" t="s">
        <v>1490</v>
      </c>
      <c r="D6931" t="s">
        <v>1454</v>
      </c>
      <c r="E6931" t="s">
        <v>232</v>
      </c>
      <c r="F6931" t="s">
        <v>1468</v>
      </c>
      <c r="G6931" t="s">
        <v>206</v>
      </c>
      <c r="H6931" t="s">
        <v>1448</v>
      </c>
      <c r="I6931" t="s">
        <v>1464</v>
      </c>
      <c r="J6931">
        <v>862.34400000000005</v>
      </c>
      <c r="K6931">
        <v>7</v>
      </c>
      <c r="L6931">
        <v>0.2</v>
      </c>
      <c r="M6931">
        <v>97.013699999999858</v>
      </c>
    </row>
    <row r="6932" spans="1:13" x14ac:dyDescent="0.35">
      <c r="A6932" t="s">
        <v>1622</v>
      </c>
      <c r="B6932" t="s">
        <v>1443</v>
      </c>
      <c r="C6932" t="s">
        <v>1490</v>
      </c>
      <c r="D6932" t="s">
        <v>1454</v>
      </c>
      <c r="E6932" t="s">
        <v>232</v>
      </c>
      <c r="F6932" t="s">
        <v>1455</v>
      </c>
      <c r="G6932" t="s">
        <v>1474</v>
      </c>
      <c r="H6932" t="s">
        <v>1448</v>
      </c>
      <c r="I6932" t="s">
        <v>1449</v>
      </c>
      <c r="J6932">
        <v>19.98</v>
      </c>
      <c r="K6932">
        <v>1</v>
      </c>
      <c r="L6932">
        <v>0</v>
      </c>
      <c r="M6932">
        <v>9.3905999999999992</v>
      </c>
    </row>
    <row r="6933" spans="1:13" x14ac:dyDescent="0.35">
      <c r="A6933" t="s">
        <v>2186</v>
      </c>
      <c r="B6933" t="s">
        <v>1443</v>
      </c>
      <c r="C6933" t="s">
        <v>1495</v>
      </c>
      <c r="D6933" t="s">
        <v>1496</v>
      </c>
      <c r="E6933" t="s">
        <v>201</v>
      </c>
      <c r="F6933" t="s">
        <v>1468</v>
      </c>
      <c r="G6933" t="s">
        <v>206</v>
      </c>
      <c r="H6933" t="s">
        <v>1463</v>
      </c>
      <c r="I6933" t="s">
        <v>1449</v>
      </c>
      <c r="J6933">
        <v>13.493999999999998</v>
      </c>
      <c r="K6933">
        <v>1</v>
      </c>
      <c r="L6933">
        <v>0.4</v>
      </c>
      <c r="M6933">
        <v>-2.2490000000000023</v>
      </c>
    </row>
    <row r="6934" spans="1:13" x14ac:dyDescent="0.35">
      <c r="A6934" t="s">
        <v>2186</v>
      </c>
      <c r="B6934" t="s">
        <v>1443</v>
      </c>
      <c r="C6934" t="s">
        <v>1495</v>
      </c>
      <c r="D6934" t="s">
        <v>1496</v>
      </c>
      <c r="E6934" t="s">
        <v>201</v>
      </c>
      <c r="F6934" t="s">
        <v>1468</v>
      </c>
      <c r="G6934" t="s">
        <v>206</v>
      </c>
      <c r="H6934" t="s">
        <v>1448</v>
      </c>
      <c r="I6934" t="s">
        <v>1457</v>
      </c>
      <c r="J6934">
        <v>23.987999999999996</v>
      </c>
      <c r="K6934">
        <v>2</v>
      </c>
      <c r="L6934">
        <v>0.4</v>
      </c>
      <c r="M6934">
        <v>-13.993000000000004</v>
      </c>
    </row>
    <row r="6935" spans="1:13" x14ac:dyDescent="0.35">
      <c r="A6935" t="s">
        <v>2186</v>
      </c>
      <c r="B6935" t="s">
        <v>1443</v>
      </c>
      <c r="C6935" t="s">
        <v>1495</v>
      </c>
      <c r="D6935" t="s">
        <v>1496</v>
      </c>
      <c r="E6935" t="s">
        <v>201</v>
      </c>
      <c r="F6935" t="s">
        <v>1446</v>
      </c>
      <c r="G6935" t="s">
        <v>1466</v>
      </c>
      <c r="H6935" t="s">
        <v>1448</v>
      </c>
      <c r="I6935" t="s">
        <v>1449</v>
      </c>
      <c r="J6935">
        <v>31.983999999999998</v>
      </c>
      <c r="K6935">
        <v>2</v>
      </c>
      <c r="L6935">
        <v>0.2</v>
      </c>
      <c r="M6935">
        <v>1.1993999999999998</v>
      </c>
    </row>
    <row r="6936" spans="1:13" x14ac:dyDescent="0.35">
      <c r="A6936" t="s">
        <v>2186</v>
      </c>
      <c r="B6936" t="s">
        <v>1443</v>
      </c>
      <c r="C6936" t="s">
        <v>1495</v>
      </c>
      <c r="D6936" t="s">
        <v>1496</v>
      </c>
      <c r="E6936" t="s">
        <v>201</v>
      </c>
      <c r="F6936" t="s">
        <v>1455</v>
      </c>
      <c r="G6936" t="s">
        <v>1467</v>
      </c>
      <c r="H6936" t="s">
        <v>1448</v>
      </c>
      <c r="I6936" t="s">
        <v>1464</v>
      </c>
      <c r="J6936">
        <v>41.584000000000003</v>
      </c>
      <c r="K6936">
        <v>2</v>
      </c>
      <c r="L6936">
        <v>0.2</v>
      </c>
      <c r="M6936">
        <v>4.6781999999999968</v>
      </c>
    </row>
    <row r="6937" spans="1:13" x14ac:dyDescent="0.35">
      <c r="A6937" t="s">
        <v>1762</v>
      </c>
      <c r="B6937" t="s">
        <v>1452</v>
      </c>
      <c r="C6937" t="s">
        <v>2245</v>
      </c>
      <c r="D6937" t="s">
        <v>1481</v>
      </c>
      <c r="E6937" t="s">
        <v>1482</v>
      </c>
      <c r="F6937" t="s">
        <v>1468</v>
      </c>
      <c r="G6937" t="s">
        <v>1500</v>
      </c>
      <c r="H6937" t="s">
        <v>1448</v>
      </c>
      <c r="I6937" t="s">
        <v>1449</v>
      </c>
      <c r="J6937">
        <v>95.976000000000013</v>
      </c>
      <c r="K6937">
        <v>3</v>
      </c>
      <c r="L6937">
        <v>0.2</v>
      </c>
      <c r="M6937">
        <v>-10.797300000000011</v>
      </c>
    </row>
    <row r="6938" spans="1:13" x14ac:dyDescent="0.35">
      <c r="A6938" t="s">
        <v>2474</v>
      </c>
      <c r="B6938" t="s">
        <v>1479</v>
      </c>
      <c r="C6938" t="s">
        <v>1534</v>
      </c>
      <c r="D6938" t="s">
        <v>1510</v>
      </c>
      <c r="E6938" t="s">
        <v>1482</v>
      </c>
      <c r="F6938" t="s">
        <v>1446</v>
      </c>
      <c r="G6938" t="s">
        <v>1466</v>
      </c>
      <c r="H6938" t="s">
        <v>1463</v>
      </c>
      <c r="I6938" t="s">
        <v>1449</v>
      </c>
      <c r="J6938">
        <v>84.272000000000006</v>
      </c>
      <c r="K6938">
        <v>2</v>
      </c>
      <c r="L6938">
        <v>0.6</v>
      </c>
      <c r="M6938">
        <v>-75.844800000000006</v>
      </c>
    </row>
    <row r="6939" spans="1:13" x14ac:dyDescent="0.35">
      <c r="A6939" t="s">
        <v>2274</v>
      </c>
      <c r="B6939" t="s">
        <v>1443</v>
      </c>
      <c r="C6939" t="s">
        <v>2245</v>
      </c>
      <c r="D6939" t="s">
        <v>1481</v>
      </c>
      <c r="E6939" t="s">
        <v>1482</v>
      </c>
      <c r="F6939" t="s">
        <v>1455</v>
      </c>
      <c r="G6939" t="s">
        <v>1474</v>
      </c>
      <c r="H6939" t="s">
        <v>1448</v>
      </c>
      <c r="I6939" t="s">
        <v>1457</v>
      </c>
      <c r="J6939">
        <v>36.544000000000004</v>
      </c>
      <c r="K6939">
        <v>2</v>
      </c>
      <c r="L6939">
        <v>0.2</v>
      </c>
      <c r="M6939">
        <v>11.876799999999998</v>
      </c>
    </row>
    <row r="6940" spans="1:13" x14ac:dyDescent="0.35">
      <c r="A6940" t="s">
        <v>2124</v>
      </c>
      <c r="B6940" t="s">
        <v>1443</v>
      </c>
      <c r="C6940" t="s">
        <v>1476</v>
      </c>
      <c r="D6940" t="s">
        <v>1477</v>
      </c>
      <c r="E6940" t="s">
        <v>232</v>
      </c>
      <c r="F6940" t="s">
        <v>1468</v>
      </c>
      <c r="G6940" t="s">
        <v>1500</v>
      </c>
      <c r="H6940" t="s">
        <v>1448</v>
      </c>
      <c r="I6940" t="s">
        <v>1449</v>
      </c>
      <c r="J6940">
        <v>479.72</v>
      </c>
      <c r="K6940">
        <v>4</v>
      </c>
      <c r="L6940">
        <v>0</v>
      </c>
      <c r="M6940">
        <v>52.769200000000012</v>
      </c>
    </row>
    <row r="6941" spans="1:13" x14ac:dyDescent="0.35">
      <c r="A6941" t="s">
        <v>2424</v>
      </c>
      <c r="B6941" t="s">
        <v>1452</v>
      </c>
      <c r="C6941" t="s">
        <v>1527</v>
      </c>
      <c r="D6941" t="s">
        <v>1528</v>
      </c>
      <c r="E6941" t="s">
        <v>201</v>
      </c>
      <c r="F6941" t="s">
        <v>1455</v>
      </c>
      <c r="G6941" t="s">
        <v>1469</v>
      </c>
      <c r="H6941" t="s">
        <v>1448</v>
      </c>
      <c r="I6941" t="s">
        <v>1464</v>
      </c>
      <c r="J6941">
        <v>102.36799999999999</v>
      </c>
      <c r="K6941">
        <v>2</v>
      </c>
      <c r="L6941">
        <v>0.2</v>
      </c>
      <c r="M6941">
        <v>37.108400000000003</v>
      </c>
    </row>
    <row r="6942" spans="1:13" x14ac:dyDescent="0.35">
      <c r="A6942" t="s">
        <v>2424</v>
      </c>
      <c r="B6942" t="s">
        <v>1452</v>
      </c>
      <c r="C6942" t="s">
        <v>1527</v>
      </c>
      <c r="D6942" t="s">
        <v>1528</v>
      </c>
      <c r="E6942" t="s">
        <v>201</v>
      </c>
      <c r="F6942" t="s">
        <v>1455</v>
      </c>
      <c r="G6942" t="s">
        <v>1599</v>
      </c>
      <c r="H6942" t="s">
        <v>1448</v>
      </c>
      <c r="I6942" t="s">
        <v>1449</v>
      </c>
      <c r="J6942">
        <v>28.4</v>
      </c>
      <c r="K6942">
        <v>5</v>
      </c>
      <c r="L6942">
        <v>0</v>
      </c>
      <c r="M6942">
        <v>8.2359999999999989</v>
      </c>
    </row>
    <row r="6943" spans="1:13" x14ac:dyDescent="0.35">
      <c r="A6943" t="s">
        <v>2424</v>
      </c>
      <c r="B6943" t="s">
        <v>1452</v>
      </c>
      <c r="C6943" t="s">
        <v>1527</v>
      </c>
      <c r="D6943" t="s">
        <v>1528</v>
      </c>
      <c r="E6943" t="s">
        <v>201</v>
      </c>
      <c r="F6943" t="s">
        <v>1455</v>
      </c>
      <c r="G6943" t="s">
        <v>1462</v>
      </c>
      <c r="H6943" t="s">
        <v>1463</v>
      </c>
      <c r="I6943" t="s">
        <v>1449</v>
      </c>
      <c r="J6943">
        <v>713.88</v>
      </c>
      <c r="K6943">
        <v>4</v>
      </c>
      <c r="L6943">
        <v>0</v>
      </c>
      <c r="M6943">
        <v>214.16399999999993</v>
      </c>
    </row>
    <row r="6944" spans="1:13" x14ac:dyDescent="0.35">
      <c r="A6944" t="s">
        <v>2424</v>
      </c>
      <c r="B6944" t="s">
        <v>1452</v>
      </c>
      <c r="C6944" t="s">
        <v>1527</v>
      </c>
      <c r="D6944" t="s">
        <v>1528</v>
      </c>
      <c r="E6944" t="s">
        <v>201</v>
      </c>
      <c r="F6944" t="s">
        <v>1455</v>
      </c>
      <c r="G6944" t="s">
        <v>1474</v>
      </c>
      <c r="H6944" t="s">
        <v>1448</v>
      </c>
      <c r="I6944" t="s">
        <v>1457</v>
      </c>
      <c r="J6944">
        <v>68.52</v>
      </c>
      <c r="K6944">
        <v>3</v>
      </c>
      <c r="L6944">
        <v>0</v>
      </c>
      <c r="M6944">
        <v>31.519199999999998</v>
      </c>
    </row>
    <row r="6945" spans="1:13" x14ac:dyDescent="0.35">
      <c r="A6945" t="s">
        <v>2592</v>
      </c>
      <c r="B6945" t="s">
        <v>1443</v>
      </c>
      <c r="C6945" t="s">
        <v>1453</v>
      </c>
      <c r="D6945" t="s">
        <v>1454</v>
      </c>
      <c r="E6945" t="s">
        <v>232</v>
      </c>
      <c r="F6945" t="s">
        <v>1468</v>
      </c>
      <c r="G6945" t="s">
        <v>206</v>
      </c>
      <c r="H6945" t="s">
        <v>1448</v>
      </c>
      <c r="I6945" t="s">
        <v>1449</v>
      </c>
      <c r="J6945">
        <v>623.96</v>
      </c>
      <c r="K6945">
        <v>5</v>
      </c>
      <c r="L6945">
        <v>0.2</v>
      </c>
      <c r="M6945">
        <v>38.997500000000002</v>
      </c>
    </row>
    <row r="6946" spans="1:13" x14ac:dyDescent="0.35">
      <c r="A6946" t="s">
        <v>2723</v>
      </c>
      <c r="B6946" t="s">
        <v>1452</v>
      </c>
      <c r="C6946" t="s">
        <v>1608</v>
      </c>
      <c r="D6946" t="s">
        <v>1522</v>
      </c>
      <c r="E6946" t="s">
        <v>201</v>
      </c>
      <c r="F6946" t="s">
        <v>1455</v>
      </c>
      <c r="G6946" t="s">
        <v>1469</v>
      </c>
      <c r="H6946" t="s">
        <v>1448</v>
      </c>
      <c r="I6946" t="s">
        <v>1464</v>
      </c>
      <c r="J6946">
        <v>11.12</v>
      </c>
      <c r="K6946">
        <v>4</v>
      </c>
      <c r="L6946">
        <v>0</v>
      </c>
      <c r="M6946">
        <v>5.4487999999999994</v>
      </c>
    </row>
    <row r="6947" spans="1:13" x14ac:dyDescent="0.35">
      <c r="A6947" t="s">
        <v>2121</v>
      </c>
      <c r="B6947" t="s">
        <v>1443</v>
      </c>
      <c r="C6947" t="s">
        <v>1527</v>
      </c>
      <c r="D6947" t="s">
        <v>1528</v>
      </c>
      <c r="E6947" t="s">
        <v>201</v>
      </c>
      <c r="F6947" t="s">
        <v>1446</v>
      </c>
      <c r="G6947" t="s">
        <v>1447</v>
      </c>
      <c r="H6947" t="s">
        <v>1448</v>
      </c>
      <c r="I6947" t="s">
        <v>1449</v>
      </c>
      <c r="J6947">
        <v>523.91999999999996</v>
      </c>
      <c r="K6947">
        <v>5</v>
      </c>
      <c r="L6947">
        <v>0.2</v>
      </c>
      <c r="M6947">
        <v>-26.195999999999984</v>
      </c>
    </row>
    <row r="6948" spans="1:13" x14ac:dyDescent="0.35">
      <c r="A6948" t="s">
        <v>1920</v>
      </c>
      <c r="B6948" t="s">
        <v>1479</v>
      </c>
      <c r="C6948" t="s">
        <v>1598</v>
      </c>
      <c r="D6948" t="s">
        <v>1454</v>
      </c>
      <c r="E6948" t="s">
        <v>232</v>
      </c>
      <c r="F6948" t="s">
        <v>1455</v>
      </c>
      <c r="G6948" t="s">
        <v>1529</v>
      </c>
      <c r="H6948" t="s">
        <v>1463</v>
      </c>
      <c r="I6948" t="s">
        <v>1449</v>
      </c>
      <c r="J6948">
        <v>2.48</v>
      </c>
      <c r="K6948">
        <v>2</v>
      </c>
      <c r="L6948">
        <v>0</v>
      </c>
      <c r="M6948">
        <v>1.1656</v>
      </c>
    </row>
    <row r="6949" spans="1:13" x14ac:dyDescent="0.35">
      <c r="A6949" t="s">
        <v>1868</v>
      </c>
      <c r="B6949" t="s">
        <v>1443</v>
      </c>
      <c r="C6949" t="s">
        <v>1572</v>
      </c>
      <c r="D6949" t="s">
        <v>1510</v>
      </c>
      <c r="E6949" t="s">
        <v>1482</v>
      </c>
      <c r="F6949" t="s">
        <v>1455</v>
      </c>
      <c r="G6949" t="s">
        <v>1462</v>
      </c>
      <c r="H6949" t="s">
        <v>1448</v>
      </c>
      <c r="I6949" t="s">
        <v>1457</v>
      </c>
      <c r="J6949">
        <v>221.024</v>
      </c>
      <c r="K6949">
        <v>2</v>
      </c>
      <c r="L6949">
        <v>0.2</v>
      </c>
      <c r="M6949">
        <v>-55.256</v>
      </c>
    </row>
    <row r="6950" spans="1:13" x14ac:dyDescent="0.35">
      <c r="A6950" t="s">
        <v>1868</v>
      </c>
      <c r="B6950" t="s">
        <v>1443</v>
      </c>
      <c r="C6950" t="s">
        <v>1572</v>
      </c>
      <c r="D6950" t="s">
        <v>1510</v>
      </c>
      <c r="E6950" t="s">
        <v>1482</v>
      </c>
      <c r="F6950" t="s">
        <v>1446</v>
      </c>
      <c r="G6950" t="s">
        <v>1450</v>
      </c>
      <c r="H6950" t="s">
        <v>1448</v>
      </c>
      <c r="I6950" t="s">
        <v>1449</v>
      </c>
      <c r="J6950">
        <v>128.05799999999999</v>
      </c>
      <c r="K6950">
        <v>3</v>
      </c>
      <c r="L6950">
        <v>0.3</v>
      </c>
      <c r="M6950">
        <v>-23.782199999999996</v>
      </c>
    </row>
    <row r="6951" spans="1:13" x14ac:dyDescent="0.35">
      <c r="A6951" t="s">
        <v>2104</v>
      </c>
      <c r="B6951" t="s">
        <v>1479</v>
      </c>
      <c r="C6951" t="s">
        <v>1527</v>
      </c>
      <c r="D6951" t="s">
        <v>1528</v>
      </c>
      <c r="E6951" t="s">
        <v>201</v>
      </c>
      <c r="F6951" t="s">
        <v>1455</v>
      </c>
      <c r="G6951" t="s">
        <v>1469</v>
      </c>
      <c r="H6951" t="s">
        <v>1448</v>
      </c>
      <c r="I6951" t="s">
        <v>1464</v>
      </c>
      <c r="J6951">
        <v>58.407999999999994</v>
      </c>
      <c r="K6951">
        <v>7</v>
      </c>
      <c r="L6951">
        <v>0.2</v>
      </c>
      <c r="M6951">
        <v>18.252499999999998</v>
      </c>
    </row>
    <row r="6952" spans="1:13" x14ac:dyDescent="0.35">
      <c r="A6952" t="s">
        <v>2104</v>
      </c>
      <c r="B6952" t="s">
        <v>1479</v>
      </c>
      <c r="C6952" t="s">
        <v>1527</v>
      </c>
      <c r="D6952" t="s">
        <v>1528</v>
      </c>
      <c r="E6952" t="s">
        <v>201</v>
      </c>
      <c r="F6952" t="s">
        <v>1446</v>
      </c>
      <c r="G6952" t="s">
        <v>1461</v>
      </c>
      <c r="H6952" t="s">
        <v>1448</v>
      </c>
      <c r="I6952" t="s">
        <v>1449</v>
      </c>
      <c r="J6952">
        <v>79.97399999999999</v>
      </c>
      <c r="K6952">
        <v>3</v>
      </c>
      <c r="L6952">
        <v>0.4</v>
      </c>
      <c r="M6952">
        <v>-29.323800000000006</v>
      </c>
    </row>
    <row r="6953" spans="1:13" x14ac:dyDescent="0.35">
      <c r="A6953" t="s">
        <v>1722</v>
      </c>
      <c r="B6953" t="s">
        <v>1452</v>
      </c>
      <c r="C6953" t="s">
        <v>1657</v>
      </c>
      <c r="D6953" t="s">
        <v>1481</v>
      </c>
      <c r="E6953" t="s">
        <v>1482</v>
      </c>
      <c r="F6953" t="s">
        <v>1468</v>
      </c>
      <c r="G6953" t="s">
        <v>1628</v>
      </c>
      <c r="H6953" t="s">
        <v>1463</v>
      </c>
      <c r="I6953" t="s">
        <v>1449</v>
      </c>
      <c r="J6953">
        <v>479.988</v>
      </c>
      <c r="K6953">
        <v>2</v>
      </c>
      <c r="L6953">
        <v>0.4</v>
      </c>
      <c r="M6953">
        <v>55.998599999999954</v>
      </c>
    </row>
    <row r="6954" spans="1:13" x14ac:dyDescent="0.35">
      <c r="A6954" t="s">
        <v>1541</v>
      </c>
      <c r="B6954" t="s">
        <v>1443</v>
      </c>
      <c r="C6954" t="s">
        <v>1453</v>
      </c>
      <c r="D6954" t="s">
        <v>1454</v>
      </c>
      <c r="E6954" t="s">
        <v>232</v>
      </c>
      <c r="F6954" t="s">
        <v>1455</v>
      </c>
      <c r="G6954" t="s">
        <v>1469</v>
      </c>
      <c r="H6954" t="s">
        <v>1448</v>
      </c>
      <c r="I6954" t="s">
        <v>1457</v>
      </c>
      <c r="J6954">
        <v>11.808</v>
      </c>
      <c r="K6954">
        <v>3</v>
      </c>
      <c r="L6954">
        <v>0.2</v>
      </c>
      <c r="M6954">
        <v>4.1327999999999996</v>
      </c>
    </row>
    <row r="6955" spans="1:13" x14ac:dyDescent="0.35">
      <c r="A6955" t="s">
        <v>1541</v>
      </c>
      <c r="B6955" t="s">
        <v>1443</v>
      </c>
      <c r="C6955" t="s">
        <v>1453</v>
      </c>
      <c r="D6955" t="s">
        <v>1454</v>
      </c>
      <c r="E6955" t="s">
        <v>232</v>
      </c>
      <c r="F6955" t="s">
        <v>1455</v>
      </c>
      <c r="G6955" t="s">
        <v>1469</v>
      </c>
      <c r="H6955" t="s">
        <v>1448</v>
      </c>
      <c r="I6955" t="s">
        <v>1449</v>
      </c>
      <c r="J6955">
        <v>53.567999999999998</v>
      </c>
      <c r="K6955">
        <v>4</v>
      </c>
      <c r="L6955">
        <v>0.2</v>
      </c>
      <c r="M6955">
        <v>19.418399999999995</v>
      </c>
    </row>
    <row r="6956" spans="1:13" x14ac:dyDescent="0.35">
      <c r="A6956" t="s">
        <v>1541</v>
      </c>
      <c r="B6956" t="s">
        <v>1443</v>
      </c>
      <c r="C6956" t="s">
        <v>1453</v>
      </c>
      <c r="D6956" t="s">
        <v>1454</v>
      </c>
      <c r="E6956" t="s">
        <v>232</v>
      </c>
      <c r="F6956" t="s">
        <v>1468</v>
      </c>
      <c r="G6956" t="s">
        <v>206</v>
      </c>
      <c r="H6956" t="s">
        <v>1448</v>
      </c>
      <c r="I6956" t="s">
        <v>1464</v>
      </c>
      <c r="J6956">
        <v>503.96000000000004</v>
      </c>
      <c r="K6956">
        <v>5</v>
      </c>
      <c r="L6956">
        <v>0.2</v>
      </c>
      <c r="M6956">
        <v>50.396000000000015</v>
      </c>
    </row>
    <row r="6957" spans="1:13" x14ac:dyDescent="0.35">
      <c r="A6957" t="s">
        <v>1994</v>
      </c>
      <c r="B6957" t="s">
        <v>1452</v>
      </c>
      <c r="C6957" t="s">
        <v>1453</v>
      </c>
      <c r="D6957" t="s">
        <v>1454</v>
      </c>
      <c r="E6957" t="s">
        <v>232</v>
      </c>
      <c r="F6957" t="s">
        <v>1455</v>
      </c>
      <c r="G6957" t="s">
        <v>1502</v>
      </c>
      <c r="H6957" t="s">
        <v>1448</v>
      </c>
      <c r="I6957" t="s">
        <v>1449</v>
      </c>
      <c r="J6957">
        <v>21.34</v>
      </c>
      <c r="K6957">
        <v>2</v>
      </c>
      <c r="L6957">
        <v>0</v>
      </c>
      <c r="M6957">
        <v>9.8163999999999998</v>
      </c>
    </row>
    <row r="6958" spans="1:13" x14ac:dyDescent="0.35">
      <c r="A6958" t="s">
        <v>2786</v>
      </c>
      <c r="B6958" t="s">
        <v>1443</v>
      </c>
      <c r="C6958" t="s">
        <v>1583</v>
      </c>
      <c r="D6958" t="s">
        <v>1740</v>
      </c>
      <c r="E6958" t="s">
        <v>229</v>
      </c>
      <c r="F6958" t="s">
        <v>1455</v>
      </c>
      <c r="G6958" t="s">
        <v>1469</v>
      </c>
      <c r="H6958" t="s">
        <v>1463</v>
      </c>
      <c r="I6958" t="s">
        <v>1449</v>
      </c>
      <c r="J6958">
        <v>36.4</v>
      </c>
      <c r="K6958">
        <v>5</v>
      </c>
      <c r="L6958">
        <v>0</v>
      </c>
      <c r="M6958">
        <v>17.107999999999997</v>
      </c>
    </row>
    <row r="6959" spans="1:13" x14ac:dyDescent="0.35">
      <c r="A6959" t="s">
        <v>2786</v>
      </c>
      <c r="B6959" t="s">
        <v>1443</v>
      </c>
      <c r="C6959" t="s">
        <v>1583</v>
      </c>
      <c r="D6959" t="s">
        <v>1740</v>
      </c>
      <c r="E6959" t="s">
        <v>229</v>
      </c>
      <c r="F6959" t="s">
        <v>1446</v>
      </c>
      <c r="G6959" t="s">
        <v>1466</v>
      </c>
      <c r="H6959" t="s">
        <v>1448</v>
      </c>
      <c r="I6959" t="s">
        <v>1457</v>
      </c>
      <c r="J6959">
        <v>51.75</v>
      </c>
      <c r="K6959">
        <v>1</v>
      </c>
      <c r="L6959">
        <v>0</v>
      </c>
      <c r="M6959">
        <v>15.524999999999999</v>
      </c>
    </row>
    <row r="6960" spans="1:13" x14ac:dyDescent="0.35">
      <c r="A6960" t="s">
        <v>2347</v>
      </c>
      <c r="B6960" t="s">
        <v>1479</v>
      </c>
      <c r="C6960" t="s">
        <v>1490</v>
      </c>
      <c r="D6960" t="s">
        <v>1454</v>
      </c>
      <c r="E6960" t="s">
        <v>232</v>
      </c>
      <c r="F6960" t="s">
        <v>1455</v>
      </c>
      <c r="G6960" t="s">
        <v>1462</v>
      </c>
      <c r="H6960" t="s">
        <v>1448</v>
      </c>
      <c r="I6960" t="s">
        <v>1449</v>
      </c>
      <c r="J6960">
        <v>15.51</v>
      </c>
      <c r="K6960">
        <v>1</v>
      </c>
      <c r="L6960">
        <v>0</v>
      </c>
      <c r="M6960">
        <v>4.3428000000000004</v>
      </c>
    </row>
    <row r="6961" spans="1:13" x14ac:dyDescent="0.35">
      <c r="A6961" t="s">
        <v>2347</v>
      </c>
      <c r="B6961" t="s">
        <v>1479</v>
      </c>
      <c r="C6961" t="s">
        <v>1490</v>
      </c>
      <c r="D6961" t="s">
        <v>1454</v>
      </c>
      <c r="E6961" t="s">
        <v>232</v>
      </c>
      <c r="F6961" t="s">
        <v>1455</v>
      </c>
      <c r="G6961" t="s">
        <v>1474</v>
      </c>
      <c r="H6961" t="s">
        <v>1448</v>
      </c>
      <c r="I6961" t="s">
        <v>1464</v>
      </c>
      <c r="J6961">
        <v>146.82</v>
      </c>
      <c r="K6961">
        <v>3</v>
      </c>
      <c r="L6961">
        <v>0</v>
      </c>
      <c r="M6961">
        <v>73.41</v>
      </c>
    </row>
    <row r="6962" spans="1:13" x14ac:dyDescent="0.35">
      <c r="A6962" t="s">
        <v>2347</v>
      </c>
      <c r="B6962" t="s">
        <v>1479</v>
      </c>
      <c r="C6962" t="s">
        <v>1490</v>
      </c>
      <c r="D6962" t="s">
        <v>1454</v>
      </c>
      <c r="E6962" t="s">
        <v>232</v>
      </c>
      <c r="F6962" t="s">
        <v>1455</v>
      </c>
      <c r="G6962" t="s">
        <v>1474</v>
      </c>
      <c r="H6962" t="s">
        <v>1448</v>
      </c>
      <c r="I6962" t="s">
        <v>1449</v>
      </c>
      <c r="J6962">
        <v>12.96</v>
      </c>
      <c r="K6962">
        <v>2</v>
      </c>
      <c r="L6962">
        <v>0</v>
      </c>
      <c r="M6962">
        <v>6.2208000000000006</v>
      </c>
    </row>
    <row r="6963" spans="1:13" x14ac:dyDescent="0.35">
      <c r="A6963" t="s">
        <v>2035</v>
      </c>
      <c r="B6963" t="s">
        <v>1479</v>
      </c>
      <c r="C6963" t="s">
        <v>2025</v>
      </c>
      <c r="D6963" t="s">
        <v>1454</v>
      </c>
      <c r="E6963" t="s">
        <v>232</v>
      </c>
      <c r="F6963" t="s">
        <v>1455</v>
      </c>
      <c r="G6963" t="s">
        <v>1467</v>
      </c>
      <c r="H6963" t="s">
        <v>1463</v>
      </c>
      <c r="I6963" t="s">
        <v>1449</v>
      </c>
      <c r="J6963">
        <v>7.8000000000000007</v>
      </c>
      <c r="K6963">
        <v>3</v>
      </c>
      <c r="L6963">
        <v>0</v>
      </c>
      <c r="M6963">
        <v>2.1060000000000008</v>
      </c>
    </row>
    <row r="6964" spans="1:13" x14ac:dyDescent="0.35">
      <c r="A6964" t="s">
        <v>1600</v>
      </c>
      <c r="B6964" t="s">
        <v>1452</v>
      </c>
      <c r="C6964" t="s">
        <v>1554</v>
      </c>
      <c r="D6964" t="s">
        <v>1555</v>
      </c>
      <c r="E6964" t="s">
        <v>229</v>
      </c>
      <c r="F6964" t="s">
        <v>1455</v>
      </c>
      <c r="G6964" t="s">
        <v>1502</v>
      </c>
      <c r="H6964" t="s">
        <v>1448</v>
      </c>
      <c r="I6964" t="s">
        <v>1457</v>
      </c>
      <c r="J6964">
        <v>10.199999999999999</v>
      </c>
      <c r="K6964">
        <v>5</v>
      </c>
      <c r="L6964">
        <v>0</v>
      </c>
      <c r="M6964">
        <v>4.7939999999999996</v>
      </c>
    </row>
    <row r="6965" spans="1:13" x14ac:dyDescent="0.35">
      <c r="A6965" t="s">
        <v>1600</v>
      </c>
      <c r="B6965" t="s">
        <v>1452</v>
      </c>
      <c r="C6965" t="s">
        <v>1554</v>
      </c>
      <c r="D6965" t="s">
        <v>1555</v>
      </c>
      <c r="E6965" t="s">
        <v>229</v>
      </c>
      <c r="F6965" t="s">
        <v>1455</v>
      </c>
      <c r="G6965" t="s">
        <v>1467</v>
      </c>
      <c r="H6965" t="s">
        <v>1448</v>
      </c>
      <c r="I6965" t="s">
        <v>1449</v>
      </c>
      <c r="J6965">
        <v>22.32</v>
      </c>
      <c r="K6965">
        <v>3</v>
      </c>
      <c r="L6965">
        <v>0</v>
      </c>
      <c r="M6965">
        <v>5.580000000000001</v>
      </c>
    </row>
    <row r="6966" spans="1:13" x14ac:dyDescent="0.35">
      <c r="A6966" t="s">
        <v>1600</v>
      </c>
      <c r="B6966" t="s">
        <v>1452</v>
      </c>
      <c r="C6966" t="s">
        <v>1554</v>
      </c>
      <c r="D6966" t="s">
        <v>1555</v>
      </c>
      <c r="E6966" t="s">
        <v>229</v>
      </c>
      <c r="F6966" t="s">
        <v>1455</v>
      </c>
      <c r="G6966" t="s">
        <v>1469</v>
      </c>
      <c r="H6966" t="s">
        <v>1448</v>
      </c>
      <c r="I6966" t="s">
        <v>1464</v>
      </c>
      <c r="J6966">
        <v>24.1</v>
      </c>
      <c r="K6966">
        <v>5</v>
      </c>
      <c r="L6966">
        <v>0</v>
      </c>
      <c r="M6966">
        <v>11.086</v>
      </c>
    </row>
    <row r="6967" spans="1:13" x14ac:dyDescent="0.35">
      <c r="A6967" t="s">
        <v>1600</v>
      </c>
      <c r="B6967" t="s">
        <v>1452</v>
      </c>
      <c r="C6967" t="s">
        <v>1554</v>
      </c>
      <c r="D6967" t="s">
        <v>1555</v>
      </c>
      <c r="E6967" t="s">
        <v>229</v>
      </c>
      <c r="F6967" t="s">
        <v>1468</v>
      </c>
      <c r="G6967" t="s">
        <v>1500</v>
      </c>
      <c r="H6967" t="s">
        <v>1448</v>
      </c>
      <c r="I6967" t="s">
        <v>1449</v>
      </c>
      <c r="J6967">
        <v>75.98</v>
      </c>
      <c r="K6967">
        <v>2</v>
      </c>
      <c r="L6967">
        <v>0</v>
      </c>
      <c r="M6967">
        <v>18.235199999999999</v>
      </c>
    </row>
    <row r="6968" spans="1:13" x14ac:dyDescent="0.35">
      <c r="A6968" t="s">
        <v>1600</v>
      </c>
      <c r="B6968" t="s">
        <v>1452</v>
      </c>
      <c r="C6968" t="s">
        <v>1554</v>
      </c>
      <c r="D6968" t="s">
        <v>1555</v>
      </c>
      <c r="E6968" t="s">
        <v>229</v>
      </c>
      <c r="F6968" t="s">
        <v>1455</v>
      </c>
      <c r="G6968" t="s">
        <v>1469</v>
      </c>
      <c r="H6968" t="s">
        <v>1463</v>
      </c>
      <c r="I6968" t="s">
        <v>1449</v>
      </c>
      <c r="J6968">
        <v>6.46</v>
      </c>
      <c r="K6968">
        <v>2</v>
      </c>
      <c r="L6968">
        <v>0</v>
      </c>
      <c r="M6968">
        <v>3.1654</v>
      </c>
    </row>
    <row r="6969" spans="1:13" x14ac:dyDescent="0.35">
      <c r="A6969" t="s">
        <v>1600</v>
      </c>
      <c r="B6969" t="s">
        <v>1452</v>
      </c>
      <c r="C6969" t="s">
        <v>1554</v>
      </c>
      <c r="D6969" t="s">
        <v>1555</v>
      </c>
      <c r="E6969" t="s">
        <v>229</v>
      </c>
      <c r="F6969" t="s">
        <v>1455</v>
      </c>
      <c r="G6969" t="s">
        <v>1474</v>
      </c>
      <c r="H6969" t="s">
        <v>1448</v>
      </c>
      <c r="I6969" t="s">
        <v>1457</v>
      </c>
      <c r="J6969">
        <v>60.12</v>
      </c>
      <c r="K6969">
        <v>9</v>
      </c>
      <c r="L6969">
        <v>0</v>
      </c>
      <c r="M6969">
        <v>28.857599999999998</v>
      </c>
    </row>
    <row r="6970" spans="1:13" x14ac:dyDescent="0.35">
      <c r="A6970" t="s">
        <v>1781</v>
      </c>
      <c r="B6970" t="s">
        <v>1452</v>
      </c>
      <c r="C6970" t="s">
        <v>1527</v>
      </c>
      <c r="D6970" t="s">
        <v>1528</v>
      </c>
      <c r="E6970" t="s">
        <v>201</v>
      </c>
      <c r="F6970" t="s">
        <v>1468</v>
      </c>
      <c r="G6970" t="s">
        <v>206</v>
      </c>
      <c r="H6970" t="s">
        <v>1448</v>
      </c>
      <c r="I6970" t="s">
        <v>1449</v>
      </c>
      <c r="J6970">
        <v>824.97</v>
      </c>
      <c r="K6970">
        <v>3</v>
      </c>
      <c r="L6970">
        <v>0</v>
      </c>
      <c r="M6970">
        <v>214.4922</v>
      </c>
    </row>
    <row r="6971" spans="1:13" x14ac:dyDescent="0.35">
      <c r="A6971" t="s">
        <v>2535</v>
      </c>
      <c r="B6971" t="s">
        <v>1443</v>
      </c>
      <c r="C6971" t="s">
        <v>2761</v>
      </c>
      <c r="D6971" t="s">
        <v>1477</v>
      </c>
      <c r="E6971" t="s">
        <v>232</v>
      </c>
      <c r="F6971" t="s">
        <v>1446</v>
      </c>
      <c r="G6971" t="s">
        <v>1466</v>
      </c>
      <c r="H6971" t="s">
        <v>1448</v>
      </c>
      <c r="I6971" t="s">
        <v>1464</v>
      </c>
      <c r="J6971">
        <v>24.849999999999998</v>
      </c>
      <c r="K6971">
        <v>5</v>
      </c>
      <c r="L6971">
        <v>0</v>
      </c>
      <c r="M6971">
        <v>7.7034999999999982</v>
      </c>
    </row>
    <row r="6972" spans="1:13" x14ac:dyDescent="0.35">
      <c r="A6972" t="s">
        <v>2180</v>
      </c>
      <c r="B6972" t="s">
        <v>1443</v>
      </c>
      <c r="C6972" t="s">
        <v>1594</v>
      </c>
      <c r="D6972" t="s">
        <v>1537</v>
      </c>
      <c r="E6972" t="s">
        <v>232</v>
      </c>
      <c r="F6972" t="s">
        <v>1455</v>
      </c>
      <c r="G6972" t="s">
        <v>1462</v>
      </c>
      <c r="H6972" t="s">
        <v>1448</v>
      </c>
      <c r="I6972" t="s">
        <v>1449</v>
      </c>
      <c r="J6972">
        <v>12.624000000000001</v>
      </c>
      <c r="K6972">
        <v>2</v>
      </c>
      <c r="L6972">
        <v>0.2</v>
      </c>
      <c r="M6972">
        <v>-2.5248000000000022</v>
      </c>
    </row>
    <row r="6973" spans="1:13" x14ac:dyDescent="0.35">
      <c r="A6973" t="s">
        <v>2180</v>
      </c>
      <c r="B6973" t="s">
        <v>1443</v>
      </c>
      <c r="C6973" t="s">
        <v>1594</v>
      </c>
      <c r="D6973" t="s">
        <v>1537</v>
      </c>
      <c r="E6973" t="s">
        <v>232</v>
      </c>
      <c r="F6973" t="s">
        <v>1468</v>
      </c>
      <c r="G6973" t="s">
        <v>1500</v>
      </c>
      <c r="H6973" t="s">
        <v>1463</v>
      </c>
      <c r="I6973" t="s">
        <v>1449</v>
      </c>
      <c r="J6973">
        <v>89.584000000000003</v>
      </c>
      <c r="K6973">
        <v>2</v>
      </c>
      <c r="L6973">
        <v>0.2</v>
      </c>
      <c r="M6973">
        <v>4.4792000000000058</v>
      </c>
    </row>
    <row r="6974" spans="1:13" x14ac:dyDescent="0.35">
      <c r="A6974" t="s">
        <v>2180</v>
      </c>
      <c r="B6974" t="s">
        <v>1443</v>
      </c>
      <c r="C6974" t="s">
        <v>1594</v>
      </c>
      <c r="D6974" t="s">
        <v>1537</v>
      </c>
      <c r="E6974" t="s">
        <v>232</v>
      </c>
      <c r="F6974" t="s">
        <v>1468</v>
      </c>
      <c r="G6974" t="s">
        <v>206</v>
      </c>
      <c r="H6974" t="s">
        <v>1448</v>
      </c>
      <c r="I6974" t="s">
        <v>1457</v>
      </c>
      <c r="J6974">
        <v>471.92</v>
      </c>
      <c r="K6974">
        <v>2</v>
      </c>
      <c r="L6974">
        <v>0.2</v>
      </c>
      <c r="M6974">
        <v>29.495000000000019</v>
      </c>
    </row>
    <row r="6975" spans="1:13" x14ac:dyDescent="0.35">
      <c r="A6975" t="s">
        <v>2180</v>
      </c>
      <c r="B6975" t="s">
        <v>1443</v>
      </c>
      <c r="C6975" t="s">
        <v>1594</v>
      </c>
      <c r="D6975" t="s">
        <v>1537</v>
      </c>
      <c r="E6975" t="s">
        <v>232</v>
      </c>
      <c r="F6975" t="s">
        <v>1455</v>
      </c>
      <c r="G6975" t="s">
        <v>1469</v>
      </c>
      <c r="H6975" t="s">
        <v>1448</v>
      </c>
      <c r="I6975" t="s">
        <v>1449</v>
      </c>
      <c r="J6975">
        <v>18.180000000000003</v>
      </c>
      <c r="K6975">
        <v>4</v>
      </c>
      <c r="L6975">
        <v>0.7</v>
      </c>
      <c r="M6975">
        <v>-13.938000000000002</v>
      </c>
    </row>
    <row r="6976" spans="1:13" x14ac:dyDescent="0.35">
      <c r="A6976" t="s">
        <v>1865</v>
      </c>
      <c r="B6976" t="s">
        <v>1443</v>
      </c>
      <c r="C6976" t="s">
        <v>1504</v>
      </c>
      <c r="D6976" t="s">
        <v>1481</v>
      </c>
      <c r="E6976" t="s">
        <v>1482</v>
      </c>
      <c r="F6976" t="s">
        <v>1455</v>
      </c>
      <c r="G6976" t="s">
        <v>1467</v>
      </c>
      <c r="H6976" t="s">
        <v>1448</v>
      </c>
      <c r="I6976" t="s">
        <v>1464</v>
      </c>
      <c r="J6976">
        <v>31.744</v>
      </c>
      <c r="K6976">
        <v>2</v>
      </c>
      <c r="L6976">
        <v>0.2</v>
      </c>
      <c r="M6976">
        <v>8.3328000000000024</v>
      </c>
    </row>
    <row r="6977" spans="1:13" x14ac:dyDescent="0.35">
      <c r="A6977" t="s">
        <v>2080</v>
      </c>
      <c r="B6977" t="s">
        <v>1452</v>
      </c>
      <c r="C6977" t="s">
        <v>1536</v>
      </c>
      <c r="D6977" t="s">
        <v>1537</v>
      </c>
      <c r="E6977" t="s">
        <v>232</v>
      </c>
      <c r="F6977" t="s">
        <v>1455</v>
      </c>
      <c r="G6977" t="s">
        <v>1456</v>
      </c>
      <c r="H6977" t="s">
        <v>1448</v>
      </c>
      <c r="I6977" t="s">
        <v>1449</v>
      </c>
      <c r="J6977">
        <v>5.9039999999999999</v>
      </c>
      <c r="K6977">
        <v>2</v>
      </c>
      <c r="L6977">
        <v>0.2</v>
      </c>
      <c r="M6977">
        <v>1.9925999999999999</v>
      </c>
    </row>
    <row r="6978" spans="1:13" x14ac:dyDescent="0.35">
      <c r="A6978" t="s">
        <v>2080</v>
      </c>
      <c r="B6978" t="s">
        <v>1452</v>
      </c>
      <c r="C6978" t="s">
        <v>1536</v>
      </c>
      <c r="D6978" t="s">
        <v>1537</v>
      </c>
      <c r="E6978" t="s">
        <v>232</v>
      </c>
      <c r="F6978" t="s">
        <v>1446</v>
      </c>
      <c r="G6978" t="s">
        <v>1466</v>
      </c>
      <c r="H6978" t="s">
        <v>1463</v>
      </c>
      <c r="I6978" t="s">
        <v>1449</v>
      </c>
      <c r="J6978">
        <v>621.7600000000001</v>
      </c>
      <c r="K6978">
        <v>4</v>
      </c>
      <c r="L6978">
        <v>0.2</v>
      </c>
      <c r="M6978">
        <v>46.631999999999977</v>
      </c>
    </row>
    <row r="6979" spans="1:13" x14ac:dyDescent="0.35">
      <c r="A6979" t="s">
        <v>1844</v>
      </c>
      <c r="B6979" t="s">
        <v>1443</v>
      </c>
      <c r="C6979" t="s">
        <v>2091</v>
      </c>
      <c r="D6979" t="s">
        <v>1821</v>
      </c>
      <c r="E6979" t="s">
        <v>229</v>
      </c>
      <c r="F6979" t="s">
        <v>1468</v>
      </c>
      <c r="G6979" t="s">
        <v>206</v>
      </c>
      <c r="H6979" t="s">
        <v>1448</v>
      </c>
      <c r="I6979" t="s">
        <v>1457</v>
      </c>
      <c r="J6979">
        <v>59.98</v>
      </c>
      <c r="K6979">
        <v>2</v>
      </c>
      <c r="L6979">
        <v>0</v>
      </c>
      <c r="M6979">
        <v>17.993999999999993</v>
      </c>
    </row>
    <row r="6980" spans="1:13" x14ac:dyDescent="0.35">
      <c r="A6980" t="s">
        <v>1682</v>
      </c>
      <c r="B6980" t="s">
        <v>1443</v>
      </c>
      <c r="C6980" t="s">
        <v>1826</v>
      </c>
      <c r="D6980" t="s">
        <v>1740</v>
      </c>
      <c r="E6980" t="s">
        <v>229</v>
      </c>
      <c r="F6980" t="s">
        <v>1455</v>
      </c>
      <c r="G6980" t="s">
        <v>1474</v>
      </c>
      <c r="H6980" t="s">
        <v>1448</v>
      </c>
      <c r="I6980" t="s">
        <v>1449</v>
      </c>
      <c r="J6980">
        <v>48.87</v>
      </c>
      <c r="K6980">
        <v>9</v>
      </c>
      <c r="L6980">
        <v>0</v>
      </c>
      <c r="M6980">
        <v>23.946299999999997</v>
      </c>
    </row>
    <row r="6981" spans="1:13" x14ac:dyDescent="0.35">
      <c r="A6981" t="s">
        <v>1458</v>
      </c>
      <c r="B6981" t="s">
        <v>1443</v>
      </c>
      <c r="C6981" t="s">
        <v>1453</v>
      </c>
      <c r="D6981" t="s">
        <v>1454</v>
      </c>
      <c r="E6981" t="s">
        <v>232</v>
      </c>
      <c r="F6981" t="s">
        <v>1455</v>
      </c>
      <c r="G6981" t="s">
        <v>1474</v>
      </c>
      <c r="H6981" t="s">
        <v>1448</v>
      </c>
      <c r="I6981" t="s">
        <v>1464</v>
      </c>
      <c r="J6981">
        <v>154.9</v>
      </c>
      <c r="K6981">
        <v>5</v>
      </c>
      <c r="L6981">
        <v>0</v>
      </c>
      <c r="M6981">
        <v>69.704999999999998</v>
      </c>
    </row>
    <row r="6982" spans="1:13" x14ac:dyDescent="0.35">
      <c r="A6982" t="s">
        <v>1762</v>
      </c>
      <c r="B6982" t="s">
        <v>1452</v>
      </c>
      <c r="C6982" t="s">
        <v>1527</v>
      </c>
      <c r="D6982" t="s">
        <v>1528</v>
      </c>
      <c r="E6982" t="s">
        <v>201</v>
      </c>
      <c r="F6982" t="s">
        <v>1455</v>
      </c>
      <c r="G6982" t="s">
        <v>1529</v>
      </c>
      <c r="H6982" t="s">
        <v>1448</v>
      </c>
      <c r="I6982" t="s">
        <v>1449</v>
      </c>
      <c r="J6982">
        <v>5.92</v>
      </c>
      <c r="K6982">
        <v>4</v>
      </c>
      <c r="L6982">
        <v>0</v>
      </c>
      <c r="M6982">
        <v>2.8415999999999997</v>
      </c>
    </row>
    <row r="6983" spans="1:13" x14ac:dyDescent="0.35">
      <c r="A6983" t="s">
        <v>1762</v>
      </c>
      <c r="B6983" t="s">
        <v>1452</v>
      </c>
      <c r="C6983" t="s">
        <v>1527</v>
      </c>
      <c r="D6983" t="s">
        <v>1528</v>
      </c>
      <c r="E6983" t="s">
        <v>201</v>
      </c>
      <c r="F6983" t="s">
        <v>1455</v>
      </c>
      <c r="G6983" t="s">
        <v>1474</v>
      </c>
      <c r="H6983" t="s">
        <v>1463</v>
      </c>
      <c r="I6983" t="s">
        <v>1449</v>
      </c>
      <c r="J6983">
        <v>30.18</v>
      </c>
      <c r="K6983">
        <v>3</v>
      </c>
      <c r="L6983">
        <v>0</v>
      </c>
      <c r="M6983">
        <v>13.8828</v>
      </c>
    </row>
    <row r="6984" spans="1:13" x14ac:dyDescent="0.35">
      <c r="A6984" t="s">
        <v>2032</v>
      </c>
      <c r="B6984" t="s">
        <v>1443</v>
      </c>
      <c r="C6984" t="s">
        <v>1670</v>
      </c>
      <c r="D6984" t="s">
        <v>1519</v>
      </c>
      <c r="E6984" t="s">
        <v>1482</v>
      </c>
      <c r="F6984" t="s">
        <v>1455</v>
      </c>
      <c r="G6984" t="s">
        <v>1469</v>
      </c>
      <c r="H6984" t="s">
        <v>1448</v>
      </c>
      <c r="I6984" t="s">
        <v>1457</v>
      </c>
      <c r="J6984">
        <v>24.1</v>
      </c>
      <c r="K6984">
        <v>5</v>
      </c>
      <c r="L6984">
        <v>0</v>
      </c>
      <c r="M6984">
        <v>11.086</v>
      </c>
    </row>
    <row r="6985" spans="1:13" x14ac:dyDescent="0.35">
      <c r="A6985" t="s">
        <v>2032</v>
      </c>
      <c r="B6985" t="s">
        <v>1443</v>
      </c>
      <c r="C6985" t="s">
        <v>1670</v>
      </c>
      <c r="D6985" t="s">
        <v>1519</v>
      </c>
      <c r="E6985" t="s">
        <v>1482</v>
      </c>
      <c r="F6985" t="s">
        <v>1468</v>
      </c>
      <c r="G6985" t="s">
        <v>206</v>
      </c>
      <c r="H6985" t="s">
        <v>1448</v>
      </c>
      <c r="I6985" t="s">
        <v>1449</v>
      </c>
      <c r="J6985">
        <v>8.7799999999999994</v>
      </c>
      <c r="K6985">
        <v>1</v>
      </c>
      <c r="L6985">
        <v>0</v>
      </c>
      <c r="M6985">
        <v>2.2827999999999999</v>
      </c>
    </row>
    <row r="6986" spans="1:13" x14ac:dyDescent="0.35">
      <c r="A6986" t="s">
        <v>2032</v>
      </c>
      <c r="B6986" t="s">
        <v>1443</v>
      </c>
      <c r="C6986" t="s">
        <v>1670</v>
      </c>
      <c r="D6986" t="s">
        <v>1519</v>
      </c>
      <c r="E6986" t="s">
        <v>1482</v>
      </c>
      <c r="F6986" t="s">
        <v>1455</v>
      </c>
      <c r="G6986" t="s">
        <v>1470</v>
      </c>
      <c r="H6986" t="s">
        <v>1448</v>
      </c>
      <c r="I6986" t="s">
        <v>1464</v>
      </c>
      <c r="J6986">
        <v>376.74</v>
      </c>
      <c r="K6986">
        <v>4</v>
      </c>
      <c r="L6986">
        <v>0.1</v>
      </c>
      <c r="M6986">
        <v>71.161999999999978</v>
      </c>
    </row>
    <row r="6987" spans="1:13" x14ac:dyDescent="0.35">
      <c r="A6987" t="s">
        <v>2032</v>
      </c>
      <c r="B6987" t="s">
        <v>1443</v>
      </c>
      <c r="C6987" t="s">
        <v>1670</v>
      </c>
      <c r="D6987" t="s">
        <v>1519</v>
      </c>
      <c r="E6987" t="s">
        <v>1482</v>
      </c>
      <c r="F6987" t="s">
        <v>1455</v>
      </c>
      <c r="G6987" t="s">
        <v>1469</v>
      </c>
      <c r="H6987" t="s">
        <v>1448</v>
      </c>
      <c r="I6987" t="s">
        <v>1449</v>
      </c>
      <c r="J6987">
        <v>29.52</v>
      </c>
      <c r="K6987">
        <v>4</v>
      </c>
      <c r="L6987">
        <v>0</v>
      </c>
      <c r="M6987">
        <v>14.4648</v>
      </c>
    </row>
    <row r="6988" spans="1:13" x14ac:dyDescent="0.35">
      <c r="A6988" t="s">
        <v>2032</v>
      </c>
      <c r="B6988" t="s">
        <v>1443</v>
      </c>
      <c r="C6988" t="s">
        <v>1670</v>
      </c>
      <c r="D6988" t="s">
        <v>1519</v>
      </c>
      <c r="E6988" t="s">
        <v>1482</v>
      </c>
      <c r="F6988" t="s">
        <v>1455</v>
      </c>
      <c r="G6988" t="s">
        <v>1467</v>
      </c>
      <c r="H6988" t="s">
        <v>1463</v>
      </c>
      <c r="I6988" t="s">
        <v>1449</v>
      </c>
      <c r="J6988">
        <v>11.96</v>
      </c>
      <c r="K6988">
        <v>2</v>
      </c>
      <c r="L6988">
        <v>0</v>
      </c>
      <c r="M6988">
        <v>2.99</v>
      </c>
    </row>
    <row r="6989" spans="1:13" x14ac:dyDescent="0.35">
      <c r="A6989" t="s">
        <v>2032</v>
      </c>
      <c r="B6989" t="s">
        <v>1443</v>
      </c>
      <c r="C6989" t="s">
        <v>1670</v>
      </c>
      <c r="D6989" t="s">
        <v>1519</v>
      </c>
      <c r="E6989" t="s">
        <v>1482</v>
      </c>
      <c r="F6989" t="s">
        <v>1455</v>
      </c>
      <c r="G6989" t="s">
        <v>1469</v>
      </c>
      <c r="H6989" t="s">
        <v>1448</v>
      </c>
      <c r="I6989" t="s">
        <v>1457</v>
      </c>
      <c r="J6989">
        <v>26.400000000000002</v>
      </c>
      <c r="K6989">
        <v>5</v>
      </c>
      <c r="L6989">
        <v>0</v>
      </c>
      <c r="M6989">
        <v>12.672000000000001</v>
      </c>
    </row>
    <row r="6990" spans="1:13" x14ac:dyDescent="0.35">
      <c r="A6990" t="s">
        <v>1794</v>
      </c>
      <c r="B6990" t="s">
        <v>1452</v>
      </c>
      <c r="C6990" t="s">
        <v>1459</v>
      </c>
      <c r="D6990" t="s">
        <v>1460</v>
      </c>
      <c r="E6990" t="s">
        <v>229</v>
      </c>
      <c r="F6990" t="s">
        <v>1455</v>
      </c>
      <c r="G6990" t="s">
        <v>1470</v>
      </c>
      <c r="H6990" t="s">
        <v>1448</v>
      </c>
      <c r="I6990" t="s">
        <v>1449</v>
      </c>
      <c r="J6990">
        <v>1158.1199999999999</v>
      </c>
      <c r="K6990">
        <v>5</v>
      </c>
      <c r="L6990">
        <v>0.2</v>
      </c>
      <c r="M6990">
        <v>130.28849999999983</v>
      </c>
    </row>
    <row r="6991" spans="1:13" x14ac:dyDescent="0.35">
      <c r="A6991" t="s">
        <v>2392</v>
      </c>
      <c r="B6991" t="s">
        <v>1443</v>
      </c>
      <c r="C6991" t="s">
        <v>2787</v>
      </c>
      <c r="D6991" t="s">
        <v>1481</v>
      </c>
      <c r="E6991" t="s">
        <v>1482</v>
      </c>
      <c r="F6991" t="s">
        <v>1455</v>
      </c>
      <c r="G6991" t="s">
        <v>1470</v>
      </c>
      <c r="H6991" t="s">
        <v>1448</v>
      </c>
      <c r="I6991" t="s">
        <v>1464</v>
      </c>
      <c r="J6991">
        <v>1.3919999999999997</v>
      </c>
      <c r="K6991">
        <v>2</v>
      </c>
      <c r="L6991">
        <v>0.8</v>
      </c>
      <c r="M6991">
        <v>-3.7584000000000009</v>
      </c>
    </row>
    <row r="6992" spans="1:13" x14ac:dyDescent="0.35">
      <c r="A6992" t="s">
        <v>2384</v>
      </c>
      <c r="B6992" t="s">
        <v>1443</v>
      </c>
      <c r="C6992" t="s">
        <v>2671</v>
      </c>
      <c r="D6992" t="s">
        <v>1540</v>
      </c>
      <c r="E6992" t="s">
        <v>229</v>
      </c>
      <c r="F6992" t="s">
        <v>1455</v>
      </c>
      <c r="G6992" t="s">
        <v>1470</v>
      </c>
      <c r="H6992" t="s">
        <v>1448</v>
      </c>
      <c r="I6992" t="s">
        <v>1449</v>
      </c>
      <c r="J6992">
        <v>44.43</v>
      </c>
      <c r="K6992">
        <v>3</v>
      </c>
      <c r="L6992">
        <v>0</v>
      </c>
      <c r="M6992">
        <v>18.660600000000002</v>
      </c>
    </row>
    <row r="6993" spans="1:13" x14ac:dyDescent="0.35">
      <c r="A6993" t="s">
        <v>2384</v>
      </c>
      <c r="B6993" t="s">
        <v>1443</v>
      </c>
      <c r="C6993" t="s">
        <v>2671</v>
      </c>
      <c r="D6993" t="s">
        <v>1540</v>
      </c>
      <c r="E6993" t="s">
        <v>229</v>
      </c>
      <c r="F6993" t="s">
        <v>1468</v>
      </c>
      <c r="G6993" t="s">
        <v>206</v>
      </c>
      <c r="H6993" t="s">
        <v>1463</v>
      </c>
      <c r="I6993" t="s">
        <v>1449</v>
      </c>
      <c r="J6993">
        <v>226.20000000000002</v>
      </c>
      <c r="K6993">
        <v>5</v>
      </c>
      <c r="L6993">
        <v>0</v>
      </c>
      <c r="M6993">
        <v>58.811999999999998</v>
      </c>
    </row>
    <row r="6994" spans="1:13" x14ac:dyDescent="0.35">
      <c r="A6994" t="s">
        <v>2384</v>
      </c>
      <c r="B6994" t="s">
        <v>1443</v>
      </c>
      <c r="C6994" t="s">
        <v>2671</v>
      </c>
      <c r="D6994" t="s">
        <v>1540</v>
      </c>
      <c r="E6994" t="s">
        <v>229</v>
      </c>
      <c r="F6994" t="s">
        <v>1446</v>
      </c>
      <c r="G6994" t="s">
        <v>1466</v>
      </c>
      <c r="H6994" t="s">
        <v>1448</v>
      </c>
      <c r="I6994" t="s">
        <v>1457</v>
      </c>
      <c r="J6994">
        <v>186.54</v>
      </c>
      <c r="K6994">
        <v>3</v>
      </c>
      <c r="L6994">
        <v>0</v>
      </c>
      <c r="M6994">
        <v>41.038800000000002</v>
      </c>
    </row>
    <row r="6995" spans="1:13" x14ac:dyDescent="0.35">
      <c r="A6995" t="s">
        <v>2384</v>
      </c>
      <c r="B6995" t="s">
        <v>1443</v>
      </c>
      <c r="C6995" t="s">
        <v>2671</v>
      </c>
      <c r="D6995" t="s">
        <v>1540</v>
      </c>
      <c r="E6995" t="s">
        <v>229</v>
      </c>
      <c r="F6995" t="s">
        <v>1455</v>
      </c>
      <c r="G6995" t="s">
        <v>1467</v>
      </c>
      <c r="H6995" t="s">
        <v>1448</v>
      </c>
      <c r="I6995" t="s">
        <v>1449</v>
      </c>
      <c r="J6995">
        <v>265.85999999999996</v>
      </c>
      <c r="K6995">
        <v>7</v>
      </c>
      <c r="L6995">
        <v>0</v>
      </c>
      <c r="M6995">
        <v>79.757999999999967</v>
      </c>
    </row>
    <row r="6996" spans="1:13" x14ac:dyDescent="0.35">
      <c r="A6996" t="s">
        <v>2384</v>
      </c>
      <c r="B6996" t="s">
        <v>1443</v>
      </c>
      <c r="C6996" t="s">
        <v>2671</v>
      </c>
      <c r="D6996" t="s">
        <v>1540</v>
      </c>
      <c r="E6996" t="s">
        <v>229</v>
      </c>
      <c r="F6996" t="s">
        <v>1455</v>
      </c>
      <c r="G6996" t="s">
        <v>1467</v>
      </c>
      <c r="H6996" t="s">
        <v>1448</v>
      </c>
      <c r="I6996" t="s">
        <v>1464</v>
      </c>
      <c r="J6996">
        <v>27.9</v>
      </c>
      <c r="K6996">
        <v>5</v>
      </c>
      <c r="L6996">
        <v>0</v>
      </c>
      <c r="M6996">
        <v>6.9749999999999979</v>
      </c>
    </row>
    <row r="6997" spans="1:13" x14ac:dyDescent="0.35">
      <c r="A6997" t="s">
        <v>2472</v>
      </c>
      <c r="B6997" t="s">
        <v>1452</v>
      </c>
      <c r="C6997" t="s">
        <v>1765</v>
      </c>
      <c r="D6997" t="s">
        <v>1766</v>
      </c>
      <c r="E6997" t="s">
        <v>232</v>
      </c>
      <c r="F6997" t="s">
        <v>1455</v>
      </c>
      <c r="G6997" t="s">
        <v>1470</v>
      </c>
      <c r="H6997" t="s">
        <v>1448</v>
      </c>
      <c r="I6997" t="s">
        <v>1449</v>
      </c>
      <c r="J6997">
        <v>31.08</v>
      </c>
      <c r="K6997">
        <v>4</v>
      </c>
      <c r="L6997">
        <v>0</v>
      </c>
      <c r="M6997">
        <v>8.3916000000000004</v>
      </c>
    </row>
    <row r="6998" spans="1:13" x14ac:dyDescent="0.35">
      <c r="A6998" t="s">
        <v>1630</v>
      </c>
      <c r="B6998" t="s">
        <v>1452</v>
      </c>
      <c r="C6998" t="s">
        <v>2064</v>
      </c>
      <c r="D6998" t="s">
        <v>1510</v>
      </c>
      <c r="E6998" t="s">
        <v>1482</v>
      </c>
      <c r="F6998" t="s">
        <v>1455</v>
      </c>
      <c r="G6998" t="s">
        <v>1469</v>
      </c>
      <c r="H6998" t="s">
        <v>1463</v>
      </c>
      <c r="I6998" t="s">
        <v>1449</v>
      </c>
      <c r="J6998">
        <v>13.839999999999998</v>
      </c>
      <c r="K6998">
        <v>4</v>
      </c>
      <c r="L6998">
        <v>0.8</v>
      </c>
      <c r="M6998">
        <v>-22.144000000000005</v>
      </c>
    </row>
    <row r="6999" spans="1:13" x14ac:dyDescent="0.35">
      <c r="A6999" t="s">
        <v>1630</v>
      </c>
      <c r="B6999" t="s">
        <v>1452</v>
      </c>
      <c r="C6999" t="s">
        <v>2064</v>
      </c>
      <c r="D6999" t="s">
        <v>1510</v>
      </c>
      <c r="E6999" t="s">
        <v>1482</v>
      </c>
      <c r="F6999" t="s">
        <v>1455</v>
      </c>
      <c r="G6999" t="s">
        <v>1474</v>
      </c>
      <c r="H6999" t="s">
        <v>1448</v>
      </c>
      <c r="I6999" t="s">
        <v>1457</v>
      </c>
      <c r="J6999">
        <v>175.87200000000001</v>
      </c>
      <c r="K6999">
        <v>4</v>
      </c>
      <c r="L6999">
        <v>0.2</v>
      </c>
      <c r="M6999">
        <v>63.753599999999992</v>
      </c>
    </row>
    <row r="7000" spans="1:13" x14ac:dyDescent="0.35">
      <c r="A7000" t="s">
        <v>2415</v>
      </c>
      <c r="B7000" t="s">
        <v>1479</v>
      </c>
      <c r="C7000" t="s">
        <v>2226</v>
      </c>
      <c r="D7000" t="s">
        <v>1454</v>
      </c>
      <c r="E7000" t="s">
        <v>232</v>
      </c>
      <c r="F7000" t="s">
        <v>1455</v>
      </c>
      <c r="G7000" t="s">
        <v>1474</v>
      </c>
      <c r="H7000" t="s">
        <v>1448</v>
      </c>
      <c r="I7000" t="s">
        <v>1449</v>
      </c>
      <c r="J7000">
        <v>12.96</v>
      </c>
      <c r="K7000">
        <v>2</v>
      </c>
      <c r="L7000">
        <v>0</v>
      </c>
      <c r="M7000">
        <v>6.3504000000000005</v>
      </c>
    </row>
    <row r="7001" spans="1:13" x14ac:dyDescent="0.35">
      <c r="A7001" t="s">
        <v>1775</v>
      </c>
      <c r="B7001" t="s">
        <v>1452</v>
      </c>
      <c r="C7001" t="s">
        <v>1780</v>
      </c>
      <c r="D7001" t="s">
        <v>1445</v>
      </c>
      <c r="E7001" t="s">
        <v>229</v>
      </c>
      <c r="F7001" t="s">
        <v>1455</v>
      </c>
      <c r="G7001" t="s">
        <v>1470</v>
      </c>
      <c r="H7001" t="s">
        <v>1448</v>
      </c>
      <c r="I7001" t="s">
        <v>1464</v>
      </c>
      <c r="J7001">
        <v>208.44</v>
      </c>
      <c r="K7001">
        <v>3</v>
      </c>
      <c r="L7001">
        <v>0</v>
      </c>
      <c r="M7001">
        <v>62.531999999999982</v>
      </c>
    </row>
    <row r="7002" spans="1:13" x14ac:dyDescent="0.35">
      <c r="A7002" t="s">
        <v>1775</v>
      </c>
      <c r="B7002" t="s">
        <v>1452</v>
      </c>
      <c r="C7002" t="s">
        <v>1780</v>
      </c>
      <c r="D7002" t="s">
        <v>1445</v>
      </c>
      <c r="E7002" t="s">
        <v>229</v>
      </c>
      <c r="F7002" t="s">
        <v>1455</v>
      </c>
      <c r="G7002" t="s">
        <v>1599</v>
      </c>
      <c r="H7002" t="s">
        <v>1448</v>
      </c>
      <c r="I7002" t="s">
        <v>1449</v>
      </c>
      <c r="J7002">
        <v>25.76</v>
      </c>
      <c r="K7002">
        <v>2</v>
      </c>
      <c r="L7002">
        <v>0</v>
      </c>
      <c r="M7002">
        <v>0.77280000000000015</v>
      </c>
    </row>
    <row r="7003" spans="1:13" x14ac:dyDescent="0.35">
      <c r="A7003" t="s">
        <v>2507</v>
      </c>
      <c r="B7003" t="s">
        <v>1479</v>
      </c>
      <c r="C7003" t="s">
        <v>2788</v>
      </c>
      <c r="D7003" t="s">
        <v>1510</v>
      </c>
      <c r="E7003" t="s">
        <v>1482</v>
      </c>
      <c r="F7003" t="s">
        <v>1446</v>
      </c>
      <c r="G7003" t="s">
        <v>1450</v>
      </c>
      <c r="H7003" t="s">
        <v>1463</v>
      </c>
      <c r="I7003" t="s">
        <v>1449</v>
      </c>
      <c r="J7003">
        <v>366.74399999999997</v>
      </c>
      <c r="K7003">
        <v>4</v>
      </c>
      <c r="L7003">
        <v>0.3</v>
      </c>
      <c r="M7003">
        <v>-110.02320000000003</v>
      </c>
    </row>
    <row r="7004" spans="1:13" x14ac:dyDescent="0.35">
      <c r="A7004" t="s">
        <v>2563</v>
      </c>
      <c r="B7004" t="s">
        <v>1452</v>
      </c>
      <c r="C7004" t="s">
        <v>1453</v>
      </c>
      <c r="D7004" t="s">
        <v>1454</v>
      </c>
      <c r="E7004" t="s">
        <v>232</v>
      </c>
      <c r="F7004" t="s">
        <v>1446</v>
      </c>
      <c r="G7004" t="s">
        <v>1466</v>
      </c>
      <c r="H7004" t="s">
        <v>1448</v>
      </c>
      <c r="I7004" t="s">
        <v>1457</v>
      </c>
      <c r="J7004">
        <v>289.24</v>
      </c>
      <c r="K7004">
        <v>7</v>
      </c>
      <c r="L7004">
        <v>0</v>
      </c>
      <c r="M7004">
        <v>26.031600000000012</v>
      </c>
    </row>
    <row r="7005" spans="1:13" x14ac:dyDescent="0.35">
      <c r="A7005" t="s">
        <v>2563</v>
      </c>
      <c r="B7005" t="s">
        <v>1452</v>
      </c>
      <c r="C7005" t="s">
        <v>1453</v>
      </c>
      <c r="D7005" t="s">
        <v>1454</v>
      </c>
      <c r="E7005" t="s">
        <v>232</v>
      </c>
      <c r="F7005" t="s">
        <v>1455</v>
      </c>
      <c r="G7005" t="s">
        <v>1469</v>
      </c>
      <c r="H7005" t="s">
        <v>1448</v>
      </c>
      <c r="I7005" t="s">
        <v>1449</v>
      </c>
      <c r="J7005">
        <v>69.456000000000003</v>
      </c>
      <c r="K7005">
        <v>2</v>
      </c>
      <c r="L7005">
        <v>0.2</v>
      </c>
      <c r="M7005">
        <v>22.573199999999996</v>
      </c>
    </row>
    <row r="7006" spans="1:13" x14ac:dyDescent="0.35">
      <c r="A7006" t="s">
        <v>2314</v>
      </c>
      <c r="B7006" t="s">
        <v>1452</v>
      </c>
      <c r="C7006" t="s">
        <v>2653</v>
      </c>
      <c r="D7006" t="s">
        <v>1481</v>
      </c>
      <c r="E7006" t="s">
        <v>1482</v>
      </c>
      <c r="F7006" t="s">
        <v>1455</v>
      </c>
      <c r="G7006" t="s">
        <v>1474</v>
      </c>
      <c r="H7006" t="s">
        <v>1448</v>
      </c>
      <c r="I7006" t="s">
        <v>1464</v>
      </c>
      <c r="J7006">
        <v>5.1840000000000011</v>
      </c>
      <c r="K7006">
        <v>1</v>
      </c>
      <c r="L7006">
        <v>0.2</v>
      </c>
      <c r="M7006">
        <v>1.8144</v>
      </c>
    </row>
    <row r="7007" spans="1:13" x14ac:dyDescent="0.35">
      <c r="A7007" t="s">
        <v>1857</v>
      </c>
      <c r="B7007" t="s">
        <v>1443</v>
      </c>
      <c r="C7007" t="s">
        <v>1527</v>
      </c>
      <c r="D7007" t="s">
        <v>1528</v>
      </c>
      <c r="E7007" t="s">
        <v>201</v>
      </c>
      <c r="F7007" t="s">
        <v>1446</v>
      </c>
      <c r="G7007" t="s">
        <v>1450</v>
      </c>
      <c r="H7007" t="s">
        <v>1448</v>
      </c>
      <c r="I7007" t="s">
        <v>1449</v>
      </c>
      <c r="J7007">
        <v>205.16400000000002</v>
      </c>
      <c r="K7007">
        <v>2</v>
      </c>
      <c r="L7007">
        <v>0.1</v>
      </c>
      <c r="M7007">
        <v>13.677600000000002</v>
      </c>
    </row>
    <row r="7008" spans="1:13" x14ac:dyDescent="0.35">
      <c r="A7008" t="s">
        <v>1718</v>
      </c>
      <c r="B7008" t="s">
        <v>1452</v>
      </c>
      <c r="C7008" t="s">
        <v>1534</v>
      </c>
      <c r="D7008" t="s">
        <v>1510</v>
      </c>
      <c r="E7008" t="s">
        <v>1482</v>
      </c>
      <c r="F7008" t="s">
        <v>1446</v>
      </c>
      <c r="G7008" t="s">
        <v>1466</v>
      </c>
      <c r="H7008" t="s">
        <v>1463</v>
      </c>
      <c r="I7008" t="s">
        <v>1449</v>
      </c>
      <c r="J7008">
        <v>8.5440000000000005</v>
      </c>
      <c r="K7008">
        <v>2</v>
      </c>
      <c r="L7008">
        <v>0.6</v>
      </c>
      <c r="M7008">
        <v>-7.4759999999999991</v>
      </c>
    </row>
    <row r="7009" spans="1:13" x14ac:dyDescent="0.35">
      <c r="A7009" t="s">
        <v>2202</v>
      </c>
      <c r="B7009" t="s">
        <v>1452</v>
      </c>
      <c r="C7009" t="s">
        <v>1539</v>
      </c>
      <c r="D7009" t="s">
        <v>1584</v>
      </c>
      <c r="E7009" t="s">
        <v>201</v>
      </c>
      <c r="F7009" t="s">
        <v>1455</v>
      </c>
      <c r="G7009" t="s">
        <v>1469</v>
      </c>
      <c r="H7009" t="s">
        <v>1448</v>
      </c>
      <c r="I7009" t="s">
        <v>1457</v>
      </c>
      <c r="J7009">
        <v>12.828000000000001</v>
      </c>
      <c r="K7009">
        <v>2</v>
      </c>
      <c r="L7009">
        <v>0.7</v>
      </c>
      <c r="M7009">
        <v>-8.9795999999999978</v>
      </c>
    </row>
    <row r="7010" spans="1:13" x14ac:dyDescent="0.35">
      <c r="A7010" t="s">
        <v>2202</v>
      </c>
      <c r="B7010" t="s">
        <v>1452</v>
      </c>
      <c r="C7010" t="s">
        <v>1539</v>
      </c>
      <c r="D7010" t="s">
        <v>1584</v>
      </c>
      <c r="E7010" t="s">
        <v>201</v>
      </c>
      <c r="F7010" t="s">
        <v>1446</v>
      </c>
      <c r="G7010" t="s">
        <v>1450</v>
      </c>
      <c r="H7010" t="s">
        <v>1448</v>
      </c>
      <c r="I7010" t="s">
        <v>1449</v>
      </c>
      <c r="J7010">
        <v>598.45799999999997</v>
      </c>
      <c r="K7010">
        <v>3</v>
      </c>
      <c r="L7010">
        <v>0.3</v>
      </c>
      <c r="M7010">
        <v>-42.746999999999957</v>
      </c>
    </row>
    <row r="7011" spans="1:13" x14ac:dyDescent="0.35">
      <c r="A7011" t="s">
        <v>2202</v>
      </c>
      <c r="B7011" t="s">
        <v>1452</v>
      </c>
      <c r="C7011" t="s">
        <v>1539</v>
      </c>
      <c r="D7011" t="s">
        <v>1584</v>
      </c>
      <c r="E7011" t="s">
        <v>201</v>
      </c>
      <c r="F7011" t="s">
        <v>1446</v>
      </c>
      <c r="G7011" t="s">
        <v>1466</v>
      </c>
      <c r="H7011" t="s">
        <v>1448</v>
      </c>
      <c r="I7011" t="s">
        <v>1464</v>
      </c>
      <c r="J7011">
        <v>25.983999999999998</v>
      </c>
      <c r="K7011">
        <v>1</v>
      </c>
      <c r="L7011">
        <v>0.2</v>
      </c>
      <c r="M7011">
        <v>-3.8976000000000015</v>
      </c>
    </row>
    <row r="7012" spans="1:13" x14ac:dyDescent="0.35">
      <c r="A7012" t="s">
        <v>1851</v>
      </c>
      <c r="B7012" t="s">
        <v>1443</v>
      </c>
      <c r="C7012" t="s">
        <v>1527</v>
      </c>
      <c r="D7012" t="s">
        <v>1528</v>
      </c>
      <c r="E7012" t="s">
        <v>201</v>
      </c>
      <c r="F7012" t="s">
        <v>1455</v>
      </c>
      <c r="G7012" t="s">
        <v>1469</v>
      </c>
      <c r="H7012" t="s">
        <v>1448</v>
      </c>
      <c r="I7012" t="s">
        <v>1449</v>
      </c>
      <c r="J7012">
        <v>17.96</v>
      </c>
      <c r="K7012">
        <v>5</v>
      </c>
      <c r="L7012">
        <v>0.2</v>
      </c>
      <c r="M7012">
        <v>5.8369999999999997</v>
      </c>
    </row>
    <row r="7013" spans="1:13" x14ac:dyDescent="0.35">
      <c r="A7013" t="s">
        <v>1851</v>
      </c>
      <c r="B7013" t="s">
        <v>1443</v>
      </c>
      <c r="C7013" t="s">
        <v>1527</v>
      </c>
      <c r="D7013" t="s">
        <v>1528</v>
      </c>
      <c r="E7013" t="s">
        <v>201</v>
      </c>
      <c r="F7013" t="s">
        <v>1455</v>
      </c>
      <c r="G7013" t="s">
        <v>1599</v>
      </c>
      <c r="H7013" t="s">
        <v>1463</v>
      </c>
      <c r="I7013" t="s">
        <v>1449</v>
      </c>
      <c r="J7013">
        <v>5.04</v>
      </c>
      <c r="K7013">
        <v>2</v>
      </c>
      <c r="L7013">
        <v>0</v>
      </c>
      <c r="M7013">
        <v>0.15120000000000022</v>
      </c>
    </row>
    <row r="7014" spans="1:13" x14ac:dyDescent="0.35">
      <c r="A7014" t="s">
        <v>1851</v>
      </c>
      <c r="B7014" t="s">
        <v>1443</v>
      </c>
      <c r="C7014" t="s">
        <v>1527</v>
      </c>
      <c r="D7014" t="s">
        <v>1528</v>
      </c>
      <c r="E7014" t="s">
        <v>201</v>
      </c>
      <c r="F7014" t="s">
        <v>1455</v>
      </c>
      <c r="G7014" t="s">
        <v>1470</v>
      </c>
      <c r="H7014" t="s">
        <v>1448</v>
      </c>
      <c r="I7014" t="s">
        <v>1457</v>
      </c>
      <c r="J7014">
        <v>208.16</v>
      </c>
      <c r="K7014">
        <v>1</v>
      </c>
      <c r="L7014">
        <v>0</v>
      </c>
      <c r="M7014">
        <v>56.20320000000001</v>
      </c>
    </row>
    <row r="7015" spans="1:13" x14ac:dyDescent="0.35">
      <c r="A7015" t="s">
        <v>2454</v>
      </c>
      <c r="B7015" t="s">
        <v>1479</v>
      </c>
      <c r="C7015" t="s">
        <v>1988</v>
      </c>
      <c r="D7015" t="s">
        <v>1454</v>
      </c>
      <c r="E7015" t="s">
        <v>232</v>
      </c>
      <c r="F7015" t="s">
        <v>1446</v>
      </c>
      <c r="G7015" t="s">
        <v>1447</v>
      </c>
      <c r="H7015" t="s">
        <v>1448</v>
      </c>
      <c r="I7015" t="s">
        <v>1449</v>
      </c>
      <c r="J7015">
        <v>148.25700000000001</v>
      </c>
      <c r="K7015">
        <v>3</v>
      </c>
      <c r="L7015">
        <v>0.15</v>
      </c>
      <c r="M7015">
        <v>15.697800000000004</v>
      </c>
    </row>
    <row r="7016" spans="1:13" x14ac:dyDescent="0.35">
      <c r="A7016" t="s">
        <v>2281</v>
      </c>
      <c r="B7016" t="s">
        <v>1452</v>
      </c>
      <c r="C7016" t="s">
        <v>1779</v>
      </c>
      <c r="D7016" t="s">
        <v>1445</v>
      </c>
      <c r="E7016" t="s">
        <v>229</v>
      </c>
      <c r="F7016" t="s">
        <v>1455</v>
      </c>
      <c r="G7016" t="s">
        <v>1470</v>
      </c>
      <c r="H7016" t="s">
        <v>1448</v>
      </c>
      <c r="I7016" t="s">
        <v>1464</v>
      </c>
      <c r="J7016">
        <v>146.76</v>
      </c>
      <c r="K7016">
        <v>3</v>
      </c>
      <c r="L7016">
        <v>0</v>
      </c>
      <c r="M7016">
        <v>38.157600000000002</v>
      </c>
    </row>
    <row r="7017" spans="1:13" x14ac:dyDescent="0.35">
      <c r="A7017" t="s">
        <v>2281</v>
      </c>
      <c r="B7017" t="s">
        <v>1452</v>
      </c>
      <c r="C7017" t="s">
        <v>1779</v>
      </c>
      <c r="D7017" t="s">
        <v>1445</v>
      </c>
      <c r="E7017" t="s">
        <v>229</v>
      </c>
      <c r="F7017" t="s">
        <v>1468</v>
      </c>
      <c r="G7017" t="s">
        <v>1500</v>
      </c>
      <c r="H7017" t="s">
        <v>1448</v>
      </c>
      <c r="I7017" t="s">
        <v>1449</v>
      </c>
      <c r="J7017">
        <v>32.96</v>
      </c>
      <c r="K7017">
        <v>2</v>
      </c>
      <c r="L7017">
        <v>0</v>
      </c>
      <c r="M7017">
        <v>14.172800000000002</v>
      </c>
    </row>
    <row r="7018" spans="1:13" x14ac:dyDescent="0.35">
      <c r="A7018" t="s">
        <v>2281</v>
      </c>
      <c r="B7018" t="s">
        <v>1452</v>
      </c>
      <c r="C7018" t="s">
        <v>1779</v>
      </c>
      <c r="D7018" t="s">
        <v>1445</v>
      </c>
      <c r="E7018" t="s">
        <v>229</v>
      </c>
      <c r="F7018" t="s">
        <v>1468</v>
      </c>
      <c r="G7018" t="s">
        <v>206</v>
      </c>
      <c r="H7018" t="s">
        <v>1463</v>
      </c>
      <c r="I7018" t="s">
        <v>1449</v>
      </c>
      <c r="J7018">
        <v>587.97</v>
      </c>
      <c r="K7018">
        <v>3</v>
      </c>
      <c r="L7018">
        <v>0</v>
      </c>
      <c r="M7018">
        <v>164.63160000000005</v>
      </c>
    </row>
    <row r="7019" spans="1:13" x14ac:dyDescent="0.35">
      <c r="A7019" t="s">
        <v>2281</v>
      </c>
      <c r="B7019" t="s">
        <v>1452</v>
      </c>
      <c r="C7019" t="s">
        <v>1779</v>
      </c>
      <c r="D7019" t="s">
        <v>1445</v>
      </c>
      <c r="E7019" t="s">
        <v>229</v>
      </c>
      <c r="F7019" t="s">
        <v>1455</v>
      </c>
      <c r="G7019" t="s">
        <v>1474</v>
      </c>
      <c r="H7019" t="s">
        <v>1448</v>
      </c>
      <c r="I7019" t="s">
        <v>1457</v>
      </c>
      <c r="J7019">
        <v>14.940000000000001</v>
      </c>
      <c r="K7019">
        <v>3</v>
      </c>
      <c r="L7019">
        <v>0</v>
      </c>
      <c r="M7019">
        <v>7.0218000000000007</v>
      </c>
    </row>
    <row r="7020" spans="1:13" x14ac:dyDescent="0.35">
      <c r="A7020" t="s">
        <v>1998</v>
      </c>
      <c r="B7020" t="s">
        <v>1443</v>
      </c>
      <c r="C7020" t="s">
        <v>1527</v>
      </c>
      <c r="D7020" t="s">
        <v>1528</v>
      </c>
      <c r="E7020" t="s">
        <v>201</v>
      </c>
      <c r="F7020" t="s">
        <v>1455</v>
      </c>
      <c r="G7020" t="s">
        <v>1456</v>
      </c>
      <c r="H7020" t="s">
        <v>1448</v>
      </c>
      <c r="I7020" t="s">
        <v>1449</v>
      </c>
      <c r="J7020">
        <v>25.83</v>
      </c>
      <c r="K7020">
        <v>7</v>
      </c>
      <c r="L7020">
        <v>0</v>
      </c>
      <c r="M7020">
        <v>12.1401</v>
      </c>
    </row>
    <row r="7021" spans="1:13" x14ac:dyDescent="0.35">
      <c r="A7021" t="s">
        <v>1927</v>
      </c>
      <c r="B7021" t="s">
        <v>1443</v>
      </c>
      <c r="C7021" t="s">
        <v>1655</v>
      </c>
      <c r="D7021" t="s">
        <v>1573</v>
      </c>
      <c r="E7021" t="s">
        <v>232</v>
      </c>
      <c r="F7021" t="s">
        <v>1455</v>
      </c>
      <c r="G7021" t="s">
        <v>1474</v>
      </c>
      <c r="H7021" t="s">
        <v>1448</v>
      </c>
      <c r="I7021" t="s">
        <v>1464</v>
      </c>
      <c r="J7021">
        <v>15.552000000000003</v>
      </c>
      <c r="K7021">
        <v>3</v>
      </c>
      <c r="L7021">
        <v>0.2</v>
      </c>
      <c r="M7021">
        <v>5.4432</v>
      </c>
    </row>
    <row r="7022" spans="1:13" x14ac:dyDescent="0.35">
      <c r="A7022" t="s">
        <v>1927</v>
      </c>
      <c r="B7022" t="s">
        <v>1443</v>
      </c>
      <c r="C7022" t="s">
        <v>1655</v>
      </c>
      <c r="D7022" t="s">
        <v>1573</v>
      </c>
      <c r="E7022" t="s">
        <v>232</v>
      </c>
      <c r="F7022" t="s">
        <v>1455</v>
      </c>
      <c r="G7022" t="s">
        <v>1599</v>
      </c>
      <c r="H7022" t="s">
        <v>1448</v>
      </c>
      <c r="I7022" t="s">
        <v>1449</v>
      </c>
      <c r="J7022">
        <v>6.8000000000000007</v>
      </c>
      <c r="K7022">
        <v>1</v>
      </c>
      <c r="L7022">
        <v>0.2</v>
      </c>
      <c r="M7022">
        <v>0.50999999999999979</v>
      </c>
    </row>
    <row r="7023" spans="1:13" x14ac:dyDescent="0.35">
      <c r="A7023" t="s">
        <v>1927</v>
      </c>
      <c r="B7023" t="s">
        <v>1443</v>
      </c>
      <c r="C7023" t="s">
        <v>1655</v>
      </c>
      <c r="D7023" t="s">
        <v>1573</v>
      </c>
      <c r="E7023" t="s">
        <v>232</v>
      </c>
      <c r="F7023" t="s">
        <v>1446</v>
      </c>
      <c r="G7023" t="s">
        <v>1466</v>
      </c>
      <c r="H7023" t="s">
        <v>1463</v>
      </c>
      <c r="I7023" t="s">
        <v>1449</v>
      </c>
      <c r="J7023">
        <v>4.2240000000000002</v>
      </c>
      <c r="K7023">
        <v>3</v>
      </c>
      <c r="L7023">
        <v>0.2</v>
      </c>
      <c r="M7023">
        <v>1.2672000000000003</v>
      </c>
    </row>
    <row r="7024" spans="1:13" x14ac:dyDescent="0.35">
      <c r="A7024" t="s">
        <v>1927</v>
      </c>
      <c r="B7024" t="s">
        <v>1443</v>
      </c>
      <c r="C7024" t="s">
        <v>1655</v>
      </c>
      <c r="D7024" t="s">
        <v>1573</v>
      </c>
      <c r="E7024" t="s">
        <v>232</v>
      </c>
      <c r="F7024" t="s">
        <v>1468</v>
      </c>
      <c r="G7024" t="s">
        <v>206</v>
      </c>
      <c r="H7024" t="s">
        <v>1448</v>
      </c>
      <c r="I7024" t="s">
        <v>1457</v>
      </c>
      <c r="J7024">
        <v>143.64000000000001</v>
      </c>
      <c r="K7024">
        <v>9</v>
      </c>
      <c r="L7024">
        <v>0.2</v>
      </c>
      <c r="M7024">
        <v>10.772999999999989</v>
      </c>
    </row>
    <row r="7025" spans="1:13" x14ac:dyDescent="0.35">
      <c r="A7025" t="s">
        <v>1927</v>
      </c>
      <c r="B7025" t="s">
        <v>1443</v>
      </c>
      <c r="C7025" t="s">
        <v>1655</v>
      </c>
      <c r="D7025" t="s">
        <v>1573</v>
      </c>
      <c r="E7025" t="s">
        <v>232</v>
      </c>
      <c r="F7025" t="s">
        <v>1455</v>
      </c>
      <c r="G7025" t="s">
        <v>1474</v>
      </c>
      <c r="H7025" t="s">
        <v>1448</v>
      </c>
      <c r="I7025" t="s">
        <v>1449</v>
      </c>
      <c r="J7025">
        <v>31.104000000000006</v>
      </c>
      <c r="K7025">
        <v>6</v>
      </c>
      <c r="L7025">
        <v>0.2</v>
      </c>
      <c r="M7025">
        <v>10.8864</v>
      </c>
    </row>
    <row r="7026" spans="1:13" x14ac:dyDescent="0.35">
      <c r="A7026" t="s">
        <v>1927</v>
      </c>
      <c r="B7026" t="s">
        <v>1443</v>
      </c>
      <c r="C7026" t="s">
        <v>1655</v>
      </c>
      <c r="D7026" t="s">
        <v>1573</v>
      </c>
      <c r="E7026" t="s">
        <v>232</v>
      </c>
      <c r="F7026" t="s">
        <v>1455</v>
      </c>
      <c r="G7026" t="s">
        <v>1474</v>
      </c>
      <c r="H7026" t="s">
        <v>1448</v>
      </c>
      <c r="I7026" t="s">
        <v>1464</v>
      </c>
      <c r="J7026">
        <v>223.05600000000001</v>
      </c>
      <c r="K7026">
        <v>9</v>
      </c>
      <c r="L7026">
        <v>0.2</v>
      </c>
      <c r="M7026">
        <v>69.704999999999984</v>
      </c>
    </row>
    <row r="7027" spans="1:13" x14ac:dyDescent="0.35">
      <c r="A7027" t="s">
        <v>1905</v>
      </c>
      <c r="B7027" t="s">
        <v>1452</v>
      </c>
      <c r="C7027" t="s">
        <v>1527</v>
      </c>
      <c r="D7027" t="s">
        <v>1528</v>
      </c>
      <c r="E7027" t="s">
        <v>201</v>
      </c>
      <c r="F7027" t="s">
        <v>1468</v>
      </c>
      <c r="G7027" t="s">
        <v>206</v>
      </c>
      <c r="H7027" t="s">
        <v>1448</v>
      </c>
      <c r="I7027" t="s">
        <v>1449</v>
      </c>
      <c r="J7027">
        <v>227.45999999999998</v>
      </c>
      <c r="K7027">
        <v>6</v>
      </c>
      <c r="L7027">
        <v>0</v>
      </c>
      <c r="M7027">
        <v>65.963399999999979</v>
      </c>
    </row>
    <row r="7028" spans="1:13" x14ac:dyDescent="0.35">
      <c r="A7028" t="s">
        <v>1905</v>
      </c>
      <c r="B7028" t="s">
        <v>1452</v>
      </c>
      <c r="C7028" t="s">
        <v>1527</v>
      </c>
      <c r="D7028" t="s">
        <v>1528</v>
      </c>
      <c r="E7028" t="s">
        <v>201</v>
      </c>
      <c r="F7028" t="s">
        <v>1455</v>
      </c>
      <c r="G7028" t="s">
        <v>1469</v>
      </c>
      <c r="H7028" t="s">
        <v>1463</v>
      </c>
      <c r="I7028" t="s">
        <v>1449</v>
      </c>
      <c r="J7028">
        <v>46.24</v>
      </c>
      <c r="K7028">
        <v>4</v>
      </c>
      <c r="L7028">
        <v>0.2</v>
      </c>
      <c r="M7028">
        <v>15.605999999999996</v>
      </c>
    </row>
    <row r="7029" spans="1:13" x14ac:dyDescent="0.35">
      <c r="A7029" t="s">
        <v>2045</v>
      </c>
      <c r="B7029" t="s">
        <v>1443</v>
      </c>
      <c r="C7029" t="s">
        <v>1527</v>
      </c>
      <c r="D7029" t="s">
        <v>1528</v>
      </c>
      <c r="E7029" t="s">
        <v>201</v>
      </c>
      <c r="F7029" t="s">
        <v>1455</v>
      </c>
      <c r="G7029" t="s">
        <v>1456</v>
      </c>
      <c r="H7029" t="s">
        <v>1448</v>
      </c>
      <c r="I7029" t="s">
        <v>1457</v>
      </c>
      <c r="J7029">
        <v>5.22</v>
      </c>
      <c r="K7029">
        <v>2</v>
      </c>
      <c r="L7029">
        <v>0</v>
      </c>
      <c r="M7029">
        <v>2.4011999999999998</v>
      </c>
    </row>
    <row r="7030" spans="1:13" x14ac:dyDescent="0.35">
      <c r="A7030" t="s">
        <v>2148</v>
      </c>
      <c r="B7030" t="s">
        <v>1443</v>
      </c>
      <c r="C7030" t="s">
        <v>1492</v>
      </c>
      <c r="D7030" t="s">
        <v>1493</v>
      </c>
      <c r="E7030" t="s">
        <v>1482</v>
      </c>
      <c r="F7030" t="s">
        <v>1455</v>
      </c>
      <c r="G7030" t="s">
        <v>1474</v>
      </c>
      <c r="H7030" t="s">
        <v>1448</v>
      </c>
      <c r="I7030" t="s">
        <v>1449</v>
      </c>
      <c r="J7030">
        <v>33.9</v>
      </c>
      <c r="K7030">
        <v>5</v>
      </c>
      <c r="L7030">
        <v>0</v>
      </c>
      <c r="M7030">
        <v>15.593999999999999</v>
      </c>
    </row>
    <row r="7031" spans="1:13" x14ac:dyDescent="0.35">
      <c r="A7031" t="s">
        <v>2239</v>
      </c>
      <c r="B7031" t="s">
        <v>1452</v>
      </c>
      <c r="C7031" t="s">
        <v>1527</v>
      </c>
      <c r="D7031" t="s">
        <v>1528</v>
      </c>
      <c r="E7031" t="s">
        <v>201</v>
      </c>
      <c r="F7031" t="s">
        <v>1455</v>
      </c>
      <c r="G7031" t="s">
        <v>1462</v>
      </c>
      <c r="H7031" t="s">
        <v>1448</v>
      </c>
      <c r="I7031" t="s">
        <v>1464</v>
      </c>
      <c r="J7031">
        <v>28.14</v>
      </c>
      <c r="K7031">
        <v>3</v>
      </c>
      <c r="L7031">
        <v>0</v>
      </c>
      <c r="M7031">
        <v>7.8792000000000009</v>
      </c>
    </row>
    <row r="7032" spans="1:13" x14ac:dyDescent="0.35">
      <c r="A7032" t="s">
        <v>2239</v>
      </c>
      <c r="B7032" t="s">
        <v>1452</v>
      </c>
      <c r="C7032" t="s">
        <v>1527</v>
      </c>
      <c r="D7032" t="s">
        <v>1528</v>
      </c>
      <c r="E7032" t="s">
        <v>201</v>
      </c>
      <c r="F7032" t="s">
        <v>1468</v>
      </c>
      <c r="G7032" t="s">
        <v>1500</v>
      </c>
      <c r="H7032" t="s">
        <v>1448</v>
      </c>
      <c r="I7032" t="s">
        <v>1449</v>
      </c>
      <c r="J7032">
        <v>36</v>
      </c>
      <c r="K7032">
        <v>2</v>
      </c>
      <c r="L7032">
        <v>0</v>
      </c>
      <c r="M7032">
        <v>6.4799999999999969</v>
      </c>
    </row>
    <row r="7033" spans="1:13" x14ac:dyDescent="0.35">
      <c r="A7033" t="s">
        <v>2239</v>
      </c>
      <c r="B7033" t="s">
        <v>1452</v>
      </c>
      <c r="C7033" t="s">
        <v>1527</v>
      </c>
      <c r="D7033" t="s">
        <v>1528</v>
      </c>
      <c r="E7033" t="s">
        <v>201</v>
      </c>
      <c r="F7033" t="s">
        <v>1455</v>
      </c>
      <c r="G7033" t="s">
        <v>1467</v>
      </c>
      <c r="H7033" t="s">
        <v>1463</v>
      </c>
      <c r="I7033" t="s">
        <v>1449</v>
      </c>
      <c r="J7033">
        <v>92.94</v>
      </c>
      <c r="K7033">
        <v>3</v>
      </c>
      <c r="L7033">
        <v>0</v>
      </c>
      <c r="M7033">
        <v>25.093799999999998</v>
      </c>
    </row>
    <row r="7034" spans="1:13" x14ac:dyDescent="0.35">
      <c r="A7034" t="s">
        <v>2239</v>
      </c>
      <c r="B7034" t="s">
        <v>1452</v>
      </c>
      <c r="C7034" t="s">
        <v>1527</v>
      </c>
      <c r="D7034" t="s">
        <v>1528</v>
      </c>
      <c r="E7034" t="s">
        <v>201</v>
      </c>
      <c r="F7034" t="s">
        <v>1446</v>
      </c>
      <c r="G7034" t="s">
        <v>1450</v>
      </c>
      <c r="H7034" t="s">
        <v>1448</v>
      </c>
      <c r="I7034" t="s">
        <v>1457</v>
      </c>
      <c r="J7034">
        <v>245.64600000000002</v>
      </c>
      <c r="K7034">
        <v>3</v>
      </c>
      <c r="L7034">
        <v>0.1</v>
      </c>
      <c r="M7034">
        <v>8.1881999999999877</v>
      </c>
    </row>
    <row r="7035" spans="1:13" x14ac:dyDescent="0.35">
      <c r="A7035" t="s">
        <v>2239</v>
      </c>
      <c r="B7035" t="s">
        <v>1452</v>
      </c>
      <c r="C7035" t="s">
        <v>1527</v>
      </c>
      <c r="D7035" t="s">
        <v>1528</v>
      </c>
      <c r="E7035" t="s">
        <v>201</v>
      </c>
      <c r="F7035" t="s">
        <v>1455</v>
      </c>
      <c r="G7035" t="s">
        <v>1469</v>
      </c>
      <c r="H7035" t="s">
        <v>1448</v>
      </c>
      <c r="I7035" t="s">
        <v>1449</v>
      </c>
      <c r="J7035">
        <v>55.00800000000001</v>
      </c>
      <c r="K7035">
        <v>3</v>
      </c>
      <c r="L7035">
        <v>0.2</v>
      </c>
      <c r="M7035">
        <v>17.189999999999998</v>
      </c>
    </row>
    <row r="7036" spans="1:13" x14ac:dyDescent="0.35">
      <c r="A7036" t="s">
        <v>2239</v>
      </c>
      <c r="B7036" t="s">
        <v>1452</v>
      </c>
      <c r="C7036" t="s">
        <v>1527</v>
      </c>
      <c r="D7036" t="s">
        <v>1528</v>
      </c>
      <c r="E7036" t="s">
        <v>201</v>
      </c>
      <c r="F7036" t="s">
        <v>1455</v>
      </c>
      <c r="G7036" t="s">
        <v>1469</v>
      </c>
      <c r="H7036" t="s">
        <v>1448</v>
      </c>
      <c r="I7036" t="s">
        <v>1464</v>
      </c>
      <c r="J7036">
        <v>35.231999999999999</v>
      </c>
      <c r="K7036">
        <v>3</v>
      </c>
      <c r="L7036">
        <v>0.2</v>
      </c>
      <c r="M7036">
        <v>11.450399999999998</v>
      </c>
    </row>
    <row r="7037" spans="1:13" x14ac:dyDescent="0.35">
      <c r="A7037" t="s">
        <v>2290</v>
      </c>
      <c r="B7037" t="s">
        <v>1452</v>
      </c>
      <c r="C7037" t="s">
        <v>1681</v>
      </c>
      <c r="D7037" t="s">
        <v>1454</v>
      </c>
      <c r="E7037" t="s">
        <v>232</v>
      </c>
      <c r="F7037" t="s">
        <v>1446</v>
      </c>
      <c r="G7037" t="s">
        <v>1450</v>
      </c>
      <c r="H7037" t="s">
        <v>1448</v>
      </c>
      <c r="I7037" t="s">
        <v>1449</v>
      </c>
      <c r="J7037">
        <v>523.39200000000005</v>
      </c>
      <c r="K7037">
        <v>3</v>
      </c>
      <c r="L7037">
        <v>0.2</v>
      </c>
      <c r="M7037">
        <v>52.339199999999977</v>
      </c>
    </row>
    <row r="7038" spans="1:13" x14ac:dyDescent="0.35">
      <c r="A7038" t="s">
        <v>2684</v>
      </c>
      <c r="B7038" t="s">
        <v>1443</v>
      </c>
      <c r="C7038" t="s">
        <v>1836</v>
      </c>
      <c r="D7038" t="s">
        <v>1460</v>
      </c>
      <c r="E7038" t="s">
        <v>229</v>
      </c>
      <c r="F7038" t="s">
        <v>1468</v>
      </c>
      <c r="G7038" t="s">
        <v>1729</v>
      </c>
      <c r="H7038" t="s">
        <v>1463</v>
      </c>
      <c r="I7038" t="s">
        <v>1449</v>
      </c>
      <c r="J7038">
        <v>479.98400000000004</v>
      </c>
      <c r="K7038">
        <v>2</v>
      </c>
      <c r="L7038">
        <v>0.2</v>
      </c>
      <c r="M7038">
        <v>89.996999999999986</v>
      </c>
    </row>
    <row r="7039" spans="1:13" x14ac:dyDescent="0.35">
      <c r="A7039" t="s">
        <v>1943</v>
      </c>
      <c r="B7039" t="s">
        <v>1443</v>
      </c>
      <c r="C7039" t="s">
        <v>2177</v>
      </c>
      <c r="D7039" t="s">
        <v>1740</v>
      </c>
      <c r="E7039" t="s">
        <v>229</v>
      </c>
      <c r="F7039" t="s">
        <v>1455</v>
      </c>
      <c r="G7039" t="s">
        <v>1474</v>
      </c>
      <c r="H7039" t="s">
        <v>1448</v>
      </c>
      <c r="I7039" t="s">
        <v>1457</v>
      </c>
      <c r="J7039">
        <v>12.96</v>
      </c>
      <c r="K7039">
        <v>2</v>
      </c>
      <c r="L7039">
        <v>0</v>
      </c>
      <c r="M7039">
        <v>6.2208000000000006</v>
      </c>
    </row>
    <row r="7040" spans="1:13" x14ac:dyDescent="0.35">
      <c r="A7040" t="s">
        <v>1943</v>
      </c>
      <c r="B7040" t="s">
        <v>1443</v>
      </c>
      <c r="C7040" t="s">
        <v>2177</v>
      </c>
      <c r="D7040" t="s">
        <v>1740</v>
      </c>
      <c r="E7040" t="s">
        <v>229</v>
      </c>
      <c r="F7040" t="s">
        <v>1455</v>
      </c>
      <c r="G7040" t="s">
        <v>1467</v>
      </c>
      <c r="H7040" t="s">
        <v>1448</v>
      </c>
      <c r="I7040" t="s">
        <v>1449</v>
      </c>
      <c r="J7040">
        <v>17.940000000000001</v>
      </c>
      <c r="K7040">
        <v>3</v>
      </c>
      <c r="L7040">
        <v>0</v>
      </c>
      <c r="M7040">
        <v>6.4584000000000001</v>
      </c>
    </row>
    <row r="7041" spans="1:13" x14ac:dyDescent="0.35">
      <c r="A7041" t="s">
        <v>1886</v>
      </c>
      <c r="B7041" t="s">
        <v>1443</v>
      </c>
      <c r="C7041" t="s">
        <v>1527</v>
      </c>
      <c r="D7041" t="s">
        <v>1528</v>
      </c>
      <c r="E7041" t="s">
        <v>201</v>
      </c>
      <c r="F7041" t="s">
        <v>1455</v>
      </c>
      <c r="G7041" t="s">
        <v>1462</v>
      </c>
      <c r="H7041" t="s">
        <v>1448</v>
      </c>
      <c r="I7041" t="s">
        <v>1464</v>
      </c>
      <c r="J7041">
        <v>166.72</v>
      </c>
      <c r="K7041">
        <v>2</v>
      </c>
      <c r="L7041">
        <v>0</v>
      </c>
      <c r="M7041">
        <v>41.680000000000007</v>
      </c>
    </row>
    <row r="7042" spans="1:13" x14ac:dyDescent="0.35">
      <c r="A7042" t="s">
        <v>1886</v>
      </c>
      <c r="B7042" t="s">
        <v>1443</v>
      </c>
      <c r="C7042" t="s">
        <v>1527</v>
      </c>
      <c r="D7042" t="s">
        <v>1528</v>
      </c>
      <c r="E7042" t="s">
        <v>201</v>
      </c>
      <c r="F7042" t="s">
        <v>1455</v>
      </c>
      <c r="G7042" t="s">
        <v>1469</v>
      </c>
      <c r="H7042" t="s">
        <v>1448</v>
      </c>
      <c r="I7042" t="s">
        <v>1449</v>
      </c>
      <c r="J7042">
        <v>24.816000000000003</v>
      </c>
      <c r="K7042">
        <v>3</v>
      </c>
      <c r="L7042">
        <v>0.2</v>
      </c>
      <c r="M7042">
        <v>8.3753999999999991</v>
      </c>
    </row>
    <row r="7043" spans="1:13" x14ac:dyDescent="0.35">
      <c r="A7043" t="s">
        <v>1886</v>
      </c>
      <c r="B7043" t="s">
        <v>1443</v>
      </c>
      <c r="C7043" t="s">
        <v>1527</v>
      </c>
      <c r="D7043" t="s">
        <v>1528</v>
      </c>
      <c r="E7043" t="s">
        <v>201</v>
      </c>
      <c r="F7043" t="s">
        <v>1446</v>
      </c>
      <c r="G7043" t="s">
        <v>1466</v>
      </c>
      <c r="H7043" t="s">
        <v>1463</v>
      </c>
      <c r="I7043" t="s">
        <v>1449</v>
      </c>
      <c r="J7043">
        <v>124.36</v>
      </c>
      <c r="K7043">
        <v>2</v>
      </c>
      <c r="L7043">
        <v>0</v>
      </c>
      <c r="M7043">
        <v>27.359200000000001</v>
      </c>
    </row>
    <row r="7044" spans="1:13" x14ac:dyDescent="0.35">
      <c r="A7044" t="s">
        <v>1931</v>
      </c>
      <c r="B7044" t="s">
        <v>1443</v>
      </c>
      <c r="C7044" t="s">
        <v>1495</v>
      </c>
      <c r="D7044" t="s">
        <v>1496</v>
      </c>
      <c r="E7044" t="s">
        <v>201</v>
      </c>
      <c r="F7044" t="s">
        <v>1468</v>
      </c>
      <c r="G7044" t="s">
        <v>1729</v>
      </c>
      <c r="H7044" t="s">
        <v>1448</v>
      </c>
      <c r="I7044" t="s">
        <v>1457</v>
      </c>
      <c r="J7044">
        <v>599.97</v>
      </c>
      <c r="K7044">
        <v>5</v>
      </c>
      <c r="L7044">
        <v>0.4</v>
      </c>
      <c r="M7044">
        <v>69.996499999999969</v>
      </c>
    </row>
    <row r="7045" spans="1:13" x14ac:dyDescent="0.35">
      <c r="A7045" t="s">
        <v>1931</v>
      </c>
      <c r="B7045" t="s">
        <v>1443</v>
      </c>
      <c r="C7045" t="s">
        <v>1495</v>
      </c>
      <c r="D7045" t="s">
        <v>1496</v>
      </c>
      <c r="E7045" t="s">
        <v>201</v>
      </c>
      <c r="F7045" t="s">
        <v>1446</v>
      </c>
      <c r="G7045" t="s">
        <v>1450</v>
      </c>
      <c r="H7045" t="s">
        <v>1448</v>
      </c>
      <c r="I7045" t="s">
        <v>1449</v>
      </c>
      <c r="J7045">
        <v>198.744</v>
      </c>
      <c r="K7045">
        <v>4</v>
      </c>
      <c r="L7045">
        <v>0.3</v>
      </c>
      <c r="M7045">
        <v>-14.195999999999984</v>
      </c>
    </row>
    <row r="7046" spans="1:13" x14ac:dyDescent="0.35">
      <c r="A7046" t="s">
        <v>1931</v>
      </c>
      <c r="B7046" t="s">
        <v>1443</v>
      </c>
      <c r="C7046" t="s">
        <v>1495</v>
      </c>
      <c r="D7046" t="s">
        <v>1496</v>
      </c>
      <c r="E7046" t="s">
        <v>201</v>
      </c>
      <c r="F7046" t="s">
        <v>1455</v>
      </c>
      <c r="G7046" t="s">
        <v>1599</v>
      </c>
      <c r="H7046" t="s">
        <v>1448</v>
      </c>
      <c r="I7046" t="s">
        <v>1464</v>
      </c>
      <c r="J7046">
        <v>9.1840000000000011</v>
      </c>
      <c r="K7046">
        <v>2</v>
      </c>
      <c r="L7046">
        <v>0.2</v>
      </c>
      <c r="M7046">
        <v>1.1479999999999988</v>
      </c>
    </row>
    <row r="7047" spans="1:13" x14ac:dyDescent="0.35">
      <c r="A7047" t="s">
        <v>2411</v>
      </c>
      <c r="B7047" t="s">
        <v>1452</v>
      </c>
      <c r="C7047" t="s">
        <v>1657</v>
      </c>
      <c r="D7047" t="s">
        <v>1481</v>
      </c>
      <c r="E7047" t="s">
        <v>1482</v>
      </c>
      <c r="F7047" t="s">
        <v>1455</v>
      </c>
      <c r="G7047" t="s">
        <v>1474</v>
      </c>
      <c r="H7047" t="s">
        <v>1448</v>
      </c>
      <c r="I7047" t="s">
        <v>1449</v>
      </c>
      <c r="J7047">
        <v>9.2480000000000011</v>
      </c>
      <c r="K7047">
        <v>2</v>
      </c>
      <c r="L7047">
        <v>0.2</v>
      </c>
      <c r="M7047">
        <v>3.3524000000000003</v>
      </c>
    </row>
    <row r="7048" spans="1:13" x14ac:dyDescent="0.35">
      <c r="A7048" t="s">
        <v>1719</v>
      </c>
      <c r="B7048" t="s">
        <v>1479</v>
      </c>
      <c r="C7048" t="s">
        <v>1472</v>
      </c>
      <c r="D7048" t="s">
        <v>1454</v>
      </c>
      <c r="E7048" t="s">
        <v>232</v>
      </c>
      <c r="F7048" t="s">
        <v>1446</v>
      </c>
      <c r="G7048" t="s">
        <v>1461</v>
      </c>
      <c r="H7048" t="s">
        <v>1463</v>
      </c>
      <c r="I7048" t="s">
        <v>1449</v>
      </c>
      <c r="J7048">
        <v>99.591999999999999</v>
      </c>
      <c r="K7048">
        <v>1</v>
      </c>
      <c r="L7048">
        <v>0.2</v>
      </c>
      <c r="M7048">
        <v>2.4897999999999989</v>
      </c>
    </row>
    <row r="7049" spans="1:13" x14ac:dyDescent="0.35">
      <c r="A7049" t="s">
        <v>1719</v>
      </c>
      <c r="B7049" t="s">
        <v>1479</v>
      </c>
      <c r="C7049" t="s">
        <v>1472</v>
      </c>
      <c r="D7049" t="s">
        <v>1454</v>
      </c>
      <c r="E7049" t="s">
        <v>232</v>
      </c>
      <c r="F7049" t="s">
        <v>1468</v>
      </c>
      <c r="G7049" t="s">
        <v>1500</v>
      </c>
      <c r="H7049" t="s">
        <v>1448</v>
      </c>
      <c r="I7049" t="s">
        <v>1457</v>
      </c>
      <c r="J7049">
        <v>399.96</v>
      </c>
      <c r="K7049">
        <v>4</v>
      </c>
      <c r="L7049">
        <v>0</v>
      </c>
      <c r="M7049">
        <v>139.98599999999999</v>
      </c>
    </row>
    <row r="7050" spans="1:13" x14ac:dyDescent="0.35">
      <c r="A7050" t="s">
        <v>1976</v>
      </c>
      <c r="B7050" t="s">
        <v>1443</v>
      </c>
      <c r="C7050" t="s">
        <v>2461</v>
      </c>
      <c r="D7050" t="s">
        <v>1545</v>
      </c>
      <c r="E7050" t="s">
        <v>229</v>
      </c>
      <c r="F7050" t="s">
        <v>1455</v>
      </c>
      <c r="G7050" t="s">
        <v>1474</v>
      </c>
      <c r="H7050" t="s">
        <v>1448</v>
      </c>
      <c r="I7050" t="s">
        <v>1449</v>
      </c>
      <c r="J7050">
        <v>15.552000000000003</v>
      </c>
      <c r="K7050">
        <v>3</v>
      </c>
      <c r="L7050">
        <v>0.2</v>
      </c>
      <c r="M7050">
        <v>5.4432</v>
      </c>
    </row>
    <row r="7051" spans="1:13" x14ac:dyDescent="0.35">
      <c r="A7051" t="s">
        <v>2399</v>
      </c>
      <c r="B7051" t="s">
        <v>1479</v>
      </c>
      <c r="C7051" t="s">
        <v>1572</v>
      </c>
      <c r="D7051" t="s">
        <v>1573</v>
      </c>
      <c r="E7051" t="s">
        <v>232</v>
      </c>
      <c r="F7051" t="s">
        <v>1455</v>
      </c>
      <c r="G7051" t="s">
        <v>1467</v>
      </c>
      <c r="H7051" t="s">
        <v>1448</v>
      </c>
      <c r="I7051" t="s">
        <v>1464</v>
      </c>
      <c r="J7051">
        <v>14.576000000000001</v>
      </c>
      <c r="K7051">
        <v>2</v>
      </c>
      <c r="L7051">
        <v>0.2</v>
      </c>
      <c r="M7051">
        <v>2.3685999999999989</v>
      </c>
    </row>
    <row r="7052" spans="1:13" x14ac:dyDescent="0.35">
      <c r="A7052" t="s">
        <v>2370</v>
      </c>
      <c r="B7052" t="s">
        <v>1443</v>
      </c>
      <c r="C7052" t="s">
        <v>1852</v>
      </c>
      <c r="D7052" t="s">
        <v>1454</v>
      </c>
      <c r="E7052" t="s">
        <v>232</v>
      </c>
      <c r="F7052" t="s">
        <v>1455</v>
      </c>
      <c r="G7052" t="s">
        <v>1469</v>
      </c>
      <c r="H7052" t="s">
        <v>1448</v>
      </c>
      <c r="I7052" t="s">
        <v>1449</v>
      </c>
      <c r="J7052">
        <v>209.60000000000002</v>
      </c>
      <c r="K7052">
        <v>5</v>
      </c>
      <c r="L7052">
        <v>0.2</v>
      </c>
      <c r="M7052">
        <v>68.11999999999999</v>
      </c>
    </row>
    <row r="7053" spans="1:13" x14ac:dyDescent="0.35">
      <c r="A7053" t="s">
        <v>2370</v>
      </c>
      <c r="B7053" t="s">
        <v>1443</v>
      </c>
      <c r="C7053" t="s">
        <v>1852</v>
      </c>
      <c r="D7053" t="s">
        <v>1454</v>
      </c>
      <c r="E7053" t="s">
        <v>232</v>
      </c>
      <c r="F7053" t="s">
        <v>1455</v>
      </c>
      <c r="G7053" t="s">
        <v>1467</v>
      </c>
      <c r="H7053" t="s">
        <v>1463</v>
      </c>
      <c r="I7053" t="s">
        <v>1449</v>
      </c>
      <c r="J7053">
        <v>23.32</v>
      </c>
      <c r="K7053">
        <v>2</v>
      </c>
      <c r="L7053">
        <v>0</v>
      </c>
      <c r="M7053">
        <v>6.0632000000000019</v>
      </c>
    </row>
    <row r="7054" spans="1:13" x14ac:dyDescent="0.35">
      <c r="A7054" t="s">
        <v>2370</v>
      </c>
      <c r="B7054" t="s">
        <v>1443</v>
      </c>
      <c r="C7054" t="s">
        <v>1852</v>
      </c>
      <c r="D7054" t="s">
        <v>1454</v>
      </c>
      <c r="E7054" t="s">
        <v>232</v>
      </c>
      <c r="F7054" t="s">
        <v>1455</v>
      </c>
      <c r="G7054" t="s">
        <v>1474</v>
      </c>
      <c r="H7054" t="s">
        <v>1448</v>
      </c>
      <c r="I7054" t="s">
        <v>1457</v>
      </c>
      <c r="J7054">
        <v>30.98</v>
      </c>
      <c r="K7054">
        <v>1</v>
      </c>
      <c r="L7054">
        <v>0</v>
      </c>
      <c r="M7054">
        <v>13.940999999999999</v>
      </c>
    </row>
    <row r="7055" spans="1:13" x14ac:dyDescent="0.35">
      <c r="A7055" t="s">
        <v>2370</v>
      </c>
      <c r="B7055" t="s">
        <v>1443</v>
      </c>
      <c r="C7055" t="s">
        <v>1852</v>
      </c>
      <c r="D7055" t="s">
        <v>1454</v>
      </c>
      <c r="E7055" t="s">
        <v>232</v>
      </c>
      <c r="F7055" t="s">
        <v>1468</v>
      </c>
      <c r="G7055" t="s">
        <v>1500</v>
      </c>
      <c r="H7055" t="s">
        <v>1448</v>
      </c>
      <c r="I7055" t="s">
        <v>1449</v>
      </c>
      <c r="J7055">
        <v>119.96</v>
      </c>
      <c r="K7055">
        <v>4</v>
      </c>
      <c r="L7055">
        <v>0</v>
      </c>
      <c r="M7055">
        <v>25.191599999999994</v>
      </c>
    </row>
    <row r="7056" spans="1:13" x14ac:dyDescent="0.35">
      <c r="A7056" t="s">
        <v>2370</v>
      </c>
      <c r="B7056" t="s">
        <v>1443</v>
      </c>
      <c r="C7056" t="s">
        <v>1852</v>
      </c>
      <c r="D7056" t="s">
        <v>1454</v>
      </c>
      <c r="E7056" t="s">
        <v>232</v>
      </c>
      <c r="F7056" t="s">
        <v>1446</v>
      </c>
      <c r="G7056" t="s">
        <v>1450</v>
      </c>
      <c r="H7056" t="s">
        <v>1448</v>
      </c>
      <c r="I7056" t="s">
        <v>1464</v>
      </c>
      <c r="J7056">
        <v>363.92</v>
      </c>
      <c r="K7056">
        <v>5</v>
      </c>
      <c r="L7056">
        <v>0.2</v>
      </c>
      <c r="M7056">
        <v>-31.843000000000018</v>
      </c>
    </row>
    <row r="7057" spans="1:13" x14ac:dyDescent="0.35">
      <c r="A7057" t="s">
        <v>2370</v>
      </c>
      <c r="B7057" t="s">
        <v>1443</v>
      </c>
      <c r="C7057" t="s">
        <v>1852</v>
      </c>
      <c r="D7057" t="s">
        <v>1454</v>
      </c>
      <c r="E7057" t="s">
        <v>232</v>
      </c>
      <c r="F7057" t="s">
        <v>1455</v>
      </c>
      <c r="G7057" t="s">
        <v>1469</v>
      </c>
      <c r="H7057" t="s">
        <v>1448</v>
      </c>
      <c r="I7057" t="s">
        <v>1449</v>
      </c>
      <c r="J7057">
        <v>35.808</v>
      </c>
      <c r="K7057">
        <v>3</v>
      </c>
      <c r="L7057">
        <v>0.2</v>
      </c>
      <c r="M7057">
        <v>11.189999999999996</v>
      </c>
    </row>
    <row r="7058" spans="1:13" x14ac:dyDescent="0.35">
      <c r="A7058" t="s">
        <v>2370</v>
      </c>
      <c r="B7058" t="s">
        <v>1443</v>
      </c>
      <c r="C7058" t="s">
        <v>1852</v>
      </c>
      <c r="D7058" t="s">
        <v>1454</v>
      </c>
      <c r="E7058" t="s">
        <v>232</v>
      </c>
      <c r="F7058" t="s">
        <v>1455</v>
      </c>
      <c r="G7058" t="s">
        <v>1469</v>
      </c>
      <c r="H7058" t="s">
        <v>1463</v>
      </c>
      <c r="I7058" t="s">
        <v>1449</v>
      </c>
      <c r="J7058">
        <v>122.688</v>
      </c>
      <c r="K7058">
        <v>9</v>
      </c>
      <c r="L7058">
        <v>0.2</v>
      </c>
      <c r="M7058">
        <v>39.873599999999982</v>
      </c>
    </row>
    <row r="7059" spans="1:13" x14ac:dyDescent="0.35">
      <c r="A7059" t="s">
        <v>2370</v>
      </c>
      <c r="B7059" t="s">
        <v>1443</v>
      </c>
      <c r="C7059" t="s">
        <v>1852</v>
      </c>
      <c r="D7059" t="s">
        <v>1454</v>
      </c>
      <c r="E7059" t="s">
        <v>232</v>
      </c>
      <c r="F7059" t="s">
        <v>1446</v>
      </c>
      <c r="G7059" t="s">
        <v>1461</v>
      </c>
      <c r="H7059" t="s">
        <v>1448</v>
      </c>
      <c r="I7059" t="s">
        <v>1457</v>
      </c>
      <c r="J7059">
        <v>892.13600000000008</v>
      </c>
      <c r="K7059">
        <v>7</v>
      </c>
      <c r="L7059">
        <v>0.2</v>
      </c>
      <c r="M7059">
        <v>111.51699999999991</v>
      </c>
    </row>
    <row r="7060" spans="1:13" x14ac:dyDescent="0.35">
      <c r="A7060" t="s">
        <v>2370</v>
      </c>
      <c r="B7060" t="s">
        <v>1443</v>
      </c>
      <c r="C7060" t="s">
        <v>1852</v>
      </c>
      <c r="D7060" t="s">
        <v>1454</v>
      </c>
      <c r="E7060" t="s">
        <v>232</v>
      </c>
      <c r="F7060" t="s">
        <v>1455</v>
      </c>
      <c r="G7060" t="s">
        <v>1462</v>
      </c>
      <c r="H7060" t="s">
        <v>1448</v>
      </c>
      <c r="I7060" t="s">
        <v>1449</v>
      </c>
      <c r="J7060">
        <v>50.22</v>
      </c>
      <c r="K7060">
        <v>3</v>
      </c>
      <c r="L7060">
        <v>0</v>
      </c>
      <c r="M7060">
        <v>2.0087999999999973</v>
      </c>
    </row>
    <row r="7061" spans="1:13" x14ac:dyDescent="0.35">
      <c r="A7061" t="s">
        <v>2370</v>
      </c>
      <c r="B7061" t="s">
        <v>1443</v>
      </c>
      <c r="C7061" t="s">
        <v>1852</v>
      </c>
      <c r="D7061" t="s">
        <v>1454</v>
      </c>
      <c r="E7061" t="s">
        <v>232</v>
      </c>
      <c r="F7061" t="s">
        <v>1455</v>
      </c>
      <c r="G7061" t="s">
        <v>1470</v>
      </c>
      <c r="H7061" t="s">
        <v>1448</v>
      </c>
      <c r="I7061" t="s">
        <v>1464</v>
      </c>
      <c r="J7061">
        <v>83.42</v>
      </c>
      <c r="K7061">
        <v>2</v>
      </c>
      <c r="L7061">
        <v>0</v>
      </c>
      <c r="M7061">
        <v>24.191799999999994</v>
      </c>
    </row>
    <row r="7062" spans="1:13" x14ac:dyDescent="0.35">
      <c r="A7062" t="s">
        <v>2370</v>
      </c>
      <c r="B7062" t="s">
        <v>1443</v>
      </c>
      <c r="C7062" t="s">
        <v>1852</v>
      </c>
      <c r="D7062" t="s">
        <v>1454</v>
      </c>
      <c r="E7062" t="s">
        <v>232</v>
      </c>
      <c r="F7062" t="s">
        <v>1455</v>
      </c>
      <c r="G7062" t="s">
        <v>1469</v>
      </c>
      <c r="H7062" t="s">
        <v>1448</v>
      </c>
      <c r="I7062" t="s">
        <v>1449</v>
      </c>
      <c r="J7062">
        <v>5.8719999999999999</v>
      </c>
      <c r="K7062">
        <v>2</v>
      </c>
      <c r="L7062">
        <v>0.2</v>
      </c>
      <c r="M7062">
        <v>2.1286</v>
      </c>
    </row>
    <row r="7063" spans="1:13" x14ac:dyDescent="0.35">
      <c r="A7063" t="s">
        <v>1788</v>
      </c>
      <c r="B7063" t="s">
        <v>1452</v>
      </c>
      <c r="C7063" t="s">
        <v>2174</v>
      </c>
      <c r="D7063" t="s">
        <v>1488</v>
      </c>
      <c r="E7063" t="s">
        <v>232</v>
      </c>
      <c r="F7063" t="s">
        <v>1455</v>
      </c>
      <c r="G7063" t="s">
        <v>1469</v>
      </c>
      <c r="H7063" t="s">
        <v>1463</v>
      </c>
      <c r="I7063" t="s">
        <v>1449</v>
      </c>
      <c r="J7063">
        <v>12.144</v>
      </c>
      <c r="K7063">
        <v>3</v>
      </c>
      <c r="L7063">
        <v>0.2</v>
      </c>
      <c r="M7063">
        <v>4.0985999999999994</v>
      </c>
    </row>
    <row r="7064" spans="1:13" x14ac:dyDescent="0.35">
      <c r="A7064" t="s">
        <v>1676</v>
      </c>
      <c r="B7064" t="s">
        <v>1443</v>
      </c>
      <c r="C7064" t="s">
        <v>1539</v>
      </c>
      <c r="D7064" t="s">
        <v>1564</v>
      </c>
      <c r="E7064" t="s">
        <v>232</v>
      </c>
      <c r="F7064" t="s">
        <v>1455</v>
      </c>
      <c r="G7064" t="s">
        <v>1502</v>
      </c>
      <c r="H7064" t="s">
        <v>1448</v>
      </c>
      <c r="I7064" t="s">
        <v>1457</v>
      </c>
      <c r="J7064">
        <v>27.792000000000002</v>
      </c>
      <c r="K7064">
        <v>3</v>
      </c>
      <c r="L7064">
        <v>0.2</v>
      </c>
      <c r="M7064">
        <v>10.422000000000001</v>
      </c>
    </row>
    <row r="7065" spans="1:13" x14ac:dyDescent="0.35">
      <c r="A7065" t="s">
        <v>2172</v>
      </c>
      <c r="B7065" t="s">
        <v>1479</v>
      </c>
      <c r="C7065" t="s">
        <v>1869</v>
      </c>
      <c r="D7065" t="s">
        <v>1564</v>
      </c>
      <c r="E7065" t="s">
        <v>232</v>
      </c>
      <c r="F7065" t="s">
        <v>1455</v>
      </c>
      <c r="G7065" t="s">
        <v>1599</v>
      </c>
      <c r="H7065" t="s">
        <v>1448</v>
      </c>
      <c r="I7065" t="s">
        <v>1449</v>
      </c>
      <c r="J7065">
        <v>6.2080000000000002</v>
      </c>
      <c r="K7065">
        <v>2</v>
      </c>
      <c r="L7065">
        <v>0.2</v>
      </c>
      <c r="M7065">
        <v>0.69839999999999902</v>
      </c>
    </row>
    <row r="7066" spans="1:13" x14ac:dyDescent="0.35">
      <c r="A7066" t="s">
        <v>1937</v>
      </c>
      <c r="B7066" t="s">
        <v>1443</v>
      </c>
      <c r="C7066" t="s">
        <v>1557</v>
      </c>
      <c r="D7066" t="s">
        <v>1528</v>
      </c>
      <c r="E7066" t="s">
        <v>201</v>
      </c>
      <c r="F7066" t="s">
        <v>1455</v>
      </c>
      <c r="G7066" t="s">
        <v>1470</v>
      </c>
      <c r="H7066" t="s">
        <v>1448</v>
      </c>
      <c r="I7066" t="s">
        <v>1464</v>
      </c>
      <c r="J7066">
        <v>32.67</v>
      </c>
      <c r="K7066">
        <v>3</v>
      </c>
      <c r="L7066">
        <v>0</v>
      </c>
      <c r="M7066">
        <v>8.4942000000000011</v>
      </c>
    </row>
    <row r="7067" spans="1:13" x14ac:dyDescent="0.35">
      <c r="A7067" t="s">
        <v>1929</v>
      </c>
      <c r="B7067" t="s">
        <v>1452</v>
      </c>
      <c r="C7067" t="s">
        <v>1453</v>
      </c>
      <c r="D7067" t="s">
        <v>1454</v>
      </c>
      <c r="E7067" t="s">
        <v>232</v>
      </c>
      <c r="F7067" t="s">
        <v>1455</v>
      </c>
      <c r="G7067" t="s">
        <v>1462</v>
      </c>
      <c r="H7067" t="s">
        <v>1448</v>
      </c>
      <c r="I7067" t="s">
        <v>1449</v>
      </c>
      <c r="J7067">
        <v>1261.33</v>
      </c>
      <c r="K7067">
        <v>7</v>
      </c>
      <c r="L7067">
        <v>0</v>
      </c>
      <c r="M7067">
        <v>327.94580000000002</v>
      </c>
    </row>
    <row r="7068" spans="1:13" x14ac:dyDescent="0.35">
      <c r="A7068" t="s">
        <v>2481</v>
      </c>
      <c r="B7068" t="s">
        <v>1479</v>
      </c>
      <c r="C7068" t="s">
        <v>1453</v>
      </c>
      <c r="D7068" t="s">
        <v>1454</v>
      </c>
      <c r="E7068" t="s">
        <v>232</v>
      </c>
      <c r="F7068" t="s">
        <v>1455</v>
      </c>
      <c r="G7068" t="s">
        <v>1474</v>
      </c>
      <c r="H7068" t="s">
        <v>1463</v>
      </c>
      <c r="I7068" t="s">
        <v>1449</v>
      </c>
      <c r="J7068">
        <v>38.880000000000003</v>
      </c>
      <c r="K7068">
        <v>6</v>
      </c>
      <c r="L7068">
        <v>0</v>
      </c>
      <c r="M7068">
        <v>18.662400000000002</v>
      </c>
    </row>
    <row r="7069" spans="1:13" x14ac:dyDescent="0.35">
      <c r="A7069" t="s">
        <v>1753</v>
      </c>
      <c r="B7069" t="s">
        <v>1452</v>
      </c>
      <c r="C7069" t="s">
        <v>1657</v>
      </c>
      <c r="D7069" t="s">
        <v>1481</v>
      </c>
      <c r="E7069" t="s">
        <v>1482</v>
      </c>
      <c r="F7069" t="s">
        <v>1455</v>
      </c>
      <c r="G7069" t="s">
        <v>1469</v>
      </c>
      <c r="H7069" t="s">
        <v>1448</v>
      </c>
      <c r="I7069" t="s">
        <v>1457</v>
      </c>
      <c r="J7069">
        <v>1.9639999999999995</v>
      </c>
      <c r="K7069">
        <v>2</v>
      </c>
      <c r="L7069">
        <v>0.8</v>
      </c>
      <c r="M7069">
        <v>-3.2406000000000006</v>
      </c>
    </row>
    <row r="7070" spans="1:13" x14ac:dyDescent="0.35">
      <c r="A7070" t="s">
        <v>1753</v>
      </c>
      <c r="B7070" t="s">
        <v>1452</v>
      </c>
      <c r="C7070" t="s">
        <v>1657</v>
      </c>
      <c r="D7070" t="s">
        <v>1481</v>
      </c>
      <c r="E7070" t="s">
        <v>1482</v>
      </c>
      <c r="F7070" t="s">
        <v>1455</v>
      </c>
      <c r="G7070" t="s">
        <v>1474</v>
      </c>
      <c r="H7070" t="s">
        <v>1448</v>
      </c>
      <c r="I7070" t="s">
        <v>1449</v>
      </c>
      <c r="J7070">
        <v>82.656000000000006</v>
      </c>
      <c r="K7070">
        <v>9</v>
      </c>
      <c r="L7070">
        <v>0.2</v>
      </c>
      <c r="M7070">
        <v>30.996000000000002</v>
      </c>
    </row>
    <row r="7071" spans="1:13" x14ac:dyDescent="0.35">
      <c r="A7071" t="s">
        <v>2136</v>
      </c>
      <c r="B7071" t="s">
        <v>1443</v>
      </c>
      <c r="C7071" t="s">
        <v>2125</v>
      </c>
      <c r="D7071" t="s">
        <v>1454</v>
      </c>
      <c r="E7071" t="s">
        <v>232</v>
      </c>
      <c r="F7071" t="s">
        <v>1455</v>
      </c>
      <c r="G7071" t="s">
        <v>1474</v>
      </c>
      <c r="H7071" t="s">
        <v>1448</v>
      </c>
      <c r="I7071" t="s">
        <v>1464</v>
      </c>
      <c r="J7071">
        <v>5.98</v>
      </c>
      <c r="K7071">
        <v>1</v>
      </c>
      <c r="L7071">
        <v>0</v>
      </c>
      <c r="M7071">
        <v>2.6909999999999998</v>
      </c>
    </row>
    <row r="7072" spans="1:13" x14ac:dyDescent="0.35">
      <c r="A7072" t="s">
        <v>2594</v>
      </c>
      <c r="B7072" t="s">
        <v>1479</v>
      </c>
      <c r="C7072" t="s">
        <v>1534</v>
      </c>
      <c r="D7072" t="s">
        <v>1510</v>
      </c>
      <c r="E7072" t="s">
        <v>1482</v>
      </c>
      <c r="F7072" t="s">
        <v>1455</v>
      </c>
      <c r="G7072" t="s">
        <v>1474</v>
      </c>
      <c r="H7072" t="s">
        <v>1448</v>
      </c>
      <c r="I7072" t="s">
        <v>1449</v>
      </c>
      <c r="J7072">
        <v>9.2480000000000011</v>
      </c>
      <c r="K7072">
        <v>2</v>
      </c>
      <c r="L7072">
        <v>0.2</v>
      </c>
      <c r="M7072">
        <v>3.3524000000000003</v>
      </c>
    </row>
    <row r="7073" spans="1:13" x14ac:dyDescent="0.35">
      <c r="A7073" t="s">
        <v>1874</v>
      </c>
      <c r="B7073" t="s">
        <v>1443</v>
      </c>
      <c r="C7073" t="s">
        <v>2645</v>
      </c>
      <c r="D7073" t="s">
        <v>1481</v>
      </c>
      <c r="E7073" t="s">
        <v>1482</v>
      </c>
      <c r="F7073" t="s">
        <v>1455</v>
      </c>
      <c r="G7073" t="s">
        <v>1467</v>
      </c>
      <c r="H7073" t="s">
        <v>1463</v>
      </c>
      <c r="I7073" t="s">
        <v>1449</v>
      </c>
      <c r="J7073">
        <v>4.4479999999999995</v>
      </c>
      <c r="K7073">
        <v>2</v>
      </c>
      <c r="L7073">
        <v>0.2</v>
      </c>
      <c r="M7073">
        <v>0.3335999999999999</v>
      </c>
    </row>
    <row r="7074" spans="1:13" x14ac:dyDescent="0.35">
      <c r="A7074" t="s">
        <v>1874</v>
      </c>
      <c r="B7074" t="s">
        <v>1443</v>
      </c>
      <c r="C7074" t="s">
        <v>2645</v>
      </c>
      <c r="D7074" t="s">
        <v>1481</v>
      </c>
      <c r="E7074" t="s">
        <v>1482</v>
      </c>
      <c r="F7074" t="s">
        <v>1455</v>
      </c>
      <c r="G7074" t="s">
        <v>1474</v>
      </c>
      <c r="H7074" t="s">
        <v>1448</v>
      </c>
      <c r="I7074" t="s">
        <v>1457</v>
      </c>
      <c r="J7074">
        <v>5.1840000000000011</v>
      </c>
      <c r="K7074">
        <v>1</v>
      </c>
      <c r="L7074">
        <v>0.2</v>
      </c>
      <c r="M7074">
        <v>1.8144</v>
      </c>
    </row>
    <row r="7075" spans="1:13" x14ac:dyDescent="0.35">
      <c r="A7075" t="s">
        <v>1874</v>
      </c>
      <c r="B7075" t="s">
        <v>1443</v>
      </c>
      <c r="C7075" t="s">
        <v>2645</v>
      </c>
      <c r="D7075" t="s">
        <v>1481</v>
      </c>
      <c r="E7075" t="s">
        <v>1482</v>
      </c>
      <c r="F7075" t="s">
        <v>1455</v>
      </c>
      <c r="G7075" t="s">
        <v>1467</v>
      </c>
      <c r="H7075" t="s">
        <v>1448</v>
      </c>
      <c r="I7075" t="s">
        <v>1449</v>
      </c>
      <c r="J7075">
        <v>175.92</v>
      </c>
      <c r="K7075">
        <v>5</v>
      </c>
      <c r="L7075">
        <v>0.2</v>
      </c>
      <c r="M7075">
        <v>15.393000000000008</v>
      </c>
    </row>
    <row r="7076" spans="1:13" x14ac:dyDescent="0.35">
      <c r="A7076" t="s">
        <v>1874</v>
      </c>
      <c r="B7076" t="s">
        <v>1443</v>
      </c>
      <c r="C7076" t="s">
        <v>2645</v>
      </c>
      <c r="D7076" t="s">
        <v>1481</v>
      </c>
      <c r="E7076" t="s">
        <v>1482</v>
      </c>
      <c r="F7076" t="s">
        <v>1455</v>
      </c>
      <c r="G7076" t="s">
        <v>1469</v>
      </c>
      <c r="H7076" t="s">
        <v>1448</v>
      </c>
      <c r="I7076" t="s">
        <v>1464</v>
      </c>
      <c r="J7076">
        <v>4.7519999999999989</v>
      </c>
      <c r="K7076">
        <v>4</v>
      </c>
      <c r="L7076">
        <v>0.8</v>
      </c>
      <c r="M7076">
        <v>-8.3160000000000025</v>
      </c>
    </row>
    <row r="7077" spans="1:13" x14ac:dyDescent="0.35">
      <c r="A7077" t="s">
        <v>1874</v>
      </c>
      <c r="B7077" t="s">
        <v>1443</v>
      </c>
      <c r="C7077" t="s">
        <v>2645</v>
      </c>
      <c r="D7077" t="s">
        <v>1481</v>
      </c>
      <c r="E7077" t="s">
        <v>1482</v>
      </c>
      <c r="F7077" t="s">
        <v>1455</v>
      </c>
      <c r="G7077" t="s">
        <v>1599</v>
      </c>
      <c r="H7077" t="s">
        <v>1448</v>
      </c>
      <c r="I7077" t="s">
        <v>1449</v>
      </c>
      <c r="J7077">
        <v>13.344000000000001</v>
      </c>
      <c r="K7077">
        <v>2</v>
      </c>
      <c r="L7077">
        <v>0.2</v>
      </c>
      <c r="M7077">
        <v>1.0007999999999999</v>
      </c>
    </row>
    <row r="7078" spans="1:13" x14ac:dyDescent="0.35">
      <c r="A7078" t="s">
        <v>2705</v>
      </c>
      <c r="B7078" t="s">
        <v>1443</v>
      </c>
      <c r="C7078" t="s">
        <v>1476</v>
      </c>
      <c r="D7078" t="s">
        <v>1477</v>
      </c>
      <c r="E7078" t="s">
        <v>232</v>
      </c>
      <c r="F7078" t="s">
        <v>1455</v>
      </c>
      <c r="G7078" t="s">
        <v>1502</v>
      </c>
      <c r="H7078" t="s">
        <v>1463</v>
      </c>
      <c r="I7078" t="s">
        <v>1449</v>
      </c>
      <c r="J7078">
        <v>54.900000000000006</v>
      </c>
      <c r="K7078">
        <v>5</v>
      </c>
      <c r="L7078">
        <v>0</v>
      </c>
      <c r="M7078">
        <v>26.901000000000003</v>
      </c>
    </row>
    <row r="7079" spans="1:13" x14ac:dyDescent="0.35">
      <c r="A7079" t="s">
        <v>2332</v>
      </c>
      <c r="B7079" t="s">
        <v>1443</v>
      </c>
      <c r="C7079" t="s">
        <v>1575</v>
      </c>
      <c r="D7079" t="s">
        <v>1473</v>
      </c>
      <c r="E7079" t="s">
        <v>229</v>
      </c>
      <c r="F7079" t="s">
        <v>1455</v>
      </c>
      <c r="G7079" t="s">
        <v>1469</v>
      </c>
      <c r="H7079" t="s">
        <v>1448</v>
      </c>
      <c r="I7079" t="s">
        <v>1457</v>
      </c>
      <c r="J7079">
        <v>22.911000000000005</v>
      </c>
      <c r="K7079">
        <v>7</v>
      </c>
      <c r="L7079">
        <v>0.7</v>
      </c>
      <c r="M7079">
        <v>-17.565099999999994</v>
      </c>
    </row>
    <row r="7080" spans="1:13" x14ac:dyDescent="0.35">
      <c r="A7080" t="s">
        <v>2332</v>
      </c>
      <c r="B7080" t="s">
        <v>1443</v>
      </c>
      <c r="C7080" t="s">
        <v>1575</v>
      </c>
      <c r="D7080" t="s">
        <v>1473</v>
      </c>
      <c r="E7080" t="s">
        <v>229</v>
      </c>
      <c r="F7080" t="s">
        <v>1455</v>
      </c>
      <c r="G7080" t="s">
        <v>1470</v>
      </c>
      <c r="H7080" t="s">
        <v>1448</v>
      </c>
      <c r="I7080" t="s">
        <v>1449</v>
      </c>
      <c r="J7080">
        <v>309.45600000000002</v>
      </c>
      <c r="K7080">
        <v>9</v>
      </c>
      <c r="L7080">
        <v>0.2</v>
      </c>
      <c r="M7080">
        <v>34.813799999999944</v>
      </c>
    </row>
    <row r="7081" spans="1:13" x14ac:dyDescent="0.35">
      <c r="A7081" t="s">
        <v>2332</v>
      </c>
      <c r="B7081" t="s">
        <v>1443</v>
      </c>
      <c r="C7081" t="s">
        <v>1575</v>
      </c>
      <c r="D7081" t="s">
        <v>1473</v>
      </c>
      <c r="E7081" t="s">
        <v>229</v>
      </c>
      <c r="F7081" t="s">
        <v>1455</v>
      </c>
      <c r="G7081" t="s">
        <v>1467</v>
      </c>
      <c r="H7081" t="s">
        <v>1448</v>
      </c>
      <c r="I7081" t="s">
        <v>1464</v>
      </c>
      <c r="J7081">
        <v>19.456000000000003</v>
      </c>
      <c r="K7081">
        <v>4</v>
      </c>
      <c r="L7081">
        <v>0.2</v>
      </c>
      <c r="M7081">
        <v>3.4047999999999981</v>
      </c>
    </row>
    <row r="7082" spans="1:13" x14ac:dyDescent="0.35">
      <c r="A7082" t="s">
        <v>2332</v>
      </c>
      <c r="B7082" t="s">
        <v>1443</v>
      </c>
      <c r="C7082" t="s">
        <v>1575</v>
      </c>
      <c r="D7082" t="s">
        <v>1473</v>
      </c>
      <c r="E7082" t="s">
        <v>229</v>
      </c>
      <c r="F7082" t="s">
        <v>1446</v>
      </c>
      <c r="G7082" t="s">
        <v>1461</v>
      </c>
      <c r="H7082" t="s">
        <v>1448</v>
      </c>
      <c r="I7082" t="s">
        <v>1449</v>
      </c>
      <c r="J7082">
        <v>472.51800000000003</v>
      </c>
      <c r="K7082">
        <v>3</v>
      </c>
      <c r="L7082">
        <v>0.4</v>
      </c>
      <c r="M7082">
        <v>-149.63070000000005</v>
      </c>
    </row>
    <row r="7083" spans="1:13" x14ac:dyDescent="0.35">
      <c r="A7083" t="s">
        <v>2332</v>
      </c>
      <c r="B7083" t="s">
        <v>1443</v>
      </c>
      <c r="C7083" t="s">
        <v>1575</v>
      </c>
      <c r="D7083" t="s">
        <v>1473</v>
      </c>
      <c r="E7083" t="s">
        <v>229</v>
      </c>
      <c r="F7083" t="s">
        <v>1468</v>
      </c>
      <c r="G7083" t="s">
        <v>1500</v>
      </c>
      <c r="H7083" t="s">
        <v>1463</v>
      </c>
      <c r="I7083" t="s">
        <v>1449</v>
      </c>
      <c r="J7083">
        <v>1012.6800000000001</v>
      </c>
      <c r="K7083">
        <v>3</v>
      </c>
      <c r="L7083">
        <v>0.2</v>
      </c>
      <c r="M7083">
        <v>303.80400000000003</v>
      </c>
    </row>
    <row r="7084" spans="1:13" x14ac:dyDescent="0.35">
      <c r="A7084" t="s">
        <v>2332</v>
      </c>
      <c r="B7084" t="s">
        <v>1443</v>
      </c>
      <c r="C7084" t="s">
        <v>1575</v>
      </c>
      <c r="D7084" t="s">
        <v>1473</v>
      </c>
      <c r="E7084" t="s">
        <v>229</v>
      </c>
      <c r="F7084" t="s">
        <v>1455</v>
      </c>
      <c r="G7084" t="s">
        <v>1469</v>
      </c>
      <c r="H7084" t="s">
        <v>1448</v>
      </c>
      <c r="I7084" t="s">
        <v>1457</v>
      </c>
      <c r="J7084">
        <v>17.220000000000006</v>
      </c>
      <c r="K7084">
        <v>5</v>
      </c>
      <c r="L7084">
        <v>0.7</v>
      </c>
      <c r="M7084">
        <v>-12.628</v>
      </c>
    </row>
    <row r="7085" spans="1:13" x14ac:dyDescent="0.35">
      <c r="A7085" t="s">
        <v>1900</v>
      </c>
      <c r="B7085" t="s">
        <v>1452</v>
      </c>
      <c r="C7085" t="s">
        <v>1472</v>
      </c>
      <c r="D7085" t="s">
        <v>1454</v>
      </c>
      <c r="E7085" t="s">
        <v>232</v>
      </c>
      <c r="F7085" t="s">
        <v>1455</v>
      </c>
      <c r="G7085" t="s">
        <v>1467</v>
      </c>
      <c r="H7085" t="s">
        <v>1448</v>
      </c>
      <c r="I7085" t="s">
        <v>1449</v>
      </c>
      <c r="J7085">
        <v>3.52</v>
      </c>
      <c r="K7085">
        <v>2</v>
      </c>
      <c r="L7085">
        <v>0</v>
      </c>
      <c r="M7085">
        <v>1.6896</v>
      </c>
    </row>
    <row r="7086" spans="1:13" x14ac:dyDescent="0.35">
      <c r="A7086" t="s">
        <v>1900</v>
      </c>
      <c r="B7086" t="s">
        <v>1452</v>
      </c>
      <c r="C7086" t="s">
        <v>1472</v>
      </c>
      <c r="D7086" t="s">
        <v>1454</v>
      </c>
      <c r="E7086" t="s">
        <v>232</v>
      </c>
      <c r="F7086" t="s">
        <v>1468</v>
      </c>
      <c r="G7086" t="s">
        <v>206</v>
      </c>
      <c r="H7086" t="s">
        <v>1448</v>
      </c>
      <c r="I7086" t="s">
        <v>1464</v>
      </c>
      <c r="J7086">
        <v>1626.1920000000002</v>
      </c>
      <c r="K7086">
        <v>9</v>
      </c>
      <c r="L7086">
        <v>0.2</v>
      </c>
      <c r="M7086">
        <v>121.96440000000001</v>
      </c>
    </row>
    <row r="7087" spans="1:13" x14ac:dyDescent="0.35">
      <c r="A7087" t="s">
        <v>2017</v>
      </c>
      <c r="B7087" t="s">
        <v>1452</v>
      </c>
      <c r="C7087" t="s">
        <v>1921</v>
      </c>
      <c r="D7087" t="s">
        <v>1496</v>
      </c>
      <c r="E7087" t="s">
        <v>201</v>
      </c>
      <c r="F7087" t="s">
        <v>1455</v>
      </c>
      <c r="G7087" t="s">
        <v>1469</v>
      </c>
      <c r="H7087" t="s">
        <v>1448</v>
      </c>
      <c r="I7087" t="s">
        <v>1449</v>
      </c>
      <c r="J7087">
        <v>8.5950000000000024</v>
      </c>
      <c r="K7087">
        <v>5</v>
      </c>
      <c r="L7087">
        <v>0.7</v>
      </c>
      <c r="M7087">
        <v>-6.3030000000000008</v>
      </c>
    </row>
    <row r="7088" spans="1:13" x14ac:dyDescent="0.35">
      <c r="A7088" t="s">
        <v>2017</v>
      </c>
      <c r="B7088" t="s">
        <v>1452</v>
      </c>
      <c r="C7088" t="s">
        <v>1921</v>
      </c>
      <c r="D7088" t="s">
        <v>1496</v>
      </c>
      <c r="E7088" t="s">
        <v>201</v>
      </c>
      <c r="F7088" t="s">
        <v>1455</v>
      </c>
      <c r="G7088" t="s">
        <v>1599</v>
      </c>
      <c r="H7088" t="s">
        <v>1463</v>
      </c>
      <c r="I7088" t="s">
        <v>1449</v>
      </c>
      <c r="J7088">
        <v>190.89600000000002</v>
      </c>
      <c r="K7088">
        <v>2</v>
      </c>
      <c r="L7088">
        <v>0.2</v>
      </c>
      <c r="M7088">
        <v>-42.951599999999999</v>
      </c>
    </row>
    <row r="7089" spans="1:13" x14ac:dyDescent="0.35">
      <c r="A7089" t="s">
        <v>2496</v>
      </c>
      <c r="B7089" t="s">
        <v>1443</v>
      </c>
      <c r="C7089" t="s">
        <v>1453</v>
      </c>
      <c r="D7089" t="s">
        <v>1454</v>
      </c>
      <c r="E7089" t="s">
        <v>232</v>
      </c>
      <c r="F7089" t="s">
        <v>1455</v>
      </c>
      <c r="G7089" t="s">
        <v>1462</v>
      </c>
      <c r="H7089" t="s">
        <v>1448</v>
      </c>
      <c r="I7089" t="s">
        <v>1457</v>
      </c>
      <c r="J7089">
        <v>99.87</v>
      </c>
      <c r="K7089">
        <v>3</v>
      </c>
      <c r="L7089">
        <v>0</v>
      </c>
      <c r="M7089">
        <v>23.968799999999998</v>
      </c>
    </row>
    <row r="7090" spans="1:13" x14ac:dyDescent="0.35">
      <c r="A7090" t="s">
        <v>1860</v>
      </c>
      <c r="B7090" t="s">
        <v>1443</v>
      </c>
      <c r="C7090" t="s">
        <v>2435</v>
      </c>
      <c r="D7090" t="s">
        <v>1766</v>
      </c>
      <c r="E7090" t="s">
        <v>232</v>
      </c>
      <c r="F7090" t="s">
        <v>1455</v>
      </c>
      <c r="G7090" t="s">
        <v>1467</v>
      </c>
      <c r="H7090" t="s">
        <v>1448</v>
      </c>
      <c r="I7090" t="s">
        <v>1449</v>
      </c>
      <c r="J7090">
        <v>79.36</v>
      </c>
      <c r="K7090">
        <v>4</v>
      </c>
      <c r="L7090">
        <v>0</v>
      </c>
      <c r="M7090">
        <v>23.807999999999993</v>
      </c>
    </row>
    <row r="7091" spans="1:13" x14ac:dyDescent="0.35">
      <c r="A7091" t="s">
        <v>1695</v>
      </c>
      <c r="B7091" t="s">
        <v>1452</v>
      </c>
      <c r="C7091" t="s">
        <v>1453</v>
      </c>
      <c r="D7091" t="s">
        <v>1454</v>
      </c>
      <c r="E7091" t="s">
        <v>232</v>
      </c>
      <c r="F7091" t="s">
        <v>1468</v>
      </c>
      <c r="G7091" t="s">
        <v>206</v>
      </c>
      <c r="H7091" t="s">
        <v>1448</v>
      </c>
      <c r="I7091" t="s">
        <v>1464</v>
      </c>
      <c r="J7091">
        <v>119.96</v>
      </c>
      <c r="K7091">
        <v>1</v>
      </c>
      <c r="L7091">
        <v>0.2</v>
      </c>
      <c r="M7091">
        <v>7.4974999999999987</v>
      </c>
    </row>
    <row r="7092" spans="1:13" x14ac:dyDescent="0.35">
      <c r="A7092" t="s">
        <v>2287</v>
      </c>
      <c r="B7092" t="s">
        <v>1443</v>
      </c>
      <c r="C7092" t="s">
        <v>1444</v>
      </c>
      <c r="D7092" t="s">
        <v>1445</v>
      </c>
      <c r="E7092" t="s">
        <v>229</v>
      </c>
      <c r="F7092" t="s">
        <v>1455</v>
      </c>
      <c r="G7092" t="s">
        <v>1474</v>
      </c>
      <c r="H7092" t="s">
        <v>1448</v>
      </c>
      <c r="I7092" t="s">
        <v>1449</v>
      </c>
      <c r="J7092">
        <v>106.32</v>
      </c>
      <c r="K7092">
        <v>3</v>
      </c>
      <c r="L7092">
        <v>0</v>
      </c>
      <c r="M7092">
        <v>49.970399999999991</v>
      </c>
    </row>
    <row r="7093" spans="1:13" x14ac:dyDescent="0.35">
      <c r="A7093" t="s">
        <v>2287</v>
      </c>
      <c r="B7093" t="s">
        <v>1443</v>
      </c>
      <c r="C7093" t="s">
        <v>1444</v>
      </c>
      <c r="D7093" t="s">
        <v>1445</v>
      </c>
      <c r="E7093" t="s">
        <v>229</v>
      </c>
      <c r="F7093" t="s">
        <v>1455</v>
      </c>
      <c r="G7093" t="s">
        <v>1470</v>
      </c>
      <c r="H7093" t="s">
        <v>1463</v>
      </c>
      <c r="I7093" t="s">
        <v>1449</v>
      </c>
      <c r="J7093">
        <v>163.44</v>
      </c>
      <c r="K7093">
        <v>3</v>
      </c>
      <c r="L7093">
        <v>0</v>
      </c>
      <c r="M7093">
        <v>45.763200000000012</v>
      </c>
    </row>
    <row r="7094" spans="1:13" x14ac:dyDescent="0.35">
      <c r="A7094" t="s">
        <v>2287</v>
      </c>
      <c r="B7094" t="s">
        <v>1443</v>
      </c>
      <c r="C7094" t="s">
        <v>1444</v>
      </c>
      <c r="D7094" t="s">
        <v>1445</v>
      </c>
      <c r="E7094" t="s">
        <v>229</v>
      </c>
      <c r="F7094" t="s">
        <v>1455</v>
      </c>
      <c r="G7094" t="s">
        <v>1467</v>
      </c>
      <c r="H7094" t="s">
        <v>1448</v>
      </c>
      <c r="I7094" t="s">
        <v>1457</v>
      </c>
      <c r="J7094">
        <v>42.76</v>
      </c>
      <c r="K7094">
        <v>2</v>
      </c>
      <c r="L7094">
        <v>0</v>
      </c>
      <c r="M7094">
        <v>11.117599999999999</v>
      </c>
    </row>
    <row r="7095" spans="1:13" x14ac:dyDescent="0.35">
      <c r="A7095" t="s">
        <v>2287</v>
      </c>
      <c r="B7095" t="s">
        <v>1443</v>
      </c>
      <c r="C7095" t="s">
        <v>1444</v>
      </c>
      <c r="D7095" t="s">
        <v>1445</v>
      </c>
      <c r="E7095" t="s">
        <v>229</v>
      </c>
      <c r="F7095" t="s">
        <v>1455</v>
      </c>
      <c r="G7095" t="s">
        <v>1474</v>
      </c>
      <c r="H7095" t="s">
        <v>1448</v>
      </c>
      <c r="I7095" t="s">
        <v>1449</v>
      </c>
      <c r="J7095">
        <v>51.550000000000004</v>
      </c>
      <c r="K7095">
        <v>5</v>
      </c>
      <c r="L7095">
        <v>0</v>
      </c>
      <c r="M7095">
        <v>24.2285</v>
      </c>
    </row>
    <row r="7096" spans="1:13" x14ac:dyDescent="0.35">
      <c r="A7096" t="s">
        <v>2297</v>
      </c>
      <c r="B7096" t="s">
        <v>1443</v>
      </c>
      <c r="C7096" t="s">
        <v>1548</v>
      </c>
      <c r="D7096" t="s">
        <v>1510</v>
      </c>
      <c r="E7096" t="s">
        <v>1482</v>
      </c>
      <c r="F7096" t="s">
        <v>1468</v>
      </c>
      <c r="G7096" t="s">
        <v>1500</v>
      </c>
      <c r="H7096" t="s">
        <v>1448</v>
      </c>
      <c r="I7096" t="s">
        <v>1464</v>
      </c>
      <c r="J7096">
        <v>479.952</v>
      </c>
      <c r="K7096">
        <v>6</v>
      </c>
      <c r="L7096">
        <v>0.2</v>
      </c>
      <c r="M7096">
        <v>89.990999999999985</v>
      </c>
    </row>
    <row r="7097" spans="1:13" x14ac:dyDescent="0.35">
      <c r="A7097" t="s">
        <v>1907</v>
      </c>
      <c r="B7097" t="s">
        <v>1443</v>
      </c>
      <c r="C7097" t="s">
        <v>1527</v>
      </c>
      <c r="D7097" t="s">
        <v>1528</v>
      </c>
      <c r="E7097" t="s">
        <v>201</v>
      </c>
      <c r="F7097" t="s">
        <v>1455</v>
      </c>
      <c r="G7097" t="s">
        <v>1469</v>
      </c>
      <c r="H7097" t="s">
        <v>1448</v>
      </c>
      <c r="I7097" t="s">
        <v>1449</v>
      </c>
      <c r="J7097">
        <v>146.68799999999999</v>
      </c>
      <c r="K7097">
        <v>6</v>
      </c>
      <c r="L7097">
        <v>0.2</v>
      </c>
      <c r="M7097">
        <v>55.007999999999996</v>
      </c>
    </row>
    <row r="7098" spans="1:13" x14ac:dyDescent="0.35">
      <c r="A7098" t="s">
        <v>1907</v>
      </c>
      <c r="B7098" t="s">
        <v>1443</v>
      </c>
      <c r="C7098" t="s">
        <v>1527</v>
      </c>
      <c r="D7098" t="s">
        <v>1528</v>
      </c>
      <c r="E7098" t="s">
        <v>201</v>
      </c>
      <c r="F7098" t="s">
        <v>1455</v>
      </c>
      <c r="G7098" t="s">
        <v>1469</v>
      </c>
      <c r="H7098" t="s">
        <v>1463</v>
      </c>
      <c r="I7098" t="s">
        <v>1449</v>
      </c>
      <c r="J7098">
        <v>276.78400000000005</v>
      </c>
      <c r="K7098">
        <v>2</v>
      </c>
      <c r="L7098">
        <v>0.2</v>
      </c>
      <c r="M7098">
        <v>89.954799999999992</v>
      </c>
    </row>
    <row r="7099" spans="1:13" x14ac:dyDescent="0.35">
      <c r="A7099" t="s">
        <v>1907</v>
      </c>
      <c r="B7099" t="s">
        <v>1443</v>
      </c>
      <c r="C7099" t="s">
        <v>1527</v>
      </c>
      <c r="D7099" t="s">
        <v>1528</v>
      </c>
      <c r="E7099" t="s">
        <v>201</v>
      </c>
      <c r="F7099" t="s">
        <v>1455</v>
      </c>
      <c r="G7099" t="s">
        <v>1469</v>
      </c>
      <c r="H7099" t="s">
        <v>1448</v>
      </c>
      <c r="I7099" t="s">
        <v>1457</v>
      </c>
      <c r="J7099">
        <v>25.32</v>
      </c>
      <c r="K7099">
        <v>5</v>
      </c>
      <c r="L7099">
        <v>0.2</v>
      </c>
      <c r="M7099">
        <v>9.1785000000000014</v>
      </c>
    </row>
    <row r="7100" spans="1:13" x14ac:dyDescent="0.35">
      <c r="A7100" t="s">
        <v>1910</v>
      </c>
      <c r="B7100" t="s">
        <v>1443</v>
      </c>
      <c r="C7100" t="s">
        <v>1527</v>
      </c>
      <c r="D7100" t="s">
        <v>1528</v>
      </c>
      <c r="E7100" t="s">
        <v>201</v>
      </c>
      <c r="F7100" t="s">
        <v>1455</v>
      </c>
      <c r="G7100" t="s">
        <v>1474</v>
      </c>
      <c r="H7100" t="s">
        <v>1448</v>
      </c>
      <c r="I7100" t="s">
        <v>1449</v>
      </c>
      <c r="J7100">
        <v>318.95999999999998</v>
      </c>
      <c r="K7100">
        <v>9</v>
      </c>
      <c r="L7100">
        <v>0</v>
      </c>
      <c r="M7100">
        <v>149.91119999999998</v>
      </c>
    </row>
    <row r="7101" spans="1:13" x14ac:dyDescent="0.35">
      <c r="A7101" t="s">
        <v>2488</v>
      </c>
      <c r="B7101" t="s">
        <v>1443</v>
      </c>
      <c r="C7101" t="s">
        <v>1527</v>
      </c>
      <c r="D7101" t="s">
        <v>1528</v>
      </c>
      <c r="E7101" t="s">
        <v>201</v>
      </c>
      <c r="F7101" t="s">
        <v>1455</v>
      </c>
      <c r="G7101" t="s">
        <v>1474</v>
      </c>
      <c r="H7101" t="s">
        <v>1448</v>
      </c>
      <c r="I7101" t="s">
        <v>1464</v>
      </c>
      <c r="J7101">
        <v>212.64</v>
      </c>
      <c r="K7101">
        <v>6</v>
      </c>
      <c r="L7101">
        <v>0</v>
      </c>
      <c r="M7101">
        <v>99.940799999999982</v>
      </c>
    </row>
    <row r="7102" spans="1:13" x14ac:dyDescent="0.35">
      <c r="A7102" t="s">
        <v>1998</v>
      </c>
      <c r="B7102" t="s">
        <v>1443</v>
      </c>
      <c r="C7102" t="s">
        <v>1612</v>
      </c>
      <c r="D7102" t="s">
        <v>1537</v>
      </c>
      <c r="E7102" t="s">
        <v>232</v>
      </c>
      <c r="F7102" t="s">
        <v>1455</v>
      </c>
      <c r="G7102" t="s">
        <v>1502</v>
      </c>
      <c r="H7102" t="s">
        <v>1448</v>
      </c>
      <c r="I7102" t="s">
        <v>1449</v>
      </c>
      <c r="J7102">
        <v>23.472000000000001</v>
      </c>
      <c r="K7102">
        <v>3</v>
      </c>
      <c r="L7102">
        <v>0.2</v>
      </c>
      <c r="M7102">
        <v>8.8019999999999978</v>
      </c>
    </row>
    <row r="7103" spans="1:13" x14ac:dyDescent="0.35">
      <c r="A7103" t="s">
        <v>2644</v>
      </c>
      <c r="B7103" t="s">
        <v>1452</v>
      </c>
      <c r="C7103" t="s">
        <v>1804</v>
      </c>
      <c r="D7103" t="s">
        <v>1481</v>
      </c>
      <c r="E7103" t="s">
        <v>1482</v>
      </c>
      <c r="F7103" t="s">
        <v>1455</v>
      </c>
      <c r="G7103" t="s">
        <v>1474</v>
      </c>
      <c r="H7103" t="s">
        <v>1463</v>
      </c>
      <c r="I7103" t="s">
        <v>1449</v>
      </c>
      <c r="J7103">
        <v>19.648</v>
      </c>
      <c r="K7103">
        <v>2</v>
      </c>
      <c r="L7103">
        <v>0.2</v>
      </c>
      <c r="M7103">
        <v>6.6311999999999989</v>
      </c>
    </row>
    <row r="7104" spans="1:13" x14ac:dyDescent="0.35">
      <c r="A7104" t="s">
        <v>2113</v>
      </c>
      <c r="B7104" t="s">
        <v>1443</v>
      </c>
      <c r="C7104" t="s">
        <v>1495</v>
      </c>
      <c r="D7104" t="s">
        <v>1496</v>
      </c>
      <c r="E7104" t="s">
        <v>201</v>
      </c>
      <c r="F7104" t="s">
        <v>1455</v>
      </c>
      <c r="G7104" t="s">
        <v>1469</v>
      </c>
      <c r="H7104" t="s">
        <v>1448</v>
      </c>
      <c r="I7104" t="s">
        <v>1457</v>
      </c>
      <c r="J7104">
        <v>6.5700000000000012</v>
      </c>
      <c r="K7104">
        <v>3</v>
      </c>
      <c r="L7104">
        <v>0.7</v>
      </c>
      <c r="M7104">
        <v>-5.036999999999999</v>
      </c>
    </row>
    <row r="7105" spans="1:13" x14ac:dyDescent="0.35">
      <c r="A7105" t="s">
        <v>2122</v>
      </c>
      <c r="B7105" t="s">
        <v>1443</v>
      </c>
      <c r="C7105" t="s">
        <v>1973</v>
      </c>
      <c r="D7105" t="s">
        <v>1454</v>
      </c>
      <c r="E7105" t="s">
        <v>232</v>
      </c>
      <c r="F7105" t="s">
        <v>1455</v>
      </c>
      <c r="G7105" t="s">
        <v>1462</v>
      </c>
      <c r="H7105" t="s">
        <v>1448</v>
      </c>
      <c r="I7105" t="s">
        <v>1449</v>
      </c>
      <c r="J7105">
        <v>421.1</v>
      </c>
      <c r="K7105">
        <v>2</v>
      </c>
      <c r="L7105">
        <v>0</v>
      </c>
      <c r="M7105">
        <v>105.27499999999998</v>
      </c>
    </row>
    <row r="7106" spans="1:13" x14ac:dyDescent="0.35">
      <c r="A7106" t="s">
        <v>2309</v>
      </c>
      <c r="B7106" t="s">
        <v>1452</v>
      </c>
      <c r="C7106" t="s">
        <v>1608</v>
      </c>
      <c r="D7106" t="s">
        <v>1584</v>
      </c>
      <c r="E7106" t="s">
        <v>201</v>
      </c>
      <c r="F7106" t="s">
        <v>1446</v>
      </c>
      <c r="G7106" t="s">
        <v>1450</v>
      </c>
      <c r="H7106" t="s">
        <v>1448</v>
      </c>
      <c r="I7106" t="s">
        <v>1464</v>
      </c>
      <c r="J7106">
        <v>760.11599999999987</v>
      </c>
      <c r="K7106">
        <v>6</v>
      </c>
      <c r="L7106">
        <v>0.3</v>
      </c>
      <c r="M7106">
        <v>-43.435200000000009</v>
      </c>
    </row>
    <row r="7107" spans="1:13" x14ac:dyDescent="0.35">
      <c r="A7107" t="s">
        <v>2309</v>
      </c>
      <c r="B7107" t="s">
        <v>1452</v>
      </c>
      <c r="C7107" t="s">
        <v>1608</v>
      </c>
      <c r="D7107" t="s">
        <v>1584</v>
      </c>
      <c r="E7107" t="s">
        <v>201</v>
      </c>
      <c r="F7107" t="s">
        <v>1446</v>
      </c>
      <c r="G7107" t="s">
        <v>1466</v>
      </c>
      <c r="H7107" t="s">
        <v>1448</v>
      </c>
      <c r="I7107" t="s">
        <v>1449</v>
      </c>
      <c r="J7107">
        <v>38.784000000000006</v>
      </c>
      <c r="K7107">
        <v>3</v>
      </c>
      <c r="L7107">
        <v>0.2</v>
      </c>
      <c r="M7107">
        <v>7.2719999999999949</v>
      </c>
    </row>
    <row r="7108" spans="1:13" x14ac:dyDescent="0.35">
      <c r="A7108" t="s">
        <v>2309</v>
      </c>
      <c r="B7108" t="s">
        <v>1452</v>
      </c>
      <c r="C7108" t="s">
        <v>1608</v>
      </c>
      <c r="D7108" t="s">
        <v>1584</v>
      </c>
      <c r="E7108" t="s">
        <v>201</v>
      </c>
      <c r="F7108" t="s">
        <v>1468</v>
      </c>
      <c r="G7108" t="s">
        <v>1500</v>
      </c>
      <c r="H7108" t="s">
        <v>1463</v>
      </c>
      <c r="I7108" t="s">
        <v>1449</v>
      </c>
      <c r="J7108">
        <v>122.32799999999999</v>
      </c>
      <c r="K7108">
        <v>9</v>
      </c>
      <c r="L7108">
        <v>0.2</v>
      </c>
      <c r="M7108">
        <v>1.5291000000000032</v>
      </c>
    </row>
    <row r="7109" spans="1:13" x14ac:dyDescent="0.35">
      <c r="A7109" t="s">
        <v>1532</v>
      </c>
      <c r="B7109" t="s">
        <v>1443</v>
      </c>
      <c r="C7109" t="s">
        <v>1527</v>
      </c>
      <c r="D7109" t="s">
        <v>1528</v>
      </c>
      <c r="E7109" t="s">
        <v>201</v>
      </c>
      <c r="F7109" t="s">
        <v>1468</v>
      </c>
      <c r="G7109" t="s">
        <v>206</v>
      </c>
      <c r="H7109" t="s">
        <v>1448</v>
      </c>
      <c r="I7109" t="s">
        <v>1457</v>
      </c>
      <c r="J7109">
        <v>25.98</v>
      </c>
      <c r="K7109">
        <v>2</v>
      </c>
      <c r="L7109">
        <v>0</v>
      </c>
      <c r="M7109">
        <v>0.77939999999999898</v>
      </c>
    </row>
    <row r="7110" spans="1:13" x14ac:dyDescent="0.35">
      <c r="A7110" t="s">
        <v>1532</v>
      </c>
      <c r="B7110" t="s">
        <v>1443</v>
      </c>
      <c r="C7110" t="s">
        <v>1527</v>
      </c>
      <c r="D7110" t="s">
        <v>1528</v>
      </c>
      <c r="E7110" t="s">
        <v>201</v>
      </c>
      <c r="F7110" t="s">
        <v>1455</v>
      </c>
      <c r="G7110" t="s">
        <v>1467</v>
      </c>
      <c r="H7110" t="s">
        <v>1448</v>
      </c>
      <c r="I7110" t="s">
        <v>1449</v>
      </c>
      <c r="J7110">
        <v>3.28</v>
      </c>
      <c r="K7110">
        <v>2</v>
      </c>
      <c r="L7110">
        <v>0</v>
      </c>
      <c r="M7110">
        <v>1.4759999999999998</v>
      </c>
    </row>
    <row r="7111" spans="1:13" x14ac:dyDescent="0.35">
      <c r="A7111" t="s">
        <v>1532</v>
      </c>
      <c r="B7111" t="s">
        <v>1443</v>
      </c>
      <c r="C7111" t="s">
        <v>1527</v>
      </c>
      <c r="D7111" t="s">
        <v>1528</v>
      </c>
      <c r="E7111" t="s">
        <v>201</v>
      </c>
      <c r="F7111" t="s">
        <v>1455</v>
      </c>
      <c r="G7111" t="s">
        <v>1462</v>
      </c>
      <c r="H7111" t="s">
        <v>1448</v>
      </c>
      <c r="I7111" t="s">
        <v>1464</v>
      </c>
      <c r="J7111">
        <v>459.88</v>
      </c>
      <c r="K7111">
        <v>4</v>
      </c>
      <c r="L7111">
        <v>0</v>
      </c>
      <c r="M7111">
        <v>13.796400000000006</v>
      </c>
    </row>
    <row r="7112" spans="1:13" x14ac:dyDescent="0.35">
      <c r="A7112" t="s">
        <v>1532</v>
      </c>
      <c r="B7112" t="s">
        <v>1443</v>
      </c>
      <c r="C7112" t="s">
        <v>1527</v>
      </c>
      <c r="D7112" t="s">
        <v>1528</v>
      </c>
      <c r="E7112" t="s">
        <v>201</v>
      </c>
      <c r="F7112" t="s">
        <v>1455</v>
      </c>
      <c r="G7112" t="s">
        <v>1599</v>
      </c>
      <c r="H7112" t="s">
        <v>1448</v>
      </c>
      <c r="I7112" t="s">
        <v>1449</v>
      </c>
      <c r="J7112">
        <v>7.76</v>
      </c>
      <c r="K7112">
        <v>2</v>
      </c>
      <c r="L7112">
        <v>0</v>
      </c>
      <c r="M7112">
        <v>2.2503999999999991</v>
      </c>
    </row>
    <row r="7113" spans="1:13" x14ac:dyDescent="0.35">
      <c r="A7113" t="s">
        <v>1532</v>
      </c>
      <c r="B7113" t="s">
        <v>1443</v>
      </c>
      <c r="C7113" t="s">
        <v>1527</v>
      </c>
      <c r="D7113" t="s">
        <v>1528</v>
      </c>
      <c r="E7113" t="s">
        <v>201</v>
      </c>
      <c r="F7113" t="s">
        <v>1455</v>
      </c>
      <c r="G7113" t="s">
        <v>1467</v>
      </c>
      <c r="H7113" t="s">
        <v>1463</v>
      </c>
      <c r="I7113" t="s">
        <v>1449</v>
      </c>
      <c r="J7113">
        <v>71.959999999999994</v>
      </c>
      <c r="K7113">
        <v>2</v>
      </c>
      <c r="L7113">
        <v>0</v>
      </c>
      <c r="M7113">
        <v>17.989999999999995</v>
      </c>
    </row>
    <row r="7114" spans="1:13" x14ac:dyDescent="0.35">
      <c r="A7114" t="s">
        <v>1532</v>
      </c>
      <c r="B7114" t="s">
        <v>1443</v>
      </c>
      <c r="C7114" t="s">
        <v>1527</v>
      </c>
      <c r="D7114" t="s">
        <v>1528</v>
      </c>
      <c r="E7114" t="s">
        <v>201</v>
      </c>
      <c r="F7114" t="s">
        <v>1455</v>
      </c>
      <c r="G7114" t="s">
        <v>1599</v>
      </c>
      <c r="H7114" t="s">
        <v>1448</v>
      </c>
      <c r="I7114" t="s">
        <v>1457</v>
      </c>
      <c r="J7114">
        <v>54.900000000000006</v>
      </c>
      <c r="K7114">
        <v>5</v>
      </c>
      <c r="L7114">
        <v>0</v>
      </c>
      <c r="M7114">
        <v>15.372000000000003</v>
      </c>
    </row>
    <row r="7115" spans="1:13" x14ac:dyDescent="0.35">
      <c r="A7115" t="s">
        <v>1532</v>
      </c>
      <c r="B7115" t="s">
        <v>1443</v>
      </c>
      <c r="C7115" t="s">
        <v>1527</v>
      </c>
      <c r="D7115" t="s">
        <v>1528</v>
      </c>
      <c r="E7115" t="s">
        <v>201</v>
      </c>
      <c r="F7115" t="s">
        <v>1455</v>
      </c>
      <c r="G7115" t="s">
        <v>1469</v>
      </c>
      <c r="H7115" t="s">
        <v>1448</v>
      </c>
      <c r="I7115" t="s">
        <v>1449</v>
      </c>
      <c r="J7115">
        <v>9.2799999999999994</v>
      </c>
      <c r="K7115">
        <v>2</v>
      </c>
      <c r="L7115">
        <v>0.2</v>
      </c>
      <c r="M7115">
        <v>3.2479999999999998</v>
      </c>
    </row>
    <row r="7116" spans="1:13" x14ac:dyDescent="0.35">
      <c r="A7116" t="s">
        <v>2034</v>
      </c>
      <c r="B7116" t="s">
        <v>1452</v>
      </c>
      <c r="C7116" t="s">
        <v>1444</v>
      </c>
      <c r="D7116" t="s">
        <v>1766</v>
      </c>
      <c r="E7116" t="s">
        <v>232</v>
      </c>
      <c r="F7116" t="s">
        <v>1446</v>
      </c>
      <c r="G7116" t="s">
        <v>1461</v>
      </c>
      <c r="H7116" t="s">
        <v>1448</v>
      </c>
      <c r="I7116" t="s">
        <v>1464</v>
      </c>
      <c r="J7116">
        <v>1685.88</v>
      </c>
      <c r="K7116">
        <v>6</v>
      </c>
      <c r="L7116">
        <v>0</v>
      </c>
      <c r="M7116">
        <v>320.31720000000001</v>
      </c>
    </row>
    <row r="7117" spans="1:13" x14ac:dyDescent="0.35">
      <c r="A7117" t="s">
        <v>2034</v>
      </c>
      <c r="B7117" t="s">
        <v>1452</v>
      </c>
      <c r="C7117" t="s">
        <v>1444</v>
      </c>
      <c r="D7117" t="s">
        <v>1766</v>
      </c>
      <c r="E7117" t="s">
        <v>232</v>
      </c>
      <c r="F7117" t="s">
        <v>1455</v>
      </c>
      <c r="G7117" t="s">
        <v>1469</v>
      </c>
      <c r="H7117" t="s">
        <v>1448</v>
      </c>
      <c r="I7117" t="s">
        <v>1449</v>
      </c>
      <c r="J7117">
        <v>5.7280000000000006</v>
      </c>
      <c r="K7117">
        <v>2</v>
      </c>
      <c r="L7117">
        <v>0.2</v>
      </c>
      <c r="M7117">
        <v>2.0047999999999995</v>
      </c>
    </row>
    <row r="7118" spans="1:13" x14ac:dyDescent="0.35">
      <c r="A7118" t="s">
        <v>2233</v>
      </c>
      <c r="B7118" t="s">
        <v>1443</v>
      </c>
      <c r="C7118" t="s">
        <v>1476</v>
      </c>
      <c r="D7118" t="s">
        <v>1477</v>
      </c>
      <c r="E7118" t="s">
        <v>232</v>
      </c>
      <c r="F7118" t="s">
        <v>1455</v>
      </c>
      <c r="G7118" t="s">
        <v>1474</v>
      </c>
      <c r="H7118" t="s">
        <v>1463</v>
      </c>
      <c r="I7118" t="s">
        <v>1449</v>
      </c>
      <c r="J7118">
        <v>61.96</v>
      </c>
      <c r="K7118">
        <v>2</v>
      </c>
      <c r="L7118">
        <v>0</v>
      </c>
      <c r="M7118">
        <v>27.881999999999998</v>
      </c>
    </row>
    <row r="7119" spans="1:13" x14ac:dyDescent="0.35">
      <c r="A7119" t="s">
        <v>2233</v>
      </c>
      <c r="B7119" t="s">
        <v>1443</v>
      </c>
      <c r="C7119" t="s">
        <v>1476</v>
      </c>
      <c r="D7119" t="s">
        <v>1477</v>
      </c>
      <c r="E7119" t="s">
        <v>232</v>
      </c>
      <c r="F7119" t="s">
        <v>1455</v>
      </c>
      <c r="G7119" t="s">
        <v>1469</v>
      </c>
      <c r="H7119" t="s">
        <v>1448</v>
      </c>
      <c r="I7119" t="s">
        <v>1457</v>
      </c>
      <c r="J7119">
        <v>1.3440000000000001</v>
      </c>
      <c r="K7119">
        <v>1</v>
      </c>
      <c r="L7119">
        <v>0.2</v>
      </c>
      <c r="M7119">
        <v>0.47039999999999987</v>
      </c>
    </row>
    <row r="7120" spans="1:13" x14ac:dyDescent="0.35">
      <c r="A7120" t="s">
        <v>2551</v>
      </c>
      <c r="B7120" t="s">
        <v>1452</v>
      </c>
      <c r="C7120" t="s">
        <v>1527</v>
      </c>
      <c r="D7120" t="s">
        <v>1528</v>
      </c>
      <c r="E7120" t="s">
        <v>201</v>
      </c>
      <c r="F7120" t="s">
        <v>1455</v>
      </c>
      <c r="G7120" t="s">
        <v>1474</v>
      </c>
      <c r="H7120" t="s">
        <v>1448</v>
      </c>
      <c r="I7120" t="s">
        <v>1449</v>
      </c>
      <c r="J7120">
        <v>17.940000000000001</v>
      </c>
      <c r="K7120">
        <v>3</v>
      </c>
      <c r="L7120">
        <v>0</v>
      </c>
      <c r="M7120">
        <v>8.7906000000000013</v>
      </c>
    </row>
    <row r="7121" spans="1:13" x14ac:dyDescent="0.35">
      <c r="A7121" t="s">
        <v>1586</v>
      </c>
      <c r="B7121" t="s">
        <v>1452</v>
      </c>
      <c r="C7121" t="s">
        <v>1476</v>
      </c>
      <c r="D7121" t="s">
        <v>1477</v>
      </c>
      <c r="E7121" t="s">
        <v>232</v>
      </c>
      <c r="F7121" t="s">
        <v>1455</v>
      </c>
      <c r="G7121" t="s">
        <v>1469</v>
      </c>
      <c r="H7121" t="s">
        <v>1448</v>
      </c>
      <c r="I7121" t="s">
        <v>1464</v>
      </c>
      <c r="J7121">
        <v>13.904</v>
      </c>
      <c r="K7121">
        <v>2</v>
      </c>
      <c r="L7121">
        <v>0.2</v>
      </c>
      <c r="M7121">
        <v>4.5187999999999997</v>
      </c>
    </row>
    <row r="7122" spans="1:13" x14ac:dyDescent="0.35">
      <c r="A7122" t="s">
        <v>1749</v>
      </c>
      <c r="B7122" t="s">
        <v>1452</v>
      </c>
      <c r="C7122" t="s">
        <v>2177</v>
      </c>
      <c r="D7122" t="s">
        <v>1545</v>
      </c>
      <c r="E7122" t="s">
        <v>229</v>
      </c>
      <c r="F7122" t="s">
        <v>1455</v>
      </c>
      <c r="G7122" t="s">
        <v>1469</v>
      </c>
      <c r="H7122" t="s">
        <v>1448</v>
      </c>
      <c r="I7122" t="s">
        <v>1449</v>
      </c>
      <c r="J7122">
        <v>67.194000000000003</v>
      </c>
      <c r="K7122">
        <v>1</v>
      </c>
      <c r="L7122">
        <v>0.7</v>
      </c>
      <c r="M7122">
        <v>-51.515399999999985</v>
      </c>
    </row>
    <row r="7123" spans="1:13" x14ac:dyDescent="0.35">
      <c r="A7123" t="s">
        <v>1458</v>
      </c>
      <c r="B7123" t="s">
        <v>1443</v>
      </c>
      <c r="C7123" t="s">
        <v>1476</v>
      </c>
      <c r="D7123" t="s">
        <v>1477</v>
      </c>
      <c r="E7123" t="s">
        <v>232</v>
      </c>
      <c r="F7123" t="s">
        <v>1455</v>
      </c>
      <c r="G7123" t="s">
        <v>1474</v>
      </c>
      <c r="H7123" t="s">
        <v>1463</v>
      </c>
      <c r="I7123" t="s">
        <v>1449</v>
      </c>
      <c r="J7123">
        <v>41.86</v>
      </c>
      <c r="K7123">
        <v>7</v>
      </c>
      <c r="L7123">
        <v>0</v>
      </c>
      <c r="M7123">
        <v>18.837</v>
      </c>
    </row>
    <row r="7124" spans="1:13" x14ac:dyDescent="0.35">
      <c r="A7124" t="s">
        <v>1458</v>
      </c>
      <c r="B7124" t="s">
        <v>1443</v>
      </c>
      <c r="C7124" t="s">
        <v>1476</v>
      </c>
      <c r="D7124" t="s">
        <v>1477</v>
      </c>
      <c r="E7124" t="s">
        <v>232</v>
      </c>
      <c r="F7124" t="s">
        <v>1446</v>
      </c>
      <c r="G7124" t="s">
        <v>1447</v>
      </c>
      <c r="H7124" t="s">
        <v>1448</v>
      </c>
      <c r="I7124" t="s">
        <v>1457</v>
      </c>
      <c r="J7124">
        <v>141.96</v>
      </c>
      <c r="K7124">
        <v>2</v>
      </c>
      <c r="L7124">
        <v>0</v>
      </c>
      <c r="M7124">
        <v>41.168399999999991</v>
      </c>
    </row>
    <row r="7125" spans="1:13" x14ac:dyDescent="0.35">
      <c r="A7125" t="s">
        <v>2686</v>
      </c>
      <c r="B7125" t="s">
        <v>1452</v>
      </c>
      <c r="C7125" t="s">
        <v>1527</v>
      </c>
      <c r="D7125" t="s">
        <v>1528</v>
      </c>
      <c r="E7125" t="s">
        <v>201</v>
      </c>
      <c r="F7125" t="s">
        <v>1446</v>
      </c>
      <c r="G7125" t="s">
        <v>1466</v>
      </c>
      <c r="H7125" t="s">
        <v>1448</v>
      </c>
      <c r="I7125" t="s">
        <v>1449</v>
      </c>
      <c r="J7125">
        <v>10.02</v>
      </c>
      <c r="K7125">
        <v>3</v>
      </c>
      <c r="L7125">
        <v>0</v>
      </c>
      <c r="M7125">
        <v>4.4088000000000012</v>
      </c>
    </row>
    <row r="7126" spans="1:13" x14ac:dyDescent="0.35">
      <c r="A7126" t="s">
        <v>2686</v>
      </c>
      <c r="B7126" t="s">
        <v>1452</v>
      </c>
      <c r="C7126" t="s">
        <v>1527</v>
      </c>
      <c r="D7126" t="s">
        <v>1528</v>
      </c>
      <c r="E7126" t="s">
        <v>201</v>
      </c>
      <c r="F7126" t="s">
        <v>1455</v>
      </c>
      <c r="G7126" t="s">
        <v>1474</v>
      </c>
      <c r="H7126" t="s">
        <v>1448</v>
      </c>
      <c r="I7126" t="s">
        <v>1464</v>
      </c>
      <c r="J7126">
        <v>144.12</v>
      </c>
      <c r="K7126">
        <v>3</v>
      </c>
      <c r="L7126">
        <v>0</v>
      </c>
      <c r="M7126">
        <v>69.177599999999984</v>
      </c>
    </row>
    <row r="7127" spans="1:13" x14ac:dyDescent="0.35">
      <c r="A7127" t="s">
        <v>2256</v>
      </c>
      <c r="B7127" t="s">
        <v>1443</v>
      </c>
      <c r="C7127" t="s">
        <v>1826</v>
      </c>
      <c r="D7127" t="s">
        <v>1740</v>
      </c>
      <c r="E7127" t="s">
        <v>229</v>
      </c>
      <c r="F7127" t="s">
        <v>1455</v>
      </c>
      <c r="G7127" t="s">
        <v>1474</v>
      </c>
      <c r="H7127" t="s">
        <v>1448</v>
      </c>
      <c r="I7127" t="s">
        <v>1449</v>
      </c>
      <c r="J7127">
        <v>17.940000000000001</v>
      </c>
      <c r="K7127">
        <v>3</v>
      </c>
      <c r="L7127">
        <v>0</v>
      </c>
      <c r="M7127">
        <v>8.7906000000000013</v>
      </c>
    </row>
    <row r="7128" spans="1:13" x14ac:dyDescent="0.35">
      <c r="A7128" t="s">
        <v>2256</v>
      </c>
      <c r="B7128" t="s">
        <v>1443</v>
      </c>
      <c r="C7128" t="s">
        <v>1826</v>
      </c>
      <c r="D7128" t="s">
        <v>1740</v>
      </c>
      <c r="E7128" t="s">
        <v>229</v>
      </c>
      <c r="F7128" t="s">
        <v>1455</v>
      </c>
      <c r="G7128" t="s">
        <v>1467</v>
      </c>
      <c r="H7128" t="s">
        <v>1463</v>
      </c>
      <c r="I7128" t="s">
        <v>1449</v>
      </c>
      <c r="J7128">
        <v>13.89</v>
      </c>
      <c r="K7128">
        <v>3</v>
      </c>
      <c r="L7128">
        <v>0</v>
      </c>
      <c r="M7128">
        <v>4.5836999999999994</v>
      </c>
    </row>
    <row r="7129" spans="1:13" x14ac:dyDescent="0.35">
      <c r="A7129" t="s">
        <v>2400</v>
      </c>
      <c r="B7129" t="s">
        <v>1443</v>
      </c>
      <c r="C7129" t="s">
        <v>1608</v>
      </c>
      <c r="D7129" t="s">
        <v>1522</v>
      </c>
      <c r="E7129" t="s">
        <v>201</v>
      </c>
      <c r="F7129" t="s">
        <v>1455</v>
      </c>
      <c r="G7129" t="s">
        <v>1474</v>
      </c>
      <c r="H7129" t="s">
        <v>1448</v>
      </c>
      <c r="I7129" t="s">
        <v>1457</v>
      </c>
      <c r="J7129">
        <v>16.45</v>
      </c>
      <c r="K7129">
        <v>5</v>
      </c>
      <c r="L7129">
        <v>0</v>
      </c>
      <c r="M7129">
        <v>7.5669999999999993</v>
      </c>
    </row>
    <row r="7130" spans="1:13" x14ac:dyDescent="0.35">
      <c r="A7130" t="s">
        <v>2400</v>
      </c>
      <c r="B7130" t="s">
        <v>1443</v>
      </c>
      <c r="C7130" t="s">
        <v>1608</v>
      </c>
      <c r="D7130" t="s">
        <v>1522</v>
      </c>
      <c r="E7130" t="s">
        <v>201</v>
      </c>
      <c r="F7130" t="s">
        <v>1446</v>
      </c>
      <c r="G7130" t="s">
        <v>1466</v>
      </c>
      <c r="H7130" t="s">
        <v>1448</v>
      </c>
      <c r="I7130" t="s">
        <v>1449</v>
      </c>
      <c r="J7130">
        <v>19.920000000000002</v>
      </c>
      <c r="K7130">
        <v>4</v>
      </c>
      <c r="L7130">
        <v>0</v>
      </c>
      <c r="M7130">
        <v>6.573599999999999</v>
      </c>
    </row>
    <row r="7131" spans="1:13" x14ac:dyDescent="0.35">
      <c r="A7131" t="s">
        <v>1483</v>
      </c>
      <c r="B7131" t="s">
        <v>1443</v>
      </c>
      <c r="C7131" t="s">
        <v>2461</v>
      </c>
      <c r="D7131" t="s">
        <v>1545</v>
      </c>
      <c r="E7131" t="s">
        <v>229</v>
      </c>
      <c r="F7131" t="s">
        <v>1468</v>
      </c>
      <c r="G7131" t="s">
        <v>1500</v>
      </c>
      <c r="H7131" t="s">
        <v>1448</v>
      </c>
      <c r="I7131" t="s">
        <v>1464</v>
      </c>
      <c r="J7131">
        <v>35.167999999999999</v>
      </c>
      <c r="K7131">
        <v>4</v>
      </c>
      <c r="L7131">
        <v>0.2</v>
      </c>
      <c r="M7131">
        <v>8.3524000000000012</v>
      </c>
    </row>
    <row r="7132" spans="1:13" x14ac:dyDescent="0.35">
      <c r="A7132" t="s">
        <v>1483</v>
      </c>
      <c r="B7132" t="s">
        <v>1443</v>
      </c>
      <c r="C7132" t="s">
        <v>2461</v>
      </c>
      <c r="D7132" t="s">
        <v>1545</v>
      </c>
      <c r="E7132" t="s">
        <v>229</v>
      </c>
      <c r="F7132" t="s">
        <v>1455</v>
      </c>
      <c r="G7132" t="s">
        <v>1474</v>
      </c>
      <c r="H7132" t="s">
        <v>1448</v>
      </c>
      <c r="I7132" t="s">
        <v>1449</v>
      </c>
      <c r="J7132">
        <v>123.08799999999999</v>
      </c>
      <c r="K7132">
        <v>7</v>
      </c>
      <c r="L7132">
        <v>0.2</v>
      </c>
      <c r="M7132">
        <v>40.003599999999999</v>
      </c>
    </row>
    <row r="7133" spans="1:13" x14ac:dyDescent="0.35">
      <c r="A7133" t="s">
        <v>2246</v>
      </c>
      <c r="B7133" t="s">
        <v>1479</v>
      </c>
      <c r="C7133" t="s">
        <v>1779</v>
      </c>
      <c r="D7133" t="s">
        <v>1525</v>
      </c>
      <c r="E7133" t="s">
        <v>1482</v>
      </c>
      <c r="F7133" t="s">
        <v>1446</v>
      </c>
      <c r="G7133" t="s">
        <v>1461</v>
      </c>
      <c r="H7133" t="s">
        <v>1463</v>
      </c>
      <c r="I7133" t="s">
        <v>1449</v>
      </c>
      <c r="J7133">
        <v>257.94</v>
      </c>
      <c r="K7133">
        <v>3</v>
      </c>
      <c r="L7133">
        <v>0</v>
      </c>
      <c r="M7133">
        <v>67.064400000000006</v>
      </c>
    </row>
    <row r="7134" spans="1:13" x14ac:dyDescent="0.35">
      <c r="A7134" t="s">
        <v>2246</v>
      </c>
      <c r="B7134" t="s">
        <v>1479</v>
      </c>
      <c r="C7134" t="s">
        <v>1779</v>
      </c>
      <c r="D7134" t="s">
        <v>1525</v>
      </c>
      <c r="E7134" t="s">
        <v>1482</v>
      </c>
      <c r="F7134" t="s">
        <v>1468</v>
      </c>
      <c r="G7134" t="s">
        <v>206</v>
      </c>
      <c r="H7134" t="s">
        <v>1448</v>
      </c>
      <c r="I7134" t="s">
        <v>1457</v>
      </c>
      <c r="J7134">
        <v>1879.96</v>
      </c>
      <c r="K7134">
        <v>4</v>
      </c>
      <c r="L7134">
        <v>0</v>
      </c>
      <c r="M7134">
        <v>545.18839999999977</v>
      </c>
    </row>
    <row r="7135" spans="1:13" x14ac:dyDescent="0.35">
      <c r="A7135" t="s">
        <v>2246</v>
      </c>
      <c r="B7135" t="s">
        <v>1479</v>
      </c>
      <c r="C7135" t="s">
        <v>1779</v>
      </c>
      <c r="D7135" t="s">
        <v>1525</v>
      </c>
      <c r="E7135" t="s">
        <v>1482</v>
      </c>
      <c r="F7135" t="s">
        <v>1446</v>
      </c>
      <c r="G7135" t="s">
        <v>1466</v>
      </c>
      <c r="H7135" t="s">
        <v>1448</v>
      </c>
      <c r="I7135" t="s">
        <v>1449</v>
      </c>
      <c r="J7135">
        <v>27.46</v>
      </c>
      <c r="K7135">
        <v>2</v>
      </c>
      <c r="L7135">
        <v>0</v>
      </c>
      <c r="M7135">
        <v>9.8856000000000002</v>
      </c>
    </row>
    <row r="7136" spans="1:13" x14ac:dyDescent="0.35">
      <c r="A7136" t="s">
        <v>2246</v>
      </c>
      <c r="B7136" t="s">
        <v>1479</v>
      </c>
      <c r="C7136" t="s">
        <v>1779</v>
      </c>
      <c r="D7136" t="s">
        <v>1525</v>
      </c>
      <c r="E7136" t="s">
        <v>1482</v>
      </c>
      <c r="F7136" t="s">
        <v>1468</v>
      </c>
      <c r="G7136" t="s">
        <v>206</v>
      </c>
      <c r="H7136" t="s">
        <v>1448</v>
      </c>
      <c r="I7136" t="s">
        <v>1464</v>
      </c>
      <c r="J7136">
        <v>89.98</v>
      </c>
      <c r="K7136">
        <v>2</v>
      </c>
      <c r="L7136">
        <v>0</v>
      </c>
      <c r="M7136">
        <v>43.190399999999997</v>
      </c>
    </row>
    <row r="7137" spans="1:13" x14ac:dyDescent="0.35">
      <c r="A7137" t="s">
        <v>2246</v>
      </c>
      <c r="B7137" t="s">
        <v>1479</v>
      </c>
      <c r="C7137" t="s">
        <v>1779</v>
      </c>
      <c r="D7137" t="s">
        <v>1525</v>
      </c>
      <c r="E7137" t="s">
        <v>1482</v>
      </c>
      <c r="F7137" t="s">
        <v>1446</v>
      </c>
      <c r="G7137" t="s">
        <v>1450</v>
      </c>
      <c r="H7137" t="s">
        <v>1448</v>
      </c>
      <c r="I7137" t="s">
        <v>1449</v>
      </c>
      <c r="J7137">
        <v>828.59999999999991</v>
      </c>
      <c r="K7137">
        <v>3</v>
      </c>
      <c r="L7137">
        <v>0</v>
      </c>
      <c r="M7137">
        <v>240.29399999999995</v>
      </c>
    </row>
    <row r="7138" spans="1:13" x14ac:dyDescent="0.35">
      <c r="A7138" t="s">
        <v>1942</v>
      </c>
      <c r="B7138" t="s">
        <v>1443</v>
      </c>
      <c r="C7138" t="s">
        <v>1772</v>
      </c>
      <c r="D7138" t="s">
        <v>1460</v>
      </c>
      <c r="E7138" t="s">
        <v>229</v>
      </c>
      <c r="F7138" t="s">
        <v>1455</v>
      </c>
      <c r="G7138" t="s">
        <v>1469</v>
      </c>
      <c r="H7138" t="s">
        <v>1463</v>
      </c>
      <c r="I7138" t="s">
        <v>1449</v>
      </c>
      <c r="J7138">
        <v>7.2300000000000022</v>
      </c>
      <c r="K7138">
        <v>5</v>
      </c>
      <c r="L7138">
        <v>0.7</v>
      </c>
      <c r="M7138">
        <v>-5.7840000000000007</v>
      </c>
    </row>
    <row r="7139" spans="1:13" x14ac:dyDescent="0.35">
      <c r="A7139" t="s">
        <v>1942</v>
      </c>
      <c r="B7139" t="s">
        <v>1443</v>
      </c>
      <c r="C7139" t="s">
        <v>1772</v>
      </c>
      <c r="D7139" t="s">
        <v>1460</v>
      </c>
      <c r="E7139" t="s">
        <v>229</v>
      </c>
      <c r="F7139" t="s">
        <v>1455</v>
      </c>
      <c r="G7139" t="s">
        <v>1462</v>
      </c>
      <c r="H7139" t="s">
        <v>1448</v>
      </c>
      <c r="I7139" t="s">
        <v>1457</v>
      </c>
      <c r="J7139">
        <v>17.440000000000001</v>
      </c>
      <c r="K7139">
        <v>2</v>
      </c>
      <c r="L7139">
        <v>0.2</v>
      </c>
      <c r="M7139">
        <v>1.3079999999999989</v>
      </c>
    </row>
    <row r="7140" spans="1:13" x14ac:dyDescent="0.35">
      <c r="A7140" t="s">
        <v>1942</v>
      </c>
      <c r="B7140" t="s">
        <v>1443</v>
      </c>
      <c r="C7140" t="s">
        <v>1772</v>
      </c>
      <c r="D7140" t="s">
        <v>1460</v>
      </c>
      <c r="E7140" t="s">
        <v>229</v>
      </c>
      <c r="F7140" t="s">
        <v>1455</v>
      </c>
      <c r="G7140" t="s">
        <v>1469</v>
      </c>
      <c r="H7140" t="s">
        <v>1448</v>
      </c>
      <c r="I7140" t="s">
        <v>1449</v>
      </c>
      <c r="J7140">
        <v>62.88000000000001</v>
      </c>
      <c r="K7140">
        <v>4</v>
      </c>
      <c r="L7140">
        <v>0.7</v>
      </c>
      <c r="M7140">
        <v>-50.304000000000002</v>
      </c>
    </row>
    <row r="7141" spans="1:13" x14ac:dyDescent="0.35">
      <c r="A7141" t="s">
        <v>1942</v>
      </c>
      <c r="B7141" t="s">
        <v>1443</v>
      </c>
      <c r="C7141" t="s">
        <v>1772</v>
      </c>
      <c r="D7141" t="s">
        <v>1460</v>
      </c>
      <c r="E7141" t="s">
        <v>229</v>
      </c>
      <c r="F7141" t="s">
        <v>1446</v>
      </c>
      <c r="G7141" t="s">
        <v>1447</v>
      </c>
      <c r="H7141" t="s">
        <v>1448</v>
      </c>
      <c r="I7141" t="s">
        <v>1464</v>
      </c>
      <c r="J7141">
        <v>290.35200000000003</v>
      </c>
      <c r="K7141">
        <v>3</v>
      </c>
      <c r="L7141">
        <v>0.2</v>
      </c>
      <c r="M7141">
        <v>-36.294000000000011</v>
      </c>
    </row>
    <row r="7142" spans="1:13" x14ac:dyDescent="0.35">
      <c r="A7142" t="s">
        <v>1863</v>
      </c>
      <c r="B7142" t="s">
        <v>1443</v>
      </c>
      <c r="C7142" t="s">
        <v>2789</v>
      </c>
      <c r="D7142" t="s">
        <v>1604</v>
      </c>
      <c r="E7142" t="s">
        <v>1482</v>
      </c>
      <c r="F7142" t="s">
        <v>1468</v>
      </c>
      <c r="G7142" t="s">
        <v>1500</v>
      </c>
      <c r="H7142" t="s">
        <v>1448</v>
      </c>
      <c r="I7142" t="s">
        <v>1449</v>
      </c>
      <c r="J7142">
        <v>113.52</v>
      </c>
      <c r="K7142">
        <v>4</v>
      </c>
      <c r="L7142">
        <v>0</v>
      </c>
      <c r="M7142">
        <v>46.543199999999999</v>
      </c>
    </row>
    <row r="7143" spans="1:13" x14ac:dyDescent="0.35">
      <c r="A7143" t="s">
        <v>1863</v>
      </c>
      <c r="B7143" t="s">
        <v>1443</v>
      </c>
      <c r="C7143" t="s">
        <v>2789</v>
      </c>
      <c r="D7143" t="s">
        <v>1604</v>
      </c>
      <c r="E7143" t="s">
        <v>1482</v>
      </c>
      <c r="F7143" t="s">
        <v>1446</v>
      </c>
      <c r="G7143" t="s">
        <v>1466</v>
      </c>
      <c r="H7143" t="s">
        <v>1463</v>
      </c>
      <c r="I7143" t="s">
        <v>1449</v>
      </c>
      <c r="J7143">
        <v>135.29999999999998</v>
      </c>
      <c r="K7143">
        <v>5</v>
      </c>
      <c r="L7143">
        <v>0</v>
      </c>
      <c r="M7143">
        <v>37.883999999999993</v>
      </c>
    </row>
    <row r="7144" spans="1:13" x14ac:dyDescent="0.35">
      <c r="A7144" t="s">
        <v>1478</v>
      </c>
      <c r="B7144" t="s">
        <v>1479</v>
      </c>
      <c r="C7144" t="s">
        <v>2044</v>
      </c>
      <c r="D7144" t="s">
        <v>1540</v>
      </c>
      <c r="E7144" t="s">
        <v>229</v>
      </c>
      <c r="F7144" t="s">
        <v>1446</v>
      </c>
      <c r="G7144" t="s">
        <v>1466</v>
      </c>
      <c r="H7144" t="s">
        <v>1448</v>
      </c>
      <c r="I7144" t="s">
        <v>1457</v>
      </c>
      <c r="J7144">
        <v>111.15</v>
      </c>
      <c r="K7144">
        <v>5</v>
      </c>
      <c r="L7144">
        <v>0</v>
      </c>
      <c r="M7144">
        <v>48.906000000000006</v>
      </c>
    </row>
    <row r="7145" spans="1:13" x14ac:dyDescent="0.35">
      <c r="A7145" t="s">
        <v>2720</v>
      </c>
      <c r="B7145" t="s">
        <v>1479</v>
      </c>
      <c r="C7145" t="s">
        <v>1495</v>
      </c>
      <c r="D7145" t="s">
        <v>1496</v>
      </c>
      <c r="E7145" t="s">
        <v>201</v>
      </c>
      <c r="F7145" t="s">
        <v>1468</v>
      </c>
      <c r="G7145" t="s">
        <v>206</v>
      </c>
      <c r="H7145" t="s">
        <v>1448</v>
      </c>
      <c r="I7145" t="s">
        <v>1449</v>
      </c>
      <c r="J7145">
        <v>776.84999999999991</v>
      </c>
      <c r="K7145">
        <v>5</v>
      </c>
      <c r="L7145">
        <v>0.4</v>
      </c>
      <c r="M7145">
        <v>-181.26499999999999</v>
      </c>
    </row>
    <row r="7146" spans="1:13" x14ac:dyDescent="0.35">
      <c r="A7146" t="s">
        <v>2720</v>
      </c>
      <c r="B7146" t="s">
        <v>1479</v>
      </c>
      <c r="C7146" t="s">
        <v>1495</v>
      </c>
      <c r="D7146" t="s">
        <v>1496</v>
      </c>
      <c r="E7146" t="s">
        <v>201</v>
      </c>
      <c r="F7146" t="s">
        <v>1455</v>
      </c>
      <c r="G7146" t="s">
        <v>1469</v>
      </c>
      <c r="H7146" t="s">
        <v>1448</v>
      </c>
      <c r="I7146" t="s">
        <v>1464</v>
      </c>
      <c r="J7146">
        <v>12.294</v>
      </c>
      <c r="K7146">
        <v>1</v>
      </c>
      <c r="L7146">
        <v>0.7</v>
      </c>
      <c r="M7146">
        <v>-8.6057999999999986</v>
      </c>
    </row>
    <row r="7147" spans="1:13" x14ac:dyDescent="0.35">
      <c r="A7147" t="s">
        <v>2720</v>
      </c>
      <c r="B7147" t="s">
        <v>1479</v>
      </c>
      <c r="C7147" t="s">
        <v>1495</v>
      </c>
      <c r="D7147" t="s">
        <v>1496</v>
      </c>
      <c r="E7147" t="s">
        <v>201</v>
      </c>
      <c r="F7147" t="s">
        <v>1446</v>
      </c>
      <c r="G7147" t="s">
        <v>1461</v>
      </c>
      <c r="H7147" t="s">
        <v>1448</v>
      </c>
      <c r="I7147" t="s">
        <v>1449</v>
      </c>
      <c r="J7147">
        <v>154.76400000000001</v>
      </c>
      <c r="K7147">
        <v>3</v>
      </c>
      <c r="L7147">
        <v>0.4</v>
      </c>
      <c r="M7147">
        <v>-46.429200000000023</v>
      </c>
    </row>
    <row r="7148" spans="1:13" x14ac:dyDescent="0.35">
      <c r="A7148" t="s">
        <v>2720</v>
      </c>
      <c r="B7148" t="s">
        <v>1479</v>
      </c>
      <c r="C7148" t="s">
        <v>1495</v>
      </c>
      <c r="D7148" t="s">
        <v>1496</v>
      </c>
      <c r="E7148" t="s">
        <v>201</v>
      </c>
      <c r="F7148" t="s">
        <v>1455</v>
      </c>
      <c r="G7148" t="s">
        <v>1462</v>
      </c>
      <c r="H7148" t="s">
        <v>1463</v>
      </c>
      <c r="I7148" t="s">
        <v>1449</v>
      </c>
      <c r="J7148">
        <v>43.28</v>
      </c>
      <c r="K7148">
        <v>1</v>
      </c>
      <c r="L7148">
        <v>0.2</v>
      </c>
      <c r="M7148">
        <v>3.2460000000000022</v>
      </c>
    </row>
    <row r="7149" spans="1:13" x14ac:dyDescent="0.35">
      <c r="A7149" t="s">
        <v>2338</v>
      </c>
      <c r="B7149" t="s">
        <v>1443</v>
      </c>
      <c r="C7149" t="s">
        <v>1721</v>
      </c>
      <c r="D7149" t="s">
        <v>1528</v>
      </c>
      <c r="E7149" t="s">
        <v>201</v>
      </c>
      <c r="F7149" t="s">
        <v>1455</v>
      </c>
      <c r="G7149" t="s">
        <v>1474</v>
      </c>
      <c r="H7149" t="s">
        <v>1448</v>
      </c>
      <c r="I7149" t="s">
        <v>1457</v>
      </c>
      <c r="J7149">
        <v>92.94</v>
      </c>
      <c r="K7149">
        <v>3</v>
      </c>
      <c r="L7149">
        <v>0</v>
      </c>
      <c r="M7149">
        <v>41.822999999999993</v>
      </c>
    </row>
    <row r="7150" spans="1:13" x14ac:dyDescent="0.35">
      <c r="A7150" t="s">
        <v>2338</v>
      </c>
      <c r="B7150" t="s">
        <v>1443</v>
      </c>
      <c r="C7150" t="s">
        <v>1721</v>
      </c>
      <c r="D7150" t="s">
        <v>1528</v>
      </c>
      <c r="E7150" t="s">
        <v>201</v>
      </c>
      <c r="F7150" t="s">
        <v>1455</v>
      </c>
      <c r="G7150" t="s">
        <v>1470</v>
      </c>
      <c r="H7150" t="s">
        <v>1448</v>
      </c>
      <c r="I7150" t="s">
        <v>1449</v>
      </c>
      <c r="J7150">
        <v>52.56</v>
      </c>
      <c r="K7150">
        <v>3</v>
      </c>
      <c r="L7150">
        <v>0</v>
      </c>
      <c r="M7150">
        <v>18.396000000000001</v>
      </c>
    </row>
    <row r="7151" spans="1:13" x14ac:dyDescent="0.35">
      <c r="A7151" t="s">
        <v>1671</v>
      </c>
      <c r="B7151" t="s">
        <v>1443</v>
      </c>
      <c r="C7151" t="s">
        <v>1504</v>
      </c>
      <c r="D7151" t="s">
        <v>1481</v>
      </c>
      <c r="E7151" t="s">
        <v>1482</v>
      </c>
      <c r="F7151" t="s">
        <v>1468</v>
      </c>
      <c r="G7151" t="s">
        <v>206</v>
      </c>
      <c r="H7151" t="s">
        <v>1448</v>
      </c>
      <c r="I7151" t="s">
        <v>1464</v>
      </c>
      <c r="J7151">
        <v>971.88000000000011</v>
      </c>
      <c r="K7151">
        <v>3</v>
      </c>
      <c r="L7151">
        <v>0.2</v>
      </c>
      <c r="M7151">
        <v>109.33649999999994</v>
      </c>
    </row>
    <row r="7152" spans="1:13" x14ac:dyDescent="0.35">
      <c r="A7152" t="s">
        <v>2533</v>
      </c>
      <c r="B7152" t="s">
        <v>1479</v>
      </c>
      <c r="C7152" t="s">
        <v>2699</v>
      </c>
      <c r="D7152" t="s">
        <v>1549</v>
      </c>
      <c r="E7152" t="s">
        <v>229</v>
      </c>
      <c r="F7152" t="s">
        <v>1446</v>
      </c>
      <c r="G7152" t="s">
        <v>1450</v>
      </c>
      <c r="H7152" t="s">
        <v>1448</v>
      </c>
      <c r="I7152" t="s">
        <v>1449</v>
      </c>
      <c r="J7152">
        <v>141.96</v>
      </c>
      <c r="K7152">
        <v>2</v>
      </c>
      <c r="L7152">
        <v>0</v>
      </c>
      <c r="M7152">
        <v>35.490000000000009</v>
      </c>
    </row>
    <row r="7153" spans="1:13" x14ac:dyDescent="0.35">
      <c r="A7153" t="s">
        <v>2660</v>
      </c>
      <c r="B7153" t="s">
        <v>1443</v>
      </c>
      <c r="C7153" t="s">
        <v>1843</v>
      </c>
      <c r="D7153" t="s">
        <v>1537</v>
      </c>
      <c r="E7153" t="s">
        <v>232</v>
      </c>
      <c r="F7153" t="s">
        <v>1446</v>
      </c>
      <c r="G7153" t="s">
        <v>1461</v>
      </c>
      <c r="H7153" t="s">
        <v>1463</v>
      </c>
      <c r="I7153" t="s">
        <v>1449</v>
      </c>
      <c r="J7153">
        <v>182.55</v>
      </c>
      <c r="K7153">
        <v>2</v>
      </c>
      <c r="L7153">
        <v>0.5</v>
      </c>
      <c r="M7153">
        <v>-135.08699999999999</v>
      </c>
    </row>
    <row r="7154" spans="1:13" x14ac:dyDescent="0.35">
      <c r="A7154" t="s">
        <v>1762</v>
      </c>
      <c r="B7154" t="s">
        <v>1452</v>
      </c>
      <c r="C7154" t="s">
        <v>1792</v>
      </c>
      <c r="D7154" t="s">
        <v>1473</v>
      </c>
      <c r="E7154" t="s">
        <v>229</v>
      </c>
      <c r="F7154" t="s">
        <v>1455</v>
      </c>
      <c r="G7154" t="s">
        <v>1474</v>
      </c>
      <c r="H7154" t="s">
        <v>1448</v>
      </c>
      <c r="I7154" t="s">
        <v>1457</v>
      </c>
      <c r="J7154">
        <v>88.768000000000001</v>
      </c>
      <c r="K7154">
        <v>2</v>
      </c>
      <c r="L7154">
        <v>0.2</v>
      </c>
      <c r="M7154">
        <v>31.068799999999996</v>
      </c>
    </row>
    <row r="7155" spans="1:13" x14ac:dyDescent="0.35">
      <c r="A7155" t="s">
        <v>2238</v>
      </c>
      <c r="B7155" t="s">
        <v>1443</v>
      </c>
      <c r="C7155" t="s">
        <v>1534</v>
      </c>
      <c r="D7155" t="s">
        <v>1510</v>
      </c>
      <c r="E7155" t="s">
        <v>1482</v>
      </c>
      <c r="F7155" t="s">
        <v>1455</v>
      </c>
      <c r="G7155" t="s">
        <v>1470</v>
      </c>
      <c r="H7155" t="s">
        <v>1448</v>
      </c>
      <c r="I7155" t="s">
        <v>1449</v>
      </c>
      <c r="J7155">
        <v>53.087999999999994</v>
      </c>
      <c r="K7155">
        <v>7</v>
      </c>
      <c r="L7155">
        <v>0.8</v>
      </c>
      <c r="M7155">
        <v>-108.8304</v>
      </c>
    </row>
    <row r="7156" spans="1:13" x14ac:dyDescent="0.35">
      <c r="A7156" t="s">
        <v>1520</v>
      </c>
      <c r="B7156" t="s">
        <v>1443</v>
      </c>
      <c r="C7156" t="s">
        <v>1583</v>
      </c>
      <c r="D7156" t="s">
        <v>1740</v>
      </c>
      <c r="E7156" t="s">
        <v>229</v>
      </c>
      <c r="F7156" t="s">
        <v>1446</v>
      </c>
      <c r="G7156" t="s">
        <v>1466</v>
      </c>
      <c r="H7156" t="s">
        <v>1448</v>
      </c>
      <c r="I7156" t="s">
        <v>1464</v>
      </c>
      <c r="J7156">
        <v>275.88</v>
      </c>
      <c r="K7156">
        <v>6</v>
      </c>
      <c r="L7156">
        <v>0</v>
      </c>
      <c r="M7156">
        <v>46.899599999999964</v>
      </c>
    </row>
    <row r="7157" spans="1:13" x14ac:dyDescent="0.35">
      <c r="A7157" t="s">
        <v>1520</v>
      </c>
      <c r="B7157" t="s">
        <v>1443</v>
      </c>
      <c r="C7157" t="s">
        <v>1583</v>
      </c>
      <c r="D7157" t="s">
        <v>1740</v>
      </c>
      <c r="E7157" t="s">
        <v>229</v>
      </c>
      <c r="F7157" t="s">
        <v>1455</v>
      </c>
      <c r="G7157" t="s">
        <v>1469</v>
      </c>
      <c r="H7157" t="s">
        <v>1448</v>
      </c>
      <c r="I7157" t="s">
        <v>1449</v>
      </c>
      <c r="J7157">
        <v>157.89999999999998</v>
      </c>
      <c r="K7157">
        <v>5</v>
      </c>
      <c r="L7157">
        <v>0</v>
      </c>
      <c r="M7157">
        <v>74.212999999999994</v>
      </c>
    </row>
    <row r="7158" spans="1:13" x14ac:dyDescent="0.35">
      <c r="A7158" t="s">
        <v>2117</v>
      </c>
      <c r="B7158" t="s">
        <v>1443</v>
      </c>
      <c r="C7158" t="s">
        <v>2516</v>
      </c>
      <c r="D7158" t="s">
        <v>1650</v>
      </c>
      <c r="E7158" t="s">
        <v>201</v>
      </c>
      <c r="F7158" t="s">
        <v>1455</v>
      </c>
      <c r="G7158" t="s">
        <v>1456</v>
      </c>
      <c r="H7158" t="s">
        <v>1463</v>
      </c>
      <c r="I7158" t="s">
        <v>1449</v>
      </c>
      <c r="J7158">
        <v>4.91</v>
      </c>
      <c r="K7158">
        <v>1</v>
      </c>
      <c r="L7158">
        <v>0</v>
      </c>
      <c r="M7158">
        <v>2.4058999999999999</v>
      </c>
    </row>
    <row r="7159" spans="1:13" x14ac:dyDescent="0.35">
      <c r="A7159" t="s">
        <v>2130</v>
      </c>
      <c r="B7159" t="s">
        <v>1443</v>
      </c>
      <c r="C7159" t="s">
        <v>1453</v>
      </c>
      <c r="D7159" t="s">
        <v>1454</v>
      </c>
      <c r="E7159" t="s">
        <v>232</v>
      </c>
      <c r="F7159" t="s">
        <v>1455</v>
      </c>
      <c r="G7159" t="s">
        <v>1462</v>
      </c>
      <c r="H7159" t="s">
        <v>1448</v>
      </c>
      <c r="I7159" t="s">
        <v>1457</v>
      </c>
      <c r="J7159">
        <v>87.92</v>
      </c>
      <c r="K7159">
        <v>4</v>
      </c>
      <c r="L7159">
        <v>0</v>
      </c>
      <c r="M7159">
        <v>0.87919999999999732</v>
      </c>
    </row>
    <row r="7160" spans="1:13" x14ac:dyDescent="0.35">
      <c r="A7160" t="s">
        <v>2130</v>
      </c>
      <c r="B7160" t="s">
        <v>1443</v>
      </c>
      <c r="C7160" t="s">
        <v>1453</v>
      </c>
      <c r="D7160" t="s">
        <v>1454</v>
      </c>
      <c r="E7160" t="s">
        <v>232</v>
      </c>
      <c r="F7160" t="s">
        <v>1455</v>
      </c>
      <c r="G7160" t="s">
        <v>1474</v>
      </c>
      <c r="H7160" t="s">
        <v>1448</v>
      </c>
      <c r="I7160" t="s">
        <v>1449</v>
      </c>
      <c r="J7160">
        <v>5.98</v>
      </c>
      <c r="K7160">
        <v>1</v>
      </c>
      <c r="L7160">
        <v>0</v>
      </c>
      <c r="M7160">
        <v>2.9302000000000001</v>
      </c>
    </row>
    <row r="7161" spans="1:13" x14ac:dyDescent="0.35">
      <c r="A7161" t="s">
        <v>2116</v>
      </c>
      <c r="B7161" t="s">
        <v>1479</v>
      </c>
      <c r="C7161" t="s">
        <v>1534</v>
      </c>
      <c r="D7161" t="s">
        <v>1510</v>
      </c>
      <c r="E7161" t="s">
        <v>1482</v>
      </c>
      <c r="F7161" t="s">
        <v>1468</v>
      </c>
      <c r="G7161" t="s">
        <v>206</v>
      </c>
      <c r="H7161" t="s">
        <v>1448</v>
      </c>
      <c r="I7161" t="s">
        <v>1464</v>
      </c>
      <c r="J7161">
        <v>222.38400000000001</v>
      </c>
      <c r="K7161">
        <v>2</v>
      </c>
      <c r="L7161">
        <v>0.2</v>
      </c>
      <c r="M7161">
        <v>16.678799999999995</v>
      </c>
    </row>
    <row r="7162" spans="1:13" x14ac:dyDescent="0.35">
      <c r="A7162" t="s">
        <v>2116</v>
      </c>
      <c r="B7162" t="s">
        <v>1479</v>
      </c>
      <c r="C7162" t="s">
        <v>1534</v>
      </c>
      <c r="D7162" t="s">
        <v>1510</v>
      </c>
      <c r="E7162" t="s">
        <v>1482</v>
      </c>
      <c r="F7162" t="s">
        <v>1455</v>
      </c>
      <c r="G7162" t="s">
        <v>1529</v>
      </c>
      <c r="H7162" t="s">
        <v>1448</v>
      </c>
      <c r="I7162" t="s">
        <v>1449</v>
      </c>
      <c r="J7162">
        <v>16</v>
      </c>
      <c r="K7162">
        <v>4</v>
      </c>
      <c r="L7162">
        <v>0.2</v>
      </c>
      <c r="M7162">
        <v>5.6</v>
      </c>
    </row>
    <row r="7163" spans="1:13" x14ac:dyDescent="0.35">
      <c r="A7163" t="s">
        <v>2208</v>
      </c>
      <c r="B7163" t="s">
        <v>1443</v>
      </c>
      <c r="C7163" t="s">
        <v>1779</v>
      </c>
      <c r="D7163" t="s">
        <v>1540</v>
      </c>
      <c r="E7163" t="s">
        <v>229</v>
      </c>
      <c r="F7163" t="s">
        <v>1455</v>
      </c>
      <c r="G7163" t="s">
        <v>1474</v>
      </c>
      <c r="H7163" t="s">
        <v>1463</v>
      </c>
      <c r="I7163" t="s">
        <v>1449</v>
      </c>
      <c r="J7163">
        <v>21.84</v>
      </c>
      <c r="K7163">
        <v>3</v>
      </c>
      <c r="L7163">
        <v>0</v>
      </c>
      <c r="M7163">
        <v>10.92</v>
      </c>
    </row>
    <row r="7164" spans="1:13" x14ac:dyDescent="0.35">
      <c r="A7164" t="s">
        <v>2208</v>
      </c>
      <c r="B7164" t="s">
        <v>1443</v>
      </c>
      <c r="C7164" t="s">
        <v>1779</v>
      </c>
      <c r="D7164" t="s">
        <v>1540</v>
      </c>
      <c r="E7164" t="s">
        <v>229</v>
      </c>
      <c r="F7164" t="s">
        <v>1455</v>
      </c>
      <c r="G7164" t="s">
        <v>1469</v>
      </c>
      <c r="H7164" t="s">
        <v>1448</v>
      </c>
      <c r="I7164" t="s">
        <v>1457</v>
      </c>
      <c r="J7164">
        <v>15.600000000000001</v>
      </c>
      <c r="K7164">
        <v>5</v>
      </c>
      <c r="L7164">
        <v>0</v>
      </c>
      <c r="M7164">
        <v>7.6440000000000001</v>
      </c>
    </row>
    <row r="7165" spans="1:13" x14ac:dyDescent="0.35">
      <c r="A7165" t="s">
        <v>2559</v>
      </c>
      <c r="B7165" t="s">
        <v>1452</v>
      </c>
      <c r="C7165" t="s">
        <v>1531</v>
      </c>
      <c r="D7165" t="s">
        <v>1528</v>
      </c>
      <c r="E7165" t="s">
        <v>201</v>
      </c>
      <c r="F7165" t="s">
        <v>1455</v>
      </c>
      <c r="G7165" t="s">
        <v>1502</v>
      </c>
      <c r="H7165" t="s">
        <v>1448</v>
      </c>
      <c r="I7165" t="s">
        <v>1449</v>
      </c>
      <c r="J7165">
        <v>247.84</v>
      </c>
      <c r="K7165">
        <v>8</v>
      </c>
      <c r="L7165">
        <v>0</v>
      </c>
      <c r="M7165">
        <v>121.44159999999999</v>
      </c>
    </row>
    <row r="7166" spans="1:13" x14ac:dyDescent="0.35">
      <c r="A7166" t="s">
        <v>2559</v>
      </c>
      <c r="B7166" t="s">
        <v>1452</v>
      </c>
      <c r="C7166" t="s">
        <v>1531</v>
      </c>
      <c r="D7166" t="s">
        <v>1528</v>
      </c>
      <c r="E7166" t="s">
        <v>201</v>
      </c>
      <c r="F7166" t="s">
        <v>1455</v>
      </c>
      <c r="G7166" t="s">
        <v>1469</v>
      </c>
      <c r="H7166" t="s">
        <v>1448</v>
      </c>
      <c r="I7166" t="s">
        <v>1464</v>
      </c>
      <c r="J7166">
        <v>9.9120000000000008</v>
      </c>
      <c r="K7166">
        <v>3</v>
      </c>
      <c r="L7166">
        <v>0.2</v>
      </c>
      <c r="M7166">
        <v>3.3452999999999995</v>
      </c>
    </row>
    <row r="7167" spans="1:13" x14ac:dyDescent="0.35">
      <c r="A7167" t="s">
        <v>1879</v>
      </c>
      <c r="B7167" t="s">
        <v>1443</v>
      </c>
      <c r="C7167" t="s">
        <v>2137</v>
      </c>
      <c r="D7167" t="s">
        <v>1769</v>
      </c>
      <c r="E7167" t="s">
        <v>201</v>
      </c>
      <c r="F7167" t="s">
        <v>1455</v>
      </c>
      <c r="G7167" t="s">
        <v>1462</v>
      </c>
      <c r="H7167" t="s">
        <v>1448</v>
      </c>
      <c r="I7167" t="s">
        <v>1449</v>
      </c>
      <c r="J7167">
        <v>69.52</v>
      </c>
      <c r="K7167">
        <v>2</v>
      </c>
      <c r="L7167">
        <v>0</v>
      </c>
      <c r="M7167">
        <v>17.379999999999995</v>
      </c>
    </row>
    <row r="7168" spans="1:13" x14ac:dyDescent="0.35">
      <c r="A7168" t="s">
        <v>1917</v>
      </c>
      <c r="B7168" t="s">
        <v>1443</v>
      </c>
      <c r="C7168" t="s">
        <v>1490</v>
      </c>
      <c r="D7168" t="s">
        <v>1454</v>
      </c>
      <c r="E7168" t="s">
        <v>232</v>
      </c>
      <c r="F7168" t="s">
        <v>1455</v>
      </c>
      <c r="G7168" t="s">
        <v>1467</v>
      </c>
      <c r="H7168" t="s">
        <v>1463</v>
      </c>
      <c r="I7168" t="s">
        <v>1449</v>
      </c>
      <c r="J7168">
        <v>11.52</v>
      </c>
      <c r="K7168">
        <v>4</v>
      </c>
      <c r="L7168">
        <v>0</v>
      </c>
      <c r="M7168">
        <v>3.2256</v>
      </c>
    </row>
    <row r="7169" spans="1:13" x14ac:dyDescent="0.35">
      <c r="A7169" t="s">
        <v>1917</v>
      </c>
      <c r="B7169" t="s">
        <v>1443</v>
      </c>
      <c r="C7169" t="s">
        <v>1490</v>
      </c>
      <c r="D7169" t="s">
        <v>1454</v>
      </c>
      <c r="E7169" t="s">
        <v>232</v>
      </c>
      <c r="F7169" t="s">
        <v>1446</v>
      </c>
      <c r="G7169" t="s">
        <v>1450</v>
      </c>
      <c r="H7169" t="s">
        <v>1448</v>
      </c>
      <c r="I7169" t="s">
        <v>1457</v>
      </c>
      <c r="J7169">
        <v>717.72</v>
      </c>
      <c r="K7169">
        <v>3</v>
      </c>
      <c r="L7169">
        <v>0.2</v>
      </c>
      <c r="M7169">
        <v>71.77200000000002</v>
      </c>
    </row>
    <row r="7170" spans="1:13" x14ac:dyDescent="0.35">
      <c r="A7170" t="s">
        <v>1917</v>
      </c>
      <c r="B7170" t="s">
        <v>1443</v>
      </c>
      <c r="C7170" t="s">
        <v>1490</v>
      </c>
      <c r="D7170" t="s">
        <v>1454</v>
      </c>
      <c r="E7170" t="s">
        <v>232</v>
      </c>
      <c r="F7170" t="s">
        <v>1455</v>
      </c>
      <c r="G7170" t="s">
        <v>1462</v>
      </c>
      <c r="H7170" t="s">
        <v>1448</v>
      </c>
      <c r="I7170" t="s">
        <v>1449</v>
      </c>
      <c r="J7170">
        <v>236.5</v>
      </c>
      <c r="K7170">
        <v>10</v>
      </c>
      <c r="L7170">
        <v>0</v>
      </c>
      <c r="M7170">
        <v>68.584999999999994</v>
      </c>
    </row>
    <row r="7171" spans="1:13" x14ac:dyDescent="0.35">
      <c r="A7171" t="s">
        <v>1917</v>
      </c>
      <c r="B7171" t="s">
        <v>1443</v>
      </c>
      <c r="C7171" t="s">
        <v>1490</v>
      </c>
      <c r="D7171" t="s">
        <v>1454</v>
      </c>
      <c r="E7171" t="s">
        <v>232</v>
      </c>
      <c r="F7171" t="s">
        <v>1446</v>
      </c>
      <c r="G7171" t="s">
        <v>1461</v>
      </c>
      <c r="H7171" t="s">
        <v>1448</v>
      </c>
      <c r="I7171" t="s">
        <v>1464</v>
      </c>
      <c r="J7171">
        <v>170.35200000000003</v>
      </c>
      <c r="K7171">
        <v>3</v>
      </c>
      <c r="L7171">
        <v>0.2</v>
      </c>
      <c r="M7171">
        <v>19.164599999999979</v>
      </c>
    </row>
    <row r="7172" spans="1:13" x14ac:dyDescent="0.35">
      <c r="A7172" t="s">
        <v>1969</v>
      </c>
      <c r="B7172" t="s">
        <v>1443</v>
      </c>
      <c r="C7172" t="s">
        <v>1527</v>
      </c>
      <c r="D7172" t="s">
        <v>1528</v>
      </c>
      <c r="E7172" t="s">
        <v>201</v>
      </c>
      <c r="F7172" t="s">
        <v>1446</v>
      </c>
      <c r="G7172" t="s">
        <v>1450</v>
      </c>
      <c r="H7172" t="s">
        <v>1448</v>
      </c>
      <c r="I7172" t="s">
        <v>1449</v>
      </c>
      <c r="J7172">
        <v>145.76400000000001</v>
      </c>
      <c r="K7172">
        <v>2</v>
      </c>
      <c r="L7172">
        <v>0.1</v>
      </c>
      <c r="M7172">
        <v>3.2392000000000074</v>
      </c>
    </row>
    <row r="7173" spans="1:13" x14ac:dyDescent="0.35">
      <c r="A7173" t="s">
        <v>2428</v>
      </c>
      <c r="B7173" t="s">
        <v>1443</v>
      </c>
      <c r="C7173" t="s">
        <v>1490</v>
      </c>
      <c r="D7173" t="s">
        <v>1454</v>
      </c>
      <c r="E7173" t="s">
        <v>232</v>
      </c>
      <c r="F7173" t="s">
        <v>1468</v>
      </c>
      <c r="G7173" t="s">
        <v>1500</v>
      </c>
      <c r="H7173" t="s">
        <v>1463</v>
      </c>
      <c r="I7173" t="s">
        <v>1449</v>
      </c>
      <c r="J7173">
        <v>107.97</v>
      </c>
      <c r="K7173">
        <v>3</v>
      </c>
      <c r="L7173">
        <v>0</v>
      </c>
      <c r="M7173">
        <v>22.6737</v>
      </c>
    </row>
    <row r="7174" spans="1:13" x14ac:dyDescent="0.35">
      <c r="A7174" t="s">
        <v>1658</v>
      </c>
      <c r="B7174" t="s">
        <v>1452</v>
      </c>
      <c r="C7174" t="s">
        <v>1504</v>
      </c>
      <c r="D7174" t="s">
        <v>1481</v>
      </c>
      <c r="E7174" t="s">
        <v>1482</v>
      </c>
      <c r="F7174" t="s">
        <v>1468</v>
      </c>
      <c r="G7174" t="s">
        <v>1500</v>
      </c>
      <c r="H7174" t="s">
        <v>1448</v>
      </c>
      <c r="I7174" t="s">
        <v>1457</v>
      </c>
      <c r="J7174">
        <v>143.96</v>
      </c>
      <c r="K7174">
        <v>5</v>
      </c>
      <c r="L7174">
        <v>0.2</v>
      </c>
      <c r="M7174">
        <v>1.7995000000000019</v>
      </c>
    </row>
    <row r="7175" spans="1:13" x14ac:dyDescent="0.35">
      <c r="A7175" t="s">
        <v>1658</v>
      </c>
      <c r="B7175" t="s">
        <v>1452</v>
      </c>
      <c r="C7175" t="s">
        <v>1504</v>
      </c>
      <c r="D7175" t="s">
        <v>1481</v>
      </c>
      <c r="E7175" t="s">
        <v>1482</v>
      </c>
      <c r="F7175" t="s">
        <v>1468</v>
      </c>
      <c r="G7175" t="s">
        <v>1729</v>
      </c>
      <c r="H7175" t="s">
        <v>1448</v>
      </c>
      <c r="I7175" t="s">
        <v>1449</v>
      </c>
      <c r="J7175">
        <v>2399.96</v>
      </c>
      <c r="K7175">
        <v>5</v>
      </c>
      <c r="L7175">
        <v>0.2</v>
      </c>
      <c r="M7175">
        <v>569.99050000000011</v>
      </c>
    </row>
    <row r="7176" spans="1:13" x14ac:dyDescent="0.35">
      <c r="A7176" t="s">
        <v>1658</v>
      </c>
      <c r="B7176" t="s">
        <v>1452</v>
      </c>
      <c r="C7176" t="s">
        <v>1504</v>
      </c>
      <c r="D7176" t="s">
        <v>1481</v>
      </c>
      <c r="E7176" t="s">
        <v>1482</v>
      </c>
      <c r="F7176" t="s">
        <v>1455</v>
      </c>
      <c r="G7176" t="s">
        <v>1474</v>
      </c>
      <c r="H7176" t="s">
        <v>1448</v>
      </c>
      <c r="I7176" t="s">
        <v>1464</v>
      </c>
      <c r="J7176">
        <v>74.352000000000004</v>
      </c>
      <c r="K7176">
        <v>3</v>
      </c>
      <c r="L7176">
        <v>0.2</v>
      </c>
      <c r="M7176">
        <v>23.234999999999992</v>
      </c>
    </row>
    <row r="7177" spans="1:13" x14ac:dyDescent="0.35">
      <c r="A7177" t="s">
        <v>1658</v>
      </c>
      <c r="B7177" t="s">
        <v>1452</v>
      </c>
      <c r="C7177" t="s">
        <v>1504</v>
      </c>
      <c r="D7177" t="s">
        <v>1481</v>
      </c>
      <c r="E7177" t="s">
        <v>1482</v>
      </c>
      <c r="F7177" t="s">
        <v>1455</v>
      </c>
      <c r="G7177" t="s">
        <v>1470</v>
      </c>
      <c r="H7177" t="s">
        <v>1448</v>
      </c>
      <c r="I7177" t="s">
        <v>1449</v>
      </c>
      <c r="J7177">
        <v>87.167999999999978</v>
      </c>
      <c r="K7177">
        <v>8</v>
      </c>
      <c r="L7177">
        <v>0.8</v>
      </c>
      <c r="M7177">
        <v>-226.63679999999999</v>
      </c>
    </row>
    <row r="7178" spans="1:13" x14ac:dyDescent="0.35">
      <c r="A7178" t="s">
        <v>1658</v>
      </c>
      <c r="B7178" t="s">
        <v>1452</v>
      </c>
      <c r="C7178" t="s">
        <v>1504</v>
      </c>
      <c r="D7178" t="s">
        <v>1481</v>
      </c>
      <c r="E7178" t="s">
        <v>1482</v>
      </c>
      <c r="F7178" t="s">
        <v>1455</v>
      </c>
      <c r="G7178" t="s">
        <v>1462</v>
      </c>
      <c r="H7178" t="s">
        <v>1463</v>
      </c>
      <c r="I7178" t="s">
        <v>1449</v>
      </c>
      <c r="J7178">
        <v>32.231999999999999</v>
      </c>
      <c r="K7178">
        <v>3</v>
      </c>
      <c r="L7178">
        <v>0.2</v>
      </c>
      <c r="M7178">
        <v>2.4173999999999989</v>
      </c>
    </row>
    <row r="7179" spans="1:13" x14ac:dyDescent="0.35">
      <c r="A7179" t="s">
        <v>2248</v>
      </c>
      <c r="B7179" t="s">
        <v>1452</v>
      </c>
      <c r="C7179" t="s">
        <v>1495</v>
      </c>
      <c r="D7179" t="s">
        <v>1496</v>
      </c>
      <c r="E7179" t="s">
        <v>201</v>
      </c>
      <c r="F7179" t="s">
        <v>1455</v>
      </c>
      <c r="G7179" t="s">
        <v>1469</v>
      </c>
      <c r="H7179" t="s">
        <v>1448</v>
      </c>
      <c r="I7179" t="s">
        <v>1457</v>
      </c>
      <c r="J7179">
        <v>2.2020000000000004</v>
      </c>
      <c r="K7179">
        <v>2</v>
      </c>
      <c r="L7179">
        <v>0.7</v>
      </c>
      <c r="M7179">
        <v>-1.5413999999999999</v>
      </c>
    </row>
    <row r="7180" spans="1:13" x14ac:dyDescent="0.35">
      <c r="A7180" t="s">
        <v>2248</v>
      </c>
      <c r="B7180" t="s">
        <v>1452</v>
      </c>
      <c r="C7180" t="s">
        <v>1495</v>
      </c>
      <c r="D7180" t="s">
        <v>1496</v>
      </c>
      <c r="E7180" t="s">
        <v>201</v>
      </c>
      <c r="F7180" t="s">
        <v>1455</v>
      </c>
      <c r="G7180" t="s">
        <v>1469</v>
      </c>
      <c r="H7180" t="s">
        <v>1448</v>
      </c>
      <c r="I7180" t="s">
        <v>1449</v>
      </c>
      <c r="J7180">
        <v>9.3960000000000008</v>
      </c>
      <c r="K7180">
        <v>3</v>
      </c>
      <c r="L7180">
        <v>0.7</v>
      </c>
      <c r="M7180">
        <v>-7.5167999999999964</v>
      </c>
    </row>
    <row r="7181" spans="1:13" x14ac:dyDescent="0.35">
      <c r="A7181" t="s">
        <v>1582</v>
      </c>
      <c r="B7181" t="s">
        <v>1443</v>
      </c>
      <c r="C7181" t="s">
        <v>2289</v>
      </c>
      <c r="D7181" t="s">
        <v>2004</v>
      </c>
      <c r="E7181" t="s">
        <v>201</v>
      </c>
      <c r="F7181" t="s">
        <v>1468</v>
      </c>
      <c r="G7181" t="s">
        <v>206</v>
      </c>
      <c r="H7181" t="s">
        <v>1448</v>
      </c>
      <c r="I7181" t="s">
        <v>1464</v>
      </c>
      <c r="J7181">
        <v>89.97</v>
      </c>
      <c r="K7181">
        <v>3</v>
      </c>
      <c r="L7181">
        <v>0</v>
      </c>
      <c r="M7181">
        <v>25.191600000000005</v>
      </c>
    </row>
    <row r="7182" spans="1:13" x14ac:dyDescent="0.35">
      <c r="A7182" t="s">
        <v>2583</v>
      </c>
      <c r="B7182" t="s">
        <v>1452</v>
      </c>
      <c r="C7182" t="s">
        <v>2683</v>
      </c>
      <c r="D7182" t="s">
        <v>1740</v>
      </c>
      <c r="E7182" t="s">
        <v>229</v>
      </c>
      <c r="F7182" t="s">
        <v>1455</v>
      </c>
      <c r="G7182" t="s">
        <v>1467</v>
      </c>
      <c r="H7182" t="s">
        <v>1448</v>
      </c>
      <c r="I7182" t="s">
        <v>1449</v>
      </c>
      <c r="J7182">
        <v>12.78</v>
      </c>
      <c r="K7182">
        <v>3</v>
      </c>
      <c r="L7182">
        <v>0</v>
      </c>
      <c r="M7182">
        <v>5.2397999999999998</v>
      </c>
    </row>
    <row r="7183" spans="1:13" x14ac:dyDescent="0.35">
      <c r="A7183" t="s">
        <v>2404</v>
      </c>
      <c r="B7183" t="s">
        <v>1443</v>
      </c>
      <c r="C7183" t="s">
        <v>1959</v>
      </c>
      <c r="D7183" t="s">
        <v>1584</v>
      </c>
      <c r="E7183" t="s">
        <v>201</v>
      </c>
      <c r="F7183" t="s">
        <v>1468</v>
      </c>
      <c r="G7183" t="s">
        <v>1500</v>
      </c>
      <c r="H7183" t="s">
        <v>1463</v>
      </c>
      <c r="I7183" t="s">
        <v>1449</v>
      </c>
      <c r="J7183">
        <v>40</v>
      </c>
      <c r="K7183">
        <v>2</v>
      </c>
      <c r="L7183">
        <v>0.2</v>
      </c>
      <c r="M7183">
        <v>0.5</v>
      </c>
    </row>
    <row r="7184" spans="1:13" x14ac:dyDescent="0.35">
      <c r="A7184" t="s">
        <v>1702</v>
      </c>
      <c r="B7184" t="s">
        <v>1479</v>
      </c>
      <c r="C7184" t="s">
        <v>1453</v>
      </c>
      <c r="D7184" t="s">
        <v>1454</v>
      </c>
      <c r="E7184" t="s">
        <v>232</v>
      </c>
      <c r="F7184" t="s">
        <v>1455</v>
      </c>
      <c r="G7184" t="s">
        <v>1469</v>
      </c>
      <c r="H7184" t="s">
        <v>1448</v>
      </c>
      <c r="I7184" t="s">
        <v>1457</v>
      </c>
      <c r="J7184">
        <v>23.24</v>
      </c>
      <c r="K7184">
        <v>5</v>
      </c>
      <c r="L7184">
        <v>0.2</v>
      </c>
      <c r="M7184">
        <v>7.5529999999999982</v>
      </c>
    </row>
    <row r="7185" spans="1:13" x14ac:dyDescent="0.35">
      <c r="A7185" t="s">
        <v>1574</v>
      </c>
      <c r="B7185" t="s">
        <v>1443</v>
      </c>
      <c r="C7185" t="s">
        <v>2289</v>
      </c>
      <c r="D7185" t="s">
        <v>2004</v>
      </c>
      <c r="E7185" t="s">
        <v>201</v>
      </c>
      <c r="F7185" t="s">
        <v>1446</v>
      </c>
      <c r="G7185" t="s">
        <v>1450</v>
      </c>
      <c r="H7185" t="s">
        <v>1448</v>
      </c>
      <c r="I7185" t="s">
        <v>1449</v>
      </c>
      <c r="J7185">
        <v>908.82</v>
      </c>
      <c r="K7185">
        <v>9</v>
      </c>
      <c r="L7185">
        <v>0</v>
      </c>
      <c r="M7185">
        <v>227.20500000000004</v>
      </c>
    </row>
    <row r="7186" spans="1:13" x14ac:dyDescent="0.35">
      <c r="A7186" t="s">
        <v>2282</v>
      </c>
      <c r="B7186" t="s">
        <v>1479</v>
      </c>
      <c r="C7186" t="s">
        <v>1504</v>
      </c>
      <c r="D7186" t="s">
        <v>1481</v>
      </c>
      <c r="E7186" t="s">
        <v>1482</v>
      </c>
      <c r="F7186" t="s">
        <v>1455</v>
      </c>
      <c r="G7186" t="s">
        <v>1599</v>
      </c>
      <c r="H7186" t="s">
        <v>1448</v>
      </c>
      <c r="I7186" t="s">
        <v>1464</v>
      </c>
      <c r="J7186">
        <v>5.5520000000000005</v>
      </c>
      <c r="K7186">
        <v>2</v>
      </c>
      <c r="L7186">
        <v>0.2</v>
      </c>
      <c r="M7186">
        <v>-1.0410000000000006</v>
      </c>
    </row>
    <row r="7187" spans="1:13" x14ac:dyDescent="0.35">
      <c r="A7187" t="s">
        <v>2282</v>
      </c>
      <c r="B7187" t="s">
        <v>1479</v>
      </c>
      <c r="C7187" t="s">
        <v>1504</v>
      </c>
      <c r="D7187" t="s">
        <v>1481</v>
      </c>
      <c r="E7187" t="s">
        <v>1482</v>
      </c>
      <c r="F7187" t="s">
        <v>1455</v>
      </c>
      <c r="G7187" t="s">
        <v>1467</v>
      </c>
      <c r="H7187" t="s">
        <v>1448</v>
      </c>
      <c r="I7187" t="s">
        <v>1449</v>
      </c>
      <c r="J7187">
        <v>8.016</v>
      </c>
      <c r="K7187">
        <v>3</v>
      </c>
      <c r="L7187">
        <v>0.2</v>
      </c>
      <c r="M7187">
        <v>1.0019999999999993</v>
      </c>
    </row>
    <row r="7188" spans="1:13" x14ac:dyDescent="0.35">
      <c r="A7188" t="s">
        <v>2282</v>
      </c>
      <c r="B7188" t="s">
        <v>1479</v>
      </c>
      <c r="C7188" t="s">
        <v>1504</v>
      </c>
      <c r="D7188" t="s">
        <v>1481</v>
      </c>
      <c r="E7188" t="s">
        <v>1482</v>
      </c>
      <c r="F7188" t="s">
        <v>1446</v>
      </c>
      <c r="G7188" t="s">
        <v>1450</v>
      </c>
      <c r="H7188" t="s">
        <v>1463</v>
      </c>
      <c r="I7188" t="s">
        <v>1449</v>
      </c>
      <c r="J7188">
        <v>74.591999999999999</v>
      </c>
      <c r="K7188">
        <v>4</v>
      </c>
      <c r="L7188">
        <v>0.3</v>
      </c>
      <c r="M7188">
        <v>-2.1312000000000033</v>
      </c>
    </row>
    <row r="7189" spans="1:13" x14ac:dyDescent="0.35">
      <c r="A7189" t="s">
        <v>2282</v>
      </c>
      <c r="B7189" t="s">
        <v>1479</v>
      </c>
      <c r="C7189" t="s">
        <v>1504</v>
      </c>
      <c r="D7189" t="s">
        <v>1481</v>
      </c>
      <c r="E7189" t="s">
        <v>1482</v>
      </c>
      <c r="F7189" t="s">
        <v>1446</v>
      </c>
      <c r="G7189" t="s">
        <v>1466</v>
      </c>
      <c r="H7189" t="s">
        <v>1448</v>
      </c>
      <c r="I7189" t="s">
        <v>1457</v>
      </c>
      <c r="J7189">
        <v>16.784000000000002</v>
      </c>
      <c r="K7189">
        <v>2</v>
      </c>
      <c r="L7189">
        <v>0.6</v>
      </c>
      <c r="M7189">
        <v>-22.238800000000001</v>
      </c>
    </row>
    <row r="7190" spans="1:13" x14ac:dyDescent="0.35">
      <c r="A7190" t="s">
        <v>2282</v>
      </c>
      <c r="B7190" t="s">
        <v>1479</v>
      </c>
      <c r="C7190" t="s">
        <v>1504</v>
      </c>
      <c r="D7190" t="s">
        <v>1481</v>
      </c>
      <c r="E7190" t="s">
        <v>1482</v>
      </c>
      <c r="F7190" t="s">
        <v>1455</v>
      </c>
      <c r="G7190" t="s">
        <v>1470</v>
      </c>
      <c r="H7190" t="s">
        <v>1448</v>
      </c>
      <c r="I7190" t="s">
        <v>1449</v>
      </c>
      <c r="J7190">
        <v>38.86399999999999</v>
      </c>
      <c r="K7190">
        <v>4</v>
      </c>
      <c r="L7190">
        <v>0.8</v>
      </c>
      <c r="M7190">
        <v>-99.103200000000044</v>
      </c>
    </row>
    <row r="7191" spans="1:13" x14ac:dyDescent="0.35">
      <c r="A7191" t="s">
        <v>1677</v>
      </c>
      <c r="B7191" t="s">
        <v>1479</v>
      </c>
      <c r="C7191" t="s">
        <v>1681</v>
      </c>
      <c r="D7191" t="s">
        <v>1454</v>
      </c>
      <c r="E7191" t="s">
        <v>232</v>
      </c>
      <c r="F7191" t="s">
        <v>1468</v>
      </c>
      <c r="G7191" t="s">
        <v>206</v>
      </c>
      <c r="H7191" t="s">
        <v>1448</v>
      </c>
      <c r="I7191" t="s">
        <v>1464</v>
      </c>
      <c r="J7191">
        <v>203.976</v>
      </c>
      <c r="K7191">
        <v>3</v>
      </c>
      <c r="L7191">
        <v>0.2</v>
      </c>
      <c r="M7191">
        <v>25.496999999999986</v>
      </c>
    </row>
    <row r="7192" spans="1:13" x14ac:dyDescent="0.35">
      <c r="A7192" t="s">
        <v>1677</v>
      </c>
      <c r="B7192" t="s">
        <v>1479</v>
      </c>
      <c r="C7192" t="s">
        <v>1681</v>
      </c>
      <c r="D7192" t="s">
        <v>1454</v>
      </c>
      <c r="E7192" t="s">
        <v>232</v>
      </c>
      <c r="F7192" t="s">
        <v>1446</v>
      </c>
      <c r="G7192" t="s">
        <v>1461</v>
      </c>
      <c r="H7192" t="s">
        <v>1448</v>
      </c>
      <c r="I7192" t="s">
        <v>1449</v>
      </c>
      <c r="J7192">
        <v>674.35200000000009</v>
      </c>
      <c r="K7192">
        <v>3</v>
      </c>
      <c r="L7192">
        <v>0.2</v>
      </c>
      <c r="M7192">
        <v>-8.4294000000000153</v>
      </c>
    </row>
    <row r="7193" spans="1:13" x14ac:dyDescent="0.35">
      <c r="A7193" t="s">
        <v>2280</v>
      </c>
      <c r="B7193" t="s">
        <v>1443</v>
      </c>
      <c r="C7193" t="s">
        <v>1936</v>
      </c>
      <c r="D7193" t="s">
        <v>1460</v>
      </c>
      <c r="E7193" t="s">
        <v>229</v>
      </c>
      <c r="F7193" t="s">
        <v>1455</v>
      </c>
      <c r="G7193" t="s">
        <v>1469</v>
      </c>
      <c r="H7193" t="s">
        <v>1463</v>
      </c>
      <c r="I7193" t="s">
        <v>1449</v>
      </c>
      <c r="J7193">
        <v>5.3880000000000008</v>
      </c>
      <c r="K7193">
        <v>4</v>
      </c>
      <c r="L7193">
        <v>0.7</v>
      </c>
      <c r="M7193">
        <v>-4.49</v>
      </c>
    </row>
    <row r="7194" spans="1:13" x14ac:dyDescent="0.35">
      <c r="A7194" t="s">
        <v>2280</v>
      </c>
      <c r="B7194" t="s">
        <v>1443</v>
      </c>
      <c r="C7194" t="s">
        <v>1936</v>
      </c>
      <c r="D7194" t="s">
        <v>1460</v>
      </c>
      <c r="E7194" t="s">
        <v>229</v>
      </c>
      <c r="F7194" t="s">
        <v>1455</v>
      </c>
      <c r="G7194" t="s">
        <v>1467</v>
      </c>
      <c r="H7194" t="s">
        <v>1448</v>
      </c>
      <c r="I7194" t="s">
        <v>1457</v>
      </c>
      <c r="J7194">
        <v>30.975999999999999</v>
      </c>
      <c r="K7194">
        <v>8</v>
      </c>
      <c r="L7194">
        <v>0.2</v>
      </c>
      <c r="M7194">
        <v>5.0335999999999999</v>
      </c>
    </row>
    <row r="7195" spans="1:13" x14ac:dyDescent="0.35">
      <c r="A7195" t="s">
        <v>2051</v>
      </c>
      <c r="B7195" t="s">
        <v>1443</v>
      </c>
      <c r="C7195" t="s">
        <v>1826</v>
      </c>
      <c r="D7195" t="s">
        <v>1740</v>
      </c>
      <c r="E7195" t="s">
        <v>229</v>
      </c>
      <c r="F7195" t="s">
        <v>1455</v>
      </c>
      <c r="G7195" t="s">
        <v>1462</v>
      </c>
      <c r="H7195" t="s">
        <v>1448</v>
      </c>
      <c r="I7195" t="s">
        <v>1449</v>
      </c>
      <c r="J7195">
        <v>1350.1200000000001</v>
      </c>
      <c r="K7195">
        <v>6</v>
      </c>
      <c r="L7195">
        <v>0</v>
      </c>
      <c r="M7195">
        <v>175.51560000000001</v>
      </c>
    </row>
    <row r="7196" spans="1:13" x14ac:dyDescent="0.35">
      <c r="A7196" t="s">
        <v>2051</v>
      </c>
      <c r="B7196" t="s">
        <v>1443</v>
      </c>
      <c r="C7196" t="s">
        <v>1826</v>
      </c>
      <c r="D7196" t="s">
        <v>1740</v>
      </c>
      <c r="E7196" t="s">
        <v>229</v>
      </c>
      <c r="F7196" t="s">
        <v>1455</v>
      </c>
      <c r="G7196" t="s">
        <v>1469</v>
      </c>
      <c r="H7196" t="s">
        <v>1448</v>
      </c>
      <c r="I7196" t="s">
        <v>1464</v>
      </c>
      <c r="J7196">
        <v>15.92</v>
      </c>
      <c r="K7196">
        <v>4</v>
      </c>
      <c r="L7196">
        <v>0</v>
      </c>
      <c r="M7196">
        <v>7.4824000000000002</v>
      </c>
    </row>
    <row r="7197" spans="1:13" x14ac:dyDescent="0.35">
      <c r="A7197" t="s">
        <v>1793</v>
      </c>
      <c r="B7197" t="s">
        <v>1479</v>
      </c>
      <c r="C7197" t="s">
        <v>1476</v>
      </c>
      <c r="D7197" t="s">
        <v>1477</v>
      </c>
      <c r="E7197" t="s">
        <v>232</v>
      </c>
      <c r="F7197" t="s">
        <v>1446</v>
      </c>
      <c r="G7197" t="s">
        <v>1466</v>
      </c>
      <c r="H7197" t="s">
        <v>1448</v>
      </c>
      <c r="I7197" t="s">
        <v>1449</v>
      </c>
      <c r="J7197">
        <v>19.54</v>
      </c>
      <c r="K7197">
        <v>2</v>
      </c>
      <c r="L7197">
        <v>0</v>
      </c>
      <c r="M7197">
        <v>7.2297999999999991</v>
      </c>
    </row>
    <row r="7198" spans="1:13" x14ac:dyDescent="0.35">
      <c r="A7198" t="s">
        <v>2720</v>
      </c>
      <c r="B7198" t="s">
        <v>1479</v>
      </c>
      <c r="C7198" t="s">
        <v>1453</v>
      </c>
      <c r="D7198" t="s">
        <v>1454</v>
      </c>
      <c r="E7198" t="s">
        <v>232</v>
      </c>
      <c r="F7198" t="s">
        <v>1455</v>
      </c>
      <c r="G7198" t="s">
        <v>1467</v>
      </c>
      <c r="H7198" t="s">
        <v>1463</v>
      </c>
      <c r="I7198" t="s">
        <v>1449</v>
      </c>
      <c r="J7198">
        <v>21.400000000000002</v>
      </c>
      <c r="K7198">
        <v>5</v>
      </c>
      <c r="L7198">
        <v>0</v>
      </c>
      <c r="M7198">
        <v>6.2059999999999977</v>
      </c>
    </row>
    <row r="7199" spans="1:13" x14ac:dyDescent="0.35">
      <c r="A7199" t="s">
        <v>2720</v>
      </c>
      <c r="B7199" t="s">
        <v>1479</v>
      </c>
      <c r="C7199" t="s">
        <v>1453</v>
      </c>
      <c r="D7199" t="s">
        <v>1454</v>
      </c>
      <c r="E7199" t="s">
        <v>232</v>
      </c>
      <c r="F7199" t="s">
        <v>1455</v>
      </c>
      <c r="G7199" t="s">
        <v>1456</v>
      </c>
      <c r="H7199" t="s">
        <v>1448</v>
      </c>
      <c r="I7199" t="s">
        <v>1457</v>
      </c>
      <c r="J7199">
        <v>12.6</v>
      </c>
      <c r="K7199">
        <v>2</v>
      </c>
      <c r="L7199">
        <v>0</v>
      </c>
      <c r="M7199">
        <v>5.7959999999999994</v>
      </c>
    </row>
    <row r="7200" spans="1:13" x14ac:dyDescent="0.35">
      <c r="A7200" t="s">
        <v>1793</v>
      </c>
      <c r="B7200" t="s">
        <v>1479</v>
      </c>
      <c r="C7200" t="s">
        <v>1527</v>
      </c>
      <c r="D7200" t="s">
        <v>1528</v>
      </c>
      <c r="E7200" t="s">
        <v>201</v>
      </c>
      <c r="F7200" t="s">
        <v>1455</v>
      </c>
      <c r="G7200" t="s">
        <v>1467</v>
      </c>
      <c r="H7200" t="s">
        <v>1448</v>
      </c>
      <c r="I7200" t="s">
        <v>1449</v>
      </c>
      <c r="J7200">
        <v>11.96</v>
      </c>
      <c r="K7200">
        <v>2</v>
      </c>
      <c r="L7200">
        <v>0</v>
      </c>
      <c r="M7200">
        <v>3.1096000000000004</v>
      </c>
    </row>
    <row r="7201" spans="1:13" x14ac:dyDescent="0.35">
      <c r="A7201" t="s">
        <v>1793</v>
      </c>
      <c r="B7201" t="s">
        <v>1479</v>
      </c>
      <c r="C7201" t="s">
        <v>1527</v>
      </c>
      <c r="D7201" t="s">
        <v>1528</v>
      </c>
      <c r="E7201" t="s">
        <v>201</v>
      </c>
      <c r="F7201" t="s">
        <v>1468</v>
      </c>
      <c r="G7201" t="s">
        <v>206</v>
      </c>
      <c r="H7201" t="s">
        <v>1448</v>
      </c>
      <c r="I7201" t="s">
        <v>1464</v>
      </c>
      <c r="J7201">
        <v>138</v>
      </c>
      <c r="K7201">
        <v>2</v>
      </c>
      <c r="L7201">
        <v>0</v>
      </c>
      <c r="M7201">
        <v>34.5</v>
      </c>
    </row>
    <row r="7202" spans="1:13" x14ac:dyDescent="0.35">
      <c r="A7202" t="s">
        <v>2275</v>
      </c>
      <c r="B7202" t="s">
        <v>1443</v>
      </c>
      <c r="C7202" t="s">
        <v>1459</v>
      </c>
      <c r="D7202" t="s">
        <v>1460</v>
      </c>
      <c r="E7202" t="s">
        <v>229</v>
      </c>
      <c r="F7202" t="s">
        <v>1468</v>
      </c>
      <c r="G7202" t="s">
        <v>206</v>
      </c>
      <c r="H7202" t="s">
        <v>1448</v>
      </c>
      <c r="I7202" t="s">
        <v>1449</v>
      </c>
      <c r="J7202">
        <v>116.75999999999999</v>
      </c>
      <c r="K7202">
        <v>1</v>
      </c>
      <c r="L7202">
        <v>0.2</v>
      </c>
      <c r="M7202">
        <v>14.594999999999985</v>
      </c>
    </row>
    <row r="7203" spans="1:13" x14ac:dyDescent="0.35">
      <c r="A7203" t="s">
        <v>2275</v>
      </c>
      <c r="B7203" t="s">
        <v>1443</v>
      </c>
      <c r="C7203" t="s">
        <v>1459</v>
      </c>
      <c r="D7203" t="s">
        <v>1460</v>
      </c>
      <c r="E7203" t="s">
        <v>229</v>
      </c>
      <c r="F7203" t="s">
        <v>1446</v>
      </c>
      <c r="G7203" t="s">
        <v>1461</v>
      </c>
      <c r="H7203" t="s">
        <v>1463</v>
      </c>
      <c r="I7203" t="s">
        <v>1449</v>
      </c>
      <c r="J7203">
        <v>331.02300000000008</v>
      </c>
      <c r="K7203">
        <v>7</v>
      </c>
      <c r="L7203">
        <v>0.45</v>
      </c>
      <c r="M7203">
        <v>-114.35339999999997</v>
      </c>
    </row>
    <row r="7204" spans="1:13" x14ac:dyDescent="0.35">
      <c r="A7204" t="s">
        <v>1739</v>
      </c>
      <c r="B7204" t="s">
        <v>1452</v>
      </c>
      <c r="C7204" t="s">
        <v>1557</v>
      </c>
      <c r="D7204" t="s">
        <v>1528</v>
      </c>
      <c r="E7204" t="s">
        <v>201</v>
      </c>
      <c r="F7204" t="s">
        <v>1446</v>
      </c>
      <c r="G7204" t="s">
        <v>1466</v>
      </c>
      <c r="H7204" t="s">
        <v>1448</v>
      </c>
      <c r="I7204" t="s">
        <v>1457</v>
      </c>
      <c r="J7204">
        <v>756.80000000000007</v>
      </c>
      <c r="K7204">
        <v>5</v>
      </c>
      <c r="L7204">
        <v>0</v>
      </c>
      <c r="M7204">
        <v>75.679999999999978</v>
      </c>
    </row>
    <row r="7205" spans="1:13" x14ac:dyDescent="0.35">
      <c r="A7205" t="s">
        <v>2172</v>
      </c>
      <c r="B7205" t="s">
        <v>1479</v>
      </c>
      <c r="C7205" t="s">
        <v>2789</v>
      </c>
      <c r="D7205" t="s">
        <v>1510</v>
      </c>
      <c r="E7205" t="s">
        <v>1482</v>
      </c>
      <c r="F7205" t="s">
        <v>1446</v>
      </c>
      <c r="G7205" t="s">
        <v>1466</v>
      </c>
      <c r="H7205" t="s">
        <v>1448</v>
      </c>
      <c r="I7205" t="s">
        <v>1449</v>
      </c>
      <c r="J7205">
        <v>8.7360000000000007</v>
      </c>
      <c r="K7205">
        <v>3</v>
      </c>
      <c r="L7205">
        <v>0.6</v>
      </c>
      <c r="M7205">
        <v>-4.804800000000002</v>
      </c>
    </row>
    <row r="7206" spans="1:13" x14ac:dyDescent="0.35">
      <c r="A7206" t="s">
        <v>2235</v>
      </c>
      <c r="B7206" t="s">
        <v>1443</v>
      </c>
      <c r="C7206" t="s">
        <v>1527</v>
      </c>
      <c r="D7206" t="s">
        <v>1528</v>
      </c>
      <c r="E7206" t="s">
        <v>201</v>
      </c>
      <c r="F7206" t="s">
        <v>1455</v>
      </c>
      <c r="G7206" t="s">
        <v>1467</v>
      </c>
      <c r="H7206" t="s">
        <v>1448</v>
      </c>
      <c r="I7206" t="s">
        <v>1464</v>
      </c>
      <c r="J7206">
        <v>6.08</v>
      </c>
      <c r="K7206">
        <v>2</v>
      </c>
      <c r="L7206">
        <v>0</v>
      </c>
      <c r="M7206">
        <v>2.0671999999999997</v>
      </c>
    </row>
    <row r="7207" spans="1:13" x14ac:dyDescent="0.35">
      <c r="A7207" t="s">
        <v>2161</v>
      </c>
      <c r="B7207" t="s">
        <v>1443</v>
      </c>
      <c r="C7207" t="s">
        <v>1490</v>
      </c>
      <c r="D7207" t="s">
        <v>1454</v>
      </c>
      <c r="E7207" t="s">
        <v>232</v>
      </c>
      <c r="F7207" t="s">
        <v>1446</v>
      </c>
      <c r="G7207" t="s">
        <v>1466</v>
      </c>
      <c r="H7207" t="s">
        <v>1448</v>
      </c>
      <c r="I7207" t="s">
        <v>1449</v>
      </c>
      <c r="J7207">
        <v>17.46</v>
      </c>
      <c r="K7207">
        <v>2</v>
      </c>
      <c r="L7207">
        <v>0</v>
      </c>
      <c r="M7207">
        <v>5.936399999999999</v>
      </c>
    </row>
    <row r="7208" spans="1:13" x14ac:dyDescent="0.35">
      <c r="A7208" t="s">
        <v>2161</v>
      </c>
      <c r="B7208" t="s">
        <v>1443</v>
      </c>
      <c r="C7208" t="s">
        <v>1490</v>
      </c>
      <c r="D7208" t="s">
        <v>1454</v>
      </c>
      <c r="E7208" t="s">
        <v>232</v>
      </c>
      <c r="F7208" t="s">
        <v>1468</v>
      </c>
      <c r="G7208" t="s">
        <v>1628</v>
      </c>
      <c r="H7208" t="s">
        <v>1463</v>
      </c>
      <c r="I7208" t="s">
        <v>1449</v>
      </c>
      <c r="J7208">
        <v>369.16</v>
      </c>
      <c r="K7208">
        <v>11</v>
      </c>
      <c r="L7208">
        <v>0.2</v>
      </c>
      <c r="M7208">
        <v>32.301500000000019</v>
      </c>
    </row>
    <row r="7209" spans="1:13" x14ac:dyDescent="0.35">
      <c r="A7209" t="s">
        <v>1508</v>
      </c>
      <c r="B7209" t="s">
        <v>1452</v>
      </c>
      <c r="C7209" t="s">
        <v>1594</v>
      </c>
      <c r="D7209" t="s">
        <v>1537</v>
      </c>
      <c r="E7209" t="s">
        <v>232</v>
      </c>
      <c r="F7209" t="s">
        <v>1455</v>
      </c>
      <c r="G7209" t="s">
        <v>1467</v>
      </c>
      <c r="H7209" t="s">
        <v>1448</v>
      </c>
      <c r="I7209" t="s">
        <v>1457</v>
      </c>
      <c r="J7209">
        <v>2.9120000000000004</v>
      </c>
      <c r="K7209">
        <v>2</v>
      </c>
      <c r="L7209">
        <v>0.2</v>
      </c>
      <c r="M7209">
        <v>0.90999999999999981</v>
      </c>
    </row>
    <row r="7210" spans="1:13" x14ac:dyDescent="0.35">
      <c r="A7210" t="s">
        <v>1508</v>
      </c>
      <c r="B7210" t="s">
        <v>1452</v>
      </c>
      <c r="C7210" t="s">
        <v>1594</v>
      </c>
      <c r="D7210" t="s">
        <v>1537</v>
      </c>
      <c r="E7210" t="s">
        <v>232</v>
      </c>
      <c r="F7210" t="s">
        <v>1455</v>
      </c>
      <c r="G7210" t="s">
        <v>1474</v>
      </c>
      <c r="H7210" t="s">
        <v>1448</v>
      </c>
      <c r="I7210" t="s">
        <v>1449</v>
      </c>
      <c r="J7210">
        <v>20.736000000000004</v>
      </c>
      <c r="K7210">
        <v>4</v>
      </c>
      <c r="L7210">
        <v>0.2</v>
      </c>
      <c r="M7210">
        <v>7.2576000000000001</v>
      </c>
    </row>
    <row r="7211" spans="1:13" x14ac:dyDescent="0.35">
      <c r="A7211" t="s">
        <v>1508</v>
      </c>
      <c r="B7211" t="s">
        <v>1452</v>
      </c>
      <c r="C7211" t="s">
        <v>1594</v>
      </c>
      <c r="D7211" t="s">
        <v>1537</v>
      </c>
      <c r="E7211" t="s">
        <v>232</v>
      </c>
      <c r="F7211" t="s">
        <v>1455</v>
      </c>
      <c r="G7211" t="s">
        <v>1474</v>
      </c>
      <c r="H7211" t="s">
        <v>1448</v>
      </c>
      <c r="I7211" t="s">
        <v>1464</v>
      </c>
      <c r="J7211">
        <v>9.5680000000000014</v>
      </c>
      <c r="K7211">
        <v>2</v>
      </c>
      <c r="L7211">
        <v>0.2</v>
      </c>
      <c r="M7211">
        <v>2.9899999999999993</v>
      </c>
    </row>
    <row r="7212" spans="1:13" x14ac:dyDescent="0.35">
      <c r="A7212" t="s">
        <v>2329</v>
      </c>
      <c r="B7212" t="s">
        <v>1452</v>
      </c>
      <c r="C7212" t="s">
        <v>1476</v>
      </c>
      <c r="D7212" t="s">
        <v>1477</v>
      </c>
      <c r="E7212" t="s">
        <v>232</v>
      </c>
      <c r="F7212" t="s">
        <v>1455</v>
      </c>
      <c r="G7212" t="s">
        <v>1474</v>
      </c>
      <c r="H7212" t="s">
        <v>1448</v>
      </c>
      <c r="I7212" t="s">
        <v>1449</v>
      </c>
      <c r="J7212">
        <v>30.18</v>
      </c>
      <c r="K7212">
        <v>3</v>
      </c>
      <c r="L7212">
        <v>0</v>
      </c>
      <c r="M7212">
        <v>13.8828</v>
      </c>
    </row>
    <row r="7213" spans="1:13" x14ac:dyDescent="0.35">
      <c r="A7213" t="s">
        <v>2329</v>
      </c>
      <c r="B7213" t="s">
        <v>1452</v>
      </c>
      <c r="C7213" t="s">
        <v>1476</v>
      </c>
      <c r="D7213" t="s">
        <v>1477</v>
      </c>
      <c r="E7213" t="s">
        <v>232</v>
      </c>
      <c r="F7213" t="s">
        <v>1455</v>
      </c>
      <c r="G7213" t="s">
        <v>1469</v>
      </c>
      <c r="H7213" t="s">
        <v>1463</v>
      </c>
      <c r="I7213" t="s">
        <v>1449</v>
      </c>
      <c r="J7213">
        <v>51.648000000000003</v>
      </c>
      <c r="K7213">
        <v>12</v>
      </c>
      <c r="L7213">
        <v>0.2</v>
      </c>
      <c r="M7213">
        <v>18.7224</v>
      </c>
    </row>
    <row r="7214" spans="1:13" x14ac:dyDescent="0.35">
      <c r="A7214" t="s">
        <v>2329</v>
      </c>
      <c r="B7214" t="s">
        <v>1452</v>
      </c>
      <c r="C7214" t="s">
        <v>1476</v>
      </c>
      <c r="D7214" t="s">
        <v>1477</v>
      </c>
      <c r="E7214" t="s">
        <v>232</v>
      </c>
      <c r="F7214" t="s">
        <v>1455</v>
      </c>
      <c r="G7214" t="s">
        <v>1469</v>
      </c>
      <c r="H7214" t="s">
        <v>1448</v>
      </c>
      <c r="I7214" t="s">
        <v>1457</v>
      </c>
      <c r="J7214">
        <v>11.231999999999999</v>
      </c>
      <c r="K7214">
        <v>3</v>
      </c>
      <c r="L7214">
        <v>0.2</v>
      </c>
      <c r="M7214">
        <v>3.9312000000000005</v>
      </c>
    </row>
    <row r="7215" spans="1:13" x14ac:dyDescent="0.35">
      <c r="A7215" t="s">
        <v>2257</v>
      </c>
      <c r="B7215" t="s">
        <v>1443</v>
      </c>
      <c r="C7215" t="s">
        <v>2790</v>
      </c>
      <c r="D7215" t="s">
        <v>1454</v>
      </c>
      <c r="E7215" t="s">
        <v>232</v>
      </c>
      <c r="F7215" t="s">
        <v>1455</v>
      </c>
      <c r="G7215" t="s">
        <v>1456</v>
      </c>
      <c r="H7215" t="s">
        <v>1448</v>
      </c>
      <c r="I7215" t="s">
        <v>1449</v>
      </c>
      <c r="J7215">
        <v>14.73</v>
      </c>
      <c r="K7215">
        <v>3</v>
      </c>
      <c r="L7215">
        <v>0</v>
      </c>
      <c r="M7215">
        <v>7.2176999999999998</v>
      </c>
    </row>
    <row r="7216" spans="1:13" x14ac:dyDescent="0.35">
      <c r="A7216" t="s">
        <v>1967</v>
      </c>
      <c r="B7216" t="s">
        <v>1452</v>
      </c>
      <c r="C7216" t="s">
        <v>1670</v>
      </c>
      <c r="D7216" t="s">
        <v>1519</v>
      </c>
      <c r="E7216" t="s">
        <v>1482</v>
      </c>
      <c r="F7216" t="s">
        <v>1455</v>
      </c>
      <c r="G7216" t="s">
        <v>1467</v>
      </c>
      <c r="H7216" t="s">
        <v>1448</v>
      </c>
      <c r="I7216" t="s">
        <v>1464</v>
      </c>
      <c r="J7216">
        <v>16.399999999999999</v>
      </c>
      <c r="K7216">
        <v>5</v>
      </c>
      <c r="L7216">
        <v>0</v>
      </c>
      <c r="M7216">
        <v>4.7559999999999985</v>
      </c>
    </row>
    <row r="7217" spans="1:13" x14ac:dyDescent="0.35">
      <c r="A7217" t="s">
        <v>1967</v>
      </c>
      <c r="B7217" t="s">
        <v>1452</v>
      </c>
      <c r="C7217" t="s">
        <v>1670</v>
      </c>
      <c r="D7217" t="s">
        <v>1519</v>
      </c>
      <c r="E7217" t="s">
        <v>1482</v>
      </c>
      <c r="F7217" t="s">
        <v>1455</v>
      </c>
      <c r="G7217" t="s">
        <v>1474</v>
      </c>
      <c r="H7217" t="s">
        <v>1448</v>
      </c>
      <c r="I7217" t="s">
        <v>1449</v>
      </c>
      <c r="J7217">
        <v>25.92</v>
      </c>
      <c r="K7217">
        <v>4</v>
      </c>
      <c r="L7217">
        <v>0</v>
      </c>
      <c r="M7217">
        <v>12.441600000000001</v>
      </c>
    </row>
    <row r="7218" spans="1:13" x14ac:dyDescent="0.35">
      <c r="A7218" t="s">
        <v>1571</v>
      </c>
      <c r="B7218" t="s">
        <v>1443</v>
      </c>
      <c r="C7218" t="s">
        <v>1490</v>
      </c>
      <c r="D7218" t="s">
        <v>1454</v>
      </c>
      <c r="E7218" t="s">
        <v>232</v>
      </c>
      <c r="F7218" t="s">
        <v>1455</v>
      </c>
      <c r="G7218" t="s">
        <v>1467</v>
      </c>
      <c r="H7218" t="s">
        <v>1463</v>
      </c>
      <c r="I7218" t="s">
        <v>1449</v>
      </c>
      <c r="J7218">
        <v>8.82</v>
      </c>
      <c r="K7218">
        <v>3</v>
      </c>
      <c r="L7218">
        <v>0</v>
      </c>
      <c r="M7218">
        <v>2.5577999999999994</v>
      </c>
    </row>
    <row r="7219" spans="1:13" x14ac:dyDescent="0.35">
      <c r="A7219" t="s">
        <v>1571</v>
      </c>
      <c r="B7219" t="s">
        <v>1443</v>
      </c>
      <c r="C7219" t="s">
        <v>1490</v>
      </c>
      <c r="D7219" t="s">
        <v>1454</v>
      </c>
      <c r="E7219" t="s">
        <v>232</v>
      </c>
      <c r="F7219" t="s">
        <v>1455</v>
      </c>
      <c r="G7219" t="s">
        <v>1469</v>
      </c>
      <c r="H7219" t="s">
        <v>1448</v>
      </c>
      <c r="I7219" t="s">
        <v>1457</v>
      </c>
      <c r="J7219">
        <v>62.496000000000009</v>
      </c>
      <c r="K7219">
        <v>2</v>
      </c>
      <c r="L7219">
        <v>0.2</v>
      </c>
      <c r="M7219">
        <v>21.873599999999996</v>
      </c>
    </row>
    <row r="7220" spans="1:13" x14ac:dyDescent="0.35">
      <c r="A7220" t="s">
        <v>1571</v>
      </c>
      <c r="B7220" t="s">
        <v>1443</v>
      </c>
      <c r="C7220" t="s">
        <v>1490</v>
      </c>
      <c r="D7220" t="s">
        <v>1454</v>
      </c>
      <c r="E7220" t="s">
        <v>232</v>
      </c>
      <c r="F7220" t="s">
        <v>1468</v>
      </c>
      <c r="G7220" t="s">
        <v>1500</v>
      </c>
      <c r="H7220" t="s">
        <v>1448</v>
      </c>
      <c r="I7220" t="s">
        <v>1449</v>
      </c>
      <c r="J7220">
        <v>339.96</v>
      </c>
      <c r="K7220">
        <v>4</v>
      </c>
      <c r="L7220">
        <v>0</v>
      </c>
      <c r="M7220">
        <v>122.38559999999998</v>
      </c>
    </row>
    <row r="7221" spans="1:13" x14ac:dyDescent="0.35">
      <c r="A7221" t="s">
        <v>1571</v>
      </c>
      <c r="B7221" t="s">
        <v>1443</v>
      </c>
      <c r="C7221" t="s">
        <v>1490</v>
      </c>
      <c r="D7221" t="s">
        <v>1454</v>
      </c>
      <c r="E7221" t="s">
        <v>232</v>
      </c>
      <c r="F7221" t="s">
        <v>1455</v>
      </c>
      <c r="G7221" t="s">
        <v>1469</v>
      </c>
      <c r="H7221" t="s">
        <v>1448</v>
      </c>
      <c r="I7221" t="s">
        <v>1464</v>
      </c>
      <c r="J7221">
        <v>49.568000000000005</v>
      </c>
      <c r="K7221">
        <v>2</v>
      </c>
      <c r="L7221">
        <v>0.2</v>
      </c>
      <c r="M7221">
        <v>17.348799999999997</v>
      </c>
    </row>
    <row r="7222" spans="1:13" x14ac:dyDescent="0.35">
      <c r="A7222" t="s">
        <v>2164</v>
      </c>
      <c r="B7222" t="s">
        <v>1443</v>
      </c>
      <c r="C7222" t="s">
        <v>1495</v>
      </c>
      <c r="D7222" t="s">
        <v>1496</v>
      </c>
      <c r="E7222" t="s">
        <v>201</v>
      </c>
      <c r="F7222" t="s">
        <v>1455</v>
      </c>
      <c r="G7222" t="s">
        <v>1469</v>
      </c>
      <c r="H7222" t="s">
        <v>1448</v>
      </c>
      <c r="I7222" t="s">
        <v>1449</v>
      </c>
      <c r="J7222">
        <v>274.49100000000004</v>
      </c>
      <c r="K7222">
        <v>3</v>
      </c>
      <c r="L7222">
        <v>0.7</v>
      </c>
      <c r="M7222">
        <v>-228.74250000000006</v>
      </c>
    </row>
    <row r="7223" spans="1:13" x14ac:dyDescent="0.35">
      <c r="A7223" t="s">
        <v>2398</v>
      </c>
      <c r="B7223" t="s">
        <v>1443</v>
      </c>
      <c r="C7223" t="s">
        <v>1527</v>
      </c>
      <c r="D7223" t="s">
        <v>1528</v>
      </c>
      <c r="E7223" t="s">
        <v>201</v>
      </c>
      <c r="F7223" t="s">
        <v>1468</v>
      </c>
      <c r="G7223" t="s">
        <v>206</v>
      </c>
      <c r="H7223" t="s">
        <v>1463</v>
      </c>
      <c r="I7223" t="s">
        <v>1449</v>
      </c>
      <c r="J7223">
        <v>137.94</v>
      </c>
      <c r="K7223">
        <v>3</v>
      </c>
      <c r="L7223">
        <v>0</v>
      </c>
      <c r="M7223">
        <v>35.864399999999996</v>
      </c>
    </row>
    <row r="7224" spans="1:13" x14ac:dyDescent="0.35">
      <c r="A7224" t="s">
        <v>2244</v>
      </c>
      <c r="B7224" t="s">
        <v>1443</v>
      </c>
      <c r="C7224" t="s">
        <v>1534</v>
      </c>
      <c r="D7224" t="s">
        <v>1510</v>
      </c>
      <c r="E7224" t="s">
        <v>1482</v>
      </c>
      <c r="F7224" t="s">
        <v>1468</v>
      </c>
      <c r="G7224" t="s">
        <v>1500</v>
      </c>
      <c r="H7224" t="s">
        <v>1448</v>
      </c>
      <c r="I7224" t="s">
        <v>1457</v>
      </c>
      <c r="J7224">
        <v>40.68</v>
      </c>
      <c r="K7224">
        <v>3</v>
      </c>
      <c r="L7224">
        <v>0.2</v>
      </c>
      <c r="M7224">
        <v>-7.1190000000000015</v>
      </c>
    </row>
    <row r="7225" spans="1:13" x14ac:dyDescent="0.35">
      <c r="A7225" t="s">
        <v>1796</v>
      </c>
      <c r="B7225" t="s">
        <v>1443</v>
      </c>
      <c r="C7225" t="s">
        <v>1490</v>
      </c>
      <c r="D7225" t="s">
        <v>1454</v>
      </c>
      <c r="E7225" t="s">
        <v>232</v>
      </c>
      <c r="F7225" t="s">
        <v>1468</v>
      </c>
      <c r="G7225" t="s">
        <v>206</v>
      </c>
      <c r="H7225" t="s">
        <v>1448</v>
      </c>
      <c r="I7225" t="s">
        <v>1449</v>
      </c>
      <c r="J7225">
        <v>110.376</v>
      </c>
      <c r="K7225">
        <v>3</v>
      </c>
      <c r="L7225">
        <v>0.2</v>
      </c>
      <c r="M7225">
        <v>12.417299999999997</v>
      </c>
    </row>
    <row r="7226" spans="1:13" x14ac:dyDescent="0.35">
      <c r="A7226" t="s">
        <v>1796</v>
      </c>
      <c r="B7226" t="s">
        <v>1443</v>
      </c>
      <c r="C7226" t="s">
        <v>1490</v>
      </c>
      <c r="D7226" t="s">
        <v>1454</v>
      </c>
      <c r="E7226" t="s">
        <v>232</v>
      </c>
      <c r="F7226" t="s">
        <v>1455</v>
      </c>
      <c r="G7226" t="s">
        <v>1470</v>
      </c>
      <c r="H7226" t="s">
        <v>1448</v>
      </c>
      <c r="I7226" t="s">
        <v>1464</v>
      </c>
      <c r="J7226">
        <v>151.62</v>
      </c>
      <c r="K7226">
        <v>7</v>
      </c>
      <c r="L7226">
        <v>0</v>
      </c>
      <c r="M7226">
        <v>50.03459999999999</v>
      </c>
    </row>
    <row r="7227" spans="1:13" x14ac:dyDescent="0.35">
      <c r="A7227" t="s">
        <v>1796</v>
      </c>
      <c r="B7227" t="s">
        <v>1443</v>
      </c>
      <c r="C7227" t="s">
        <v>1490</v>
      </c>
      <c r="D7227" t="s">
        <v>1454</v>
      </c>
      <c r="E7227" t="s">
        <v>232</v>
      </c>
      <c r="F7227" t="s">
        <v>1446</v>
      </c>
      <c r="G7227" t="s">
        <v>1466</v>
      </c>
      <c r="H7227" t="s">
        <v>1448</v>
      </c>
      <c r="I7227" t="s">
        <v>1449</v>
      </c>
      <c r="J7227">
        <v>30.8</v>
      </c>
      <c r="K7227">
        <v>4</v>
      </c>
      <c r="L7227">
        <v>0</v>
      </c>
      <c r="M7227">
        <v>10.163999999999998</v>
      </c>
    </row>
    <row r="7228" spans="1:13" x14ac:dyDescent="0.35">
      <c r="A7228" t="s">
        <v>1512</v>
      </c>
      <c r="B7228" t="s">
        <v>1452</v>
      </c>
      <c r="C7228" t="s">
        <v>1495</v>
      </c>
      <c r="D7228" t="s">
        <v>1496</v>
      </c>
      <c r="E7228" t="s">
        <v>201</v>
      </c>
      <c r="F7228" t="s">
        <v>1455</v>
      </c>
      <c r="G7228" t="s">
        <v>1474</v>
      </c>
      <c r="H7228" t="s">
        <v>1463</v>
      </c>
      <c r="I7228" t="s">
        <v>1449</v>
      </c>
      <c r="J7228">
        <v>123.92000000000002</v>
      </c>
      <c r="K7228">
        <v>5</v>
      </c>
      <c r="L7228">
        <v>0.2</v>
      </c>
      <c r="M7228">
        <v>38.724999999999994</v>
      </c>
    </row>
    <row r="7229" spans="1:13" x14ac:dyDescent="0.35">
      <c r="A7229" t="s">
        <v>1512</v>
      </c>
      <c r="B7229" t="s">
        <v>1452</v>
      </c>
      <c r="C7229" t="s">
        <v>1495</v>
      </c>
      <c r="D7229" t="s">
        <v>1496</v>
      </c>
      <c r="E7229" t="s">
        <v>201</v>
      </c>
      <c r="F7229" t="s">
        <v>1468</v>
      </c>
      <c r="G7229" t="s">
        <v>1500</v>
      </c>
      <c r="H7229" t="s">
        <v>1448</v>
      </c>
      <c r="I7229" t="s">
        <v>1457</v>
      </c>
      <c r="J7229">
        <v>1319.8</v>
      </c>
      <c r="K7229">
        <v>5</v>
      </c>
      <c r="L7229">
        <v>0.2</v>
      </c>
      <c r="M7229">
        <v>214.4674999999998</v>
      </c>
    </row>
    <row r="7230" spans="1:13" x14ac:dyDescent="0.35">
      <c r="A7230" t="s">
        <v>2656</v>
      </c>
      <c r="B7230" t="s">
        <v>1443</v>
      </c>
      <c r="C7230" t="s">
        <v>1490</v>
      </c>
      <c r="D7230" t="s">
        <v>1454</v>
      </c>
      <c r="E7230" t="s">
        <v>232</v>
      </c>
      <c r="F7230" t="s">
        <v>1455</v>
      </c>
      <c r="G7230" t="s">
        <v>1469</v>
      </c>
      <c r="H7230" t="s">
        <v>1448</v>
      </c>
      <c r="I7230" t="s">
        <v>1449</v>
      </c>
      <c r="J7230">
        <v>89.712000000000018</v>
      </c>
      <c r="K7230">
        <v>6</v>
      </c>
      <c r="L7230">
        <v>0.2</v>
      </c>
      <c r="M7230">
        <v>30.277799999999992</v>
      </c>
    </row>
    <row r="7231" spans="1:13" x14ac:dyDescent="0.35">
      <c r="A7231" t="s">
        <v>2656</v>
      </c>
      <c r="B7231" t="s">
        <v>1443</v>
      </c>
      <c r="C7231" t="s">
        <v>1490</v>
      </c>
      <c r="D7231" t="s">
        <v>1454</v>
      </c>
      <c r="E7231" t="s">
        <v>232</v>
      </c>
      <c r="F7231" t="s">
        <v>1455</v>
      </c>
      <c r="G7231" t="s">
        <v>1474</v>
      </c>
      <c r="H7231" t="s">
        <v>1448</v>
      </c>
      <c r="I7231" t="s">
        <v>1464</v>
      </c>
      <c r="J7231">
        <v>22.830000000000002</v>
      </c>
      <c r="K7231">
        <v>3</v>
      </c>
      <c r="L7231">
        <v>0</v>
      </c>
      <c r="M7231">
        <v>10.7301</v>
      </c>
    </row>
    <row r="7232" spans="1:13" x14ac:dyDescent="0.35">
      <c r="A7232" t="s">
        <v>2443</v>
      </c>
      <c r="B7232" t="s">
        <v>1443</v>
      </c>
      <c r="C7232" t="s">
        <v>1638</v>
      </c>
      <c r="D7232" t="s">
        <v>1639</v>
      </c>
      <c r="E7232" t="s">
        <v>201</v>
      </c>
      <c r="F7232" t="s">
        <v>1455</v>
      </c>
      <c r="G7232" t="s">
        <v>1469</v>
      </c>
      <c r="H7232" t="s">
        <v>1448</v>
      </c>
      <c r="I7232" t="s">
        <v>1449</v>
      </c>
      <c r="J7232">
        <v>30.88</v>
      </c>
      <c r="K7232">
        <v>2</v>
      </c>
      <c r="L7232">
        <v>0</v>
      </c>
      <c r="M7232">
        <v>15.44</v>
      </c>
    </row>
    <row r="7233" spans="1:13" x14ac:dyDescent="0.35">
      <c r="A7233" t="s">
        <v>2443</v>
      </c>
      <c r="B7233" t="s">
        <v>1443</v>
      </c>
      <c r="C7233" t="s">
        <v>1638</v>
      </c>
      <c r="D7233" t="s">
        <v>1639</v>
      </c>
      <c r="E7233" t="s">
        <v>201</v>
      </c>
      <c r="F7233" t="s">
        <v>1455</v>
      </c>
      <c r="G7233" t="s">
        <v>1470</v>
      </c>
      <c r="H7233" t="s">
        <v>1463</v>
      </c>
      <c r="I7233" t="s">
        <v>1449</v>
      </c>
      <c r="J7233">
        <v>465.16</v>
      </c>
      <c r="K7233">
        <v>2</v>
      </c>
      <c r="L7233">
        <v>0</v>
      </c>
      <c r="M7233">
        <v>120.94159999999999</v>
      </c>
    </row>
    <row r="7234" spans="1:13" x14ac:dyDescent="0.35">
      <c r="A7234" t="s">
        <v>2443</v>
      </c>
      <c r="B7234" t="s">
        <v>1443</v>
      </c>
      <c r="C7234" t="s">
        <v>1638</v>
      </c>
      <c r="D7234" t="s">
        <v>1639</v>
      </c>
      <c r="E7234" t="s">
        <v>201</v>
      </c>
      <c r="F7234" t="s">
        <v>1455</v>
      </c>
      <c r="G7234" t="s">
        <v>1474</v>
      </c>
      <c r="H7234" t="s">
        <v>1448</v>
      </c>
      <c r="I7234" t="s">
        <v>1457</v>
      </c>
      <c r="J7234">
        <v>27.12</v>
      </c>
      <c r="K7234">
        <v>4</v>
      </c>
      <c r="L7234">
        <v>0</v>
      </c>
      <c r="M7234">
        <v>12.475199999999999</v>
      </c>
    </row>
    <row r="7235" spans="1:13" x14ac:dyDescent="0.35">
      <c r="A7235" t="s">
        <v>2528</v>
      </c>
      <c r="B7235" t="s">
        <v>1443</v>
      </c>
      <c r="C7235" t="s">
        <v>1527</v>
      </c>
      <c r="D7235" t="s">
        <v>1528</v>
      </c>
      <c r="E7235" t="s">
        <v>201</v>
      </c>
      <c r="F7235" t="s">
        <v>1446</v>
      </c>
      <c r="G7235" t="s">
        <v>1466</v>
      </c>
      <c r="H7235" t="s">
        <v>1448</v>
      </c>
      <c r="I7235" t="s">
        <v>1449</v>
      </c>
      <c r="J7235">
        <v>113.6</v>
      </c>
      <c r="K7235">
        <v>8</v>
      </c>
      <c r="L7235">
        <v>0</v>
      </c>
      <c r="M7235">
        <v>44.304000000000002</v>
      </c>
    </row>
    <row r="7236" spans="1:13" x14ac:dyDescent="0.35">
      <c r="A7236" t="s">
        <v>2528</v>
      </c>
      <c r="B7236" t="s">
        <v>1443</v>
      </c>
      <c r="C7236" t="s">
        <v>1527</v>
      </c>
      <c r="D7236" t="s">
        <v>1528</v>
      </c>
      <c r="E7236" t="s">
        <v>201</v>
      </c>
      <c r="F7236" t="s">
        <v>1455</v>
      </c>
      <c r="G7236" t="s">
        <v>1474</v>
      </c>
      <c r="H7236" t="s">
        <v>1448</v>
      </c>
      <c r="I7236" t="s">
        <v>1464</v>
      </c>
      <c r="J7236">
        <v>12.96</v>
      </c>
      <c r="K7236">
        <v>2</v>
      </c>
      <c r="L7236">
        <v>0</v>
      </c>
      <c r="M7236">
        <v>6.3504000000000005</v>
      </c>
    </row>
    <row r="7237" spans="1:13" x14ac:dyDescent="0.35">
      <c r="A7237" t="s">
        <v>2528</v>
      </c>
      <c r="B7237" t="s">
        <v>1443</v>
      </c>
      <c r="C7237" t="s">
        <v>1527</v>
      </c>
      <c r="D7237" t="s">
        <v>1528</v>
      </c>
      <c r="E7237" t="s">
        <v>201</v>
      </c>
      <c r="F7237" t="s">
        <v>1455</v>
      </c>
      <c r="G7237" t="s">
        <v>1469</v>
      </c>
      <c r="H7237" t="s">
        <v>1448</v>
      </c>
      <c r="I7237" t="s">
        <v>1449</v>
      </c>
      <c r="J7237">
        <v>69.456000000000003</v>
      </c>
      <c r="K7237">
        <v>2</v>
      </c>
      <c r="L7237">
        <v>0.2</v>
      </c>
      <c r="M7237">
        <v>22.573199999999996</v>
      </c>
    </row>
    <row r="7238" spans="1:13" x14ac:dyDescent="0.35">
      <c r="A7238" t="s">
        <v>1858</v>
      </c>
      <c r="B7238" t="s">
        <v>1443</v>
      </c>
      <c r="C7238" t="s">
        <v>1453</v>
      </c>
      <c r="D7238" t="s">
        <v>1454</v>
      </c>
      <c r="E7238" t="s">
        <v>232</v>
      </c>
      <c r="F7238" t="s">
        <v>1455</v>
      </c>
      <c r="G7238" t="s">
        <v>1467</v>
      </c>
      <c r="H7238" t="s">
        <v>1463</v>
      </c>
      <c r="I7238" t="s">
        <v>1449</v>
      </c>
      <c r="J7238">
        <v>8.64</v>
      </c>
      <c r="K7238">
        <v>3</v>
      </c>
      <c r="L7238">
        <v>0</v>
      </c>
      <c r="M7238">
        <v>2.4192</v>
      </c>
    </row>
    <row r="7239" spans="1:13" x14ac:dyDescent="0.35">
      <c r="A7239" t="s">
        <v>1672</v>
      </c>
      <c r="B7239" t="s">
        <v>1452</v>
      </c>
      <c r="C7239" t="s">
        <v>1495</v>
      </c>
      <c r="D7239" t="s">
        <v>1496</v>
      </c>
      <c r="E7239" t="s">
        <v>201</v>
      </c>
      <c r="F7239" t="s">
        <v>1468</v>
      </c>
      <c r="G7239" t="s">
        <v>1628</v>
      </c>
      <c r="H7239" t="s">
        <v>1448</v>
      </c>
      <c r="I7239" t="s">
        <v>1457</v>
      </c>
      <c r="J7239">
        <v>341.99100000000004</v>
      </c>
      <c r="K7239">
        <v>3</v>
      </c>
      <c r="L7239">
        <v>0.7</v>
      </c>
      <c r="M7239">
        <v>-319.19159999999999</v>
      </c>
    </row>
    <row r="7240" spans="1:13" x14ac:dyDescent="0.35">
      <c r="A7240" t="s">
        <v>1895</v>
      </c>
      <c r="B7240" t="s">
        <v>1443</v>
      </c>
      <c r="C7240" t="s">
        <v>1614</v>
      </c>
      <c r="D7240" t="s">
        <v>1454</v>
      </c>
      <c r="E7240" t="s">
        <v>232</v>
      </c>
      <c r="F7240" t="s">
        <v>1446</v>
      </c>
      <c r="G7240" t="s">
        <v>1466</v>
      </c>
      <c r="H7240" t="s">
        <v>1448</v>
      </c>
      <c r="I7240" t="s">
        <v>1449</v>
      </c>
      <c r="J7240">
        <v>43.96</v>
      </c>
      <c r="K7240">
        <v>7</v>
      </c>
      <c r="L7240">
        <v>0</v>
      </c>
      <c r="M7240">
        <v>18.463200000000004</v>
      </c>
    </row>
    <row r="7241" spans="1:13" x14ac:dyDescent="0.35">
      <c r="A7241" t="s">
        <v>1895</v>
      </c>
      <c r="B7241" t="s">
        <v>1443</v>
      </c>
      <c r="C7241" t="s">
        <v>1614</v>
      </c>
      <c r="D7241" t="s">
        <v>1454</v>
      </c>
      <c r="E7241" t="s">
        <v>232</v>
      </c>
      <c r="F7241" t="s">
        <v>1455</v>
      </c>
      <c r="G7241" t="s">
        <v>1502</v>
      </c>
      <c r="H7241" t="s">
        <v>1448</v>
      </c>
      <c r="I7241" t="s">
        <v>1464</v>
      </c>
      <c r="J7241">
        <v>39.76</v>
      </c>
      <c r="K7241">
        <v>7</v>
      </c>
      <c r="L7241">
        <v>0</v>
      </c>
      <c r="M7241">
        <v>18.687199999999997</v>
      </c>
    </row>
    <row r="7242" spans="1:13" x14ac:dyDescent="0.35">
      <c r="A7242" t="s">
        <v>1937</v>
      </c>
      <c r="B7242" t="s">
        <v>1443</v>
      </c>
      <c r="C7242" t="s">
        <v>1606</v>
      </c>
      <c r="D7242" t="s">
        <v>1454</v>
      </c>
      <c r="E7242" t="s">
        <v>232</v>
      </c>
      <c r="F7242" t="s">
        <v>1446</v>
      </c>
      <c r="G7242" t="s">
        <v>1466</v>
      </c>
      <c r="H7242" t="s">
        <v>1448</v>
      </c>
      <c r="I7242" t="s">
        <v>1449</v>
      </c>
      <c r="J7242">
        <v>66.36</v>
      </c>
      <c r="K7242">
        <v>7</v>
      </c>
      <c r="L7242">
        <v>0</v>
      </c>
      <c r="M7242">
        <v>26.544000000000004</v>
      </c>
    </row>
    <row r="7243" spans="1:13" x14ac:dyDescent="0.35">
      <c r="A7243" t="s">
        <v>1937</v>
      </c>
      <c r="B7243" t="s">
        <v>1443</v>
      </c>
      <c r="C7243" t="s">
        <v>1606</v>
      </c>
      <c r="D7243" t="s">
        <v>1454</v>
      </c>
      <c r="E7243" t="s">
        <v>232</v>
      </c>
      <c r="F7243" t="s">
        <v>1455</v>
      </c>
      <c r="G7243" t="s">
        <v>1469</v>
      </c>
      <c r="H7243" t="s">
        <v>1463</v>
      </c>
      <c r="I7243" t="s">
        <v>1449</v>
      </c>
      <c r="J7243">
        <v>92.88000000000001</v>
      </c>
      <c r="K7243">
        <v>6</v>
      </c>
      <c r="L7243">
        <v>0.2</v>
      </c>
      <c r="M7243">
        <v>30.185999999999996</v>
      </c>
    </row>
    <row r="7244" spans="1:13" x14ac:dyDescent="0.35">
      <c r="A7244" t="s">
        <v>1937</v>
      </c>
      <c r="B7244" t="s">
        <v>1443</v>
      </c>
      <c r="C7244" t="s">
        <v>1606</v>
      </c>
      <c r="D7244" t="s">
        <v>1454</v>
      </c>
      <c r="E7244" t="s">
        <v>232</v>
      </c>
      <c r="F7244" t="s">
        <v>1446</v>
      </c>
      <c r="G7244" t="s">
        <v>1466</v>
      </c>
      <c r="H7244" t="s">
        <v>1448</v>
      </c>
      <c r="I7244" t="s">
        <v>1457</v>
      </c>
      <c r="J7244">
        <v>24.14</v>
      </c>
      <c r="K7244">
        <v>2</v>
      </c>
      <c r="L7244">
        <v>0</v>
      </c>
      <c r="M7244">
        <v>7.9662000000000006</v>
      </c>
    </row>
    <row r="7245" spans="1:13" x14ac:dyDescent="0.35">
      <c r="A7245" t="s">
        <v>2407</v>
      </c>
      <c r="B7245" t="s">
        <v>1443</v>
      </c>
      <c r="C7245" t="s">
        <v>1495</v>
      </c>
      <c r="D7245" t="s">
        <v>1496</v>
      </c>
      <c r="E7245" t="s">
        <v>201</v>
      </c>
      <c r="F7245" t="s">
        <v>1446</v>
      </c>
      <c r="G7245" t="s">
        <v>1450</v>
      </c>
      <c r="H7245" t="s">
        <v>1448</v>
      </c>
      <c r="I7245" t="s">
        <v>1449</v>
      </c>
      <c r="J7245">
        <v>4416.174</v>
      </c>
      <c r="K7245">
        <v>9</v>
      </c>
      <c r="L7245">
        <v>0.3</v>
      </c>
      <c r="M7245">
        <v>-630.88200000000006</v>
      </c>
    </row>
    <row r="7246" spans="1:13" x14ac:dyDescent="0.35">
      <c r="A7246" t="s">
        <v>1840</v>
      </c>
      <c r="B7246" t="s">
        <v>1443</v>
      </c>
      <c r="C7246" t="s">
        <v>1453</v>
      </c>
      <c r="D7246" t="s">
        <v>1454</v>
      </c>
      <c r="E7246" t="s">
        <v>232</v>
      </c>
      <c r="F7246" t="s">
        <v>1455</v>
      </c>
      <c r="G7246" t="s">
        <v>1467</v>
      </c>
      <c r="H7246" t="s">
        <v>1448</v>
      </c>
      <c r="I7246" t="s">
        <v>1464</v>
      </c>
      <c r="J7246">
        <v>49.56</v>
      </c>
      <c r="K7246">
        <v>7</v>
      </c>
      <c r="L7246">
        <v>0</v>
      </c>
      <c r="M7246">
        <v>18.832800000000002</v>
      </c>
    </row>
    <row r="7247" spans="1:13" x14ac:dyDescent="0.35">
      <c r="A7247" t="s">
        <v>2477</v>
      </c>
      <c r="B7247" t="s">
        <v>1443</v>
      </c>
      <c r="C7247" t="s">
        <v>1453</v>
      </c>
      <c r="D7247" t="s">
        <v>1454</v>
      </c>
      <c r="E7247" t="s">
        <v>232</v>
      </c>
      <c r="F7247" t="s">
        <v>1455</v>
      </c>
      <c r="G7247" t="s">
        <v>1462</v>
      </c>
      <c r="H7247" t="s">
        <v>1448</v>
      </c>
      <c r="I7247" t="s">
        <v>1449</v>
      </c>
      <c r="J7247">
        <v>354.90000000000003</v>
      </c>
      <c r="K7247">
        <v>5</v>
      </c>
      <c r="L7247">
        <v>0</v>
      </c>
      <c r="M7247">
        <v>17.744999999999962</v>
      </c>
    </row>
    <row r="7248" spans="1:13" x14ac:dyDescent="0.35">
      <c r="A7248" t="s">
        <v>2002</v>
      </c>
      <c r="B7248" t="s">
        <v>1452</v>
      </c>
      <c r="C7248" t="s">
        <v>1583</v>
      </c>
      <c r="D7248" t="s">
        <v>1584</v>
      </c>
      <c r="E7248" t="s">
        <v>201</v>
      </c>
      <c r="F7248" t="s">
        <v>1455</v>
      </c>
      <c r="G7248" t="s">
        <v>1456</v>
      </c>
      <c r="H7248" t="s">
        <v>1463</v>
      </c>
      <c r="I7248" t="s">
        <v>1449</v>
      </c>
      <c r="J7248">
        <v>15.120000000000001</v>
      </c>
      <c r="K7248">
        <v>3</v>
      </c>
      <c r="L7248">
        <v>0.2</v>
      </c>
      <c r="M7248">
        <v>4.9139999999999988</v>
      </c>
    </row>
    <row r="7249" spans="1:13" x14ac:dyDescent="0.35">
      <c r="A7249" t="s">
        <v>2002</v>
      </c>
      <c r="B7249" t="s">
        <v>1452</v>
      </c>
      <c r="C7249" t="s">
        <v>1583</v>
      </c>
      <c r="D7249" t="s">
        <v>1584</v>
      </c>
      <c r="E7249" t="s">
        <v>201</v>
      </c>
      <c r="F7249" t="s">
        <v>1446</v>
      </c>
      <c r="G7249" t="s">
        <v>1447</v>
      </c>
      <c r="H7249" t="s">
        <v>1448</v>
      </c>
      <c r="I7249" t="s">
        <v>1457</v>
      </c>
      <c r="J7249">
        <v>302.45</v>
      </c>
      <c r="K7249">
        <v>5</v>
      </c>
      <c r="L7249">
        <v>0.5</v>
      </c>
      <c r="M7249">
        <v>-199.61700000000002</v>
      </c>
    </row>
    <row r="7250" spans="1:13" x14ac:dyDescent="0.35">
      <c r="A7250" t="s">
        <v>2002</v>
      </c>
      <c r="B7250" t="s">
        <v>1452</v>
      </c>
      <c r="C7250" t="s">
        <v>1583</v>
      </c>
      <c r="D7250" t="s">
        <v>1584</v>
      </c>
      <c r="E7250" t="s">
        <v>201</v>
      </c>
      <c r="F7250" t="s">
        <v>1455</v>
      </c>
      <c r="G7250" t="s">
        <v>1462</v>
      </c>
      <c r="H7250" t="s">
        <v>1448</v>
      </c>
      <c r="I7250" t="s">
        <v>1449</v>
      </c>
      <c r="J7250">
        <v>44.672000000000004</v>
      </c>
      <c r="K7250">
        <v>8</v>
      </c>
      <c r="L7250">
        <v>0.2</v>
      </c>
      <c r="M7250">
        <v>-10.051200000000003</v>
      </c>
    </row>
    <row r="7251" spans="1:13" x14ac:dyDescent="0.35">
      <c r="A7251" t="s">
        <v>2522</v>
      </c>
      <c r="B7251" t="s">
        <v>1443</v>
      </c>
      <c r="C7251" t="s">
        <v>1453</v>
      </c>
      <c r="D7251" t="s">
        <v>1454</v>
      </c>
      <c r="E7251" t="s">
        <v>232</v>
      </c>
      <c r="F7251" t="s">
        <v>1468</v>
      </c>
      <c r="G7251" t="s">
        <v>1500</v>
      </c>
      <c r="H7251" t="s">
        <v>1448</v>
      </c>
      <c r="I7251" t="s">
        <v>1464</v>
      </c>
      <c r="J7251">
        <v>119.98</v>
      </c>
      <c r="K7251">
        <v>2</v>
      </c>
      <c r="L7251">
        <v>0</v>
      </c>
      <c r="M7251">
        <v>35.994</v>
      </c>
    </row>
    <row r="7252" spans="1:13" x14ac:dyDescent="0.35">
      <c r="A7252" t="s">
        <v>2522</v>
      </c>
      <c r="B7252" t="s">
        <v>1443</v>
      </c>
      <c r="C7252" t="s">
        <v>1453</v>
      </c>
      <c r="D7252" t="s">
        <v>1454</v>
      </c>
      <c r="E7252" t="s">
        <v>232</v>
      </c>
      <c r="F7252" t="s">
        <v>1468</v>
      </c>
      <c r="G7252" t="s">
        <v>1500</v>
      </c>
      <c r="H7252" t="s">
        <v>1448</v>
      </c>
      <c r="I7252" t="s">
        <v>1449</v>
      </c>
      <c r="J7252">
        <v>989.97</v>
      </c>
      <c r="K7252">
        <v>3</v>
      </c>
      <c r="L7252">
        <v>0</v>
      </c>
      <c r="M7252">
        <v>395.98800000000006</v>
      </c>
    </row>
    <row r="7253" spans="1:13" x14ac:dyDescent="0.35">
      <c r="A7253" t="s">
        <v>2416</v>
      </c>
      <c r="B7253" t="s">
        <v>1452</v>
      </c>
      <c r="C7253" t="s">
        <v>2637</v>
      </c>
      <c r="D7253" t="s">
        <v>1460</v>
      </c>
      <c r="E7253" t="s">
        <v>229</v>
      </c>
      <c r="F7253" t="s">
        <v>1455</v>
      </c>
      <c r="G7253" t="s">
        <v>1456</v>
      </c>
      <c r="H7253" t="s">
        <v>1463</v>
      </c>
      <c r="I7253" t="s">
        <v>1449</v>
      </c>
      <c r="J7253">
        <v>9.2159999999999993</v>
      </c>
      <c r="K7253">
        <v>4</v>
      </c>
      <c r="L7253">
        <v>0.2</v>
      </c>
      <c r="M7253">
        <v>3.3408000000000002</v>
      </c>
    </row>
    <row r="7254" spans="1:13" x14ac:dyDescent="0.35">
      <c r="A7254" t="s">
        <v>1935</v>
      </c>
      <c r="B7254" t="s">
        <v>1452</v>
      </c>
      <c r="C7254" t="s">
        <v>1598</v>
      </c>
      <c r="D7254" t="s">
        <v>1519</v>
      </c>
      <c r="E7254" t="s">
        <v>1482</v>
      </c>
      <c r="F7254" t="s">
        <v>1455</v>
      </c>
      <c r="G7254" t="s">
        <v>1474</v>
      </c>
      <c r="H7254" t="s">
        <v>1448</v>
      </c>
      <c r="I7254" t="s">
        <v>1457</v>
      </c>
      <c r="J7254">
        <v>68.52</v>
      </c>
      <c r="K7254">
        <v>3</v>
      </c>
      <c r="L7254">
        <v>0</v>
      </c>
      <c r="M7254">
        <v>31.519199999999998</v>
      </c>
    </row>
    <row r="7255" spans="1:13" x14ac:dyDescent="0.35">
      <c r="A7255" t="s">
        <v>2524</v>
      </c>
      <c r="B7255" t="s">
        <v>1479</v>
      </c>
      <c r="C7255" t="s">
        <v>2630</v>
      </c>
      <c r="D7255" t="s">
        <v>1485</v>
      </c>
      <c r="E7255" t="s">
        <v>1482</v>
      </c>
      <c r="F7255" t="s">
        <v>1455</v>
      </c>
      <c r="G7255" t="s">
        <v>1470</v>
      </c>
      <c r="H7255" t="s">
        <v>1448</v>
      </c>
      <c r="I7255" t="s">
        <v>1449</v>
      </c>
      <c r="J7255">
        <v>364.74</v>
      </c>
      <c r="K7255">
        <v>3</v>
      </c>
      <c r="L7255">
        <v>0</v>
      </c>
      <c r="M7255">
        <v>109.42199999999997</v>
      </c>
    </row>
    <row r="7256" spans="1:13" x14ac:dyDescent="0.35">
      <c r="A7256" t="s">
        <v>2524</v>
      </c>
      <c r="B7256" t="s">
        <v>1479</v>
      </c>
      <c r="C7256" t="s">
        <v>2630</v>
      </c>
      <c r="D7256" t="s">
        <v>1485</v>
      </c>
      <c r="E7256" t="s">
        <v>1482</v>
      </c>
      <c r="F7256" t="s">
        <v>1446</v>
      </c>
      <c r="G7256" t="s">
        <v>1466</v>
      </c>
      <c r="H7256" t="s">
        <v>1448</v>
      </c>
      <c r="I7256" t="s">
        <v>1464</v>
      </c>
      <c r="J7256">
        <v>47.400000000000006</v>
      </c>
      <c r="K7256">
        <v>5</v>
      </c>
      <c r="L7256">
        <v>0</v>
      </c>
      <c r="M7256">
        <v>21.33</v>
      </c>
    </row>
    <row r="7257" spans="1:13" x14ac:dyDescent="0.35">
      <c r="A7257" t="s">
        <v>2524</v>
      </c>
      <c r="B7257" t="s">
        <v>1479</v>
      </c>
      <c r="C7257" t="s">
        <v>2630</v>
      </c>
      <c r="D7257" t="s">
        <v>1485</v>
      </c>
      <c r="E7257" t="s">
        <v>1482</v>
      </c>
      <c r="F7257" t="s">
        <v>1455</v>
      </c>
      <c r="G7257" t="s">
        <v>1462</v>
      </c>
      <c r="H7257" t="s">
        <v>1448</v>
      </c>
      <c r="I7257" t="s">
        <v>1449</v>
      </c>
      <c r="J7257">
        <v>49.76</v>
      </c>
      <c r="K7257">
        <v>4</v>
      </c>
      <c r="L7257">
        <v>0</v>
      </c>
      <c r="M7257">
        <v>13.9328</v>
      </c>
    </row>
    <row r="7258" spans="1:13" x14ac:dyDescent="0.35">
      <c r="A7258" t="s">
        <v>2524</v>
      </c>
      <c r="B7258" t="s">
        <v>1479</v>
      </c>
      <c r="C7258" t="s">
        <v>2630</v>
      </c>
      <c r="D7258" t="s">
        <v>1485</v>
      </c>
      <c r="E7258" t="s">
        <v>1482</v>
      </c>
      <c r="F7258" t="s">
        <v>1455</v>
      </c>
      <c r="G7258" t="s">
        <v>1467</v>
      </c>
      <c r="H7258" t="s">
        <v>1463</v>
      </c>
      <c r="I7258" t="s">
        <v>1449</v>
      </c>
      <c r="J7258">
        <v>5.56</v>
      </c>
      <c r="K7258">
        <v>2</v>
      </c>
      <c r="L7258">
        <v>0</v>
      </c>
      <c r="M7258">
        <v>1.4455999999999998</v>
      </c>
    </row>
    <row r="7259" spans="1:13" x14ac:dyDescent="0.35">
      <c r="A7259" t="s">
        <v>2524</v>
      </c>
      <c r="B7259" t="s">
        <v>1479</v>
      </c>
      <c r="C7259" t="s">
        <v>2630</v>
      </c>
      <c r="D7259" t="s">
        <v>1485</v>
      </c>
      <c r="E7259" t="s">
        <v>1482</v>
      </c>
      <c r="F7259" t="s">
        <v>1455</v>
      </c>
      <c r="G7259" t="s">
        <v>1474</v>
      </c>
      <c r="H7259" t="s">
        <v>1448</v>
      </c>
      <c r="I7259" t="s">
        <v>1457</v>
      </c>
      <c r="J7259">
        <v>629.09999999999991</v>
      </c>
      <c r="K7259">
        <v>6</v>
      </c>
      <c r="L7259">
        <v>0</v>
      </c>
      <c r="M7259">
        <v>301.96799999999996</v>
      </c>
    </row>
    <row r="7260" spans="1:13" x14ac:dyDescent="0.35">
      <c r="A7260" t="s">
        <v>2524</v>
      </c>
      <c r="B7260" t="s">
        <v>1479</v>
      </c>
      <c r="C7260" t="s">
        <v>2630</v>
      </c>
      <c r="D7260" t="s">
        <v>1485</v>
      </c>
      <c r="E7260" t="s">
        <v>1482</v>
      </c>
      <c r="F7260" t="s">
        <v>1455</v>
      </c>
      <c r="G7260" t="s">
        <v>1467</v>
      </c>
      <c r="H7260" t="s">
        <v>1448</v>
      </c>
      <c r="I7260" t="s">
        <v>1449</v>
      </c>
      <c r="J7260">
        <v>14.7</v>
      </c>
      <c r="K7260">
        <v>5</v>
      </c>
      <c r="L7260">
        <v>0</v>
      </c>
      <c r="M7260">
        <v>3.9690000000000003</v>
      </c>
    </row>
    <row r="7261" spans="1:13" x14ac:dyDescent="0.35">
      <c r="A7261" t="s">
        <v>2524</v>
      </c>
      <c r="B7261" t="s">
        <v>1479</v>
      </c>
      <c r="C7261" t="s">
        <v>2630</v>
      </c>
      <c r="D7261" t="s">
        <v>1485</v>
      </c>
      <c r="E7261" t="s">
        <v>1482</v>
      </c>
      <c r="F7261" t="s">
        <v>1455</v>
      </c>
      <c r="G7261" t="s">
        <v>1474</v>
      </c>
      <c r="H7261" t="s">
        <v>1448</v>
      </c>
      <c r="I7261" t="s">
        <v>1464</v>
      </c>
      <c r="J7261">
        <v>45.36</v>
      </c>
      <c r="K7261">
        <v>7</v>
      </c>
      <c r="L7261">
        <v>0</v>
      </c>
      <c r="M7261">
        <v>21.772800000000004</v>
      </c>
    </row>
    <row r="7262" spans="1:13" x14ac:dyDescent="0.35">
      <c r="A7262" t="s">
        <v>2524</v>
      </c>
      <c r="B7262" t="s">
        <v>1479</v>
      </c>
      <c r="C7262" t="s">
        <v>2630</v>
      </c>
      <c r="D7262" t="s">
        <v>1485</v>
      </c>
      <c r="E7262" t="s">
        <v>1482</v>
      </c>
      <c r="F7262" t="s">
        <v>1468</v>
      </c>
      <c r="G7262" t="s">
        <v>206</v>
      </c>
      <c r="H7262" t="s">
        <v>1448</v>
      </c>
      <c r="I7262" t="s">
        <v>1449</v>
      </c>
      <c r="J7262">
        <v>125.99</v>
      </c>
      <c r="K7262">
        <v>1</v>
      </c>
      <c r="L7262">
        <v>0</v>
      </c>
      <c r="M7262">
        <v>35.277200000000008</v>
      </c>
    </row>
    <row r="7263" spans="1:13" x14ac:dyDescent="0.35">
      <c r="A7263" t="s">
        <v>2152</v>
      </c>
      <c r="B7263" t="s">
        <v>1452</v>
      </c>
      <c r="C7263" t="s">
        <v>2426</v>
      </c>
      <c r="D7263" t="s">
        <v>1454</v>
      </c>
      <c r="E7263" t="s">
        <v>232</v>
      </c>
      <c r="F7263" t="s">
        <v>1455</v>
      </c>
      <c r="G7263" t="s">
        <v>1467</v>
      </c>
      <c r="H7263" t="s">
        <v>1463</v>
      </c>
      <c r="I7263" t="s">
        <v>1449</v>
      </c>
      <c r="J7263">
        <v>14.700000000000001</v>
      </c>
      <c r="K7263">
        <v>7</v>
      </c>
      <c r="L7263">
        <v>0</v>
      </c>
      <c r="M7263">
        <v>4.1160000000000005</v>
      </c>
    </row>
    <row r="7264" spans="1:13" x14ac:dyDescent="0.35">
      <c r="A7264" t="s">
        <v>2253</v>
      </c>
      <c r="B7264" t="s">
        <v>1452</v>
      </c>
      <c r="C7264" t="s">
        <v>1495</v>
      </c>
      <c r="D7264" t="s">
        <v>1496</v>
      </c>
      <c r="E7264" t="s">
        <v>201</v>
      </c>
      <c r="F7264" t="s">
        <v>1468</v>
      </c>
      <c r="G7264" t="s">
        <v>206</v>
      </c>
      <c r="H7264" t="s">
        <v>1448</v>
      </c>
      <c r="I7264" t="s">
        <v>1457</v>
      </c>
      <c r="J7264">
        <v>32.700000000000003</v>
      </c>
      <c r="K7264">
        <v>5</v>
      </c>
      <c r="L7264">
        <v>0.4</v>
      </c>
      <c r="M7264">
        <v>-6.5399999999999991</v>
      </c>
    </row>
    <row r="7265" spans="1:13" x14ac:dyDescent="0.35">
      <c r="A7265" t="s">
        <v>2253</v>
      </c>
      <c r="B7265" t="s">
        <v>1452</v>
      </c>
      <c r="C7265" t="s">
        <v>1495</v>
      </c>
      <c r="D7265" t="s">
        <v>1496</v>
      </c>
      <c r="E7265" t="s">
        <v>201</v>
      </c>
      <c r="F7265" t="s">
        <v>1455</v>
      </c>
      <c r="G7265" t="s">
        <v>1502</v>
      </c>
      <c r="H7265" t="s">
        <v>1448</v>
      </c>
      <c r="I7265" t="s">
        <v>1449</v>
      </c>
      <c r="J7265">
        <v>31.680000000000003</v>
      </c>
      <c r="K7265">
        <v>4</v>
      </c>
      <c r="L7265">
        <v>0.2</v>
      </c>
      <c r="M7265">
        <v>11.087999999999997</v>
      </c>
    </row>
    <row r="7266" spans="1:13" x14ac:dyDescent="0.35">
      <c r="A7266" t="s">
        <v>1556</v>
      </c>
      <c r="B7266" t="s">
        <v>1443</v>
      </c>
      <c r="C7266" t="s">
        <v>1539</v>
      </c>
      <c r="D7266" t="s">
        <v>1540</v>
      </c>
      <c r="E7266" t="s">
        <v>229</v>
      </c>
      <c r="F7266" t="s">
        <v>1455</v>
      </c>
      <c r="G7266" t="s">
        <v>1467</v>
      </c>
      <c r="H7266" t="s">
        <v>1448</v>
      </c>
      <c r="I7266" t="s">
        <v>1464</v>
      </c>
      <c r="J7266">
        <v>181.86</v>
      </c>
      <c r="K7266">
        <v>7</v>
      </c>
      <c r="L7266">
        <v>0</v>
      </c>
      <c r="M7266">
        <v>50.9208</v>
      </c>
    </row>
    <row r="7267" spans="1:13" x14ac:dyDescent="0.35">
      <c r="A7267" t="s">
        <v>2185</v>
      </c>
      <c r="B7267" t="s">
        <v>1452</v>
      </c>
      <c r="C7267" t="s">
        <v>1504</v>
      </c>
      <c r="D7267" t="s">
        <v>1481</v>
      </c>
      <c r="E7267" t="s">
        <v>1482</v>
      </c>
      <c r="F7267" t="s">
        <v>1446</v>
      </c>
      <c r="G7267" t="s">
        <v>1450</v>
      </c>
      <c r="H7267" t="s">
        <v>1448</v>
      </c>
      <c r="I7267" t="s">
        <v>1449</v>
      </c>
      <c r="J7267">
        <v>155.37199999999999</v>
      </c>
      <c r="K7267">
        <v>2</v>
      </c>
      <c r="L7267">
        <v>0.3</v>
      </c>
      <c r="M7267">
        <v>-35.513599999999997</v>
      </c>
    </row>
    <row r="7268" spans="1:13" x14ac:dyDescent="0.35">
      <c r="A7268" t="s">
        <v>2564</v>
      </c>
      <c r="B7268" t="s">
        <v>1443</v>
      </c>
      <c r="C7268" t="s">
        <v>1554</v>
      </c>
      <c r="D7268" t="s">
        <v>1545</v>
      </c>
      <c r="E7268" t="s">
        <v>229</v>
      </c>
      <c r="F7268" t="s">
        <v>1455</v>
      </c>
      <c r="G7268" t="s">
        <v>1469</v>
      </c>
      <c r="H7268" t="s">
        <v>1463</v>
      </c>
      <c r="I7268" t="s">
        <v>1449</v>
      </c>
      <c r="J7268">
        <v>13.428000000000003</v>
      </c>
      <c r="K7268">
        <v>3</v>
      </c>
      <c r="L7268">
        <v>0.7</v>
      </c>
      <c r="M7268">
        <v>-11.190000000000001</v>
      </c>
    </row>
    <row r="7269" spans="1:13" x14ac:dyDescent="0.35">
      <c r="A7269" t="s">
        <v>2564</v>
      </c>
      <c r="B7269" t="s">
        <v>1443</v>
      </c>
      <c r="C7269" t="s">
        <v>1554</v>
      </c>
      <c r="D7269" t="s">
        <v>1545</v>
      </c>
      <c r="E7269" t="s">
        <v>229</v>
      </c>
      <c r="F7269" t="s">
        <v>1455</v>
      </c>
      <c r="G7269" t="s">
        <v>1462</v>
      </c>
      <c r="H7269" t="s">
        <v>1448</v>
      </c>
      <c r="I7269" t="s">
        <v>1457</v>
      </c>
      <c r="J7269">
        <v>67.13600000000001</v>
      </c>
      <c r="K7269">
        <v>4</v>
      </c>
      <c r="L7269">
        <v>0.2</v>
      </c>
      <c r="M7269">
        <v>-0.83920000000000172</v>
      </c>
    </row>
    <row r="7270" spans="1:13" x14ac:dyDescent="0.35">
      <c r="A7270" t="s">
        <v>1770</v>
      </c>
      <c r="B7270" t="s">
        <v>1443</v>
      </c>
      <c r="C7270" t="s">
        <v>1472</v>
      </c>
      <c r="D7270" t="s">
        <v>1473</v>
      </c>
      <c r="E7270" t="s">
        <v>229</v>
      </c>
      <c r="F7270" t="s">
        <v>1455</v>
      </c>
      <c r="G7270" t="s">
        <v>1474</v>
      </c>
      <c r="H7270" t="s">
        <v>1448</v>
      </c>
      <c r="I7270" t="s">
        <v>1449</v>
      </c>
      <c r="J7270">
        <v>89.567999999999998</v>
      </c>
      <c r="K7270">
        <v>2</v>
      </c>
      <c r="L7270">
        <v>0.2</v>
      </c>
      <c r="M7270">
        <v>32.468400000000003</v>
      </c>
    </row>
    <row r="7271" spans="1:13" x14ac:dyDescent="0.35">
      <c r="A7271" t="s">
        <v>1770</v>
      </c>
      <c r="B7271" t="s">
        <v>1443</v>
      </c>
      <c r="C7271" t="s">
        <v>1472</v>
      </c>
      <c r="D7271" t="s">
        <v>1473</v>
      </c>
      <c r="E7271" t="s">
        <v>229</v>
      </c>
      <c r="F7271" t="s">
        <v>1446</v>
      </c>
      <c r="G7271" t="s">
        <v>1466</v>
      </c>
      <c r="H7271" t="s">
        <v>1448</v>
      </c>
      <c r="I7271" t="s">
        <v>1464</v>
      </c>
      <c r="J7271">
        <v>315.77600000000007</v>
      </c>
      <c r="K7271">
        <v>8</v>
      </c>
      <c r="L7271">
        <v>0.2</v>
      </c>
      <c r="M7271">
        <v>31.577600000000018</v>
      </c>
    </row>
    <row r="7272" spans="1:13" x14ac:dyDescent="0.35">
      <c r="A7272" t="s">
        <v>2200</v>
      </c>
      <c r="B7272" t="s">
        <v>1452</v>
      </c>
      <c r="C7272" t="s">
        <v>1614</v>
      </c>
      <c r="D7272" t="s">
        <v>1454</v>
      </c>
      <c r="E7272" t="s">
        <v>232</v>
      </c>
      <c r="F7272" t="s">
        <v>1446</v>
      </c>
      <c r="G7272" t="s">
        <v>1447</v>
      </c>
      <c r="H7272" t="s">
        <v>1448</v>
      </c>
      <c r="I7272" t="s">
        <v>1449</v>
      </c>
      <c r="J7272">
        <v>273.666</v>
      </c>
      <c r="K7272">
        <v>2</v>
      </c>
      <c r="L7272">
        <v>0.15</v>
      </c>
      <c r="M7272">
        <v>-12.878400000000013</v>
      </c>
    </row>
    <row r="7273" spans="1:13" x14ac:dyDescent="0.35">
      <c r="A7273" t="s">
        <v>2200</v>
      </c>
      <c r="B7273" t="s">
        <v>1452</v>
      </c>
      <c r="C7273" t="s">
        <v>1614</v>
      </c>
      <c r="D7273" t="s">
        <v>1454</v>
      </c>
      <c r="E7273" t="s">
        <v>232</v>
      </c>
      <c r="F7273" t="s">
        <v>1455</v>
      </c>
      <c r="G7273" t="s">
        <v>1470</v>
      </c>
      <c r="H7273" t="s">
        <v>1463</v>
      </c>
      <c r="I7273" t="s">
        <v>1449</v>
      </c>
      <c r="J7273">
        <v>17.48</v>
      </c>
      <c r="K7273">
        <v>4</v>
      </c>
      <c r="L7273">
        <v>0</v>
      </c>
      <c r="M7273">
        <v>4.5448000000000004</v>
      </c>
    </row>
    <row r="7274" spans="1:13" x14ac:dyDescent="0.35">
      <c r="A7274" t="s">
        <v>2141</v>
      </c>
      <c r="B7274" t="s">
        <v>1452</v>
      </c>
      <c r="C7274" t="s">
        <v>2288</v>
      </c>
      <c r="D7274" t="s">
        <v>1473</v>
      </c>
      <c r="E7274" t="s">
        <v>229</v>
      </c>
      <c r="F7274" t="s">
        <v>1455</v>
      </c>
      <c r="G7274" t="s">
        <v>1599</v>
      </c>
      <c r="H7274" t="s">
        <v>1448</v>
      </c>
      <c r="I7274" t="s">
        <v>1457</v>
      </c>
      <c r="J7274">
        <v>20.608000000000004</v>
      </c>
      <c r="K7274">
        <v>2</v>
      </c>
      <c r="L7274">
        <v>0.2</v>
      </c>
      <c r="M7274">
        <v>-4.3792000000000009</v>
      </c>
    </row>
    <row r="7275" spans="1:13" x14ac:dyDescent="0.35">
      <c r="A7275" t="s">
        <v>2141</v>
      </c>
      <c r="B7275" t="s">
        <v>1452</v>
      </c>
      <c r="C7275" t="s">
        <v>2288</v>
      </c>
      <c r="D7275" t="s">
        <v>1473</v>
      </c>
      <c r="E7275" t="s">
        <v>229</v>
      </c>
      <c r="F7275" t="s">
        <v>1455</v>
      </c>
      <c r="G7275" t="s">
        <v>1469</v>
      </c>
      <c r="H7275" t="s">
        <v>1448</v>
      </c>
      <c r="I7275" t="s">
        <v>1449</v>
      </c>
      <c r="J7275">
        <v>4.0950000000000006</v>
      </c>
      <c r="K7275">
        <v>3</v>
      </c>
      <c r="L7275">
        <v>0.7</v>
      </c>
      <c r="M7275">
        <v>-2.7300000000000004</v>
      </c>
    </row>
    <row r="7276" spans="1:13" x14ac:dyDescent="0.35">
      <c r="A7276" t="s">
        <v>2387</v>
      </c>
      <c r="B7276" t="s">
        <v>1479</v>
      </c>
      <c r="C7276" t="s">
        <v>2708</v>
      </c>
      <c r="D7276" t="s">
        <v>1831</v>
      </c>
      <c r="E7276" t="s">
        <v>232</v>
      </c>
      <c r="F7276" t="s">
        <v>1468</v>
      </c>
      <c r="G7276" t="s">
        <v>206</v>
      </c>
      <c r="H7276" t="s">
        <v>1448</v>
      </c>
      <c r="I7276" t="s">
        <v>1464</v>
      </c>
      <c r="J7276">
        <v>339.96000000000004</v>
      </c>
      <c r="K7276">
        <v>5</v>
      </c>
      <c r="L7276">
        <v>0.2</v>
      </c>
      <c r="M7276">
        <v>42.494999999999948</v>
      </c>
    </row>
    <row r="7277" spans="1:13" x14ac:dyDescent="0.35">
      <c r="A7277" t="s">
        <v>2387</v>
      </c>
      <c r="B7277" t="s">
        <v>1479</v>
      </c>
      <c r="C7277" t="s">
        <v>2708</v>
      </c>
      <c r="D7277" t="s">
        <v>1831</v>
      </c>
      <c r="E7277" t="s">
        <v>232</v>
      </c>
      <c r="F7277" t="s">
        <v>1446</v>
      </c>
      <c r="G7277" t="s">
        <v>1466</v>
      </c>
      <c r="H7277" t="s">
        <v>1448</v>
      </c>
      <c r="I7277" t="s">
        <v>1449</v>
      </c>
      <c r="J7277">
        <v>63.980000000000004</v>
      </c>
      <c r="K7277">
        <v>7</v>
      </c>
      <c r="L7277">
        <v>0</v>
      </c>
      <c r="M7277">
        <v>21.7532</v>
      </c>
    </row>
    <row r="7278" spans="1:13" x14ac:dyDescent="0.35">
      <c r="A7278" t="s">
        <v>2175</v>
      </c>
      <c r="B7278" t="s">
        <v>1479</v>
      </c>
      <c r="C7278" t="s">
        <v>1459</v>
      </c>
      <c r="D7278" t="s">
        <v>1460</v>
      </c>
      <c r="E7278" t="s">
        <v>229</v>
      </c>
      <c r="F7278" t="s">
        <v>1468</v>
      </c>
      <c r="G7278" t="s">
        <v>1500</v>
      </c>
      <c r="H7278" t="s">
        <v>1463</v>
      </c>
      <c r="I7278" t="s">
        <v>1449</v>
      </c>
      <c r="J7278">
        <v>799.92000000000007</v>
      </c>
      <c r="K7278">
        <v>10</v>
      </c>
      <c r="L7278">
        <v>0.2</v>
      </c>
      <c r="M7278">
        <v>239.976</v>
      </c>
    </row>
    <row r="7279" spans="1:13" x14ac:dyDescent="0.35">
      <c r="A7279" t="s">
        <v>2143</v>
      </c>
      <c r="B7279" t="s">
        <v>1479</v>
      </c>
      <c r="C7279" t="s">
        <v>1490</v>
      </c>
      <c r="D7279" t="s">
        <v>1454</v>
      </c>
      <c r="E7279" t="s">
        <v>232</v>
      </c>
      <c r="F7279" t="s">
        <v>1468</v>
      </c>
      <c r="G7279" t="s">
        <v>206</v>
      </c>
      <c r="H7279" t="s">
        <v>1448</v>
      </c>
      <c r="I7279" t="s">
        <v>1457</v>
      </c>
      <c r="J7279">
        <v>35.984000000000002</v>
      </c>
      <c r="K7279">
        <v>2</v>
      </c>
      <c r="L7279">
        <v>0.2</v>
      </c>
      <c r="M7279">
        <v>4.4979999999999958</v>
      </c>
    </row>
    <row r="7280" spans="1:13" x14ac:dyDescent="0.35">
      <c r="A7280" t="s">
        <v>2143</v>
      </c>
      <c r="B7280" t="s">
        <v>1479</v>
      </c>
      <c r="C7280" t="s">
        <v>1490</v>
      </c>
      <c r="D7280" t="s">
        <v>1454</v>
      </c>
      <c r="E7280" t="s">
        <v>232</v>
      </c>
      <c r="F7280" t="s">
        <v>1468</v>
      </c>
      <c r="G7280" t="s">
        <v>1500</v>
      </c>
      <c r="H7280" t="s">
        <v>1448</v>
      </c>
      <c r="I7280" t="s">
        <v>1449</v>
      </c>
      <c r="J7280">
        <v>389.97</v>
      </c>
      <c r="K7280">
        <v>3</v>
      </c>
      <c r="L7280">
        <v>0</v>
      </c>
      <c r="M7280">
        <v>132.58980000000003</v>
      </c>
    </row>
    <row r="7281" spans="1:13" x14ac:dyDescent="0.35">
      <c r="A7281" t="s">
        <v>1906</v>
      </c>
      <c r="B7281" t="s">
        <v>1452</v>
      </c>
      <c r="C7281" t="s">
        <v>2689</v>
      </c>
      <c r="D7281" t="s">
        <v>1537</v>
      </c>
      <c r="E7281" t="s">
        <v>232</v>
      </c>
      <c r="F7281" t="s">
        <v>1468</v>
      </c>
      <c r="G7281" t="s">
        <v>1500</v>
      </c>
      <c r="H7281" t="s">
        <v>1448</v>
      </c>
      <c r="I7281" t="s">
        <v>1464</v>
      </c>
      <c r="J7281">
        <v>185.52800000000002</v>
      </c>
      <c r="K7281">
        <v>7</v>
      </c>
      <c r="L7281">
        <v>0.2</v>
      </c>
      <c r="M7281">
        <v>48.701099999999997</v>
      </c>
    </row>
    <row r="7282" spans="1:13" x14ac:dyDescent="0.35">
      <c r="A7282" t="s">
        <v>2440</v>
      </c>
      <c r="B7282" t="s">
        <v>1443</v>
      </c>
      <c r="C7282" t="s">
        <v>1554</v>
      </c>
      <c r="D7282" t="s">
        <v>2004</v>
      </c>
      <c r="E7282" t="s">
        <v>201</v>
      </c>
      <c r="F7282" t="s">
        <v>1455</v>
      </c>
      <c r="G7282" t="s">
        <v>1469</v>
      </c>
      <c r="H7282" t="s">
        <v>1448</v>
      </c>
      <c r="I7282" t="s">
        <v>1449</v>
      </c>
      <c r="J7282">
        <v>2541.98</v>
      </c>
      <c r="K7282">
        <v>2</v>
      </c>
      <c r="L7282">
        <v>0</v>
      </c>
      <c r="M7282">
        <v>1270.99</v>
      </c>
    </row>
    <row r="7283" spans="1:13" x14ac:dyDescent="0.35">
      <c r="A7283" t="s">
        <v>2554</v>
      </c>
      <c r="B7283" t="s">
        <v>1479</v>
      </c>
      <c r="C7283" t="s">
        <v>2689</v>
      </c>
      <c r="D7283" t="s">
        <v>1537</v>
      </c>
      <c r="E7283" t="s">
        <v>232</v>
      </c>
      <c r="F7283" t="s">
        <v>1468</v>
      </c>
      <c r="G7283" t="s">
        <v>1628</v>
      </c>
      <c r="H7283" t="s">
        <v>1463</v>
      </c>
      <c r="I7283" t="s">
        <v>1449</v>
      </c>
      <c r="J7283">
        <v>599.98500000000013</v>
      </c>
      <c r="K7283">
        <v>5</v>
      </c>
      <c r="L7283">
        <v>0.7</v>
      </c>
      <c r="M7283">
        <v>-479.98799999999994</v>
      </c>
    </row>
    <row r="7284" spans="1:13" x14ac:dyDescent="0.35">
      <c r="A7284" t="s">
        <v>1961</v>
      </c>
      <c r="B7284" t="s">
        <v>1443</v>
      </c>
      <c r="C7284" t="s">
        <v>1534</v>
      </c>
      <c r="D7284" t="s">
        <v>1510</v>
      </c>
      <c r="E7284" t="s">
        <v>1482</v>
      </c>
      <c r="F7284" t="s">
        <v>1455</v>
      </c>
      <c r="G7284" t="s">
        <v>1469</v>
      </c>
      <c r="H7284" t="s">
        <v>1448</v>
      </c>
      <c r="I7284" t="s">
        <v>1457</v>
      </c>
      <c r="J7284">
        <v>3.0359999999999996</v>
      </c>
      <c r="K7284">
        <v>3</v>
      </c>
      <c r="L7284">
        <v>0.8</v>
      </c>
      <c r="M7284">
        <v>-5.0094000000000012</v>
      </c>
    </row>
    <row r="7285" spans="1:13" x14ac:dyDescent="0.35">
      <c r="A7285" t="s">
        <v>1656</v>
      </c>
      <c r="B7285" t="s">
        <v>1443</v>
      </c>
      <c r="C7285" t="s">
        <v>1908</v>
      </c>
      <c r="D7285" t="s">
        <v>1584</v>
      </c>
      <c r="E7285" t="s">
        <v>201</v>
      </c>
      <c r="F7285" t="s">
        <v>1455</v>
      </c>
      <c r="G7285" t="s">
        <v>1467</v>
      </c>
      <c r="H7285" t="s">
        <v>1448</v>
      </c>
      <c r="I7285" t="s">
        <v>1449</v>
      </c>
      <c r="J7285">
        <v>25.920000000000005</v>
      </c>
      <c r="K7285">
        <v>5</v>
      </c>
      <c r="L7285">
        <v>0.2</v>
      </c>
      <c r="M7285">
        <v>3.8879999999999972</v>
      </c>
    </row>
    <row r="7286" spans="1:13" x14ac:dyDescent="0.35">
      <c r="A7286" t="s">
        <v>1656</v>
      </c>
      <c r="B7286" t="s">
        <v>1443</v>
      </c>
      <c r="C7286" t="s">
        <v>1908</v>
      </c>
      <c r="D7286" t="s">
        <v>1584</v>
      </c>
      <c r="E7286" t="s">
        <v>201</v>
      </c>
      <c r="F7286" t="s">
        <v>1446</v>
      </c>
      <c r="G7286" t="s">
        <v>1466</v>
      </c>
      <c r="H7286" t="s">
        <v>1448</v>
      </c>
      <c r="I7286" t="s">
        <v>1464</v>
      </c>
      <c r="J7286">
        <v>66.112000000000009</v>
      </c>
      <c r="K7286">
        <v>2</v>
      </c>
      <c r="L7286">
        <v>0.2</v>
      </c>
      <c r="M7286">
        <v>-9.0903999999999989</v>
      </c>
    </row>
    <row r="7287" spans="1:13" x14ac:dyDescent="0.35">
      <c r="A7287" t="s">
        <v>1989</v>
      </c>
      <c r="B7287" t="s">
        <v>1443</v>
      </c>
      <c r="C7287" t="s">
        <v>1490</v>
      </c>
      <c r="D7287" t="s">
        <v>1454</v>
      </c>
      <c r="E7287" t="s">
        <v>232</v>
      </c>
      <c r="F7287" t="s">
        <v>1468</v>
      </c>
      <c r="G7287" t="s">
        <v>1500</v>
      </c>
      <c r="H7287" t="s">
        <v>1448</v>
      </c>
      <c r="I7287" t="s">
        <v>1449</v>
      </c>
      <c r="J7287">
        <v>46.36</v>
      </c>
      <c r="K7287">
        <v>4</v>
      </c>
      <c r="L7287">
        <v>0</v>
      </c>
      <c r="M7287">
        <v>15.298799999999996</v>
      </c>
    </row>
    <row r="7288" spans="1:13" x14ac:dyDescent="0.35">
      <c r="A7288" t="s">
        <v>2651</v>
      </c>
      <c r="B7288" t="s">
        <v>1452</v>
      </c>
      <c r="C7288" t="s">
        <v>2337</v>
      </c>
      <c r="D7288" t="s">
        <v>1619</v>
      </c>
      <c r="E7288" t="s">
        <v>1482</v>
      </c>
      <c r="F7288" t="s">
        <v>1468</v>
      </c>
      <c r="G7288" t="s">
        <v>1500</v>
      </c>
      <c r="H7288" t="s">
        <v>1463</v>
      </c>
      <c r="I7288" t="s">
        <v>1449</v>
      </c>
      <c r="J7288">
        <v>6.9</v>
      </c>
      <c r="K7288">
        <v>1</v>
      </c>
      <c r="L7288">
        <v>0</v>
      </c>
      <c r="M7288">
        <v>0.5519999999999996</v>
      </c>
    </row>
    <row r="7289" spans="1:13" x14ac:dyDescent="0.35">
      <c r="A7289" t="s">
        <v>2651</v>
      </c>
      <c r="B7289" t="s">
        <v>1452</v>
      </c>
      <c r="C7289" t="s">
        <v>2337</v>
      </c>
      <c r="D7289" t="s">
        <v>1619</v>
      </c>
      <c r="E7289" t="s">
        <v>1482</v>
      </c>
      <c r="F7289" t="s">
        <v>1446</v>
      </c>
      <c r="G7289" t="s">
        <v>1466</v>
      </c>
      <c r="H7289" t="s">
        <v>1448</v>
      </c>
      <c r="I7289" t="s">
        <v>1457</v>
      </c>
      <c r="J7289">
        <v>57.69</v>
      </c>
      <c r="K7289">
        <v>3</v>
      </c>
      <c r="L7289">
        <v>0</v>
      </c>
      <c r="M7289">
        <v>23.652900000000002</v>
      </c>
    </row>
    <row r="7290" spans="1:13" x14ac:dyDescent="0.35">
      <c r="A7290" t="s">
        <v>1716</v>
      </c>
      <c r="B7290" t="s">
        <v>1452</v>
      </c>
      <c r="C7290" t="s">
        <v>1504</v>
      </c>
      <c r="D7290" t="s">
        <v>1481</v>
      </c>
      <c r="E7290" t="s">
        <v>1482</v>
      </c>
      <c r="F7290" t="s">
        <v>1468</v>
      </c>
      <c r="G7290" t="s">
        <v>1628</v>
      </c>
      <c r="H7290" t="s">
        <v>1448</v>
      </c>
      <c r="I7290" t="s">
        <v>1449</v>
      </c>
      <c r="J7290">
        <v>559.71</v>
      </c>
      <c r="K7290">
        <v>3</v>
      </c>
      <c r="L7290">
        <v>0.4</v>
      </c>
      <c r="M7290">
        <v>-121.27049999999997</v>
      </c>
    </row>
    <row r="7291" spans="1:13" x14ac:dyDescent="0.35">
      <c r="A7291" t="s">
        <v>1588</v>
      </c>
      <c r="B7291" t="s">
        <v>1443</v>
      </c>
      <c r="C7291" t="s">
        <v>1490</v>
      </c>
      <c r="D7291" t="s">
        <v>1454</v>
      </c>
      <c r="E7291" t="s">
        <v>232</v>
      </c>
      <c r="F7291" t="s">
        <v>1455</v>
      </c>
      <c r="G7291" t="s">
        <v>1462</v>
      </c>
      <c r="H7291" t="s">
        <v>1448</v>
      </c>
      <c r="I7291" t="s">
        <v>1464</v>
      </c>
      <c r="J7291">
        <v>305.01</v>
      </c>
      <c r="K7291">
        <v>9</v>
      </c>
      <c r="L7291">
        <v>0</v>
      </c>
      <c r="M7291">
        <v>76.252499999999998</v>
      </c>
    </row>
    <row r="7292" spans="1:13" x14ac:dyDescent="0.35">
      <c r="A7292" t="s">
        <v>1588</v>
      </c>
      <c r="B7292" t="s">
        <v>1443</v>
      </c>
      <c r="C7292" t="s">
        <v>1490</v>
      </c>
      <c r="D7292" t="s">
        <v>1454</v>
      </c>
      <c r="E7292" t="s">
        <v>232</v>
      </c>
      <c r="F7292" t="s">
        <v>1455</v>
      </c>
      <c r="G7292" t="s">
        <v>1469</v>
      </c>
      <c r="H7292" t="s">
        <v>1448</v>
      </c>
      <c r="I7292" t="s">
        <v>1449</v>
      </c>
      <c r="J7292">
        <v>50.783999999999999</v>
      </c>
      <c r="K7292">
        <v>2</v>
      </c>
      <c r="L7292">
        <v>0.2</v>
      </c>
      <c r="M7292">
        <v>17.7744</v>
      </c>
    </row>
    <row r="7293" spans="1:13" x14ac:dyDescent="0.35">
      <c r="A7293" t="s">
        <v>1588</v>
      </c>
      <c r="B7293" t="s">
        <v>1443</v>
      </c>
      <c r="C7293" t="s">
        <v>1490</v>
      </c>
      <c r="D7293" t="s">
        <v>1454</v>
      </c>
      <c r="E7293" t="s">
        <v>232</v>
      </c>
      <c r="F7293" t="s">
        <v>1455</v>
      </c>
      <c r="G7293" t="s">
        <v>1456</v>
      </c>
      <c r="H7293" t="s">
        <v>1463</v>
      </c>
      <c r="I7293" t="s">
        <v>1449</v>
      </c>
      <c r="J7293">
        <v>26.01</v>
      </c>
      <c r="K7293">
        <v>9</v>
      </c>
      <c r="L7293">
        <v>0</v>
      </c>
      <c r="M7293">
        <v>12.2247</v>
      </c>
    </row>
    <row r="7294" spans="1:13" x14ac:dyDescent="0.35">
      <c r="A7294" t="s">
        <v>1872</v>
      </c>
      <c r="B7294" t="s">
        <v>1443</v>
      </c>
      <c r="C7294" t="s">
        <v>2461</v>
      </c>
      <c r="D7294" t="s">
        <v>1545</v>
      </c>
      <c r="E7294" t="s">
        <v>229</v>
      </c>
      <c r="F7294" t="s">
        <v>1468</v>
      </c>
      <c r="G7294" t="s">
        <v>1628</v>
      </c>
      <c r="H7294" t="s">
        <v>1448</v>
      </c>
      <c r="I7294" t="s">
        <v>1457</v>
      </c>
      <c r="J7294">
        <v>649</v>
      </c>
      <c r="K7294">
        <v>2</v>
      </c>
      <c r="L7294">
        <v>0.5</v>
      </c>
      <c r="M7294">
        <v>-272.58000000000015</v>
      </c>
    </row>
    <row r="7295" spans="1:13" x14ac:dyDescent="0.35">
      <c r="A7295" t="s">
        <v>2338</v>
      </c>
      <c r="B7295" t="s">
        <v>1443</v>
      </c>
      <c r="C7295" t="s">
        <v>1453</v>
      </c>
      <c r="D7295" t="s">
        <v>1454</v>
      </c>
      <c r="E7295" t="s">
        <v>232</v>
      </c>
      <c r="F7295" t="s">
        <v>1446</v>
      </c>
      <c r="G7295" t="s">
        <v>1466</v>
      </c>
      <c r="H7295" t="s">
        <v>1448</v>
      </c>
      <c r="I7295" t="s">
        <v>1449</v>
      </c>
      <c r="J7295">
        <v>59.99</v>
      </c>
      <c r="K7295">
        <v>7</v>
      </c>
      <c r="L7295">
        <v>0</v>
      </c>
      <c r="M7295">
        <v>21.596400000000003</v>
      </c>
    </row>
    <row r="7296" spans="1:13" x14ac:dyDescent="0.35">
      <c r="A7296" t="s">
        <v>1622</v>
      </c>
      <c r="B7296" t="s">
        <v>1443</v>
      </c>
      <c r="C7296" t="s">
        <v>2236</v>
      </c>
      <c r="D7296" t="s">
        <v>1477</v>
      </c>
      <c r="E7296" t="s">
        <v>232</v>
      </c>
      <c r="F7296" t="s">
        <v>1446</v>
      </c>
      <c r="G7296" t="s">
        <v>1466</v>
      </c>
      <c r="H7296" t="s">
        <v>1448</v>
      </c>
      <c r="I7296" t="s">
        <v>1464</v>
      </c>
      <c r="J7296">
        <v>20.239999999999998</v>
      </c>
      <c r="K7296">
        <v>1</v>
      </c>
      <c r="L7296">
        <v>0</v>
      </c>
      <c r="M7296">
        <v>7.8935999999999993</v>
      </c>
    </row>
    <row r="7297" spans="1:13" x14ac:dyDescent="0.35">
      <c r="A7297" t="s">
        <v>2096</v>
      </c>
      <c r="B7297" t="s">
        <v>1443</v>
      </c>
      <c r="C7297" t="s">
        <v>1504</v>
      </c>
      <c r="D7297" t="s">
        <v>1481</v>
      </c>
      <c r="E7297" t="s">
        <v>1482</v>
      </c>
      <c r="F7297" t="s">
        <v>1455</v>
      </c>
      <c r="G7297" t="s">
        <v>1467</v>
      </c>
      <c r="H7297" t="s">
        <v>1448</v>
      </c>
      <c r="I7297" t="s">
        <v>1449</v>
      </c>
      <c r="J7297">
        <v>37.839999999999996</v>
      </c>
      <c r="K7297">
        <v>2</v>
      </c>
      <c r="L7297">
        <v>0.2</v>
      </c>
      <c r="M7297">
        <v>2.8380000000000027</v>
      </c>
    </row>
    <row r="7298" spans="1:13" x14ac:dyDescent="0.35">
      <c r="A7298" t="s">
        <v>2096</v>
      </c>
      <c r="B7298" t="s">
        <v>1443</v>
      </c>
      <c r="C7298" t="s">
        <v>1504</v>
      </c>
      <c r="D7298" t="s">
        <v>1481</v>
      </c>
      <c r="E7298" t="s">
        <v>1482</v>
      </c>
      <c r="F7298" t="s">
        <v>1455</v>
      </c>
      <c r="G7298" t="s">
        <v>1529</v>
      </c>
      <c r="H7298" t="s">
        <v>1448</v>
      </c>
      <c r="I7298" t="s">
        <v>1449</v>
      </c>
      <c r="J7298">
        <v>5.4719999999999995</v>
      </c>
      <c r="K7298">
        <v>6</v>
      </c>
      <c r="L7298">
        <v>0.2</v>
      </c>
      <c r="M7298">
        <v>1.8467999999999996</v>
      </c>
    </row>
    <row r="7299" spans="1:13" x14ac:dyDescent="0.35">
      <c r="A7299" t="s">
        <v>1877</v>
      </c>
      <c r="B7299" t="s">
        <v>1452</v>
      </c>
      <c r="C7299" t="s">
        <v>1495</v>
      </c>
      <c r="D7299" t="s">
        <v>1496</v>
      </c>
      <c r="E7299" t="s">
        <v>201</v>
      </c>
      <c r="F7299" t="s">
        <v>1455</v>
      </c>
      <c r="G7299" t="s">
        <v>1462</v>
      </c>
      <c r="H7299" t="s">
        <v>1448</v>
      </c>
      <c r="I7299" t="s">
        <v>1457</v>
      </c>
      <c r="J7299">
        <v>77.240000000000009</v>
      </c>
      <c r="K7299">
        <v>5</v>
      </c>
      <c r="L7299">
        <v>0.2</v>
      </c>
      <c r="M7299">
        <v>7.7240000000000002</v>
      </c>
    </row>
    <row r="7300" spans="1:13" x14ac:dyDescent="0.35">
      <c r="A7300" t="s">
        <v>1961</v>
      </c>
      <c r="B7300" t="s">
        <v>1443</v>
      </c>
      <c r="C7300" t="s">
        <v>2760</v>
      </c>
      <c r="D7300" t="s">
        <v>1510</v>
      </c>
      <c r="E7300" t="s">
        <v>1482</v>
      </c>
      <c r="F7300" t="s">
        <v>1446</v>
      </c>
      <c r="G7300" t="s">
        <v>1461</v>
      </c>
      <c r="H7300" t="s">
        <v>1448</v>
      </c>
      <c r="I7300" t="s">
        <v>1449</v>
      </c>
      <c r="J7300">
        <v>292.10000000000002</v>
      </c>
      <c r="K7300">
        <v>4</v>
      </c>
      <c r="L7300">
        <v>0.5</v>
      </c>
      <c r="M7300">
        <v>-175.26000000000005</v>
      </c>
    </row>
    <row r="7301" spans="1:13" x14ac:dyDescent="0.35">
      <c r="A7301" t="s">
        <v>1961</v>
      </c>
      <c r="B7301" t="s">
        <v>1443</v>
      </c>
      <c r="C7301" t="s">
        <v>2760</v>
      </c>
      <c r="D7301" t="s">
        <v>1510</v>
      </c>
      <c r="E7301" t="s">
        <v>1482</v>
      </c>
      <c r="F7301" t="s">
        <v>1446</v>
      </c>
      <c r="G7301" t="s">
        <v>1466</v>
      </c>
      <c r="H7301" t="s">
        <v>1448</v>
      </c>
      <c r="I7301" t="s">
        <v>1464</v>
      </c>
      <c r="J7301">
        <v>8.5440000000000005</v>
      </c>
      <c r="K7301">
        <v>2</v>
      </c>
      <c r="L7301">
        <v>0.6</v>
      </c>
      <c r="M7301">
        <v>-7.4759999999999991</v>
      </c>
    </row>
    <row r="7302" spans="1:13" x14ac:dyDescent="0.35">
      <c r="A7302" t="s">
        <v>1961</v>
      </c>
      <c r="B7302" t="s">
        <v>1443</v>
      </c>
      <c r="C7302" t="s">
        <v>2760</v>
      </c>
      <c r="D7302" t="s">
        <v>1510</v>
      </c>
      <c r="E7302" t="s">
        <v>1482</v>
      </c>
      <c r="F7302" t="s">
        <v>1446</v>
      </c>
      <c r="G7302" t="s">
        <v>1447</v>
      </c>
      <c r="H7302" t="s">
        <v>1463</v>
      </c>
      <c r="I7302" t="s">
        <v>1449</v>
      </c>
      <c r="J7302">
        <v>424.11599999999999</v>
      </c>
      <c r="K7302">
        <v>6</v>
      </c>
      <c r="L7302">
        <v>0.3</v>
      </c>
      <c r="M7302">
        <v>-30.293999999999983</v>
      </c>
    </row>
    <row r="7303" spans="1:13" x14ac:dyDescent="0.35">
      <c r="A7303" t="s">
        <v>1961</v>
      </c>
      <c r="B7303" t="s">
        <v>1443</v>
      </c>
      <c r="C7303" t="s">
        <v>2760</v>
      </c>
      <c r="D7303" t="s">
        <v>1510</v>
      </c>
      <c r="E7303" t="s">
        <v>1482</v>
      </c>
      <c r="F7303" t="s">
        <v>1455</v>
      </c>
      <c r="G7303" t="s">
        <v>1469</v>
      </c>
      <c r="H7303" t="s">
        <v>1448</v>
      </c>
      <c r="I7303" t="s">
        <v>1449</v>
      </c>
      <c r="J7303">
        <v>2.8919999999999995</v>
      </c>
      <c r="K7303">
        <v>3</v>
      </c>
      <c r="L7303">
        <v>0.8</v>
      </c>
      <c r="M7303">
        <v>-4.9164000000000012</v>
      </c>
    </row>
    <row r="7304" spans="1:13" x14ac:dyDescent="0.35">
      <c r="A7304" t="s">
        <v>1961</v>
      </c>
      <c r="B7304" t="s">
        <v>1443</v>
      </c>
      <c r="C7304" t="s">
        <v>2760</v>
      </c>
      <c r="D7304" t="s">
        <v>1510</v>
      </c>
      <c r="E7304" t="s">
        <v>1482</v>
      </c>
      <c r="F7304" t="s">
        <v>1455</v>
      </c>
      <c r="G7304" t="s">
        <v>1462</v>
      </c>
      <c r="H7304" t="s">
        <v>1448</v>
      </c>
      <c r="I7304" t="s">
        <v>1457</v>
      </c>
      <c r="J7304">
        <v>381.72</v>
      </c>
      <c r="K7304">
        <v>5</v>
      </c>
      <c r="L7304">
        <v>0.2</v>
      </c>
      <c r="M7304">
        <v>-66.801000000000045</v>
      </c>
    </row>
    <row r="7305" spans="1:13" x14ac:dyDescent="0.35">
      <c r="A7305" t="s">
        <v>2743</v>
      </c>
      <c r="B7305" t="s">
        <v>1443</v>
      </c>
      <c r="C7305" t="s">
        <v>2120</v>
      </c>
      <c r="D7305" t="s">
        <v>1460</v>
      </c>
      <c r="E7305" t="s">
        <v>229</v>
      </c>
      <c r="F7305" t="s">
        <v>1446</v>
      </c>
      <c r="G7305" t="s">
        <v>1450</v>
      </c>
      <c r="H7305" t="s">
        <v>1448</v>
      </c>
      <c r="I7305" t="s">
        <v>1449</v>
      </c>
      <c r="J7305">
        <v>97.184000000000012</v>
      </c>
      <c r="K7305">
        <v>2</v>
      </c>
      <c r="L7305">
        <v>0.2</v>
      </c>
      <c r="M7305">
        <v>6.0740000000000016</v>
      </c>
    </row>
    <row r="7306" spans="1:13" x14ac:dyDescent="0.35">
      <c r="A7306" t="s">
        <v>2743</v>
      </c>
      <c r="B7306" t="s">
        <v>1443</v>
      </c>
      <c r="C7306" t="s">
        <v>2120</v>
      </c>
      <c r="D7306" t="s">
        <v>1460</v>
      </c>
      <c r="E7306" t="s">
        <v>229</v>
      </c>
      <c r="F7306" t="s">
        <v>1455</v>
      </c>
      <c r="G7306" t="s">
        <v>1474</v>
      </c>
      <c r="H7306" t="s">
        <v>1448</v>
      </c>
      <c r="I7306" t="s">
        <v>1464</v>
      </c>
      <c r="J7306">
        <v>10.368000000000002</v>
      </c>
      <c r="K7306">
        <v>2</v>
      </c>
      <c r="L7306">
        <v>0.2</v>
      </c>
      <c r="M7306">
        <v>3.6288</v>
      </c>
    </row>
    <row r="7307" spans="1:13" x14ac:dyDescent="0.35">
      <c r="A7307" t="s">
        <v>1837</v>
      </c>
      <c r="B7307" t="s">
        <v>1443</v>
      </c>
      <c r="C7307" t="s">
        <v>2270</v>
      </c>
      <c r="D7307" t="s">
        <v>1481</v>
      </c>
      <c r="E7307" t="s">
        <v>1482</v>
      </c>
      <c r="F7307" t="s">
        <v>1446</v>
      </c>
      <c r="G7307" t="s">
        <v>1461</v>
      </c>
      <c r="H7307" t="s">
        <v>1463</v>
      </c>
      <c r="I7307" t="s">
        <v>1449</v>
      </c>
      <c r="J7307">
        <v>890.84099999999989</v>
      </c>
      <c r="K7307">
        <v>3</v>
      </c>
      <c r="L7307">
        <v>0.3</v>
      </c>
      <c r="M7307">
        <v>-152.71559999999999</v>
      </c>
    </row>
    <row r="7308" spans="1:13" x14ac:dyDescent="0.35">
      <c r="A7308" t="s">
        <v>1679</v>
      </c>
      <c r="B7308" t="s">
        <v>1443</v>
      </c>
      <c r="C7308" t="s">
        <v>1614</v>
      </c>
      <c r="D7308" t="s">
        <v>1454</v>
      </c>
      <c r="E7308" t="s">
        <v>232</v>
      </c>
      <c r="F7308" t="s">
        <v>1468</v>
      </c>
      <c r="G7308" t="s">
        <v>1500</v>
      </c>
      <c r="H7308" t="s">
        <v>1448</v>
      </c>
      <c r="I7308" t="s">
        <v>1449</v>
      </c>
      <c r="J7308">
        <v>72</v>
      </c>
      <c r="K7308">
        <v>4</v>
      </c>
      <c r="L7308">
        <v>0</v>
      </c>
      <c r="M7308">
        <v>12.959999999999994</v>
      </c>
    </row>
    <row r="7309" spans="1:13" x14ac:dyDescent="0.35">
      <c r="A7309" t="s">
        <v>1679</v>
      </c>
      <c r="B7309" t="s">
        <v>1443</v>
      </c>
      <c r="C7309" t="s">
        <v>1614</v>
      </c>
      <c r="D7309" t="s">
        <v>1454</v>
      </c>
      <c r="E7309" t="s">
        <v>232</v>
      </c>
      <c r="F7309" t="s">
        <v>1446</v>
      </c>
      <c r="G7309" t="s">
        <v>1450</v>
      </c>
      <c r="H7309" t="s">
        <v>1448</v>
      </c>
      <c r="I7309" t="s">
        <v>1457</v>
      </c>
      <c r="J7309">
        <v>113.88800000000002</v>
      </c>
      <c r="K7309">
        <v>2</v>
      </c>
      <c r="L7309">
        <v>0.2</v>
      </c>
      <c r="M7309">
        <v>9.9651999999999994</v>
      </c>
    </row>
    <row r="7310" spans="1:13" x14ac:dyDescent="0.35">
      <c r="A7310" t="s">
        <v>1679</v>
      </c>
      <c r="B7310" t="s">
        <v>1443</v>
      </c>
      <c r="C7310" t="s">
        <v>1614</v>
      </c>
      <c r="D7310" t="s">
        <v>1454</v>
      </c>
      <c r="E7310" t="s">
        <v>232</v>
      </c>
      <c r="F7310" t="s">
        <v>1455</v>
      </c>
      <c r="G7310" t="s">
        <v>1502</v>
      </c>
      <c r="H7310" t="s">
        <v>1448</v>
      </c>
      <c r="I7310" t="s">
        <v>1449</v>
      </c>
      <c r="J7310">
        <v>158.13</v>
      </c>
      <c r="K7310">
        <v>3</v>
      </c>
      <c r="L7310">
        <v>0</v>
      </c>
      <c r="M7310">
        <v>77.483699999999999</v>
      </c>
    </row>
    <row r="7311" spans="1:13" x14ac:dyDescent="0.35">
      <c r="A7311" t="s">
        <v>1749</v>
      </c>
      <c r="B7311" t="s">
        <v>1452</v>
      </c>
      <c r="C7311" t="s">
        <v>1527</v>
      </c>
      <c r="D7311" t="s">
        <v>1528</v>
      </c>
      <c r="E7311" t="s">
        <v>201</v>
      </c>
      <c r="F7311" t="s">
        <v>1455</v>
      </c>
      <c r="G7311" t="s">
        <v>1529</v>
      </c>
      <c r="H7311" t="s">
        <v>1448</v>
      </c>
      <c r="I7311" t="s">
        <v>1464</v>
      </c>
      <c r="J7311">
        <v>14.129999999999999</v>
      </c>
      <c r="K7311">
        <v>3</v>
      </c>
      <c r="L7311">
        <v>0</v>
      </c>
      <c r="M7311">
        <v>0.70650000000000013</v>
      </c>
    </row>
    <row r="7312" spans="1:13" x14ac:dyDescent="0.35">
      <c r="A7312" t="s">
        <v>1850</v>
      </c>
      <c r="B7312" t="s">
        <v>1443</v>
      </c>
      <c r="C7312" t="s">
        <v>1670</v>
      </c>
      <c r="D7312" t="s">
        <v>1519</v>
      </c>
      <c r="E7312" t="s">
        <v>1482</v>
      </c>
      <c r="F7312" t="s">
        <v>1455</v>
      </c>
      <c r="G7312" t="s">
        <v>1469</v>
      </c>
      <c r="H7312" t="s">
        <v>1463</v>
      </c>
      <c r="I7312" t="s">
        <v>1449</v>
      </c>
      <c r="J7312">
        <v>64.75</v>
      </c>
      <c r="K7312">
        <v>5</v>
      </c>
      <c r="L7312">
        <v>0</v>
      </c>
      <c r="M7312">
        <v>29.137499999999996</v>
      </c>
    </row>
    <row r="7313" spans="1:13" x14ac:dyDescent="0.35">
      <c r="A7313" t="s">
        <v>2450</v>
      </c>
      <c r="B7313" t="s">
        <v>1443</v>
      </c>
      <c r="C7313" t="s">
        <v>1772</v>
      </c>
      <c r="D7313" t="s">
        <v>1460</v>
      </c>
      <c r="E7313" t="s">
        <v>229</v>
      </c>
      <c r="F7313" t="s">
        <v>1455</v>
      </c>
      <c r="G7313" t="s">
        <v>1469</v>
      </c>
      <c r="H7313" t="s">
        <v>1448</v>
      </c>
      <c r="I7313" t="s">
        <v>1449</v>
      </c>
      <c r="J7313">
        <v>1.8720000000000003</v>
      </c>
      <c r="K7313">
        <v>2</v>
      </c>
      <c r="L7313">
        <v>0.7</v>
      </c>
      <c r="M7313">
        <v>-1.3103999999999996</v>
      </c>
    </row>
    <row r="7314" spans="1:13" x14ac:dyDescent="0.35">
      <c r="A7314" t="s">
        <v>2450</v>
      </c>
      <c r="B7314" t="s">
        <v>1443</v>
      </c>
      <c r="C7314" t="s">
        <v>1772</v>
      </c>
      <c r="D7314" t="s">
        <v>1460</v>
      </c>
      <c r="E7314" t="s">
        <v>229</v>
      </c>
      <c r="F7314" t="s">
        <v>1455</v>
      </c>
      <c r="G7314" t="s">
        <v>1469</v>
      </c>
      <c r="H7314" t="s">
        <v>1448</v>
      </c>
      <c r="I7314" t="s">
        <v>1457</v>
      </c>
      <c r="J7314">
        <v>11.214000000000002</v>
      </c>
      <c r="K7314">
        <v>2</v>
      </c>
      <c r="L7314">
        <v>0.7</v>
      </c>
      <c r="M7314">
        <v>-8.5974000000000004</v>
      </c>
    </row>
    <row r="7315" spans="1:13" x14ac:dyDescent="0.35">
      <c r="A7315" t="s">
        <v>2450</v>
      </c>
      <c r="B7315" t="s">
        <v>1443</v>
      </c>
      <c r="C7315" t="s">
        <v>1772</v>
      </c>
      <c r="D7315" t="s">
        <v>1460</v>
      </c>
      <c r="E7315" t="s">
        <v>229</v>
      </c>
      <c r="F7315" t="s">
        <v>1455</v>
      </c>
      <c r="G7315" t="s">
        <v>1467</v>
      </c>
      <c r="H7315" t="s">
        <v>1448</v>
      </c>
      <c r="I7315" t="s">
        <v>1449</v>
      </c>
      <c r="J7315">
        <v>37.375999999999998</v>
      </c>
      <c r="K7315">
        <v>8</v>
      </c>
      <c r="L7315">
        <v>0.2</v>
      </c>
      <c r="M7315">
        <v>7.4751999999999992</v>
      </c>
    </row>
    <row r="7316" spans="1:13" x14ac:dyDescent="0.35">
      <c r="A7316" t="s">
        <v>1801</v>
      </c>
      <c r="B7316" t="s">
        <v>1479</v>
      </c>
      <c r="C7316" t="s">
        <v>1803</v>
      </c>
      <c r="D7316" t="s">
        <v>1510</v>
      </c>
      <c r="E7316" t="s">
        <v>1482</v>
      </c>
      <c r="F7316" t="s">
        <v>1468</v>
      </c>
      <c r="G7316" t="s">
        <v>206</v>
      </c>
      <c r="H7316" t="s">
        <v>1448</v>
      </c>
      <c r="I7316" t="s">
        <v>1464</v>
      </c>
      <c r="J7316">
        <v>286.40000000000003</v>
      </c>
      <c r="K7316">
        <v>1</v>
      </c>
      <c r="L7316">
        <v>0.2</v>
      </c>
      <c r="M7316">
        <v>25.060000000000016</v>
      </c>
    </row>
    <row r="7317" spans="1:13" x14ac:dyDescent="0.35">
      <c r="A7317" t="s">
        <v>1868</v>
      </c>
      <c r="B7317" t="s">
        <v>1443</v>
      </c>
      <c r="C7317" t="s">
        <v>1527</v>
      </c>
      <c r="D7317" t="s">
        <v>1528</v>
      </c>
      <c r="E7317" t="s">
        <v>201</v>
      </c>
      <c r="F7317" t="s">
        <v>1455</v>
      </c>
      <c r="G7317" t="s">
        <v>1467</v>
      </c>
      <c r="H7317" t="s">
        <v>1463</v>
      </c>
      <c r="I7317" t="s">
        <v>1449</v>
      </c>
      <c r="J7317">
        <v>43.92</v>
      </c>
      <c r="K7317">
        <v>3</v>
      </c>
      <c r="L7317">
        <v>0</v>
      </c>
      <c r="M7317">
        <v>12.736799999999999</v>
      </c>
    </row>
    <row r="7318" spans="1:13" x14ac:dyDescent="0.35">
      <c r="A7318" t="s">
        <v>1877</v>
      </c>
      <c r="B7318" t="s">
        <v>1452</v>
      </c>
      <c r="C7318" t="s">
        <v>1527</v>
      </c>
      <c r="D7318" t="s">
        <v>1528</v>
      </c>
      <c r="E7318" t="s">
        <v>201</v>
      </c>
      <c r="F7318" t="s">
        <v>1446</v>
      </c>
      <c r="G7318" t="s">
        <v>1461</v>
      </c>
      <c r="H7318" t="s">
        <v>1448</v>
      </c>
      <c r="I7318" t="s">
        <v>1449</v>
      </c>
      <c r="J7318">
        <v>142.18199999999999</v>
      </c>
      <c r="K7318">
        <v>1</v>
      </c>
      <c r="L7318">
        <v>0.4</v>
      </c>
      <c r="M7318">
        <v>-37.915200000000027</v>
      </c>
    </row>
    <row r="7319" spans="1:13" x14ac:dyDescent="0.35">
      <c r="A7319" t="s">
        <v>2309</v>
      </c>
      <c r="B7319" t="s">
        <v>1452</v>
      </c>
      <c r="C7319" t="s">
        <v>2791</v>
      </c>
      <c r="D7319" t="s">
        <v>1564</v>
      </c>
      <c r="E7319" t="s">
        <v>232</v>
      </c>
      <c r="F7319" t="s">
        <v>1455</v>
      </c>
      <c r="G7319" t="s">
        <v>1474</v>
      </c>
      <c r="H7319" t="s">
        <v>1448</v>
      </c>
      <c r="I7319" t="s">
        <v>1457</v>
      </c>
      <c r="J7319">
        <v>19.608000000000001</v>
      </c>
      <c r="K7319">
        <v>3</v>
      </c>
      <c r="L7319">
        <v>0.2</v>
      </c>
      <c r="M7319">
        <v>6.6177000000000001</v>
      </c>
    </row>
    <row r="7320" spans="1:13" x14ac:dyDescent="0.35">
      <c r="A7320" t="s">
        <v>2309</v>
      </c>
      <c r="B7320" t="s">
        <v>1452</v>
      </c>
      <c r="C7320" t="s">
        <v>2791</v>
      </c>
      <c r="D7320" t="s">
        <v>1564</v>
      </c>
      <c r="E7320" t="s">
        <v>232</v>
      </c>
      <c r="F7320" t="s">
        <v>1455</v>
      </c>
      <c r="G7320" t="s">
        <v>1469</v>
      </c>
      <c r="H7320" t="s">
        <v>1448</v>
      </c>
      <c r="I7320" t="s">
        <v>1449</v>
      </c>
      <c r="J7320">
        <v>4.1580000000000004</v>
      </c>
      <c r="K7320">
        <v>7</v>
      </c>
      <c r="L7320">
        <v>0.7</v>
      </c>
      <c r="M7320">
        <v>-3.4649999999999999</v>
      </c>
    </row>
    <row r="7321" spans="1:13" x14ac:dyDescent="0.35">
      <c r="A7321" t="s">
        <v>2157</v>
      </c>
      <c r="B7321" t="s">
        <v>1443</v>
      </c>
      <c r="C7321" t="s">
        <v>1527</v>
      </c>
      <c r="D7321" t="s">
        <v>1528</v>
      </c>
      <c r="E7321" t="s">
        <v>201</v>
      </c>
      <c r="F7321" t="s">
        <v>1468</v>
      </c>
      <c r="G7321" t="s">
        <v>206</v>
      </c>
      <c r="H7321" t="s">
        <v>1448</v>
      </c>
      <c r="I7321" t="s">
        <v>1464</v>
      </c>
      <c r="J7321">
        <v>979.95</v>
      </c>
      <c r="K7321">
        <v>5</v>
      </c>
      <c r="L7321">
        <v>0</v>
      </c>
      <c r="M7321">
        <v>264.58650000000006</v>
      </c>
    </row>
    <row r="7322" spans="1:13" x14ac:dyDescent="0.35">
      <c r="A7322" t="s">
        <v>2157</v>
      </c>
      <c r="B7322" t="s">
        <v>1443</v>
      </c>
      <c r="C7322" t="s">
        <v>1527</v>
      </c>
      <c r="D7322" t="s">
        <v>1528</v>
      </c>
      <c r="E7322" t="s">
        <v>201</v>
      </c>
      <c r="F7322" t="s">
        <v>1446</v>
      </c>
      <c r="G7322" t="s">
        <v>1466</v>
      </c>
      <c r="H7322" t="s">
        <v>1463</v>
      </c>
      <c r="I7322" t="s">
        <v>1449</v>
      </c>
      <c r="J7322">
        <v>135.29999999999998</v>
      </c>
      <c r="K7322">
        <v>5</v>
      </c>
      <c r="L7322">
        <v>0</v>
      </c>
      <c r="M7322">
        <v>37.883999999999993</v>
      </c>
    </row>
    <row r="7323" spans="1:13" x14ac:dyDescent="0.35">
      <c r="A7323" t="s">
        <v>2248</v>
      </c>
      <c r="B7323" t="s">
        <v>1452</v>
      </c>
      <c r="C7323" t="s">
        <v>1534</v>
      </c>
      <c r="D7323" t="s">
        <v>1510</v>
      </c>
      <c r="E7323" t="s">
        <v>1482</v>
      </c>
      <c r="F7323" t="s">
        <v>1455</v>
      </c>
      <c r="G7323" t="s">
        <v>1474</v>
      </c>
      <c r="H7323" t="s">
        <v>1448</v>
      </c>
      <c r="I7323" t="s">
        <v>1449</v>
      </c>
      <c r="J7323">
        <v>8.9039999999999999</v>
      </c>
      <c r="K7323">
        <v>3</v>
      </c>
      <c r="L7323">
        <v>0.2</v>
      </c>
      <c r="M7323">
        <v>3.3389999999999995</v>
      </c>
    </row>
    <row r="7324" spans="1:13" x14ac:dyDescent="0.35">
      <c r="A7324" t="s">
        <v>2248</v>
      </c>
      <c r="B7324" t="s">
        <v>1452</v>
      </c>
      <c r="C7324" t="s">
        <v>1534</v>
      </c>
      <c r="D7324" t="s">
        <v>1510</v>
      </c>
      <c r="E7324" t="s">
        <v>1482</v>
      </c>
      <c r="F7324" t="s">
        <v>1468</v>
      </c>
      <c r="G7324" t="s">
        <v>1500</v>
      </c>
      <c r="H7324" t="s">
        <v>1448</v>
      </c>
      <c r="I7324" t="s">
        <v>1457</v>
      </c>
      <c r="J7324">
        <v>100.80000000000001</v>
      </c>
      <c r="K7324">
        <v>2</v>
      </c>
      <c r="L7324">
        <v>0.2</v>
      </c>
      <c r="M7324">
        <v>21.42</v>
      </c>
    </row>
    <row r="7325" spans="1:13" x14ac:dyDescent="0.35">
      <c r="A7325" t="s">
        <v>1864</v>
      </c>
      <c r="B7325" t="s">
        <v>1443</v>
      </c>
      <c r="C7325" t="s">
        <v>1527</v>
      </c>
      <c r="D7325" t="s">
        <v>1528</v>
      </c>
      <c r="E7325" t="s">
        <v>201</v>
      </c>
      <c r="F7325" t="s">
        <v>1446</v>
      </c>
      <c r="G7325" t="s">
        <v>1466</v>
      </c>
      <c r="H7325" t="s">
        <v>1448</v>
      </c>
      <c r="I7325" t="s">
        <v>1449</v>
      </c>
      <c r="J7325">
        <v>41.96</v>
      </c>
      <c r="K7325">
        <v>2</v>
      </c>
      <c r="L7325">
        <v>0</v>
      </c>
      <c r="M7325">
        <v>10.909600000000001</v>
      </c>
    </row>
    <row r="7326" spans="1:13" x14ac:dyDescent="0.35">
      <c r="A7326" t="s">
        <v>1864</v>
      </c>
      <c r="B7326" t="s">
        <v>1443</v>
      </c>
      <c r="C7326" t="s">
        <v>1527</v>
      </c>
      <c r="D7326" t="s">
        <v>1528</v>
      </c>
      <c r="E7326" t="s">
        <v>201</v>
      </c>
      <c r="F7326" t="s">
        <v>1455</v>
      </c>
      <c r="G7326" t="s">
        <v>1456</v>
      </c>
      <c r="H7326" t="s">
        <v>1448</v>
      </c>
      <c r="I7326" t="s">
        <v>1464</v>
      </c>
      <c r="J7326">
        <v>9.4499999999999993</v>
      </c>
      <c r="K7326">
        <v>3</v>
      </c>
      <c r="L7326">
        <v>0</v>
      </c>
      <c r="M7326">
        <v>4.5359999999999996</v>
      </c>
    </row>
    <row r="7327" spans="1:13" x14ac:dyDescent="0.35">
      <c r="A7327" t="s">
        <v>1915</v>
      </c>
      <c r="B7327" t="s">
        <v>1443</v>
      </c>
      <c r="C7327" t="s">
        <v>2691</v>
      </c>
      <c r="D7327" t="s">
        <v>1477</v>
      </c>
      <c r="E7327" t="s">
        <v>232</v>
      </c>
      <c r="F7327" t="s">
        <v>1455</v>
      </c>
      <c r="G7327" t="s">
        <v>1470</v>
      </c>
      <c r="H7327" t="s">
        <v>1463</v>
      </c>
      <c r="I7327" t="s">
        <v>1449</v>
      </c>
      <c r="J7327">
        <v>400.79999999999995</v>
      </c>
      <c r="K7327">
        <v>5</v>
      </c>
      <c r="L7327">
        <v>0</v>
      </c>
      <c r="M7327">
        <v>112.224</v>
      </c>
    </row>
    <row r="7328" spans="1:13" x14ac:dyDescent="0.35">
      <c r="A7328" t="s">
        <v>1915</v>
      </c>
      <c r="B7328" t="s">
        <v>1443</v>
      </c>
      <c r="C7328" t="s">
        <v>2691</v>
      </c>
      <c r="D7328" t="s">
        <v>1477</v>
      </c>
      <c r="E7328" t="s">
        <v>232</v>
      </c>
      <c r="F7328" t="s">
        <v>1455</v>
      </c>
      <c r="G7328" t="s">
        <v>1469</v>
      </c>
      <c r="H7328" t="s">
        <v>1448</v>
      </c>
      <c r="I7328" t="s">
        <v>1449</v>
      </c>
      <c r="J7328">
        <v>28.792000000000002</v>
      </c>
      <c r="K7328">
        <v>1</v>
      </c>
      <c r="L7328">
        <v>0.2</v>
      </c>
      <c r="M7328">
        <v>10.077200000000001</v>
      </c>
    </row>
    <row r="7329" spans="1:13" x14ac:dyDescent="0.35">
      <c r="A7329" t="s">
        <v>2012</v>
      </c>
      <c r="B7329" t="s">
        <v>1479</v>
      </c>
      <c r="C7329" t="s">
        <v>2792</v>
      </c>
      <c r="D7329" t="s">
        <v>1454</v>
      </c>
      <c r="E7329" t="s">
        <v>232</v>
      </c>
      <c r="F7329" t="s">
        <v>1446</v>
      </c>
      <c r="G7329" t="s">
        <v>1466</v>
      </c>
      <c r="H7329" t="s">
        <v>1448</v>
      </c>
      <c r="I7329" t="s">
        <v>1457</v>
      </c>
      <c r="J7329">
        <v>111</v>
      </c>
      <c r="K7329">
        <v>2</v>
      </c>
      <c r="L7329">
        <v>0</v>
      </c>
      <c r="M7329">
        <v>14.430000000000007</v>
      </c>
    </row>
    <row r="7330" spans="1:13" x14ac:dyDescent="0.35">
      <c r="A7330" t="s">
        <v>2012</v>
      </c>
      <c r="B7330" t="s">
        <v>1479</v>
      </c>
      <c r="C7330" t="s">
        <v>2792</v>
      </c>
      <c r="D7330" t="s">
        <v>1454</v>
      </c>
      <c r="E7330" t="s">
        <v>232</v>
      </c>
      <c r="F7330" t="s">
        <v>1468</v>
      </c>
      <c r="G7330" t="s">
        <v>1628</v>
      </c>
      <c r="H7330" t="s">
        <v>1448</v>
      </c>
      <c r="I7330" t="s">
        <v>1449</v>
      </c>
      <c r="J7330">
        <v>1279.9680000000001</v>
      </c>
      <c r="K7330">
        <v>4</v>
      </c>
      <c r="L7330">
        <v>0.2</v>
      </c>
      <c r="M7330">
        <v>415.98959999999994</v>
      </c>
    </row>
    <row r="7331" spans="1:13" x14ac:dyDescent="0.35">
      <c r="A7331" t="s">
        <v>2012</v>
      </c>
      <c r="B7331" t="s">
        <v>1479</v>
      </c>
      <c r="C7331" t="s">
        <v>2792</v>
      </c>
      <c r="D7331" t="s">
        <v>1454</v>
      </c>
      <c r="E7331" t="s">
        <v>232</v>
      </c>
      <c r="F7331" t="s">
        <v>1455</v>
      </c>
      <c r="G7331" t="s">
        <v>1462</v>
      </c>
      <c r="H7331" t="s">
        <v>1448</v>
      </c>
      <c r="I7331" t="s">
        <v>1464</v>
      </c>
      <c r="J7331">
        <v>1856.19</v>
      </c>
      <c r="K7331">
        <v>7</v>
      </c>
      <c r="L7331">
        <v>0</v>
      </c>
      <c r="M7331">
        <v>334.11419999999987</v>
      </c>
    </row>
    <row r="7332" spans="1:13" x14ac:dyDescent="0.35">
      <c r="A7332" t="s">
        <v>1613</v>
      </c>
      <c r="B7332" t="s">
        <v>1452</v>
      </c>
      <c r="C7332" t="s">
        <v>1534</v>
      </c>
      <c r="D7332" t="s">
        <v>1510</v>
      </c>
      <c r="E7332" t="s">
        <v>1482</v>
      </c>
      <c r="F7332" t="s">
        <v>1446</v>
      </c>
      <c r="G7332" t="s">
        <v>1466</v>
      </c>
      <c r="H7332" t="s">
        <v>1463</v>
      </c>
      <c r="I7332" t="s">
        <v>1449</v>
      </c>
      <c r="J7332">
        <v>22.752000000000002</v>
      </c>
      <c r="K7332">
        <v>6</v>
      </c>
      <c r="L7332">
        <v>0.6</v>
      </c>
      <c r="M7332">
        <v>-8.532</v>
      </c>
    </row>
    <row r="7333" spans="1:13" x14ac:dyDescent="0.35">
      <c r="A7333" t="s">
        <v>2190</v>
      </c>
      <c r="B7333" t="s">
        <v>1452</v>
      </c>
      <c r="C7333" t="s">
        <v>1959</v>
      </c>
      <c r="D7333" t="s">
        <v>1496</v>
      </c>
      <c r="E7333" t="s">
        <v>201</v>
      </c>
      <c r="F7333" t="s">
        <v>1468</v>
      </c>
      <c r="G7333" t="s">
        <v>206</v>
      </c>
      <c r="H7333" t="s">
        <v>1448</v>
      </c>
      <c r="I7333" t="s">
        <v>1449</v>
      </c>
      <c r="J7333">
        <v>61.541999999999994</v>
      </c>
      <c r="K7333">
        <v>1</v>
      </c>
      <c r="L7333">
        <v>0.4</v>
      </c>
      <c r="M7333">
        <v>-13.334099999999999</v>
      </c>
    </row>
    <row r="7334" spans="1:13" x14ac:dyDescent="0.35">
      <c r="A7334" t="s">
        <v>2190</v>
      </c>
      <c r="B7334" t="s">
        <v>1452</v>
      </c>
      <c r="C7334" t="s">
        <v>1959</v>
      </c>
      <c r="D7334" t="s">
        <v>1496</v>
      </c>
      <c r="E7334" t="s">
        <v>201</v>
      </c>
      <c r="F7334" t="s">
        <v>1455</v>
      </c>
      <c r="G7334" t="s">
        <v>1469</v>
      </c>
      <c r="H7334" t="s">
        <v>1448</v>
      </c>
      <c r="I7334" t="s">
        <v>1457</v>
      </c>
      <c r="J7334">
        <v>81.438000000000017</v>
      </c>
      <c r="K7334">
        <v>7</v>
      </c>
      <c r="L7334">
        <v>0.7</v>
      </c>
      <c r="M7334">
        <v>-65.150399999999991</v>
      </c>
    </row>
    <row r="7335" spans="1:13" x14ac:dyDescent="0.35">
      <c r="A7335" t="s">
        <v>2574</v>
      </c>
      <c r="B7335" t="s">
        <v>1443</v>
      </c>
      <c r="C7335" t="s">
        <v>1673</v>
      </c>
      <c r="D7335" t="s">
        <v>1460</v>
      </c>
      <c r="E7335" t="s">
        <v>229</v>
      </c>
      <c r="F7335" t="s">
        <v>1446</v>
      </c>
      <c r="G7335" t="s">
        <v>1466</v>
      </c>
      <c r="H7335" t="s">
        <v>1448</v>
      </c>
      <c r="I7335" t="s">
        <v>1449</v>
      </c>
      <c r="J7335">
        <v>67.36</v>
      </c>
      <c r="K7335">
        <v>2</v>
      </c>
      <c r="L7335">
        <v>0.2</v>
      </c>
      <c r="M7335">
        <v>10.103999999999996</v>
      </c>
    </row>
    <row r="7336" spans="1:13" x14ac:dyDescent="0.35">
      <c r="A7336" t="s">
        <v>2574</v>
      </c>
      <c r="B7336" t="s">
        <v>1443</v>
      </c>
      <c r="C7336" t="s">
        <v>1673</v>
      </c>
      <c r="D7336" t="s">
        <v>1460</v>
      </c>
      <c r="E7336" t="s">
        <v>229</v>
      </c>
      <c r="F7336" t="s">
        <v>1446</v>
      </c>
      <c r="G7336" t="s">
        <v>1466</v>
      </c>
      <c r="H7336" t="s">
        <v>1448</v>
      </c>
      <c r="I7336" t="s">
        <v>1464</v>
      </c>
      <c r="J7336">
        <v>54.527999999999992</v>
      </c>
      <c r="K7336">
        <v>3</v>
      </c>
      <c r="L7336">
        <v>0.2</v>
      </c>
      <c r="M7336">
        <v>14.313600000000005</v>
      </c>
    </row>
    <row r="7337" spans="1:13" x14ac:dyDescent="0.35">
      <c r="A7337" t="s">
        <v>2409</v>
      </c>
      <c r="B7337" t="s">
        <v>1443</v>
      </c>
      <c r="C7337" t="s">
        <v>1527</v>
      </c>
      <c r="D7337" t="s">
        <v>1528</v>
      </c>
      <c r="E7337" t="s">
        <v>201</v>
      </c>
      <c r="F7337" t="s">
        <v>1468</v>
      </c>
      <c r="G7337" t="s">
        <v>1500</v>
      </c>
      <c r="H7337" t="s">
        <v>1463</v>
      </c>
      <c r="I7337" t="s">
        <v>1449</v>
      </c>
      <c r="J7337">
        <v>843.9</v>
      </c>
      <c r="K7337">
        <v>2</v>
      </c>
      <c r="L7337">
        <v>0</v>
      </c>
      <c r="M7337">
        <v>371.31600000000003</v>
      </c>
    </row>
    <row r="7338" spans="1:13" x14ac:dyDescent="0.35">
      <c r="A7338" t="s">
        <v>2409</v>
      </c>
      <c r="B7338" t="s">
        <v>1443</v>
      </c>
      <c r="C7338" t="s">
        <v>1527</v>
      </c>
      <c r="D7338" t="s">
        <v>1528</v>
      </c>
      <c r="E7338" t="s">
        <v>201</v>
      </c>
      <c r="F7338" t="s">
        <v>1446</v>
      </c>
      <c r="G7338" t="s">
        <v>1447</v>
      </c>
      <c r="H7338" t="s">
        <v>1448</v>
      </c>
      <c r="I7338" t="s">
        <v>1449</v>
      </c>
      <c r="J7338">
        <v>449.56800000000004</v>
      </c>
      <c r="K7338">
        <v>2</v>
      </c>
      <c r="L7338">
        <v>0.2</v>
      </c>
      <c r="M7338">
        <v>56.195999999999955</v>
      </c>
    </row>
    <row r="7339" spans="1:13" x14ac:dyDescent="0.35">
      <c r="A7339" t="s">
        <v>2419</v>
      </c>
      <c r="B7339" t="s">
        <v>1452</v>
      </c>
      <c r="C7339" t="s">
        <v>1453</v>
      </c>
      <c r="D7339" t="s">
        <v>1454</v>
      </c>
      <c r="E7339" t="s">
        <v>232</v>
      </c>
      <c r="F7339" t="s">
        <v>1455</v>
      </c>
      <c r="G7339" t="s">
        <v>1462</v>
      </c>
      <c r="H7339" t="s">
        <v>1448</v>
      </c>
      <c r="I7339" t="s">
        <v>1457</v>
      </c>
      <c r="J7339">
        <v>15.51</v>
      </c>
      <c r="K7339">
        <v>1</v>
      </c>
      <c r="L7339">
        <v>0</v>
      </c>
      <c r="M7339">
        <v>3.8774999999999995</v>
      </c>
    </row>
    <row r="7340" spans="1:13" x14ac:dyDescent="0.35">
      <c r="A7340" t="s">
        <v>2128</v>
      </c>
      <c r="B7340" t="s">
        <v>1452</v>
      </c>
      <c r="C7340" t="s">
        <v>1527</v>
      </c>
      <c r="D7340" t="s">
        <v>1528</v>
      </c>
      <c r="E7340" t="s">
        <v>201</v>
      </c>
      <c r="F7340" t="s">
        <v>1446</v>
      </c>
      <c r="G7340" t="s">
        <v>1450</v>
      </c>
      <c r="H7340" t="s">
        <v>1448</v>
      </c>
      <c r="I7340" t="s">
        <v>1449</v>
      </c>
      <c r="J7340">
        <v>192.18600000000004</v>
      </c>
      <c r="K7340">
        <v>3</v>
      </c>
      <c r="L7340">
        <v>0.1</v>
      </c>
      <c r="M7340">
        <v>36.3018</v>
      </c>
    </row>
    <row r="7341" spans="1:13" x14ac:dyDescent="0.35">
      <c r="A7341" t="s">
        <v>2026</v>
      </c>
      <c r="B7341" t="s">
        <v>1452</v>
      </c>
      <c r="C7341" t="s">
        <v>1527</v>
      </c>
      <c r="D7341" t="s">
        <v>1528</v>
      </c>
      <c r="E7341" t="s">
        <v>201</v>
      </c>
      <c r="F7341" t="s">
        <v>1455</v>
      </c>
      <c r="G7341" t="s">
        <v>1467</v>
      </c>
      <c r="H7341" t="s">
        <v>1448</v>
      </c>
      <c r="I7341" t="s">
        <v>1464</v>
      </c>
      <c r="J7341">
        <v>5.76</v>
      </c>
      <c r="K7341">
        <v>2</v>
      </c>
      <c r="L7341">
        <v>0</v>
      </c>
      <c r="M7341">
        <v>1.6128</v>
      </c>
    </row>
    <row r="7342" spans="1:13" x14ac:dyDescent="0.35">
      <c r="A7342" t="s">
        <v>2240</v>
      </c>
      <c r="B7342" t="s">
        <v>1443</v>
      </c>
      <c r="C7342" t="s">
        <v>1826</v>
      </c>
      <c r="D7342" t="s">
        <v>1740</v>
      </c>
      <c r="E7342" t="s">
        <v>229</v>
      </c>
      <c r="F7342" t="s">
        <v>1446</v>
      </c>
      <c r="G7342" t="s">
        <v>1450</v>
      </c>
      <c r="H7342" t="s">
        <v>1463</v>
      </c>
      <c r="I7342" t="s">
        <v>1449</v>
      </c>
      <c r="J7342">
        <v>67.88</v>
      </c>
      <c r="K7342">
        <v>2</v>
      </c>
      <c r="L7342">
        <v>0</v>
      </c>
      <c r="M7342">
        <v>18.327599999999997</v>
      </c>
    </row>
    <row r="7343" spans="1:13" x14ac:dyDescent="0.35">
      <c r="A7343" t="s">
        <v>2240</v>
      </c>
      <c r="B7343" t="s">
        <v>1443</v>
      </c>
      <c r="C7343" t="s">
        <v>1826</v>
      </c>
      <c r="D7343" t="s">
        <v>1740</v>
      </c>
      <c r="E7343" t="s">
        <v>229</v>
      </c>
      <c r="F7343" t="s">
        <v>1455</v>
      </c>
      <c r="G7343" t="s">
        <v>1456</v>
      </c>
      <c r="H7343" t="s">
        <v>1448</v>
      </c>
      <c r="I7343" t="s">
        <v>1449</v>
      </c>
      <c r="J7343">
        <v>162.88999999999999</v>
      </c>
      <c r="K7343">
        <v>13</v>
      </c>
      <c r="L7343">
        <v>0</v>
      </c>
      <c r="M7343">
        <v>76.558299999999988</v>
      </c>
    </row>
    <row r="7344" spans="1:13" x14ac:dyDescent="0.35">
      <c r="A7344" t="s">
        <v>2240</v>
      </c>
      <c r="B7344" t="s">
        <v>1443</v>
      </c>
      <c r="C7344" t="s">
        <v>1826</v>
      </c>
      <c r="D7344" t="s">
        <v>1740</v>
      </c>
      <c r="E7344" t="s">
        <v>229</v>
      </c>
      <c r="F7344" t="s">
        <v>1446</v>
      </c>
      <c r="G7344" t="s">
        <v>1466</v>
      </c>
      <c r="H7344" t="s">
        <v>1448</v>
      </c>
      <c r="I7344" t="s">
        <v>1457</v>
      </c>
      <c r="J7344">
        <v>25.71</v>
      </c>
      <c r="K7344">
        <v>3</v>
      </c>
      <c r="L7344">
        <v>0</v>
      </c>
      <c r="M7344">
        <v>9.2556000000000012</v>
      </c>
    </row>
    <row r="7345" spans="1:13" x14ac:dyDescent="0.35">
      <c r="A7345" t="s">
        <v>1501</v>
      </c>
      <c r="B7345" t="s">
        <v>1443</v>
      </c>
      <c r="C7345" t="s">
        <v>1527</v>
      </c>
      <c r="D7345" t="s">
        <v>1528</v>
      </c>
      <c r="E7345" t="s">
        <v>201</v>
      </c>
      <c r="F7345" t="s">
        <v>1455</v>
      </c>
      <c r="G7345" t="s">
        <v>1462</v>
      </c>
      <c r="H7345" t="s">
        <v>1448</v>
      </c>
      <c r="I7345" t="s">
        <v>1449</v>
      </c>
      <c r="J7345">
        <v>191.88</v>
      </c>
      <c r="K7345">
        <v>6</v>
      </c>
      <c r="L7345">
        <v>0</v>
      </c>
      <c r="M7345">
        <v>19.188000000000002</v>
      </c>
    </row>
    <row r="7346" spans="1:13" x14ac:dyDescent="0.35">
      <c r="A7346" t="s">
        <v>1451</v>
      </c>
      <c r="B7346" t="s">
        <v>1452</v>
      </c>
      <c r="C7346" t="s">
        <v>1792</v>
      </c>
      <c r="D7346" t="s">
        <v>1460</v>
      </c>
      <c r="E7346" t="s">
        <v>229</v>
      </c>
      <c r="F7346" t="s">
        <v>1446</v>
      </c>
      <c r="G7346" t="s">
        <v>1461</v>
      </c>
      <c r="H7346" t="s">
        <v>1448</v>
      </c>
      <c r="I7346" t="s">
        <v>1464</v>
      </c>
      <c r="J7346">
        <v>721.87500000000011</v>
      </c>
      <c r="K7346">
        <v>6</v>
      </c>
      <c r="L7346">
        <v>0.45</v>
      </c>
      <c r="M7346">
        <v>-420</v>
      </c>
    </row>
    <row r="7347" spans="1:13" x14ac:dyDescent="0.35">
      <c r="A7347" t="s">
        <v>1451</v>
      </c>
      <c r="B7347" t="s">
        <v>1452</v>
      </c>
      <c r="C7347" t="s">
        <v>1792</v>
      </c>
      <c r="D7347" t="s">
        <v>1460</v>
      </c>
      <c r="E7347" t="s">
        <v>229</v>
      </c>
      <c r="F7347" t="s">
        <v>1468</v>
      </c>
      <c r="G7347" t="s">
        <v>206</v>
      </c>
      <c r="H7347" t="s">
        <v>1463</v>
      </c>
      <c r="I7347" t="s">
        <v>1449</v>
      </c>
      <c r="J7347">
        <v>73.567999999999998</v>
      </c>
      <c r="K7347">
        <v>4</v>
      </c>
      <c r="L7347">
        <v>0.2</v>
      </c>
      <c r="M7347">
        <v>-16.552799999999994</v>
      </c>
    </row>
    <row r="7348" spans="1:13" x14ac:dyDescent="0.35">
      <c r="A7348" t="s">
        <v>1451</v>
      </c>
      <c r="B7348" t="s">
        <v>1452</v>
      </c>
      <c r="C7348" t="s">
        <v>1792</v>
      </c>
      <c r="D7348" t="s">
        <v>1460</v>
      </c>
      <c r="E7348" t="s">
        <v>229</v>
      </c>
      <c r="F7348" t="s">
        <v>1455</v>
      </c>
      <c r="G7348" t="s">
        <v>1467</v>
      </c>
      <c r="H7348" t="s">
        <v>1448</v>
      </c>
      <c r="I7348" t="s">
        <v>1449</v>
      </c>
      <c r="J7348">
        <v>13.584000000000001</v>
      </c>
      <c r="K7348">
        <v>1</v>
      </c>
      <c r="L7348">
        <v>0.2</v>
      </c>
      <c r="M7348">
        <v>1.3584000000000001</v>
      </c>
    </row>
    <row r="7349" spans="1:13" x14ac:dyDescent="0.35">
      <c r="A7349" t="s">
        <v>1451</v>
      </c>
      <c r="B7349" t="s">
        <v>1452</v>
      </c>
      <c r="C7349" t="s">
        <v>1792</v>
      </c>
      <c r="D7349" t="s">
        <v>1460</v>
      </c>
      <c r="E7349" t="s">
        <v>229</v>
      </c>
      <c r="F7349" t="s">
        <v>1446</v>
      </c>
      <c r="G7349" t="s">
        <v>1450</v>
      </c>
      <c r="H7349" t="s">
        <v>1448</v>
      </c>
      <c r="I7349" t="s">
        <v>1457</v>
      </c>
      <c r="J7349">
        <v>64.784000000000006</v>
      </c>
      <c r="K7349">
        <v>1</v>
      </c>
      <c r="L7349">
        <v>0.2</v>
      </c>
      <c r="M7349">
        <v>-12.147000000000009</v>
      </c>
    </row>
    <row r="7350" spans="1:13" x14ac:dyDescent="0.35">
      <c r="A7350" t="s">
        <v>2593</v>
      </c>
      <c r="B7350" t="s">
        <v>1443</v>
      </c>
      <c r="C7350" t="s">
        <v>1504</v>
      </c>
      <c r="D7350" t="s">
        <v>1481</v>
      </c>
      <c r="E7350" t="s">
        <v>1482</v>
      </c>
      <c r="F7350" t="s">
        <v>1455</v>
      </c>
      <c r="G7350" t="s">
        <v>1470</v>
      </c>
      <c r="H7350" t="s">
        <v>1448</v>
      </c>
      <c r="I7350" t="s">
        <v>1449</v>
      </c>
      <c r="J7350">
        <v>176.77199999999996</v>
      </c>
      <c r="K7350">
        <v>3</v>
      </c>
      <c r="L7350">
        <v>0.8</v>
      </c>
      <c r="M7350">
        <v>-459.60720000000003</v>
      </c>
    </row>
    <row r="7351" spans="1:13" x14ac:dyDescent="0.35">
      <c r="A7351" t="s">
        <v>1630</v>
      </c>
      <c r="B7351" t="s">
        <v>1452</v>
      </c>
      <c r="C7351" t="s">
        <v>1975</v>
      </c>
      <c r="D7351" t="s">
        <v>1485</v>
      </c>
      <c r="E7351" t="s">
        <v>1482</v>
      </c>
      <c r="F7351" t="s">
        <v>1455</v>
      </c>
      <c r="G7351" t="s">
        <v>1469</v>
      </c>
      <c r="H7351" t="s">
        <v>1448</v>
      </c>
      <c r="I7351" t="s">
        <v>1464</v>
      </c>
      <c r="J7351">
        <v>38.82</v>
      </c>
      <c r="K7351">
        <v>6</v>
      </c>
      <c r="L7351">
        <v>0</v>
      </c>
      <c r="M7351">
        <v>19.41</v>
      </c>
    </row>
    <row r="7352" spans="1:13" x14ac:dyDescent="0.35">
      <c r="A7352" t="s">
        <v>1630</v>
      </c>
      <c r="B7352" t="s">
        <v>1452</v>
      </c>
      <c r="C7352" t="s">
        <v>1975</v>
      </c>
      <c r="D7352" t="s">
        <v>1485</v>
      </c>
      <c r="E7352" t="s">
        <v>1482</v>
      </c>
      <c r="F7352" t="s">
        <v>1455</v>
      </c>
      <c r="G7352" t="s">
        <v>1469</v>
      </c>
      <c r="H7352" t="s">
        <v>1463</v>
      </c>
      <c r="I7352" t="s">
        <v>1449</v>
      </c>
      <c r="J7352">
        <v>21.9</v>
      </c>
      <c r="K7352">
        <v>5</v>
      </c>
      <c r="L7352">
        <v>0</v>
      </c>
      <c r="M7352">
        <v>10.511999999999999</v>
      </c>
    </row>
    <row r="7353" spans="1:13" x14ac:dyDescent="0.35">
      <c r="A7353" t="s">
        <v>2222</v>
      </c>
      <c r="B7353" t="s">
        <v>1443</v>
      </c>
      <c r="C7353" t="s">
        <v>2793</v>
      </c>
      <c r="D7353" t="s">
        <v>1454</v>
      </c>
      <c r="E7353" t="s">
        <v>232</v>
      </c>
      <c r="F7353" t="s">
        <v>1468</v>
      </c>
      <c r="G7353" t="s">
        <v>1500</v>
      </c>
      <c r="H7353" t="s">
        <v>1448</v>
      </c>
      <c r="I7353" t="s">
        <v>1449</v>
      </c>
      <c r="J7353">
        <v>111.79</v>
      </c>
      <c r="K7353">
        <v>7</v>
      </c>
      <c r="L7353">
        <v>0</v>
      </c>
      <c r="M7353">
        <v>43.598100000000002</v>
      </c>
    </row>
    <row r="7354" spans="1:13" x14ac:dyDescent="0.35">
      <c r="A7354" t="s">
        <v>2067</v>
      </c>
      <c r="B7354" t="s">
        <v>1479</v>
      </c>
      <c r="C7354" t="s">
        <v>1709</v>
      </c>
      <c r="D7354" t="s">
        <v>1584</v>
      </c>
      <c r="E7354" t="s">
        <v>201</v>
      </c>
      <c r="F7354" t="s">
        <v>1468</v>
      </c>
      <c r="G7354" t="s">
        <v>206</v>
      </c>
      <c r="H7354" t="s">
        <v>1448</v>
      </c>
      <c r="I7354" t="s">
        <v>1457</v>
      </c>
      <c r="J7354">
        <v>445.44</v>
      </c>
      <c r="K7354">
        <v>8</v>
      </c>
      <c r="L7354">
        <v>0.4</v>
      </c>
      <c r="M7354">
        <v>-81.664000000000044</v>
      </c>
    </row>
    <row r="7355" spans="1:13" x14ac:dyDescent="0.35">
      <c r="A7355" t="s">
        <v>2060</v>
      </c>
      <c r="B7355" t="s">
        <v>1479</v>
      </c>
      <c r="C7355" t="s">
        <v>1495</v>
      </c>
      <c r="D7355" t="s">
        <v>1496</v>
      </c>
      <c r="E7355" t="s">
        <v>201</v>
      </c>
      <c r="F7355" t="s">
        <v>1455</v>
      </c>
      <c r="G7355" t="s">
        <v>1456</v>
      </c>
      <c r="H7355" t="s">
        <v>1448</v>
      </c>
      <c r="I7355" t="s">
        <v>1449</v>
      </c>
      <c r="J7355">
        <v>16.520000000000003</v>
      </c>
      <c r="K7355">
        <v>5</v>
      </c>
      <c r="L7355">
        <v>0.2</v>
      </c>
      <c r="M7355">
        <v>5.368999999999998</v>
      </c>
    </row>
    <row r="7356" spans="1:13" x14ac:dyDescent="0.35">
      <c r="A7356" t="s">
        <v>2072</v>
      </c>
      <c r="B7356" t="s">
        <v>1479</v>
      </c>
      <c r="C7356" t="s">
        <v>1490</v>
      </c>
      <c r="D7356" t="s">
        <v>1454</v>
      </c>
      <c r="E7356" t="s">
        <v>232</v>
      </c>
      <c r="F7356" t="s">
        <v>1455</v>
      </c>
      <c r="G7356" t="s">
        <v>1474</v>
      </c>
      <c r="H7356" t="s">
        <v>1448</v>
      </c>
      <c r="I7356" t="s">
        <v>1464</v>
      </c>
      <c r="J7356">
        <v>29.900000000000002</v>
      </c>
      <c r="K7356">
        <v>5</v>
      </c>
      <c r="L7356">
        <v>0</v>
      </c>
      <c r="M7356">
        <v>13.454999999999998</v>
      </c>
    </row>
    <row r="7357" spans="1:13" x14ac:dyDescent="0.35">
      <c r="A7357" t="s">
        <v>2584</v>
      </c>
      <c r="B7357" t="s">
        <v>1452</v>
      </c>
      <c r="C7357" t="s">
        <v>1670</v>
      </c>
      <c r="D7357" t="s">
        <v>1519</v>
      </c>
      <c r="E7357" t="s">
        <v>1482</v>
      </c>
      <c r="F7357" t="s">
        <v>1455</v>
      </c>
      <c r="G7357" t="s">
        <v>1469</v>
      </c>
      <c r="H7357" t="s">
        <v>1463</v>
      </c>
      <c r="I7357" t="s">
        <v>1449</v>
      </c>
      <c r="J7357">
        <v>116.4</v>
      </c>
      <c r="K7357">
        <v>8</v>
      </c>
      <c r="L7357">
        <v>0</v>
      </c>
      <c r="M7357">
        <v>52.379999999999995</v>
      </c>
    </row>
    <row r="7358" spans="1:13" x14ac:dyDescent="0.35">
      <c r="A7358" t="s">
        <v>2403</v>
      </c>
      <c r="B7358" t="s">
        <v>1479</v>
      </c>
      <c r="C7358" t="s">
        <v>1594</v>
      </c>
      <c r="D7358" t="s">
        <v>1537</v>
      </c>
      <c r="E7358" t="s">
        <v>232</v>
      </c>
      <c r="F7358" t="s">
        <v>1455</v>
      </c>
      <c r="G7358" t="s">
        <v>1467</v>
      </c>
      <c r="H7358" t="s">
        <v>1448</v>
      </c>
      <c r="I7358" t="s">
        <v>1449</v>
      </c>
      <c r="J7358">
        <v>1.4080000000000001</v>
      </c>
      <c r="K7358">
        <v>1</v>
      </c>
      <c r="L7358">
        <v>0.2</v>
      </c>
      <c r="M7358">
        <v>0.15839999999999993</v>
      </c>
    </row>
    <row r="7359" spans="1:13" x14ac:dyDescent="0.35">
      <c r="A7359" t="s">
        <v>2403</v>
      </c>
      <c r="B7359" t="s">
        <v>1479</v>
      </c>
      <c r="C7359" t="s">
        <v>1594</v>
      </c>
      <c r="D7359" t="s">
        <v>1537</v>
      </c>
      <c r="E7359" t="s">
        <v>232</v>
      </c>
      <c r="F7359" t="s">
        <v>1446</v>
      </c>
      <c r="G7359" t="s">
        <v>1466</v>
      </c>
      <c r="H7359" t="s">
        <v>1448</v>
      </c>
      <c r="I7359" t="s">
        <v>1457</v>
      </c>
      <c r="J7359">
        <v>169.56800000000001</v>
      </c>
      <c r="K7359">
        <v>2</v>
      </c>
      <c r="L7359">
        <v>0.2</v>
      </c>
      <c r="M7359">
        <v>0</v>
      </c>
    </row>
    <row r="7360" spans="1:13" x14ac:dyDescent="0.35">
      <c r="A7360" t="s">
        <v>2696</v>
      </c>
      <c r="B7360" t="s">
        <v>1452</v>
      </c>
      <c r="C7360" t="s">
        <v>1495</v>
      </c>
      <c r="D7360" t="s">
        <v>1496</v>
      </c>
      <c r="E7360" t="s">
        <v>201</v>
      </c>
      <c r="F7360" t="s">
        <v>1468</v>
      </c>
      <c r="G7360" t="s">
        <v>206</v>
      </c>
      <c r="H7360" t="s">
        <v>1448</v>
      </c>
      <c r="I7360" t="s">
        <v>1449</v>
      </c>
      <c r="J7360">
        <v>251.96399999999994</v>
      </c>
      <c r="K7360">
        <v>6</v>
      </c>
      <c r="L7360">
        <v>0.4</v>
      </c>
      <c r="M7360">
        <v>-50.392799999999994</v>
      </c>
    </row>
    <row r="7361" spans="1:13" x14ac:dyDescent="0.35">
      <c r="A7361" t="s">
        <v>2696</v>
      </c>
      <c r="B7361" t="s">
        <v>1452</v>
      </c>
      <c r="C7361" t="s">
        <v>1495</v>
      </c>
      <c r="D7361" t="s">
        <v>1496</v>
      </c>
      <c r="E7361" t="s">
        <v>201</v>
      </c>
      <c r="F7361" t="s">
        <v>1446</v>
      </c>
      <c r="G7361" t="s">
        <v>1461</v>
      </c>
      <c r="H7361" t="s">
        <v>1448</v>
      </c>
      <c r="I7361" t="s">
        <v>1464</v>
      </c>
      <c r="J7361">
        <v>523.76400000000001</v>
      </c>
      <c r="K7361">
        <v>3</v>
      </c>
      <c r="L7361">
        <v>0.4</v>
      </c>
      <c r="M7361">
        <v>-192.04680000000008</v>
      </c>
    </row>
    <row r="7362" spans="1:13" x14ac:dyDescent="0.35">
      <c r="A7362" t="s">
        <v>2475</v>
      </c>
      <c r="B7362" t="s">
        <v>1443</v>
      </c>
      <c r="C7362" t="s">
        <v>1453</v>
      </c>
      <c r="D7362" t="s">
        <v>1454</v>
      </c>
      <c r="E7362" t="s">
        <v>232</v>
      </c>
      <c r="F7362" t="s">
        <v>1455</v>
      </c>
      <c r="G7362" t="s">
        <v>1474</v>
      </c>
      <c r="H7362" t="s">
        <v>1463</v>
      </c>
      <c r="I7362" t="s">
        <v>1449</v>
      </c>
      <c r="J7362">
        <v>19.440000000000001</v>
      </c>
      <c r="K7362">
        <v>3</v>
      </c>
      <c r="L7362">
        <v>0</v>
      </c>
      <c r="M7362">
        <v>9.3312000000000008</v>
      </c>
    </row>
    <row r="7363" spans="1:13" x14ac:dyDescent="0.35">
      <c r="A7363" t="s">
        <v>2475</v>
      </c>
      <c r="B7363" t="s">
        <v>1443</v>
      </c>
      <c r="C7363" t="s">
        <v>1453</v>
      </c>
      <c r="D7363" t="s">
        <v>1454</v>
      </c>
      <c r="E7363" t="s">
        <v>232</v>
      </c>
      <c r="F7363" t="s">
        <v>1446</v>
      </c>
      <c r="G7363" t="s">
        <v>1450</v>
      </c>
      <c r="H7363" t="s">
        <v>1448</v>
      </c>
      <c r="I7363" t="s">
        <v>1449</v>
      </c>
      <c r="J7363">
        <v>194.35200000000003</v>
      </c>
      <c r="K7363">
        <v>3</v>
      </c>
      <c r="L7363">
        <v>0.2</v>
      </c>
      <c r="M7363">
        <v>-36.441000000000031</v>
      </c>
    </row>
    <row r="7364" spans="1:13" x14ac:dyDescent="0.35">
      <c r="A7364" t="s">
        <v>2475</v>
      </c>
      <c r="B7364" t="s">
        <v>1443</v>
      </c>
      <c r="C7364" t="s">
        <v>1453</v>
      </c>
      <c r="D7364" t="s">
        <v>1454</v>
      </c>
      <c r="E7364" t="s">
        <v>232</v>
      </c>
      <c r="F7364" t="s">
        <v>1455</v>
      </c>
      <c r="G7364" t="s">
        <v>1469</v>
      </c>
      <c r="H7364" t="s">
        <v>1448</v>
      </c>
      <c r="I7364" t="s">
        <v>1457</v>
      </c>
      <c r="J7364">
        <v>36.624000000000002</v>
      </c>
      <c r="K7364">
        <v>3</v>
      </c>
      <c r="L7364">
        <v>0.2</v>
      </c>
      <c r="M7364">
        <v>13.734</v>
      </c>
    </row>
    <row r="7365" spans="1:13" x14ac:dyDescent="0.35">
      <c r="A7365" t="s">
        <v>1669</v>
      </c>
      <c r="B7365" t="s">
        <v>1452</v>
      </c>
      <c r="C7365" t="s">
        <v>1495</v>
      </c>
      <c r="D7365" t="s">
        <v>1496</v>
      </c>
      <c r="E7365" t="s">
        <v>201</v>
      </c>
      <c r="F7365" t="s">
        <v>1468</v>
      </c>
      <c r="G7365" t="s">
        <v>206</v>
      </c>
      <c r="H7365" t="s">
        <v>1448</v>
      </c>
      <c r="I7365" t="s">
        <v>1449</v>
      </c>
      <c r="J7365">
        <v>340.18200000000002</v>
      </c>
      <c r="K7365">
        <v>3</v>
      </c>
      <c r="L7365">
        <v>0.4</v>
      </c>
      <c r="M7365">
        <v>-73.706100000000021</v>
      </c>
    </row>
    <row r="7366" spans="1:13" x14ac:dyDescent="0.35">
      <c r="A7366" t="s">
        <v>1669</v>
      </c>
      <c r="B7366" t="s">
        <v>1452</v>
      </c>
      <c r="C7366" t="s">
        <v>1495</v>
      </c>
      <c r="D7366" t="s">
        <v>1496</v>
      </c>
      <c r="E7366" t="s">
        <v>201</v>
      </c>
      <c r="F7366" t="s">
        <v>1455</v>
      </c>
      <c r="G7366" t="s">
        <v>1529</v>
      </c>
      <c r="H7366" t="s">
        <v>1448</v>
      </c>
      <c r="I7366" t="s">
        <v>1464</v>
      </c>
      <c r="J7366">
        <v>12.672000000000001</v>
      </c>
      <c r="K7366">
        <v>8</v>
      </c>
      <c r="L7366">
        <v>0.2</v>
      </c>
      <c r="M7366">
        <v>2.6927999999999992</v>
      </c>
    </row>
    <row r="7367" spans="1:13" x14ac:dyDescent="0.35">
      <c r="A7367" t="s">
        <v>1669</v>
      </c>
      <c r="B7367" t="s">
        <v>1452</v>
      </c>
      <c r="C7367" t="s">
        <v>1495</v>
      </c>
      <c r="D7367" t="s">
        <v>1496</v>
      </c>
      <c r="E7367" t="s">
        <v>201</v>
      </c>
      <c r="F7367" t="s">
        <v>1455</v>
      </c>
      <c r="G7367" t="s">
        <v>1469</v>
      </c>
      <c r="H7367" t="s">
        <v>1463</v>
      </c>
      <c r="I7367" t="s">
        <v>1449</v>
      </c>
      <c r="J7367">
        <v>6.8880000000000017</v>
      </c>
      <c r="K7367">
        <v>2</v>
      </c>
      <c r="L7367">
        <v>0.7</v>
      </c>
      <c r="M7367">
        <v>-5.0511999999999997</v>
      </c>
    </row>
    <row r="7368" spans="1:13" x14ac:dyDescent="0.35">
      <c r="A7368" t="s">
        <v>1669</v>
      </c>
      <c r="B7368" t="s">
        <v>1452</v>
      </c>
      <c r="C7368" t="s">
        <v>1495</v>
      </c>
      <c r="D7368" t="s">
        <v>1496</v>
      </c>
      <c r="E7368" t="s">
        <v>201</v>
      </c>
      <c r="F7368" t="s">
        <v>1455</v>
      </c>
      <c r="G7368" t="s">
        <v>1462</v>
      </c>
      <c r="H7368" t="s">
        <v>1448</v>
      </c>
      <c r="I7368" t="s">
        <v>1449</v>
      </c>
      <c r="J7368">
        <v>32.544000000000004</v>
      </c>
      <c r="K7368">
        <v>2</v>
      </c>
      <c r="L7368">
        <v>0.2</v>
      </c>
      <c r="M7368">
        <v>-7.7292000000000041</v>
      </c>
    </row>
    <row r="7369" spans="1:13" x14ac:dyDescent="0.35">
      <c r="A7369" t="s">
        <v>1669</v>
      </c>
      <c r="B7369" t="s">
        <v>1452</v>
      </c>
      <c r="C7369" t="s">
        <v>1495</v>
      </c>
      <c r="D7369" t="s">
        <v>1496</v>
      </c>
      <c r="E7369" t="s">
        <v>201</v>
      </c>
      <c r="F7369" t="s">
        <v>1446</v>
      </c>
      <c r="G7369" t="s">
        <v>1450</v>
      </c>
      <c r="H7369" t="s">
        <v>1448</v>
      </c>
      <c r="I7369" t="s">
        <v>1457</v>
      </c>
      <c r="J7369">
        <v>347.80200000000002</v>
      </c>
      <c r="K7369">
        <v>7</v>
      </c>
      <c r="L7369">
        <v>0.3</v>
      </c>
      <c r="M7369">
        <v>-24.842999999999961</v>
      </c>
    </row>
    <row r="7370" spans="1:13" x14ac:dyDescent="0.35">
      <c r="A7370" t="s">
        <v>1762</v>
      </c>
      <c r="B7370" t="s">
        <v>1452</v>
      </c>
      <c r="C7370" t="s">
        <v>1772</v>
      </c>
      <c r="D7370" t="s">
        <v>1460</v>
      </c>
      <c r="E7370" t="s">
        <v>229</v>
      </c>
      <c r="F7370" t="s">
        <v>1455</v>
      </c>
      <c r="G7370" t="s">
        <v>1469</v>
      </c>
      <c r="H7370" t="s">
        <v>1448</v>
      </c>
      <c r="I7370" t="s">
        <v>1449</v>
      </c>
      <c r="J7370">
        <v>15.570000000000004</v>
      </c>
      <c r="K7370">
        <v>3</v>
      </c>
      <c r="L7370">
        <v>0.7</v>
      </c>
      <c r="M7370">
        <v>-11.936999999999998</v>
      </c>
    </row>
    <row r="7371" spans="1:13" x14ac:dyDescent="0.35">
      <c r="A7371" t="s">
        <v>2398</v>
      </c>
      <c r="B7371" t="s">
        <v>1443</v>
      </c>
      <c r="C7371" t="s">
        <v>2304</v>
      </c>
      <c r="D7371" t="s">
        <v>1473</v>
      </c>
      <c r="E7371" t="s">
        <v>229</v>
      </c>
      <c r="F7371" t="s">
        <v>1455</v>
      </c>
      <c r="G7371" t="s">
        <v>1456</v>
      </c>
      <c r="H7371" t="s">
        <v>1448</v>
      </c>
      <c r="I7371" t="s">
        <v>1464</v>
      </c>
      <c r="J7371">
        <v>4.6079999999999997</v>
      </c>
      <c r="K7371">
        <v>2</v>
      </c>
      <c r="L7371">
        <v>0.2</v>
      </c>
      <c r="M7371">
        <v>1.6704000000000001</v>
      </c>
    </row>
    <row r="7372" spans="1:13" x14ac:dyDescent="0.35">
      <c r="A7372" t="s">
        <v>2078</v>
      </c>
      <c r="B7372" t="s">
        <v>1452</v>
      </c>
      <c r="C7372" t="s">
        <v>2794</v>
      </c>
      <c r="D7372" t="s">
        <v>2296</v>
      </c>
      <c r="E7372" t="s">
        <v>1482</v>
      </c>
      <c r="F7372" t="s">
        <v>1468</v>
      </c>
      <c r="G7372" t="s">
        <v>206</v>
      </c>
      <c r="H7372" t="s">
        <v>1463</v>
      </c>
      <c r="I7372" t="s">
        <v>1449</v>
      </c>
      <c r="J7372">
        <v>257.98</v>
      </c>
      <c r="K7372">
        <v>2</v>
      </c>
      <c r="L7372">
        <v>0</v>
      </c>
      <c r="M7372">
        <v>74.8142</v>
      </c>
    </row>
    <row r="7373" spans="1:13" x14ac:dyDescent="0.35">
      <c r="A7373" t="s">
        <v>2160</v>
      </c>
      <c r="B7373" t="s">
        <v>1443</v>
      </c>
      <c r="C7373" t="s">
        <v>1721</v>
      </c>
      <c r="D7373" t="s">
        <v>1454</v>
      </c>
      <c r="E7373" t="s">
        <v>232</v>
      </c>
      <c r="F7373" t="s">
        <v>1455</v>
      </c>
      <c r="G7373" t="s">
        <v>1462</v>
      </c>
      <c r="H7373" t="s">
        <v>1448</v>
      </c>
      <c r="I7373" t="s">
        <v>1449</v>
      </c>
      <c r="J7373">
        <v>153.78</v>
      </c>
      <c r="K7373">
        <v>11</v>
      </c>
      <c r="L7373">
        <v>0</v>
      </c>
      <c r="M7373">
        <v>44.596199999999996</v>
      </c>
    </row>
    <row r="7374" spans="1:13" x14ac:dyDescent="0.35">
      <c r="A7374" t="s">
        <v>2160</v>
      </c>
      <c r="B7374" t="s">
        <v>1443</v>
      </c>
      <c r="C7374" t="s">
        <v>1721</v>
      </c>
      <c r="D7374" t="s">
        <v>1454</v>
      </c>
      <c r="E7374" t="s">
        <v>232</v>
      </c>
      <c r="F7374" t="s">
        <v>1455</v>
      </c>
      <c r="G7374" t="s">
        <v>1462</v>
      </c>
      <c r="H7374" t="s">
        <v>1448</v>
      </c>
      <c r="I7374" t="s">
        <v>1457</v>
      </c>
      <c r="J7374">
        <v>61.019999999999996</v>
      </c>
      <c r="K7374">
        <v>3</v>
      </c>
      <c r="L7374">
        <v>0</v>
      </c>
      <c r="M7374">
        <v>0.61019999999999541</v>
      </c>
    </row>
    <row r="7375" spans="1:13" x14ac:dyDescent="0.35">
      <c r="A7375" t="s">
        <v>2160</v>
      </c>
      <c r="B7375" t="s">
        <v>1443</v>
      </c>
      <c r="C7375" t="s">
        <v>1721</v>
      </c>
      <c r="D7375" t="s">
        <v>1454</v>
      </c>
      <c r="E7375" t="s">
        <v>232</v>
      </c>
      <c r="F7375" t="s">
        <v>1455</v>
      </c>
      <c r="G7375" t="s">
        <v>1599</v>
      </c>
      <c r="H7375" t="s">
        <v>1448</v>
      </c>
      <c r="I7375" t="s">
        <v>1449</v>
      </c>
      <c r="J7375">
        <v>110.11</v>
      </c>
      <c r="K7375">
        <v>7</v>
      </c>
      <c r="L7375">
        <v>0</v>
      </c>
      <c r="M7375">
        <v>31.931899999999988</v>
      </c>
    </row>
    <row r="7376" spans="1:13" x14ac:dyDescent="0.35">
      <c r="A7376" t="s">
        <v>2160</v>
      </c>
      <c r="B7376" t="s">
        <v>1443</v>
      </c>
      <c r="C7376" t="s">
        <v>1721</v>
      </c>
      <c r="D7376" t="s">
        <v>1454</v>
      </c>
      <c r="E7376" t="s">
        <v>232</v>
      </c>
      <c r="F7376" t="s">
        <v>1455</v>
      </c>
      <c r="G7376" t="s">
        <v>1529</v>
      </c>
      <c r="H7376" t="s">
        <v>1448</v>
      </c>
      <c r="I7376" t="s">
        <v>1464</v>
      </c>
      <c r="J7376">
        <v>7.89</v>
      </c>
      <c r="K7376">
        <v>1</v>
      </c>
      <c r="L7376">
        <v>0</v>
      </c>
      <c r="M7376">
        <v>3.5504999999999995</v>
      </c>
    </row>
    <row r="7377" spans="1:13" x14ac:dyDescent="0.35">
      <c r="A7377" t="s">
        <v>1743</v>
      </c>
      <c r="B7377" t="s">
        <v>1452</v>
      </c>
      <c r="C7377" t="s">
        <v>1681</v>
      </c>
      <c r="D7377" t="s">
        <v>1454</v>
      </c>
      <c r="E7377" t="s">
        <v>232</v>
      </c>
      <c r="F7377" t="s">
        <v>1455</v>
      </c>
      <c r="G7377" t="s">
        <v>1469</v>
      </c>
      <c r="H7377" t="s">
        <v>1463</v>
      </c>
      <c r="I7377" t="s">
        <v>1449</v>
      </c>
      <c r="J7377">
        <v>36.024000000000001</v>
      </c>
      <c r="K7377">
        <v>3</v>
      </c>
      <c r="L7377">
        <v>0.2</v>
      </c>
      <c r="M7377">
        <v>11.707799999999995</v>
      </c>
    </row>
    <row r="7378" spans="1:13" x14ac:dyDescent="0.35">
      <c r="A7378" t="s">
        <v>1586</v>
      </c>
      <c r="B7378" t="s">
        <v>1452</v>
      </c>
      <c r="C7378" t="s">
        <v>1592</v>
      </c>
      <c r="D7378" t="s">
        <v>1510</v>
      </c>
      <c r="E7378" t="s">
        <v>1482</v>
      </c>
      <c r="F7378" t="s">
        <v>1455</v>
      </c>
      <c r="G7378" t="s">
        <v>1467</v>
      </c>
      <c r="H7378" t="s">
        <v>1448</v>
      </c>
      <c r="I7378" t="s">
        <v>1449</v>
      </c>
      <c r="J7378">
        <v>54.336000000000006</v>
      </c>
      <c r="K7378">
        <v>4</v>
      </c>
      <c r="L7378">
        <v>0.2</v>
      </c>
      <c r="M7378">
        <v>5.4336000000000002</v>
      </c>
    </row>
    <row r="7379" spans="1:13" x14ac:dyDescent="0.35">
      <c r="A7379" t="s">
        <v>1968</v>
      </c>
      <c r="B7379" t="s">
        <v>1452</v>
      </c>
      <c r="C7379" t="s">
        <v>1476</v>
      </c>
      <c r="D7379" t="s">
        <v>1477</v>
      </c>
      <c r="E7379" t="s">
        <v>232</v>
      </c>
      <c r="F7379" t="s">
        <v>1455</v>
      </c>
      <c r="G7379" t="s">
        <v>1462</v>
      </c>
      <c r="H7379" t="s">
        <v>1448</v>
      </c>
      <c r="I7379" t="s">
        <v>1457</v>
      </c>
      <c r="J7379">
        <v>92.52</v>
      </c>
      <c r="K7379">
        <v>6</v>
      </c>
      <c r="L7379">
        <v>0</v>
      </c>
      <c r="M7379">
        <v>24.980400000000007</v>
      </c>
    </row>
    <row r="7380" spans="1:13" x14ac:dyDescent="0.35">
      <c r="A7380" t="s">
        <v>2718</v>
      </c>
      <c r="B7380" t="s">
        <v>1443</v>
      </c>
      <c r="C7380" t="s">
        <v>1820</v>
      </c>
      <c r="D7380" t="s">
        <v>1473</v>
      </c>
      <c r="E7380" t="s">
        <v>229</v>
      </c>
      <c r="F7380" t="s">
        <v>1455</v>
      </c>
      <c r="G7380" t="s">
        <v>1467</v>
      </c>
      <c r="H7380" t="s">
        <v>1448</v>
      </c>
      <c r="I7380" t="s">
        <v>1449</v>
      </c>
      <c r="J7380">
        <v>10.272000000000002</v>
      </c>
      <c r="K7380">
        <v>3</v>
      </c>
      <c r="L7380">
        <v>0.2</v>
      </c>
      <c r="M7380">
        <v>1.1555999999999984</v>
      </c>
    </row>
    <row r="7381" spans="1:13" x14ac:dyDescent="0.35">
      <c r="A7381" t="s">
        <v>1486</v>
      </c>
      <c r="B7381" t="s">
        <v>1443</v>
      </c>
      <c r="C7381" t="s">
        <v>1970</v>
      </c>
      <c r="D7381" t="s">
        <v>1493</v>
      </c>
      <c r="E7381" t="s">
        <v>1482</v>
      </c>
      <c r="F7381" t="s">
        <v>1455</v>
      </c>
      <c r="G7381" t="s">
        <v>1462</v>
      </c>
      <c r="H7381" t="s">
        <v>1448</v>
      </c>
      <c r="I7381" t="s">
        <v>1464</v>
      </c>
      <c r="J7381">
        <v>40.74</v>
      </c>
      <c r="K7381">
        <v>3</v>
      </c>
      <c r="L7381">
        <v>0</v>
      </c>
      <c r="M7381">
        <v>0.4073999999999991</v>
      </c>
    </row>
    <row r="7382" spans="1:13" x14ac:dyDescent="0.35">
      <c r="A7382" t="s">
        <v>1486</v>
      </c>
      <c r="B7382" t="s">
        <v>1443</v>
      </c>
      <c r="C7382" t="s">
        <v>1970</v>
      </c>
      <c r="D7382" t="s">
        <v>1493</v>
      </c>
      <c r="E7382" t="s">
        <v>1482</v>
      </c>
      <c r="F7382" t="s">
        <v>1455</v>
      </c>
      <c r="G7382" t="s">
        <v>1456</v>
      </c>
      <c r="H7382" t="s">
        <v>1463</v>
      </c>
      <c r="I7382" t="s">
        <v>1449</v>
      </c>
      <c r="J7382">
        <v>14.399999999999999</v>
      </c>
      <c r="K7382">
        <v>5</v>
      </c>
      <c r="L7382">
        <v>0</v>
      </c>
      <c r="M7382">
        <v>7.056</v>
      </c>
    </row>
    <row r="7383" spans="1:13" x14ac:dyDescent="0.35">
      <c r="A7383" t="s">
        <v>1486</v>
      </c>
      <c r="B7383" t="s">
        <v>1443</v>
      </c>
      <c r="C7383" t="s">
        <v>1970</v>
      </c>
      <c r="D7383" t="s">
        <v>1493</v>
      </c>
      <c r="E7383" t="s">
        <v>1482</v>
      </c>
      <c r="F7383" t="s">
        <v>1468</v>
      </c>
      <c r="G7383" t="s">
        <v>206</v>
      </c>
      <c r="H7383" t="s">
        <v>1448</v>
      </c>
      <c r="I7383" t="s">
        <v>1449</v>
      </c>
      <c r="J7383">
        <v>149.94999999999999</v>
      </c>
      <c r="K7383">
        <v>5</v>
      </c>
      <c r="L7383">
        <v>0</v>
      </c>
      <c r="M7383">
        <v>41.986000000000004</v>
      </c>
    </row>
    <row r="7384" spans="1:13" x14ac:dyDescent="0.35">
      <c r="A7384" t="s">
        <v>1486</v>
      </c>
      <c r="B7384" t="s">
        <v>1443</v>
      </c>
      <c r="C7384" t="s">
        <v>1970</v>
      </c>
      <c r="D7384" t="s">
        <v>1493</v>
      </c>
      <c r="E7384" t="s">
        <v>1482</v>
      </c>
      <c r="F7384" t="s">
        <v>1455</v>
      </c>
      <c r="G7384" t="s">
        <v>1599</v>
      </c>
      <c r="H7384" t="s">
        <v>1448</v>
      </c>
      <c r="I7384" t="s">
        <v>1457</v>
      </c>
      <c r="J7384">
        <v>16.899999999999999</v>
      </c>
      <c r="K7384">
        <v>2</v>
      </c>
      <c r="L7384">
        <v>0</v>
      </c>
      <c r="M7384">
        <v>5.0699999999999985</v>
      </c>
    </row>
    <row r="7385" spans="1:13" x14ac:dyDescent="0.35">
      <c r="A7385" t="s">
        <v>1486</v>
      </c>
      <c r="B7385" t="s">
        <v>1443</v>
      </c>
      <c r="C7385" t="s">
        <v>1970</v>
      </c>
      <c r="D7385" t="s">
        <v>1493</v>
      </c>
      <c r="E7385" t="s">
        <v>1482</v>
      </c>
      <c r="F7385" t="s">
        <v>1455</v>
      </c>
      <c r="G7385" t="s">
        <v>1474</v>
      </c>
      <c r="H7385" t="s">
        <v>1448</v>
      </c>
      <c r="I7385" t="s">
        <v>1449</v>
      </c>
      <c r="J7385">
        <v>17.61</v>
      </c>
      <c r="K7385">
        <v>3</v>
      </c>
      <c r="L7385">
        <v>0</v>
      </c>
      <c r="M7385">
        <v>8.4527999999999999</v>
      </c>
    </row>
    <row r="7386" spans="1:13" x14ac:dyDescent="0.35">
      <c r="A7386" t="s">
        <v>1486</v>
      </c>
      <c r="B7386" t="s">
        <v>1443</v>
      </c>
      <c r="C7386" t="s">
        <v>1970</v>
      </c>
      <c r="D7386" t="s">
        <v>1493</v>
      </c>
      <c r="E7386" t="s">
        <v>1482</v>
      </c>
      <c r="F7386" t="s">
        <v>1455</v>
      </c>
      <c r="G7386" t="s">
        <v>1470</v>
      </c>
      <c r="H7386" t="s">
        <v>1448</v>
      </c>
      <c r="I7386" t="s">
        <v>1464</v>
      </c>
      <c r="J7386">
        <v>378</v>
      </c>
      <c r="K7386">
        <v>2</v>
      </c>
      <c r="L7386">
        <v>0</v>
      </c>
      <c r="M7386">
        <v>136.07999999999998</v>
      </c>
    </row>
    <row r="7387" spans="1:13" x14ac:dyDescent="0.35">
      <c r="A7387" t="s">
        <v>1486</v>
      </c>
      <c r="B7387" t="s">
        <v>1443</v>
      </c>
      <c r="C7387" t="s">
        <v>1970</v>
      </c>
      <c r="D7387" t="s">
        <v>1493</v>
      </c>
      <c r="E7387" t="s">
        <v>1482</v>
      </c>
      <c r="F7387" t="s">
        <v>1455</v>
      </c>
      <c r="G7387" t="s">
        <v>1474</v>
      </c>
      <c r="H7387" t="s">
        <v>1463</v>
      </c>
      <c r="I7387" t="s">
        <v>1449</v>
      </c>
      <c r="J7387">
        <v>17.64</v>
      </c>
      <c r="K7387">
        <v>3</v>
      </c>
      <c r="L7387">
        <v>0</v>
      </c>
      <c r="M7387">
        <v>8.6435999999999993</v>
      </c>
    </row>
    <row r="7388" spans="1:13" x14ac:dyDescent="0.35">
      <c r="A7388" t="s">
        <v>1486</v>
      </c>
      <c r="B7388" t="s">
        <v>1443</v>
      </c>
      <c r="C7388" t="s">
        <v>1970</v>
      </c>
      <c r="D7388" t="s">
        <v>1493</v>
      </c>
      <c r="E7388" t="s">
        <v>1482</v>
      </c>
      <c r="F7388" t="s">
        <v>1455</v>
      </c>
      <c r="G7388" t="s">
        <v>1462</v>
      </c>
      <c r="H7388" t="s">
        <v>1448</v>
      </c>
      <c r="I7388" t="s">
        <v>1449</v>
      </c>
      <c r="J7388">
        <v>373.08</v>
      </c>
      <c r="K7388">
        <v>6</v>
      </c>
      <c r="L7388">
        <v>0</v>
      </c>
      <c r="M7388">
        <v>100.73160000000001</v>
      </c>
    </row>
    <row r="7389" spans="1:13" x14ac:dyDescent="0.35">
      <c r="A7389" t="s">
        <v>1486</v>
      </c>
      <c r="B7389" t="s">
        <v>1443</v>
      </c>
      <c r="C7389" t="s">
        <v>1970</v>
      </c>
      <c r="D7389" t="s">
        <v>1493</v>
      </c>
      <c r="E7389" t="s">
        <v>1482</v>
      </c>
      <c r="F7389" t="s">
        <v>1446</v>
      </c>
      <c r="G7389" t="s">
        <v>1466</v>
      </c>
      <c r="H7389" t="s">
        <v>1448</v>
      </c>
      <c r="I7389" t="s">
        <v>1457</v>
      </c>
      <c r="J7389">
        <v>1336.4399999999998</v>
      </c>
      <c r="K7389">
        <v>14</v>
      </c>
      <c r="L7389">
        <v>0</v>
      </c>
      <c r="M7389">
        <v>387.56759999999986</v>
      </c>
    </row>
    <row r="7390" spans="1:13" x14ac:dyDescent="0.35">
      <c r="A7390" t="s">
        <v>1486</v>
      </c>
      <c r="B7390" t="s">
        <v>1443</v>
      </c>
      <c r="C7390" t="s">
        <v>1970</v>
      </c>
      <c r="D7390" t="s">
        <v>1493</v>
      </c>
      <c r="E7390" t="s">
        <v>1482</v>
      </c>
      <c r="F7390" t="s">
        <v>1468</v>
      </c>
      <c r="G7390" t="s">
        <v>206</v>
      </c>
      <c r="H7390" t="s">
        <v>1448</v>
      </c>
      <c r="I7390" t="s">
        <v>1449</v>
      </c>
      <c r="J7390">
        <v>29.97</v>
      </c>
      <c r="K7390">
        <v>3</v>
      </c>
      <c r="L7390">
        <v>0</v>
      </c>
      <c r="M7390">
        <v>0.29969999999999963</v>
      </c>
    </row>
    <row r="7391" spans="1:13" x14ac:dyDescent="0.35">
      <c r="A7391" t="s">
        <v>1620</v>
      </c>
      <c r="B7391" t="s">
        <v>1443</v>
      </c>
      <c r="C7391" t="s">
        <v>2539</v>
      </c>
      <c r="D7391" t="s">
        <v>1545</v>
      </c>
      <c r="E7391" t="s">
        <v>229</v>
      </c>
      <c r="F7391" t="s">
        <v>1446</v>
      </c>
      <c r="G7391" t="s">
        <v>1450</v>
      </c>
      <c r="H7391" t="s">
        <v>1448</v>
      </c>
      <c r="I7391" t="s">
        <v>1464</v>
      </c>
      <c r="J7391">
        <v>390.36799999999999</v>
      </c>
      <c r="K7391">
        <v>2</v>
      </c>
      <c r="L7391">
        <v>0.2</v>
      </c>
      <c r="M7391">
        <v>48.795999999999978</v>
      </c>
    </row>
    <row r="7392" spans="1:13" x14ac:dyDescent="0.35">
      <c r="A7392" t="s">
        <v>1620</v>
      </c>
      <c r="B7392" t="s">
        <v>1443</v>
      </c>
      <c r="C7392" t="s">
        <v>2539</v>
      </c>
      <c r="D7392" t="s">
        <v>1545</v>
      </c>
      <c r="E7392" t="s">
        <v>229</v>
      </c>
      <c r="F7392" t="s">
        <v>1446</v>
      </c>
      <c r="G7392" t="s">
        <v>1466</v>
      </c>
      <c r="H7392" t="s">
        <v>1463</v>
      </c>
      <c r="I7392" t="s">
        <v>1449</v>
      </c>
      <c r="J7392">
        <v>101.52000000000001</v>
      </c>
      <c r="K7392">
        <v>5</v>
      </c>
      <c r="L7392">
        <v>0.2</v>
      </c>
      <c r="M7392">
        <v>19.034999999999989</v>
      </c>
    </row>
    <row r="7393" spans="1:13" x14ac:dyDescent="0.35">
      <c r="A7393" t="s">
        <v>2102</v>
      </c>
      <c r="B7393" t="s">
        <v>1443</v>
      </c>
      <c r="C7393" t="s">
        <v>1638</v>
      </c>
      <c r="D7393" t="s">
        <v>1584</v>
      </c>
      <c r="E7393" t="s">
        <v>201</v>
      </c>
      <c r="F7393" t="s">
        <v>1455</v>
      </c>
      <c r="G7393" t="s">
        <v>1474</v>
      </c>
      <c r="H7393" t="s">
        <v>1448</v>
      </c>
      <c r="I7393" t="s">
        <v>1449</v>
      </c>
      <c r="J7393">
        <v>74.352000000000004</v>
      </c>
      <c r="K7393">
        <v>3</v>
      </c>
      <c r="L7393">
        <v>0.2</v>
      </c>
      <c r="M7393">
        <v>23.234999999999992</v>
      </c>
    </row>
    <row r="7394" spans="1:13" x14ac:dyDescent="0.35">
      <c r="A7394" t="s">
        <v>2636</v>
      </c>
      <c r="B7394" t="s">
        <v>1443</v>
      </c>
      <c r="C7394" t="s">
        <v>1453</v>
      </c>
      <c r="D7394" t="s">
        <v>1454</v>
      </c>
      <c r="E7394" t="s">
        <v>232</v>
      </c>
      <c r="F7394" t="s">
        <v>1455</v>
      </c>
      <c r="G7394" t="s">
        <v>1474</v>
      </c>
      <c r="H7394" t="s">
        <v>1448</v>
      </c>
      <c r="I7394" t="s">
        <v>1457</v>
      </c>
      <c r="J7394">
        <v>15.700000000000001</v>
      </c>
      <c r="K7394">
        <v>5</v>
      </c>
      <c r="L7394">
        <v>0</v>
      </c>
      <c r="M7394">
        <v>7.0649999999999995</v>
      </c>
    </row>
    <row r="7395" spans="1:13" x14ac:dyDescent="0.35">
      <c r="A7395" t="s">
        <v>2636</v>
      </c>
      <c r="B7395" t="s">
        <v>1443</v>
      </c>
      <c r="C7395" t="s">
        <v>1453</v>
      </c>
      <c r="D7395" t="s">
        <v>1454</v>
      </c>
      <c r="E7395" t="s">
        <v>232</v>
      </c>
      <c r="F7395" t="s">
        <v>1455</v>
      </c>
      <c r="G7395" t="s">
        <v>1467</v>
      </c>
      <c r="H7395" t="s">
        <v>1448</v>
      </c>
      <c r="I7395" t="s">
        <v>1449</v>
      </c>
      <c r="J7395">
        <v>59.519999999999996</v>
      </c>
      <c r="K7395">
        <v>3</v>
      </c>
      <c r="L7395">
        <v>0</v>
      </c>
      <c r="M7395">
        <v>15.475200000000001</v>
      </c>
    </row>
    <row r="7396" spans="1:13" x14ac:dyDescent="0.35">
      <c r="A7396" t="s">
        <v>2636</v>
      </c>
      <c r="B7396" t="s">
        <v>1443</v>
      </c>
      <c r="C7396" t="s">
        <v>1453</v>
      </c>
      <c r="D7396" t="s">
        <v>1454</v>
      </c>
      <c r="E7396" t="s">
        <v>232</v>
      </c>
      <c r="F7396" t="s">
        <v>1455</v>
      </c>
      <c r="G7396" t="s">
        <v>1474</v>
      </c>
      <c r="H7396" t="s">
        <v>1448</v>
      </c>
      <c r="I7396" t="s">
        <v>1464</v>
      </c>
      <c r="J7396">
        <v>34.4</v>
      </c>
      <c r="K7396">
        <v>5</v>
      </c>
      <c r="L7396">
        <v>0</v>
      </c>
      <c r="M7396">
        <v>15.823999999999998</v>
      </c>
    </row>
    <row r="7397" spans="1:13" x14ac:dyDescent="0.35">
      <c r="A7397" t="s">
        <v>2599</v>
      </c>
      <c r="B7397" t="s">
        <v>1452</v>
      </c>
      <c r="C7397" t="s">
        <v>1527</v>
      </c>
      <c r="D7397" t="s">
        <v>1528</v>
      </c>
      <c r="E7397" t="s">
        <v>201</v>
      </c>
      <c r="F7397" t="s">
        <v>1446</v>
      </c>
      <c r="G7397" t="s">
        <v>1461</v>
      </c>
      <c r="H7397" t="s">
        <v>1463</v>
      </c>
      <c r="I7397" t="s">
        <v>1449</v>
      </c>
      <c r="J7397">
        <v>313.17599999999999</v>
      </c>
      <c r="K7397">
        <v>2</v>
      </c>
      <c r="L7397">
        <v>0.4</v>
      </c>
      <c r="M7397">
        <v>-120.05080000000007</v>
      </c>
    </row>
    <row r="7398" spans="1:13" x14ac:dyDescent="0.35">
      <c r="A7398" t="s">
        <v>2599</v>
      </c>
      <c r="B7398" t="s">
        <v>1452</v>
      </c>
      <c r="C7398" t="s">
        <v>1527</v>
      </c>
      <c r="D7398" t="s">
        <v>1528</v>
      </c>
      <c r="E7398" t="s">
        <v>201</v>
      </c>
      <c r="F7398" t="s">
        <v>1446</v>
      </c>
      <c r="G7398" t="s">
        <v>1450</v>
      </c>
      <c r="H7398" t="s">
        <v>1448</v>
      </c>
      <c r="I7398" t="s">
        <v>1449</v>
      </c>
      <c r="J7398">
        <v>866.64599999999996</v>
      </c>
      <c r="K7398">
        <v>3</v>
      </c>
      <c r="L7398">
        <v>0.1</v>
      </c>
      <c r="M7398">
        <v>173.32919999999999</v>
      </c>
    </row>
    <row r="7399" spans="1:13" x14ac:dyDescent="0.35">
      <c r="A7399" t="s">
        <v>2538</v>
      </c>
      <c r="B7399" t="s">
        <v>1452</v>
      </c>
      <c r="C7399" t="s">
        <v>1638</v>
      </c>
      <c r="D7399" t="s">
        <v>1584</v>
      </c>
      <c r="E7399" t="s">
        <v>201</v>
      </c>
      <c r="F7399" t="s">
        <v>1455</v>
      </c>
      <c r="G7399" t="s">
        <v>1470</v>
      </c>
      <c r="H7399" t="s">
        <v>1448</v>
      </c>
      <c r="I7399" t="s">
        <v>1457</v>
      </c>
      <c r="J7399">
        <v>795.40800000000013</v>
      </c>
      <c r="K7399">
        <v>6</v>
      </c>
      <c r="L7399">
        <v>0.2</v>
      </c>
      <c r="M7399">
        <v>59.655599999999993</v>
      </c>
    </row>
    <row r="7400" spans="1:13" x14ac:dyDescent="0.35">
      <c r="A7400" t="s">
        <v>1890</v>
      </c>
      <c r="B7400" t="s">
        <v>1443</v>
      </c>
      <c r="C7400" t="s">
        <v>1534</v>
      </c>
      <c r="D7400" t="s">
        <v>1510</v>
      </c>
      <c r="E7400" t="s">
        <v>1482</v>
      </c>
      <c r="F7400" t="s">
        <v>1455</v>
      </c>
      <c r="G7400" t="s">
        <v>1474</v>
      </c>
      <c r="H7400" t="s">
        <v>1448</v>
      </c>
      <c r="I7400" t="s">
        <v>1449</v>
      </c>
      <c r="J7400">
        <v>35.856000000000002</v>
      </c>
      <c r="K7400">
        <v>9</v>
      </c>
      <c r="L7400">
        <v>0.2</v>
      </c>
      <c r="M7400">
        <v>12.997800000000003</v>
      </c>
    </row>
    <row r="7401" spans="1:13" x14ac:dyDescent="0.35">
      <c r="A7401" t="s">
        <v>1890</v>
      </c>
      <c r="B7401" t="s">
        <v>1443</v>
      </c>
      <c r="C7401" t="s">
        <v>1534</v>
      </c>
      <c r="D7401" t="s">
        <v>1510</v>
      </c>
      <c r="E7401" t="s">
        <v>1482</v>
      </c>
      <c r="F7401" t="s">
        <v>1468</v>
      </c>
      <c r="G7401" t="s">
        <v>1500</v>
      </c>
      <c r="H7401" t="s">
        <v>1448</v>
      </c>
      <c r="I7401" t="s">
        <v>1464</v>
      </c>
      <c r="J7401">
        <v>23.840000000000003</v>
      </c>
      <c r="K7401">
        <v>4</v>
      </c>
      <c r="L7401">
        <v>0.2</v>
      </c>
      <c r="M7401">
        <v>3.2779999999999987</v>
      </c>
    </row>
    <row r="7402" spans="1:13" x14ac:dyDescent="0.35">
      <c r="A7402" t="s">
        <v>1976</v>
      </c>
      <c r="B7402" t="s">
        <v>1443</v>
      </c>
      <c r="C7402" t="s">
        <v>1476</v>
      </c>
      <c r="D7402" t="s">
        <v>1477</v>
      </c>
      <c r="E7402" t="s">
        <v>232</v>
      </c>
      <c r="F7402" t="s">
        <v>1446</v>
      </c>
      <c r="G7402" t="s">
        <v>1466</v>
      </c>
      <c r="H7402" t="s">
        <v>1463</v>
      </c>
      <c r="I7402" t="s">
        <v>1449</v>
      </c>
      <c r="J7402">
        <v>43.13</v>
      </c>
      <c r="K7402">
        <v>1</v>
      </c>
      <c r="L7402">
        <v>0</v>
      </c>
      <c r="M7402">
        <v>14.664200000000001</v>
      </c>
    </row>
    <row r="7403" spans="1:13" x14ac:dyDescent="0.35">
      <c r="A7403" t="s">
        <v>1976</v>
      </c>
      <c r="B7403" t="s">
        <v>1443</v>
      </c>
      <c r="C7403" t="s">
        <v>1476</v>
      </c>
      <c r="D7403" t="s">
        <v>1477</v>
      </c>
      <c r="E7403" t="s">
        <v>232</v>
      </c>
      <c r="F7403" t="s">
        <v>1455</v>
      </c>
      <c r="G7403" t="s">
        <v>1474</v>
      </c>
      <c r="H7403" t="s">
        <v>1448</v>
      </c>
      <c r="I7403" t="s">
        <v>1449</v>
      </c>
      <c r="J7403">
        <v>30.87</v>
      </c>
      <c r="K7403">
        <v>7</v>
      </c>
      <c r="L7403">
        <v>0</v>
      </c>
      <c r="M7403">
        <v>14.200199999999999</v>
      </c>
    </row>
    <row r="7404" spans="1:13" x14ac:dyDescent="0.35">
      <c r="A7404" t="s">
        <v>1710</v>
      </c>
      <c r="B7404" t="s">
        <v>1443</v>
      </c>
      <c r="C7404" t="s">
        <v>1527</v>
      </c>
      <c r="D7404" t="s">
        <v>1528</v>
      </c>
      <c r="E7404" t="s">
        <v>201</v>
      </c>
      <c r="F7404" t="s">
        <v>1455</v>
      </c>
      <c r="G7404" t="s">
        <v>1599</v>
      </c>
      <c r="H7404" t="s">
        <v>1448</v>
      </c>
      <c r="I7404" t="s">
        <v>1457</v>
      </c>
      <c r="J7404">
        <v>70.12</v>
      </c>
      <c r="K7404">
        <v>4</v>
      </c>
      <c r="L7404">
        <v>0</v>
      </c>
      <c r="M7404">
        <v>21.035999999999994</v>
      </c>
    </row>
    <row r="7405" spans="1:13" x14ac:dyDescent="0.35">
      <c r="A7405" t="s">
        <v>1690</v>
      </c>
      <c r="B7405" t="s">
        <v>1452</v>
      </c>
      <c r="C7405" t="s">
        <v>2790</v>
      </c>
      <c r="D7405" t="s">
        <v>1454</v>
      </c>
      <c r="E7405" t="s">
        <v>232</v>
      </c>
      <c r="F7405" t="s">
        <v>1446</v>
      </c>
      <c r="G7405" t="s">
        <v>1447</v>
      </c>
      <c r="H7405" t="s">
        <v>1448</v>
      </c>
      <c r="I7405" t="s">
        <v>1449</v>
      </c>
      <c r="J7405">
        <v>509.95749999999992</v>
      </c>
      <c r="K7405">
        <v>5</v>
      </c>
      <c r="L7405">
        <v>0.15</v>
      </c>
      <c r="M7405">
        <v>41.996499999999941</v>
      </c>
    </row>
    <row r="7406" spans="1:13" x14ac:dyDescent="0.35">
      <c r="A7406" t="s">
        <v>1690</v>
      </c>
      <c r="B7406" t="s">
        <v>1452</v>
      </c>
      <c r="C7406" t="s">
        <v>2790</v>
      </c>
      <c r="D7406" t="s">
        <v>1454</v>
      </c>
      <c r="E7406" t="s">
        <v>232</v>
      </c>
      <c r="F7406" t="s">
        <v>1446</v>
      </c>
      <c r="G7406" t="s">
        <v>1466</v>
      </c>
      <c r="H7406" t="s">
        <v>1448</v>
      </c>
      <c r="I7406" t="s">
        <v>1464</v>
      </c>
      <c r="J7406">
        <v>122.91</v>
      </c>
      <c r="K7406">
        <v>3</v>
      </c>
      <c r="L7406">
        <v>0</v>
      </c>
      <c r="M7406">
        <v>34.414800000000007</v>
      </c>
    </row>
    <row r="7407" spans="1:13" x14ac:dyDescent="0.35">
      <c r="A7407" t="s">
        <v>1690</v>
      </c>
      <c r="B7407" t="s">
        <v>1452</v>
      </c>
      <c r="C7407" t="s">
        <v>2790</v>
      </c>
      <c r="D7407" t="s">
        <v>1454</v>
      </c>
      <c r="E7407" t="s">
        <v>232</v>
      </c>
      <c r="F7407" t="s">
        <v>1446</v>
      </c>
      <c r="G7407" t="s">
        <v>1450</v>
      </c>
      <c r="H7407" t="s">
        <v>1463</v>
      </c>
      <c r="I7407" t="s">
        <v>1449</v>
      </c>
      <c r="J7407">
        <v>97.567999999999998</v>
      </c>
      <c r="K7407">
        <v>2</v>
      </c>
      <c r="L7407">
        <v>0.2</v>
      </c>
      <c r="M7407">
        <v>-6.0980000000000025</v>
      </c>
    </row>
    <row r="7408" spans="1:13" x14ac:dyDescent="0.35">
      <c r="A7408" t="s">
        <v>1690</v>
      </c>
      <c r="B7408" t="s">
        <v>1452</v>
      </c>
      <c r="C7408" t="s">
        <v>2790</v>
      </c>
      <c r="D7408" t="s">
        <v>1454</v>
      </c>
      <c r="E7408" t="s">
        <v>232</v>
      </c>
      <c r="F7408" t="s">
        <v>1446</v>
      </c>
      <c r="G7408" t="s">
        <v>1450</v>
      </c>
      <c r="H7408" t="s">
        <v>1448</v>
      </c>
      <c r="I7408" t="s">
        <v>1449</v>
      </c>
      <c r="J7408">
        <v>722.35200000000009</v>
      </c>
      <c r="K7408">
        <v>3</v>
      </c>
      <c r="L7408">
        <v>0.2</v>
      </c>
      <c r="M7408">
        <v>81.264599999999916</v>
      </c>
    </row>
    <row r="7409" spans="1:13" x14ac:dyDescent="0.35">
      <c r="A7409" t="s">
        <v>2388</v>
      </c>
      <c r="B7409" t="s">
        <v>1443</v>
      </c>
      <c r="C7409" t="s">
        <v>1534</v>
      </c>
      <c r="D7409" t="s">
        <v>1510</v>
      </c>
      <c r="E7409" t="s">
        <v>1482</v>
      </c>
      <c r="F7409" t="s">
        <v>1455</v>
      </c>
      <c r="G7409" t="s">
        <v>1456</v>
      </c>
      <c r="H7409" t="s">
        <v>1448</v>
      </c>
      <c r="I7409" t="s">
        <v>1457</v>
      </c>
      <c r="J7409">
        <v>11.52</v>
      </c>
      <c r="K7409">
        <v>5</v>
      </c>
      <c r="L7409">
        <v>0.2</v>
      </c>
      <c r="M7409">
        <v>4.1760000000000002</v>
      </c>
    </row>
    <row r="7410" spans="1:13" x14ac:dyDescent="0.35">
      <c r="A7410" t="s">
        <v>2548</v>
      </c>
      <c r="B7410" t="s">
        <v>1452</v>
      </c>
      <c r="C7410" t="s">
        <v>1453</v>
      </c>
      <c r="D7410" t="s">
        <v>1454</v>
      </c>
      <c r="E7410" t="s">
        <v>232</v>
      </c>
      <c r="F7410" t="s">
        <v>1446</v>
      </c>
      <c r="G7410" t="s">
        <v>1466</v>
      </c>
      <c r="H7410" t="s">
        <v>1448</v>
      </c>
      <c r="I7410" t="s">
        <v>1449</v>
      </c>
      <c r="J7410">
        <v>167.84</v>
      </c>
      <c r="K7410">
        <v>8</v>
      </c>
      <c r="L7410">
        <v>0</v>
      </c>
      <c r="M7410">
        <v>11.748799999999989</v>
      </c>
    </row>
    <row r="7411" spans="1:13" x14ac:dyDescent="0.35">
      <c r="A7411" t="s">
        <v>2051</v>
      </c>
      <c r="B7411" t="s">
        <v>1443</v>
      </c>
      <c r="C7411" t="s">
        <v>2020</v>
      </c>
      <c r="D7411" t="s">
        <v>1584</v>
      </c>
      <c r="E7411" t="s">
        <v>201</v>
      </c>
      <c r="F7411" t="s">
        <v>1446</v>
      </c>
      <c r="G7411" t="s">
        <v>1461</v>
      </c>
      <c r="H7411" t="s">
        <v>1448</v>
      </c>
      <c r="I7411" t="s">
        <v>1464</v>
      </c>
      <c r="J7411">
        <v>172.11</v>
      </c>
      <c r="K7411">
        <v>1</v>
      </c>
      <c r="L7411">
        <v>0.4</v>
      </c>
      <c r="M7411">
        <v>-94.660500000000013</v>
      </c>
    </row>
    <row r="7412" spans="1:13" x14ac:dyDescent="0.35">
      <c r="A7412" t="s">
        <v>1486</v>
      </c>
      <c r="B7412" t="s">
        <v>1443</v>
      </c>
      <c r="C7412" t="s">
        <v>1527</v>
      </c>
      <c r="D7412" t="s">
        <v>1528</v>
      </c>
      <c r="E7412" t="s">
        <v>201</v>
      </c>
      <c r="F7412" t="s">
        <v>1468</v>
      </c>
      <c r="G7412" t="s">
        <v>1500</v>
      </c>
      <c r="H7412" t="s">
        <v>1463</v>
      </c>
      <c r="I7412" t="s">
        <v>1449</v>
      </c>
      <c r="J7412">
        <v>99.98</v>
      </c>
      <c r="K7412">
        <v>2</v>
      </c>
      <c r="L7412">
        <v>0</v>
      </c>
      <c r="M7412">
        <v>7.9983999999999895</v>
      </c>
    </row>
    <row r="7413" spans="1:13" x14ac:dyDescent="0.35">
      <c r="A7413" t="s">
        <v>2172</v>
      </c>
      <c r="B7413" t="s">
        <v>1479</v>
      </c>
      <c r="C7413" t="s">
        <v>2260</v>
      </c>
      <c r="D7413" t="s">
        <v>1564</v>
      </c>
      <c r="E7413" t="s">
        <v>232</v>
      </c>
      <c r="F7413" t="s">
        <v>1468</v>
      </c>
      <c r="G7413" t="s">
        <v>206</v>
      </c>
      <c r="H7413" t="s">
        <v>1448</v>
      </c>
      <c r="I7413" t="s">
        <v>1449</v>
      </c>
      <c r="J7413">
        <v>156.79200000000003</v>
      </c>
      <c r="K7413">
        <v>1</v>
      </c>
      <c r="L7413">
        <v>0.2</v>
      </c>
      <c r="M7413">
        <v>17.639099999999985</v>
      </c>
    </row>
    <row r="7414" spans="1:13" x14ac:dyDescent="0.35">
      <c r="A7414" t="s">
        <v>2172</v>
      </c>
      <c r="B7414" t="s">
        <v>1479</v>
      </c>
      <c r="C7414" t="s">
        <v>2260</v>
      </c>
      <c r="D7414" t="s">
        <v>1564</v>
      </c>
      <c r="E7414" t="s">
        <v>232</v>
      </c>
      <c r="F7414" t="s">
        <v>1468</v>
      </c>
      <c r="G7414" t="s">
        <v>1500</v>
      </c>
      <c r="H7414" t="s">
        <v>1448</v>
      </c>
      <c r="I7414" t="s">
        <v>1457</v>
      </c>
      <c r="J7414">
        <v>35.360000000000007</v>
      </c>
      <c r="K7414">
        <v>2</v>
      </c>
      <c r="L7414">
        <v>0.2</v>
      </c>
      <c r="M7414">
        <v>-3.0939999999999994</v>
      </c>
    </row>
    <row r="7415" spans="1:13" x14ac:dyDescent="0.35">
      <c r="A7415" t="s">
        <v>2172</v>
      </c>
      <c r="B7415" t="s">
        <v>1479</v>
      </c>
      <c r="C7415" t="s">
        <v>2260</v>
      </c>
      <c r="D7415" t="s">
        <v>1564</v>
      </c>
      <c r="E7415" t="s">
        <v>232</v>
      </c>
      <c r="F7415" t="s">
        <v>1446</v>
      </c>
      <c r="G7415" t="s">
        <v>1466</v>
      </c>
      <c r="H7415" t="s">
        <v>1448</v>
      </c>
      <c r="I7415" t="s">
        <v>1449</v>
      </c>
      <c r="J7415">
        <v>13.591999999999999</v>
      </c>
      <c r="K7415">
        <v>1</v>
      </c>
      <c r="L7415">
        <v>0.2</v>
      </c>
      <c r="M7415">
        <v>-0.33980000000000032</v>
      </c>
    </row>
    <row r="7416" spans="1:13" x14ac:dyDescent="0.35">
      <c r="A7416" t="s">
        <v>1547</v>
      </c>
      <c r="B7416" t="s">
        <v>1452</v>
      </c>
      <c r="C7416" t="s">
        <v>1495</v>
      </c>
      <c r="D7416" t="s">
        <v>1496</v>
      </c>
      <c r="E7416" t="s">
        <v>201</v>
      </c>
      <c r="F7416" t="s">
        <v>1446</v>
      </c>
      <c r="G7416" t="s">
        <v>1450</v>
      </c>
      <c r="H7416" t="s">
        <v>1448</v>
      </c>
      <c r="I7416" t="s">
        <v>1464</v>
      </c>
      <c r="J7416">
        <v>386.67999999999995</v>
      </c>
      <c r="K7416">
        <v>2</v>
      </c>
      <c r="L7416">
        <v>0.3</v>
      </c>
      <c r="M7416">
        <v>-5.5240000000000293</v>
      </c>
    </row>
    <row r="7417" spans="1:13" x14ac:dyDescent="0.35">
      <c r="A7417" t="s">
        <v>1547</v>
      </c>
      <c r="B7417" t="s">
        <v>1452</v>
      </c>
      <c r="C7417" t="s">
        <v>1495</v>
      </c>
      <c r="D7417" t="s">
        <v>1496</v>
      </c>
      <c r="E7417" t="s">
        <v>201</v>
      </c>
      <c r="F7417" t="s">
        <v>1468</v>
      </c>
      <c r="G7417" t="s">
        <v>1500</v>
      </c>
      <c r="H7417" t="s">
        <v>1463</v>
      </c>
      <c r="I7417" t="s">
        <v>1449</v>
      </c>
      <c r="J7417">
        <v>379.96000000000004</v>
      </c>
      <c r="K7417">
        <v>5</v>
      </c>
      <c r="L7417">
        <v>0.2</v>
      </c>
      <c r="M7417">
        <v>47.494999999999919</v>
      </c>
    </row>
    <row r="7418" spans="1:13" x14ac:dyDescent="0.35">
      <c r="A7418" t="s">
        <v>1547</v>
      </c>
      <c r="B7418" t="s">
        <v>1452</v>
      </c>
      <c r="C7418" t="s">
        <v>1495</v>
      </c>
      <c r="D7418" t="s">
        <v>1496</v>
      </c>
      <c r="E7418" t="s">
        <v>201</v>
      </c>
      <c r="F7418" t="s">
        <v>1468</v>
      </c>
      <c r="G7418" t="s">
        <v>206</v>
      </c>
      <c r="H7418" t="s">
        <v>1448</v>
      </c>
      <c r="I7418" t="s">
        <v>1449</v>
      </c>
      <c r="J7418">
        <v>539.91</v>
      </c>
      <c r="K7418">
        <v>3</v>
      </c>
      <c r="L7418">
        <v>0.4</v>
      </c>
      <c r="M7418">
        <v>-116.98049999999998</v>
      </c>
    </row>
    <row r="7419" spans="1:13" x14ac:dyDescent="0.35">
      <c r="A7419" t="s">
        <v>1547</v>
      </c>
      <c r="B7419" t="s">
        <v>1452</v>
      </c>
      <c r="C7419" t="s">
        <v>1495</v>
      </c>
      <c r="D7419" t="s">
        <v>1496</v>
      </c>
      <c r="E7419" t="s">
        <v>201</v>
      </c>
      <c r="F7419" t="s">
        <v>1455</v>
      </c>
      <c r="G7419" t="s">
        <v>1474</v>
      </c>
      <c r="H7419" t="s">
        <v>1448</v>
      </c>
      <c r="I7419" t="s">
        <v>1457</v>
      </c>
      <c r="J7419">
        <v>41.240000000000009</v>
      </c>
      <c r="K7419">
        <v>5</v>
      </c>
      <c r="L7419">
        <v>0.2</v>
      </c>
      <c r="M7419">
        <v>13.918499999999998</v>
      </c>
    </row>
    <row r="7420" spans="1:13" x14ac:dyDescent="0.35">
      <c r="A7420" t="s">
        <v>1547</v>
      </c>
      <c r="B7420" t="s">
        <v>1452</v>
      </c>
      <c r="C7420" t="s">
        <v>1495</v>
      </c>
      <c r="D7420" t="s">
        <v>1496</v>
      </c>
      <c r="E7420" t="s">
        <v>201</v>
      </c>
      <c r="F7420" t="s">
        <v>1455</v>
      </c>
      <c r="G7420" t="s">
        <v>1469</v>
      </c>
      <c r="H7420" t="s">
        <v>1448</v>
      </c>
      <c r="I7420" t="s">
        <v>1449</v>
      </c>
      <c r="J7420">
        <v>51.897000000000013</v>
      </c>
      <c r="K7420">
        <v>1</v>
      </c>
      <c r="L7420">
        <v>0.7</v>
      </c>
      <c r="M7420">
        <v>-41.517600000000002</v>
      </c>
    </row>
    <row r="7421" spans="1:13" x14ac:dyDescent="0.35">
      <c r="A7421" t="s">
        <v>1547</v>
      </c>
      <c r="B7421" t="s">
        <v>1452</v>
      </c>
      <c r="C7421" t="s">
        <v>1495</v>
      </c>
      <c r="D7421" t="s">
        <v>1496</v>
      </c>
      <c r="E7421" t="s">
        <v>201</v>
      </c>
      <c r="F7421" t="s">
        <v>1455</v>
      </c>
      <c r="G7421" t="s">
        <v>1462</v>
      </c>
      <c r="H7421" t="s">
        <v>1448</v>
      </c>
      <c r="I7421" t="s">
        <v>1464</v>
      </c>
      <c r="J7421">
        <v>552.55999999999995</v>
      </c>
      <c r="K7421">
        <v>5</v>
      </c>
      <c r="L7421">
        <v>0.2</v>
      </c>
      <c r="M7421">
        <v>-138.13999999999999</v>
      </c>
    </row>
    <row r="7422" spans="1:13" x14ac:dyDescent="0.35">
      <c r="A7422" t="s">
        <v>1547</v>
      </c>
      <c r="B7422" t="s">
        <v>1452</v>
      </c>
      <c r="C7422" t="s">
        <v>1495</v>
      </c>
      <c r="D7422" t="s">
        <v>1496</v>
      </c>
      <c r="E7422" t="s">
        <v>201</v>
      </c>
      <c r="F7422" t="s">
        <v>1455</v>
      </c>
      <c r="G7422" t="s">
        <v>1469</v>
      </c>
      <c r="H7422" t="s">
        <v>1463</v>
      </c>
      <c r="I7422" t="s">
        <v>1449</v>
      </c>
      <c r="J7422">
        <v>23.160000000000004</v>
      </c>
      <c r="K7422">
        <v>5</v>
      </c>
      <c r="L7422">
        <v>0.7</v>
      </c>
      <c r="M7422">
        <v>-15.439999999999998</v>
      </c>
    </row>
    <row r="7423" spans="1:13" x14ac:dyDescent="0.35">
      <c r="A7423" t="s">
        <v>1547</v>
      </c>
      <c r="B7423" t="s">
        <v>1452</v>
      </c>
      <c r="C7423" t="s">
        <v>1495</v>
      </c>
      <c r="D7423" t="s">
        <v>1496</v>
      </c>
      <c r="E7423" t="s">
        <v>201</v>
      </c>
      <c r="F7423" t="s">
        <v>1455</v>
      </c>
      <c r="G7423" t="s">
        <v>1462</v>
      </c>
      <c r="H7423" t="s">
        <v>1448</v>
      </c>
      <c r="I7423" t="s">
        <v>1449</v>
      </c>
      <c r="J7423">
        <v>126.08</v>
      </c>
      <c r="K7423">
        <v>2</v>
      </c>
      <c r="L7423">
        <v>0.2</v>
      </c>
      <c r="M7423">
        <v>-28.367999999999984</v>
      </c>
    </row>
    <row r="7424" spans="1:13" x14ac:dyDescent="0.35">
      <c r="A7424" t="s">
        <v>1547</v>
      </c>
      <c r="B7424" t="s">
        <v>1452</v>
      </c>
      <c r="C7424" t="s">
        <v>1495</v>
      </c>
      <c r="D7424" t="s">
        <v>1496</v>
      </c>
      <c r="E7424" t="s">
        <v>201</v>
      </c>
      <c r="F7424" t="s">
        <v>1468</v>
      </c>
      <c r="G7424" t="s">
        <v>1628</v>
      </c>
      <c r="H7424" t="s">
        <v>1448</v>
      </c>
      <c r="I7424" t="s">
        <v>1457</v>
      </c>
      <c r="J7424">
        <v>449.1</v>
      </c>
      <c r="K7424">
        <v>3</v>
      </c>
      <c r="L7424">
        <v>0.7</v>
      </c>
      <c r="M7424">
        <v>-643.70999999999981</v>
      </c>
    </row>
    <row r="7425" spans="1:13" x14ac:dyDescent="0.35">
      <c r="A7425" t="s">
        <v>1654</v>
      </c>
      <c r="B7425" t="s">
        <v>1443</v>
      </c>
      <c r="C7425" t="s">
        <v>1495</v>
      </c>
      <c r="D7425" t="s">
        <v>1496</v>
      </c>
      <c r="E7425" t="s">
        <v>201</v>
      </c>
      <c r="F7425" t="s">
        <v>1455</v>
      </c>
      <c r="G7425" t="s">
        <v>1470</v>
      </c>
      <c r="H7425" t="s">
        <v>1448</v>
      </c>
      <c r="I7425" t="s">
        <v>1449</v>
      </c>
      <c r="J7425">
        <v>195.10400000000001</v>
      </c>
      <c r="K7425">
        <v>4</v>
      </c>
      <c r="L7425">
        <v>0.2</v>
      </c>
      <c r="M7425">
        <v>21.949199999999969</v>
      </c>
    </row>
    <row r="7426" spans="1:13" x14ac:dyDescent="0.35">
      <c r="A7426" t="s">
        <v>1654</v>
      </c>
      <c r="B7426" t="s">
        <v>1443</v>
      </c>
      <c r="C7426" t="s">
        <v>1495</v>
      </c>
      <c r="D7426" t="s">
        <v>1496</v>
      </c>
      <c r="E7426" t="s">
        <v>201</v>
      </c>
      <c r="F7426" t="s">
        <v>1446</v>
      </c>
      <c r="G7426" t="s">
        <v>1466</v>
      </c>
      <c r="H7426" t="s">
        <v>1448</v>
      </c>
      <c r="I7426" t="s">
        <v>1464</v>
      </c>
      <c r="J7426">
        <v>36.671999999999997</v>
      </c>
      <c r="K7426">
        <v>3</v>
      </c>
      <c r="L7426">
        <v>0.2</v>
      </c>
      <c r="M7426">
        <v>6.4176000000000002</v>
      </c>
    </row>
    <row r="7427" spans="1:13" x14ac:dyDescent="0.35">
      <c r="A7427" t="s">
        <v>1656</v>
      </c>
      <c r="B7427" t="s">
        <v>1443</v>
      </c>
      <c r="C7427" t="s">
        <v>1504</v>
      </c>
      <c r="D7427" t="s">
        <v>1481</v>
      </c>
      <c r="E7427" t="s">
        <v>1482</v>
      </c>
      <c r="F7427" t="s">
        <v>1446</v>
      </c>
      <c r="G7427" t="s">
        <v>1450</v>
      </c>
      <c r="H7427" t="s">
        <v>1463</v>
      </c>
      <c r="I7427" t="s">
        <v>1449</v>
      </c>
      <c r="J7427">
        <v>85.245999999999995</v>
      </c>
      <c r="K7427">
        <v>2</v>
      </c>
      <c r="L7427">
        <v>0.3</v>
      </c>
      <c r="M7427">
        <v>-6.0890000000000057</v>
      </c>
    </row>
    <row r="7428" spans="1:13" x14ac:dyDescent="0.35">
      <c r="A7428" t="s">
        <v>1656</v>
      </c>
      <c r="B7428" t="s">
        <v>1443</v>
      </c>
      <c r="C7428" t="s">
        <v>1504</v>
      </c>
      <c r="D7428" t="s">
        <v>1481</v>
      </c>
      <c r="E7428" t="s">
        <v>1482</v>
      </c>
      <c r="F7428" t="s">
        <v>1446</v>
      </c>
      <c r="G7428" t="s">
        <v>1466</v>
      </c>
      <c r="H7428" t="s">
        <v>1448</v>
      </c>
      <c r="I7428" t="s">
        <v>1449</v>
      </c>
      <c r="J7428">
        <v>32.712000000000003</v>
      </c>
      <c r="K7428">
        <v>2</v>
      </c>
      <c r="L7428">
        <v>0.6</v>
      </c>
      <c r="M7428">
        <v>-26.169599999999996</v>
      </c>
    </row>
    <row r="7429" spans="1:13" x14ac:dyDescent="0.35">
      <c r="A7429" t="s">
        <v>2759</v>
      </c>
      <c r="B7429" t="s">
        <v>1452</v>
      </c>
      <c r="C7429" t="s">
        <v>1542</v>
      </c>
      <c r="D7429" t="s">
        <v>1784</v>
      </c>
      <c r="E7429" t="s">
        <v>229</v>
      </c>
      <c r="F7429" t="s">
        <v>1455</v>
      </c>
      <c r="G7429" t="s">
        <v>1469</v>
      </c>
      <c r="H7429" t="s">
        <v>1448</v>
      </c>
      <c r="I7429" t="s">
        <v>1457</v>
      </c>
      <c r="J7429">
        <v>11.43</v>
      </c>
      <c r="K7429">
        <v>3</v>
      </c>
      <c r="L7429">
        <v>0</v>
      </c>
      <c r="M7429">
        <v>5.3720999999999997</v>
      </c>
    </row>
    <row r="7430" spans="1:13" x14ac:dyDescent="0.35">
      <c r="A7430" t="s">
        <v>2759</v>
      </c>
      <c r="B7430" t="s">
        <v>1452</v>
      </c>
      <c r="C7430" t="s">
        <v>1542</v>
      </c>
      <c r="D7430" t="s">
        <v>1784</v>
      </c>
      <c r="E7430" t="s">
        <v>229</v>
      </c>
      <c r="F7430" t="s">
        <v>1455</v>
      </c>
      <c r="G7430" t="s">
        <v>1469</v>
      </c>
      <c r="H7430" t="s">
        <v>1448</v>
      </c>
      <c r="I7430" t="s">
        <v>1449</v>
      </c>
      <c r="J7430">
        <v>30.44</v>
      </c>
      <c r="K7430">
        <v>2</v>
      </c>
      <c r="L7430">
        <v>0</v>
      </c>
      <c r="M7430">
        <v>14.9156</v>
      </c>
    </row>
    <row r="7431" spans="1:13" x14ac:dyDescent="0.35">
      <c r="A7431" t="s">
        <v>2759</v>
      </c>
      <c r="B7431" t="s">
        <v>1452</v>
      </c>
      <c r="C7431" t="s">
        <v>1542</v>
      </c>
      <c r="D7431" t="s">
        <v>1784</v>
      </c>
      <c r="E7431" t="s">
        <v>229</v>
      </c>
      <c r="F7431" t="s">
        <v>1455</v>
      </c>
      <c r="G7431" t="s">
        <v>1474</v>
      </c>
      <c r="H7431" t="s">
        <v>1448</v>
      </c>
      <c r="I7431" t="s">
        <v>1464</v>
      </c>
      <c r="J7431">
        <v>12.96</v>
      </c>
      <c r="K7431">
        <v>2</v>
      </c>
      <c r="L7431">
        <v>0</v>
      </c>
      <c r="M7431">
        <v>6.3504000000000005</v>
      </c>
    </row>
    <row r="7432" spans="1:13" x14ac:dyDescent="0.35">
      <c r="A7432" t="s">
        <v>2759</v>
      </c>
      <c r="B7432" t="s">
        <v>1452</v>
      </c>
      <c r="C7432" t="s">
        <v>1542</v>
      </c>
      <c r="D7432" t="s">
        <v>1784</v>
      </c>
      <c r="E7432" t="s">
        <v>229</v>
      </c>
      <c r="F7432" t="s">
        <v>1455</v>
      </c>
      <c r="G7432" t="s">
        <v>1474</v>
      </c>
      <c r="H7432" t="s">
        <v>1463</v>
      </c>
      <c r="I7432" t="s">
        <v>1449</v>
      </c>
      <c r="J7432">
        <v>16</v>
      </c>
      <c r="K7432">
        <v>4</v>
      </c>
      <c r="L7432">
        <v>0</v>
      </c>
      <c r="M7432">
        <v>7.68</v>
      </c>
    </row>
    <row r="7433" spans="1:13" x14ac:dyDescent="0.35">
      <c r="A7433" t="s">
        <v>2759</v>
      </c>
      <c r="B7433" t="s">
        <v>1452</v>
      </c>
      <c r="C7433" t="s">
        <v>1542</v>
      </c>
      <c r="D7433" t="s">
        <v>1784</v>
      </c>
      <c r="E7433" t="s">
        <v>229</v>
      </c>
      <c r="F7433" t="s">
        <v>1455</v>
      </c>
      <c r="G7433" t="s">
        <v>1470</v>
      </c>
      <c r="H7433" t="s">
        <v>1448</v>
      </c>
      <c r="I7433" t="s">
        <v>1449</v>
      </c>
      <c r="J7433">
        <v>32.67</v>
      </c>
      <c r="K7433">
        <v>3</v>
      </c>
      <c r="L7433">
        <v>0</v>
      </c>
      <c r="M7433">
        <v>8.4942000000000011</v>
      </c>
    </row>
    <row r="7434" spans="1:13" x14ac:dyDescent="0.35">
      <c r="A7434" t="s">
        <v>2656</v>
      </c>
      <c r="B7434" t="s">
        <v>1443</v>
      </c>
      <c r="C7434" t="s">
        <v>1594</v>
      </c>
      <c r="D7434" t="s">
        <v>1537</v>
      </c>
      <c r="E7434" t="s">
        <v>232</v>
      </c>
      <c r="F7434" t="s">
        <v>1455</v>
      </c>
      <c r="G7434" t="s">
        <v>1529</v>
      </c>
      <c r="H7434" t="s">
        <v>1448</v>
      </c>
      <c r="I7434" t="s">
        <v>1457</v>
      </c>
      <c r="J7434">
        <v>4.4640000000000004</v>
      </c>
      <c r="K7434">
        <v>3</v>
      </c>
      <c r="L7434">
        <v>0.2</v>
      </c>
      <c r="M7434">
        <v>-0.94859999999999989</v>
      </c>
    </row>
    <row r="7435" spans="1:13" x14ac:dyDescent="0.35">
      <c r="A7435" t="s">
        <v>2656</v>
      </c>
      <c r="B7435" t="s">
        <v>1443</v>
      </c>
      <c r="C7435" t="s">
        <v>1594</v>
      </c>
      <c r="D7435" t="s">
        <v>1537</v>
      </c>
      <c r="E7435" t="s">
        <v>232</v>
      </c>
      <c r="F7435" t="s">
        <v>1455</v>
      </c>
      <c r="G7435" t="s">
        <v>1469</v>
      </c>
      <c r="H7435" t="s">
        <v>1448</v>
      </c>
      <c r="I7435" t="s">
        <v>1449</v>
      </c>
      <c r="J7435">
        <v>9.3450000000000024</v>
      </c>
      <c r="K7435">
        <v>5</v>
      </c>
      <c r="L7435">
        <v>0.7</v>
      </c>
      <c r="M7435">
        <v>-6.5414999999999992</v>
      </c>
    </row>
    <row r="7436" spans="1:13" x14ac:dyDescent="0.35">
      <c r="A7436" t="s">
        <v>1762</v>
      </c>
      <c r="B7436" t="s">
        <v>1452</v>
      </c>
      <c r="C7436" t="s">
        <v>2768</v>
      </c>
      <c r="D7436" t="s">
        <v>1454</v>
      </c>
      <c r="E7436" t="s">
        <v>232</v>
      </c>
      <c r="F7436" t="s">
        <v>1455</v>
      </c>
      <c r="G7436" t="s">
        <v>1469</v>
      </c>
      <c r="H7436" t="s">
        <v>1448</v>
      </c>
      <c r="I7436" t="s">
        <v>1464</v>
      </c>
      <c r="J7436">
        <v>9.1440000000000001</v>
      </c>
      <c r="K7436">
        <v>3</v>
      </c>
      <c r="L7436">
        <v>0.2</v>
      </c>
      <c r="M7436">
        <v>3.0860999999999996</v>
      </c>
    </row>
    <row r="7437" spans="1:13" x14ac:dyDescent="0.35">
      <c r="A7437" t="s">
        <v>1762</v>
      </c>
      <c r="B7437" t="s">
        <v>1452</v>
      </c>
      <c r="C7437" t="s">
        <v>2768</v>
      </c>
      <c r="D7437" t="s">
        <v>1454</v>
      </c>
      <c r="E7437" t="s">
        <v>232</v>
      </c>
      <c r="F7437" t="s">
        <v>1455</v>
      </c>
      <c r="G7437" t="s">
        <v>1469</v>
      </c>
      <c r="H7437" t="s">
        <v>1463</v>
      </c>
      <c r="I7437" t="s">
        <v>1449</v>
      </c>
      <c r="J7437">
        <v>23.136000000000003</v>
      </c>
      <c r="K7437">
        <v>6</v>
      </c>
      <c r="L7437">
        <v>0.2</v>
      </c>
      <c r="M7437">
        <v>8.3867999999999991</v>
      </c>
    </row>
    <row r="7438" spans="1:13" x14ac:dyDescent="0.35">
      <c r="A7438" t="s">
        <v>1762</v>
      </c>
      <c r="B7438" t="s">
        <v>1452</v>
      </c>
      <c r="C7438" t="s">
        <v>2768</v>
      </c>
      <c r="D7438" t="s">
        <v>1454</v>
      </c>
      <c r="E7438" t="s">
        <v>232</v>
      </c>
      <c r="F7438" t="s">
        <v>1455</v>
      </c>
      <c r="G7438" t="s">
        <v>1467</v>
      </c>
      <c r="H7438" t="s">
        <v>1448</v>
      </c>
      <c r="I7438" t="s">
        <v>1449</v>
      </c>
      <c r="J7438">
        <v>99.2</v>
      </c>
      <c r="K7438">
        <v>5</v>
      </c>
      <c r="L7438">
        <v>0</v>
      </c>
      <c r="M7438">
        <v>25.792000000000002</v>
      </c>
    </row>
    <row r="7439" spans="1:13" x14ac:dyDescent="0.35">
      <c r="A7439" t="s">
        <v>1951</v>
      </c>
      <c r="B7439" t="s">
        <v>1452</v>
      </c>
      <c r="C7439" t="s">
        <v>1476</v>
      </c>
      <c r="D7439" t="s">
        <v>1477</v>
      </c>
      <c r="E7439" t="s">
        <v>232</v>
      </c>
      <c r="F7439" t="s">
        <v>1455</v>
      </c>
      <c r="G7439" t="s">
        <v>1469</v>
      </c>
      <c r="H7439" t="s">
        <v>1448</v>
      </c>
      <c r="I7439" t="s">
        <v>1457</v>
      </c>
      <c r="J7439">
        <v>21.36</v>
      </c>
      <c r="K7439">
        <v>5</v>
      </c>
      <c r="L7439">
        <v>0.2</v>
      </c>
      <c r="M7439">
        <v>7.2089999999999996</v>
      </c>
    </row>
    <row r="7440" spans="1:13" x14ac:dyDescent="0.35">
      <c r="A7440" t="s">
        <v>2153</v>
      </c>
      <c r="B7440" t="s">
        <v>1452</v>
      </c>
      <c r="C7440" t="s">
        <v>2633</v>
      </c>
      <c r="D7440" t="s">
        <v>1477</v>
      </c>
      <c r="E7440" t="s">
        <v>232</v>
      </c>
      <c r="F7440" t="s">
        <v>1446</v>
      </c>
      <c r="G7440" t="s">
        <v>1466</v>
      </c>
      <c r="H7440" t="s">
        <v>1448</v>
      </c>
      <c r="I7440" t="s">
        <v>1449</v>
      </c>
      <c r="J7440">
        <v>46.900000000000006</v>
      </c>
      <c r="K7440">
        <v>5</v>
      </c>
      <c r="L7440">
        <v>0</v>
      </c>
      <c r="M7440">
        <v>13.132000000000001</v>
      </c>
    </row>
    <row r="7441" spans="1:13" x14ac:dyDescent="0.35">
      <c r="A7441" t="s">
        <v>2301</v>
      </c>
      <c r="B7441" t="s">
        <v>1443</v>
      </c>
      <c r="C7441" t="s">
        <v>1453</v>
      </c>
      <c r="D7441" t="s">
        <v>1454</v>
      </c>
      <c r="E7441" t="s">
        <v>232</v>
      </c>
      <c r="F7441" t="s">
        <v>1455</v>
      </c>
      <c r="G7441" t="s">
        <v>1469</v>
      </c>
      <c r="H7441" t="s">
        <v>1448</v>
      </c>
      <c r="I7441" t="s">
        <v>1464</v>
      </c>
      <c r="J7441">
        <v>18.72</v>
      </c>
      <c r="K7441">
        <v>5</v>
      </c>
      <c r="L7441">
        <v>0.2</v>
      </c>
      <c r="M7441">
        <v>6.5519999999999996</v>
      </c>
    </row>
    <row r="7442" spans="1:13" x14ac:dyDescent="0.35">
      <c r="A7442" t="s">
        <v>2301</v>
      </c>
      <c r="B7442" t="s">
        <v>1443</v>
      </c>
      <c r="C7442" t="s">
        <v>1453</v>
      </c>
      <c r="D7442" t="s">
        <v>1454</v>
      </c>
      <c r="E7442" t="s">
        <v>232</v>
      </c>
      <c r="F7442" t="s">
        <v>1446</v>
      </c>
      <c r="G7442" t="s">
        <v>1461</v>
      </c>
      <c r="H7442" t="s">
        <v>1463</v>
      </c>
      <c r="I7442" t="s">
        <v>1449</v>
      </c>
      <c r="J7442">
        <v>236.52800000000002</v>
      </c>
      <c r="K7442">
        <v>2</v>
      </c>
      <c r="L7442">
        <v>0.2</v>
      </c>
      <c r="M7442">
        <v>-2.9566000000000088</v>
      </c>
    </row>
    <row r="7443" spans="1:13" x14ac:dyDescent="0.35">
      <c r="A7443" t="s">
        <v>1809</v>
      </c>
      <c r="B7443" t="s">
        <v>1452</v>
      </c>
      <c r="C7443" t="s">
        <v>1681</v>
      </c>
      <c r="D7443" t="s">
        <v>1454</v>
      </c>
      <c r="E7443" t="s">
        <v>232</v>
      </c>
      <c r="F7443" t="s">
        <v>1455</v>
      </c>
      <c r="G7443" t="s">
        <v>1456</v>
      </c>
      <c r="H7443" t="s">
        <v>1448</v>
      </c>
      <c r="I7443" t="s">
        <v>1449</v>
      </c>
      <c r="J7443">
        <v>18.899999999999999</v>
      </c>
      <c r="K7443">
        <v>3</v>
      </c>
      <c r="L7443">
        <v>0</v>
      </c>
      <c r="M7443">
        <v>8.6939999999999991</v>
      </c>
    </row>
    <row r="7444" spans="1:13" x14ac:dyDescent="0.35">
      <c r="A7444" t="s">
        <v>2775</v>
      </c>
      <c r="B7444" t="s">
        <v>1452</v>
      </c>
      <c r="C7444" t="s">
        <v>2071</v>
      </c>
      <c r="D7444" t="s">
        <v>1481</v>
      </c>
      <c r="E7444" t="s">
        <v>1482</v>
      </c>
      <c r="F7444" t="s">
        <v>1455</v>
      </c>
      <c r="G7444" t="s">
        <v>1474</v>
      </c>
      <c r="H7444" t="s">
        <v>1448</v>
      </c>
      <c r="I7444" t="s">
        <v>1457</v>
      </c>
      <c r="J7444">
        <v>10.688000000000001</v>
      </c>
      <c r="K7444">
        <v>2</v>
      </c>
      <c r="L7444">
        <v>0.2</v>
      </c>
      <c r="M7444">
        <v>3.7407999999999997</v>
      </c>
    </row>
    <row r="7445" spans="1:13" x14ac:dyDescent="0.35">
      <c r="A7445" t="s">
        <v>2775</v>
      </c>
      <c r="B7445" t="s">
        <v>1452</v>
      </c>
      <c r="C7445" t="s">
        <v>2071</v>
      </c>
      <c r="D7445" t="s">
        <v>1481</v>
      </c>
      <c r="E7445" t="s">
        <v>1482</v>
      </c>
      <c r="F7445" t="s">
        <v>1455</v>
      </c>
      <c r="G7445" t="s">
        <v>1462</v>
      </c>
      <c r="H7445" t="s">
        <v>1448</v>
      </c>
      <c r="I7445" t="s">
        <v>1449</v>
      </c>
      <c r="J7445">
        <v>237.09600000000003</v>
      </c>
      <c r="K7445">
        <v>3</v>
      </c>
      <c r="L7445">
        <v>0.2</v>
      </c>
      <c r="M7445">
        <v>20.745899999999985</v>
      </c>
    </row>
    <row r="7446" spans="1:13" x14ac:dyDescent="0.35">
      <c r="A7446" t="s">
        <v>1933</v>
      </c>
      <c r="B7446" t="s">
        <v>1479</v>
      </c>
      <c r="C7446" t="s">
        <v>1534</v>
      </c>
      <c r="D7446" t="s">
        <v>1510</v>
      </c>
      <c r="E7446" t="s">
        <v>1482</v>
      </c>
      <c r="F7446" t="s">
        <v>1455</v>
      </c>
      <c r="G7446" t="s">
        <v>1474</v>
      </c>
      <c r="H7446" t="s">
        <v>1448</v>
      </c>
      <c r="I7446" t="s">
        <v>1464</v>
      </c>
      <c r="J7446">
        <v>5.1840000000000011</v>
      </c>
      <c r="K7446">
        <v>1</v>
      </c>
      <c r="L7446">
        <v>0.2</v>
      </c>
      <c r="M7446">
        <v>1.8144</v>
      </c>
    </row>
    <row r="7447" spans="1:13" x14ac:dyDescent="0.35">
      <c r="A7447" t="s">
        <v>1933</v>
      </c>
      <c r="B7447" t="s">
        <v>1479</v>
      </c>
      <c r="C7447" t="s">
        <v>1534</v>
      </c>
      <c r="D7447" t="s">
        <v>1510</v>
      </c>
      <c r="E7447" t="s">
        <v>1482</v>
      </c>
      <c r="F7447" t="s">
        <v>1455</v>
      </c>
      <c r="G7447" t="s">
        <v>1474</v>
      </c>
      <c r="H7447" t="s">
        <v>1463</v>
      </c>
      <c r="I7447" t="s">
        <v>1449</v>
      </c>
      <c r="J7447">
        <v>65.584000000000003</v>
      </c>
      <c r="K7447">
        <v>2</v>
      </c>
      <c r="L7447">
        <v>0.2</v>
      </c>
      <c r="M7447">
        <v>23.7742</v>
      </c>
    </row>
    <row r="7448" spans="1:13" x14ac:dyDescent="0.35">
      <c r="A7448" t="s">
        <v>1933</v>
      </c>
      <c r="B7448" t="s">
        <v>1479</v>
      </c>
      <c r="C7448" t="s">
        <v>1534</v>
      </c>
      <c r="D7448" t="s">
        <v>1510</v>
      </c>
      <c r="E7448" t="s">
        <v>1482</v>
      </c>
      <c r="F7448" t="s">
        <v>1446</v>
      </c>
      <c r="G7448" t="s">
        <v>1466</v>
      </c>
      <c r="H7448" t="s">
        <v>1448</v>
      </c>
      <c r="I7448" t="s">
        <v>1449</v>
      </c>
      <c r="J7448">
        <v>22.200000000000003</v>
      </c>
      <c r="K7448">
        <v>1</v>
      </c>
      <c r="L7448">
        <v>0.6</v>
      </c>
      <c r="M7448">
        <v>-26.084999999999994</v>
      </c>
    </row>
    <row r="7449" spans="1:13" x14ac:dyDescent="0.35">
      <c r="A7449" t="s">
        <v>1933</v>
      </c>
      <c r="B7449" t="s">
        <v>1479</v>
      </c>
      <c r="C7449" t="s">
        <v>1534</v>
      </c>
      <c r="D7449" t="s">
        <v>1510</v>
      </c>
      <c r="E7449" t="s">
        <v>1482</v>
      </c>
      <c r="F7449" t="s">
        <v>1455</v>
      </c>
      <c r="G7449" t="s">
        <v>1474</v>
      </c>
      <c r="H7449" t="s">
        <v>1448</v>
      </c>
      <c r="I7449" t="s">
        <v>1457</v>
      </c>
      <c r="J7449">
        <v>419.4</v>
      </c>
      <c r="K7449">
        <v>5</v>
      </c>
      <c r="L7449">
        <v>0.2</v>
      </c>
      <c r="M7449">
        <v>146.79</v>
      </c>
    </row>
    <row r="7450" spans="1:13" x14ac:dyDescent="0.35">
      <c r="A7450" t="s">
        <v>2506</v>
      </c>
      <c r="B7450" t="s">
        <v>1443</v>
      </c>
      <c r="C7450" t="s">
        <v>2385</v>
      </c>
      <c r="D7450" t="s">
        <v>1545</v>
      </c>
      <c r="E7450" t="s">
        <v>229</v>
      </c>
      <c r="F7450" t="s">
        <v>1446</v>
      </c>
      <c r="G7450" t="s">
        <v>1466</v>
      </c>
      <c r="H7450" t="s">
        <v>1448</v>
      </c>
      <c r="I7450" t="s">
        <v>1449</v>
      </c>
      <c r="J7450">
        <v>88.920000000000016</v>
      </c>
      <c r="K7450">
        <v>5</v>
      </c>
      <c r="L7450">
        <v>0.2</v>
      </c>
      <c r="M7450">
        <v>14.449499999999986</v>
      </c>
    </row>
    <row r="7451" spans="1:13" x14ac:dyDescent="0.35">
      <c r="A7451" t="s">
        <v>1990</v>
      </c>
      <c r="B7451" t="s">
        <v>1479</v>
      </c>
      <c r="C7451" t="s">
        <v>1504</v>
      </c>
      <c r="D7451" t="s">
        <v>1481</v>
      </c>
      <c r="E7451" t="s">
        <v>1482</v>
      </c>
      <c r="F7451" t="s">
        <v>1455</v>
      </c>
      <c r="G7451" t="s">
        <v>1467</v>
      </c>
      <c r="H7451" t="s">
        <v>1448</v>
      </c>
      <c r="I7451" t="s">
        <v>1464</v>
      </c>
      <c r="J7451">
        <v>9.9120000000000008</v>
      </c>
      <c r="K7451">
        <v>3</v>
      </c>
      <c r="L7451">
        <v>0.2</v>
      </c>
      <c r="M7451">
        <v>3.2213999999999996</v>
      </c>
    </row>
    <row r="7452" spans="1:13" x14ac:dyDescent="0.35">
      <c r="A7452" t="s">
        <v>1990</v>
      </c>
      <c r="B7452" t="s">
        <v>1479</v>
      </c>
      <c r="C7452" t="s">
        <v>1504</v>
      </c>
      <c r="D7452" t="s">
        <v>1481</v>
      </c>
      <c r="E7452" t="s">
        <v>1482</v>
      </c>
      <c r="F7452" t="s">
        <v>1446</v>
      </c>
      <c r="G7452" t="s">
        <v>1450</v>
      </c>
      <c r="H7452" t="s">
        <v>1463</v>
      </c>
      <c r="I7452" t="s">
        <v>1449</v>
      </c>
      <c r="J7452">
        <v>318.43</v>
      </c>
      <c r="K7452">
        <v>5</v>
      </c>
      <c r="L7452">
        <v>0.3</v>
      </c>
      <c r="M7452">
        <v>-77.333000000000013</v>
      </c>
    </row>
    <row r="7453" spans="1:13" x14ac:dyDescent="0.35">
      <c r="A7453" t="s">
        <v>1990</v>
      </c>
      <c r="B7453" t="s">
        <v>1479</v>
      </c>
      <c r="C7453" t="s">
        <v>1504</v>
      </c>
      <c r="D7453" t="s">
        <v>1481</v>
      </c>
      <c r="E7453" t="s">
        <v>1482</v>
      </c>
      <c r="F7453" t="s">
        <v>1455</v>
      </c>
      <c r="G7453" t="s">
        <v>1469</v>
      </c>
      <c r="H7453" t="s">
        <v>1448</v>
      </c>
      <c r="I7453" t="s">
        <v>1449</v>
      </c>
      <c r="J7453">
        <v>5.7999999999999989</v>
      </c>
      <c r="K7453">
        <v>5</v>
      </c>
      <c r="L7453">
        <v>0.8</v>
      </c>
      <c r="M7453">
        <v>-10.15</v>
      </c>
    </row>
    <row r="7454" spans="1:13" x14ac:dyDescent="0.35">
      <c r="A7454" t="s">
        <v>1990</v>
      </c>
      <c r="B7454" t="s">
        <v>1479</v>
      </c>
      <c r="C7454" t="s">
        <v>1504</v>
      </c>
      <c r="D7454" t="s">
        <v>1481</v>
      </c>
      <c r="E7454" t="s">
        <v>1482</v>
      </c>
      <c r="F7454" t="s">
        <v>1468</v>
      </c>
      <c r="G7454" t="s">
        <v>206</v>
      </c>
      <c r="H7454" t="s">
        <v>1448</v>
      </c>
      <c r="I7454" t="s">
        <v>1457</v>
      </c>
      <c r="J7454">
        <v>1415.76</v>
      </c>
      <c r="K7454">
        <v>6</v>
      </c>
      <c r="L7454">
        <v>0.2</v>
      </c>
      <c r="M7454">
        <v>88.48500000000007</v>
      </c>
    </row>
    <row r="7455" spans="1:13" x14ac:dyDescent="0.35">
      <c r="A7455" t="s">
        <v>1887</v>
      </c>
      <c r="B7455" t="s">
        <v>1443</v>
      </c>
      <c r="C7455" t="s">
        <v>2547</v>
      </c>
      <c r="D7455" t="s">
        <v>1510</v>
      </c>
      <c r="E7455" t="s">
        <v>1482</v>
      </c>
      <c r="F7455" t="s">
        <v>1468</v>
      </c>
      <c r="G7455" t="s">
        <v>206</v>
      </c>
      <c r="H7455" t="s">
        <v>1448</v>
      </c>
      <c r="I7455" t="s">
        <v>1449</v>
      </c>
      <c r="J7455">
        <v>148.47999999999999</v>
      </c>
      <c r="K7455">
        <v>2</v>
      </c>
      <c r="L7455">
        <v>0.2</v>
      </c>
      <c r="M7455">
        <v>16.703999999999986</v>
      </c>
    </row>
    <row r="7456" spans="1:13" x14ac:dyDescent="0.35">
      <c r="A7456" t="s">
        <v>2028</v>
      </c>
      <c r="B7456" t="s">
        <v>1443</v>
      </c>
      <c r="C7456" t="s">
        <v>1534</v>
      </c>
      <c r="D7456" t="s">
        <v>1510</v>
      </c>
      <c r="E7456" t="s">
        <v>1482</v>
      </c>
      <c r="F7456" t="s">
        <v>1455</v>
      </c>
      <c r="G7456" t="s">
        <v>1456</v>
      </c>
      <c r="H7456" t="s">
        <v>1448</v>
      </c>
      <c r="I7456" t="s">
        <v>1464</v>
      </c>
      <c r="J7456">
        <v>9.2480000000000011</v>
      </c>
      <c r="K7456">
        <v>4</v>
      </c>
      <c r="L7456">
        <v>0.2</v>
      </c>
      <c r="M7456">
        <v>3.1212</v>
      </c>
    </row>
    <row r="7457" spans="1:13" x14ac:dyDescent="0.35">
      <c r="A7457" t="s">
        <v>2028</v>
      </c>
      <c r="B7457" t="s">
        <v>1443</v>
      </c>
      <c r="C7457" t="s">
        <v>1534</v>
      </c>
      <c r="D7457" t="s">
        <v>1510</v>
      </c>
      <c r="E7457" t="s">
        <v>1482</v>
      </c>
      <c r="F7457" t="s">
        <v>1455</v>
      </c>
      <c r="G7457" t="s">
        <v>1462</v>
      </c>
      <c r="H7457" t="s">
        <v>1463</v>
      </c>
      <c r="I7457" t="s">
        <v>1449</v>
      </c>
      <c r="J7457">
        <v>1036.624</v>
      </c>
      <c r="K7457">
        <v>2</v>
      </c>
      <c r="L7457">
        <v>0.2</v>
      </c>
      <c r="M7457">
        <v>51.831200000000024</v>
      </c>
    </row>
    <row r="7458" spans="1:13" x14ac:dyDescent="0.35">
      <c r="A7458" t="s">
        <v>2001</v>
      </c>
      <c r="B7458" t="s">
        <v>1443</v>
      </c>
      <c r="C7458" t="s">
        <v>1918</v>
      </c>
      <c r="D7458" t="s">
        <v>1540</v>
      </c>
      <c r="E7458" t="s">
        <v>229</v>
      </c>
      <c r="F7458" t="s">
        <v>1468</v>
      </c>
      <c r="G7458" t="s">
        <v>206</v>
      </c>
      <c r="H7458" t="s">
        <v>1448</v>
      </c>
      <c r="I7458" t="s">
        <v>1449</v>
      </c>
      <c r="J7458">
        <v>569.64</v>
      </c>
      <c r="K7458">
        <v>2</v>
      </c>
      <c r="L7458">
        <v>0</v>
      </c>
      <c r="M7458">
        <v>148.10640000000001</v>
      </c>
    </row>
    <row r="7459" spans="1:13" x14ac:dyDescent="0.35">
      <c r="A7459" t="s">
        <v>2001</v>
      </c>
      <c r="B7459" t="s">
        <v>1443</v>
      </c>
      <c r="C7459" t="s">
        <v>1918</v>
      </c>
      <c r="D7459" t="s">
        <v>1540</v>
      </c>
      <c r="E7459" t="s">
        <v>229</v>
      </c>
      <c r="F7459" t="s">
        <v>1455</v>
      </c>
      <c r="G7459" t="s">
        <v>1469</v>
      </c>
      <c r="H7459" t="s">
        <v>1448</v>
      </c>
      <c r="I7459" t="s">
        <v>1457</v>
      </c>
      <c r="J7459">
        <v>9.14</v>
      </c>
      <c r="K7459">
        <v>1</v>
      </c>
      <c r="L7459">
        <v>0</v>
      </c>
      <c r="M7459">
        <v>4.57</v>
      </c>
    </row>
    <row r="7460" spans="1:13" x14ac:dyDescent="0.35">
      <c r="A7460" t="s">
        <v>2001</v>
      </c>
      <c r="B7460" t="s">
        <v>1443</v>
      </c>
      <c r="C7460" t="s">
        <v>1918</v>
      </c>
      <c r="D7460" t="s">
        <v>1540</v>
      </c>
      <c r="E7460" t="s">
        <v>229</v>
      </c>
      <c r="F7460" t="s">
        <v>1446</v>
      </c>
      <c r="G7460" t="s">
        <v>1466</v>
      </c>
      <c r="H7460" t="s">
        <v>1448</v>
      </c>
      <c r="I7460" t="s">
        <v>1449</v>
      </c>
      <c r="J7460">
        <v>1196.8599999999999</v>
      </c>
      <c r="K7460">
        <v>7</v>
      </c>
      <c r="L7460">
        <v>0</v>
      </c>
      <c r="M7460">
        <v>119.68599999999989</v>
      </c>
    </row>
    <row r="7461" spans="1:13" x14ac:dyDescent="0.35">
      <c r="A7461" t="s">
        <v>2001</v>
      </c>
      <c r="B7461" t="s">
        <v>1443</v>
      </c>
      <c r="C7461" t="s">
        <v>1918</v>
      </c>
      <c r="D7461" t="s">
        <v>1540</v>
      </c>
      <c r="E7461" t="s">
        <v>229</v>
      </c>
      <c r="F7461" t="s">
        <v>1446</v>
      </c>
      <c r="G7461" t="s">
        <v>1447</v>
      </c>
      <c r="H7461" t="s">
        <v>1448</v>
      </c>
      <c r="I7461" t="s">
        <v>1464</v>
      </c>
      <c r="J7461">
        <v>523.26</v>
      </c>
      <c r="K7461">
        <v>9</v>
      </c>
      <c r="L7461">
        <v>0</v>
      </c>
      <c r="M7461">
        <v>125.58240000000001</v>
      </c>
    </row>
    <row r="7462" spans="1:13" x14ac:dyDescent="0.35">
      <c r="A7462" t="s">
        <v>2216</v>
      </c>
      <c r="B7462" t="s">
        <v>1443</v>
      </c>
      <c r="C7462" t="s">
        <v>1453</v>
      </c>
      <c r="D7462" t="s">
        <v>1454</v>
      </c>
      <c r="E7462" t="s">
        <v>232</v>
      </c>
      <c r="F7462" t="s">
        <v>1468</v>
      </c>
      <c r="G7462" t="s">
        <v>1729</v>
      </c>
      <c r="H7462" t="s">
        <v>1463</v>
      </c>
      <c r="I7462" t="s">
        <v>1449</v>
      </c>
      <c r="J7462">
        <v>639.96800000000007</v>
      </c>
      <c r="K7462">
        <v>4</v>
      </c>
      <c r="L7462">
        <v>0.2</v>
      </c>
      <c r="M7462">
        <v>215.98919999999998</v>
      </c>
    </row>
    <row r="7463" spans="1:13" x14ac:dyDescent="0.35">
      <c r="A7463" t="s">
        <v>2216</v>
      </c>
      <c r="B7463" t="s">
        <v>1443</v>
      </c>
      <c r="C7463" t="s">
        <v>1453</v>
      </c>
      <c r="D7463" t="s">
        <v>1454</v>
      </c>
      <c r="E7463" t="s">
        <v>232</v>
      </c>
      <c r="F7463" t="s">
        <v>1455</v>
      </c>
      <c r="G7463" t="s">
        <v>1474</v>
      </c>
      <c r="H7463" t="s">
        <v>1448</v>
      </c>
      <c r="I7463" t="s">
        <v>1449</v>
      </c>
      <c r="J7463">
        <v>52.76</v>
      </c>
      <c r="K7463">
        <v>2</v>
      </c>
      <c r="L7463">
        <v>0</v>
      </c>
      <c r="M7463">
        <v>24.269599999999997</v>
      </c>
    </row>
    <row r="7464" spans="1:13" x14ac:dyDescent="0.35">
      <c r="A7464" t="s">
        <v>1617</v>
      </c>
      <c r="B7464" t="s">
        <v>1443</v>
      </c>
      <c r="C7464" t="s">
        <v>1476</v>
      </c>
      <c r="D7464" t="s">
        <v>1477</v>
      </c>
      <c r="E7464" t="s">
        <v>232</v>
      </c>
      <c r="F7464" t="s">
        <v>1468</v>
      </c>
      <c r="G7464" t="s">
        <v>1500</v>
      </c>
      <c r="H7464" t="s">
        <v>1448</v>
      </c>
      <c r="I7464" t="s">
        <v>1457</v>
      </c>
      <c r="J7464">
        <v>538.92000000000007</v>
      </c>
      <c r="K7464">
        <v>9</v>
      </c>
      <c r="L7464">
        <v>0</v>
      </c>
      <c r="M7464">
        <v>80.837999999999994</v>
      </c>
    </row>
    <row r="7465" spans="1:13" x14ac:dyDescent="0.35">
      <c r="A7465" t="s">
        <v>2149</v>
      </c>
      <c r="B7465" t="s">
        <v>1443</v>
      </c>
      <c r="C7465" t="s">
        <v>2570</v>
      </c>
      <c r="D7465" t="s">
        <v>1454</v>
      </c>
      <c r="E7465" t="s">
        <v>232</v>
      </c>
      <c r="F7465" t="s">
        <v>1455</v>
      </c>
      <c r="G7465" t="s">
        <v>1467</v>
      </c>
      <c r="H7465" t="s">
        <v>1448</v>
      </c>
      <c r="I7465" t="s">
        <v>1449</v>
      </c>
      <c r="J7465">
        <v>14.88</v>
      </c>
      <c r="K7465">
        <v>2</v>
      </c>
      <c r="L7465">
        <v>0</v>
      </c>
      <c r="M7465">
        <v>3.7200000000000006</v>
      </c>
    </row>
    <row r="7466" spans="1:13" x14ac:dyDescent="0.35">
      <c r="A7466" t="s">
        <v>2149</v>
      </c>
      <c r="B7466" t="s">
        <v>1443</v>
      </c>
      <c r="C7466" t="s">
        <v>2570</v>
      </c>
      <c r="D7466" t="s">
        <v>1454</v>
      </c>
      <c r="E7466" t="s">
        <v>232</v>
      </c>
      <c r="F7466" t="s">
        <v>1455</v>
      </c>
      <c r="G7466" t="s">
        <v>1474</v>
      </c>
      <c r="H7466" t="s">
        <v>1448</v>
      </c>
      <c r="I7466" t="s">
        <v>1464</v>
      </c>
      <c r="J7466">
        <v>34.24</v>
      </c>
      <c r="K7466">
        <v>8</v>
      </c>
      <c r="L7466">
        <v>0</v>
      </c>
      <c r="M7466">
        <v>15.407999999999998</v>
      </c>
    </row>
    <row r="7467" spans="1:13" x14ac:dyDescent="0.35">
      <c r="A7467" t="s">
        <v>2149</v>
      </c>
      <c r="B7467" t="s">
        <v>1443</v>
      </c>
      <c r="C7467" t="s">
        <v>2570</v>
      </c>
      <c r="D7467" t="s">
        <v>1454</v>
      </c>
      <c r="E7467" t="s">
        <v>232</v>
      </c>
      <c r="F7467" t="s">
        <v>1455</v>
      </c>
      <c r="G7467" t="s">
        <v>1462</v>
      </c>
      <c r="H7467" t="s">
        <v>1463</v>
      </c>
      <c r="I7467" t="s">
        <v>1449</v>
      </c>
      <c r="J7467">
        <v>261.74</v>
      </c>
      <c r="K7467">
        <v>2</v>
      </c>
      <c r="L7467">
        <v>0</v>
      </c>
      <c r="M7467">
        <v>65.435000000000002</v>
      </c>
    </row>
    <row r="7468" spans="1:13" x14ac:dyDescent="0.35">
      <c r="A7468" t="s">
        <v>2584</v>
      </c>
      <c r="B7468" t="s">
        <v>1452</v>
      </c>
      <c r="C7468" t="s">
        <v>1453</v>
      </c>
      <c r="D7468" t="s">
        <v>1454</v>
      </c>
      <c r="E7468" t="s">
        <v>232</v>
      </c>
      <c r="F7468" t="s">
        <v>1455</v>
      </c>
      <c r="G7468" t="s">
        <v>1470</v>
      </c>
      <c r="H7468" t="s">
        <v>1448</v>
      </c>
      <c r="I7468" t="s">
        <v>1449</v>
      </c>
      <c r="J7468">
        <v>87.84</v>
      </c>
      <c r="K7468">
        <v>8</v>
      </c>
      <c r="L7468">
        <v>0</v>
      </c>
      <c r="M7468">
        <v>23.716800000000006</v>
      </c>
    </row>
    <row r="7469" spans="1:13" x14ac:dyDescent="0.35">
      <c r="A7469" t="s">
        <v>2035</v>
      </c>
      <c r="B7469" t="s">
        <v>1479</v>
      </c>
      <c r="C7469" t="s">
        <v>1453</v>
      </c>
      <c r="D7469" t="s">
        <v>1454</v>
      </c>
      <c r="E7469" t="s">
        <v>232</v>
      </c>
      <c r="F7469" t="s">
        <v>1446</v>
      </c>
      <c r="G7469" t="s">
        <v>1466</v>
      </c>
      <c r="H7469" t="s">
        <v>1448</v>
      </c>
      <c r="I7469" t="s">
        <v>1457</v>
      </c>
      <c r="J7469">
        <v>34.92</v>
      </c>
      <c r="K7469">
        <v>4</v>
      </c>
      <c r="L7469">
        <v>0</v>
      </c>
      <c r="M7469">
        <v>11.872799999999998</v>
      </c>
    </row>
    <row r="7470" spans="1:13" x14ac:dyDescent="0.35">
      <c r="A7470" t="s">
        <v>2101</v>
      </c>
      <c r="B7470" t="s">
        <v>1443</v>
      </c>
      <c r="C7470" t="s">
        <v>1527</v>
      </c>
      <c r="D7470" t="s">
        <v>1528</v>
      </c>
      <c r="E7470" t="s">
        <v>201</v>
      </c>
      <c r="F7470" t="s">
        <v>1455</v>
      </c>
      <c r="G7470" t="s">
        <v>1474</v>
      </c>
      <c r="H7470" t="s">
        <v>1448</v>
      </c>
      <c r="I7470" t="s">
        <v>1449</v>
      </c>
      <c r="J7470">
        <v>14.940000000000001</v>
      </c>
      <c r="K7470">
        <v>3</v>
      </c>
      <c r="L7470">
        <v>0</v>
      </c>
      <c r="M7470">
        <v>7.0218000000000007</v>
      </c>
    </row>
    <row r="7471" spans="1:13" x14ac:dyDescent="0.35">
      <c r="A7471" t="s">
        <v>2101</v>
      </c>
      <c r="B7471" t="s">
        <v>1443</v>
      </c>
      <c r="C7471" t="s">
        <v>1527</v>
      </c>
      <c r="D7471" t="s">
        <v>1528</v>
      </c>
      <c r="E7471" t="s">
        <v>201</v>
      </c>
      <c r="F7471" t="s">
        <v>1446</v>
      </c>
      <c r="G7471" t="s">
        <v>1466</v>
      </c>
      <c r="H7471" t="s">
        <v>1448</v>
      </c>
      <c r="I7471" t="s">
        <v>1464</v>
      </c>
      <c r="J7471">
        <v>14.56</v>
      </c>
      <c r="K7471">
        <v>2</v>
      </c>
      <c r="L7471">
        <v>0</v>
      </c>
      <c r="M7471">
        <v>6.2608000000000015</v>
      </c>
    </row>
    <row r="7472" spans="1:13" x14ac:dyDescent="0.35">
      <c r="A7472" t="s">
        <v>2334</v>
      </c>
      <c r="B7472" t="s">
        <v>1452</v>
      </c>
      <c r="C7472" t="s">
        <v>1495</v>
      </c>
      <c r="D7472" t="s">
        <v>1496</v>
      </c>
      <c r="E7472" t="s">
        <v>201</v>
      </c>
      <c r="F7472" t="s">
        <v>1455</v>
      </c>
      <c r="G7472" t="s">
        <v>1469</v>
      </c>
      <c r="H7472" t="s">
        <v>1463</v>
      </c>
      <c r="I7472" t="s">
        <v>1449</v>
      </c>
      <c r="J7472">
        <v>3.5760000000000005</v>
      </c>
      <c r="K7472">
        <v>4</v>
      </c>
      <c r="L7472">
        <v>0.7</v>
      </c>
      <c r="M7472">
        <v>-2.8608000000000002</v>
      </c>
    </row>
    <row r="7473" spans="1:13" x14ac:dyDescent="0.35">
      <c r="A7473" t="s">
        <v>2334</v>
      </c>
      <c r="B7473" t="s">
        <v>1452</v>
      </c>
      <c r="C7473" t="s">
        <v>1495</v>
      </c>
      <c r="D7473" t="s">
        <v>1496</v>
      </c>
      <c r="E7473" t="s">
        <v>201</v>
      </c>
      <c r="F7473" t="s">
        <v>1455</v>
      </c>
      <c r="G7473" t="s">
        <v>1462</v>
      </c>
      <c r="H7473" t="s">
        <v>1448</v>
      </c>
      <c r="I7473" t="s">
        <v>1449</v>
      </c>
      <c r="J7473">
        <v>147.184</v>
      </c>
      <c r="K7473">
        <v>2</v>
      </c>
      <c r="L7473">
        <v>0.2</v>
      </c>
      <c r="M7473">
        <v>-29.436800000000012</v>
      </c>
    </row>
    <row r="7474" spans="1:13" x14ac:dyDescent="0.35">
      <c r="A7474" t="s">
        <v>2524</v>
      </c>
      <c r="B7474" t="s">
        <v>1479</v>
      </c>
      <c r="C7474" t="s">
        <v>2698</v>
      </c>
      <c r="D7474" t="s">
        <v>1488</v>
      </c>
      <c r="E7474" t="s">
        <v>232</v>
      </c>
      <c r="F7474" t="s">
        <v>1468</v>
      </c>
      <c r="G7474" t="s">
        <v>1729</v>
      </c>
      <c r="H7474" t="s">
        <v>1448</v>
      </c>
      <c r="I7474" t="s">
        <v>1457</v>
      </c>
      <c r="J7474">
        <v>1499.95</v>
      </c>
      <c r="K7474">
        <v>5</v>
      </c>
      <c r="L7474">
        <v>0</v>
      </c>
      <c r="M7474">
        <v>449.9849999999999</v>
      </c>
    </row>
    <row r="7475" spans="1:13" x14ac:dyDescent="0.35">
      <c r="A7475" t="s">
        <v>2142</v>
      </c>
      <c r="B7475" t="s">
        <v>1452</v>
      </c>
      <c r="C7475" t="s">
        <v>1534</v>
      </c>
      <c r="D7475" t="s">
        <v>1510</v>
      </c>
      <c r="E7475" t="s">
        <v>1482</v>
      </c>
      <c r="F7475" t="s">
        <v>1455</v>
      </c>
      <c r="G7475" t="s">
        <v>1467</v>
      </c>
      <c r="H7475" t="s">
        <v>1448</v>
      </c>
      <c r="I7475" t="s">
        <v>1449</v>
      </c>
      <c r="J7475">
        <v>13.568000000000001</v>
      </c>
      <c r="K7475">
        <v>4</v>
      </c>
      <c r="L7475">
        <v>0.2</v>
      </c>
      <c r="M7475">
        <v>3.2223999999999995</v>
      </c>
    </row>
    <row r="7476" spans="1:13" x14ac:dyDescent="0.35">
      <c r="A7476" t="s">
        <v>2194</v>
      </c>
      <c r="B7476" t="s">
        <v>1479</v>
      </c>
      <c r="C7476" t="s">
        <v>1444</v>
      </c>
      <c r="D7476" t="s">
        <v>1445</v>
      </c>
      <c r="E7476" t="s">
        <v>229</v>
      </c>
      <c r="F7476" t="s">
        <v>1446</v>
      </c>
      <c r="G7476" t="s">
        <v>1450</v>
      </c>
      <c r="H7476" t="s">
        <v>1448</v>
      </c>
      <c r="I7476" t="s">
        <v>1464</v>
      </c>
      <c r="J7476">
        <v>2573.8200000000002</v>
      </c>
      <c r="K7476">
        <v>9</v>
      </c>
      <c r="L7476">
        <v>0</v>
      </c>
      <c r="M7476">
        <v>746.40779999999972</v>
      </c>
    </row>
    <row r="7477" spans="1:13" x14ac:dyDescent="0.35">
      <c r="A7477" t="s">
        <v>2194</v>
      </c>
      <c r="B7477" t="s">
        <v>1479</v>
      </c>
      <c r="C7477" t="s">
        <v>1444</v>
      </c>
      <c r="D7477" t="s">
        <v>1445</v>
      </c>
      <c r="E7477" t="s">
        <v>229</v>
      </c>
      <c r="F7477" t="s">
        <v>1455</v>
      </c>
      <c r="G7477" t="s">
        <v>1469</v>
      </c>
      <c r="H7477" t="s">
        <v>1463</v>
      </c>
      <c r="I7477" t="s">
        <v>1449</v>
      </c>
      <c r="J7477">
        <v>609.98</v>
      </c>
      <c r="K7477">
        <v>2</v>
      </c>
      <c r="L7477">
        <v>0</v>
      </c>
      <c r="M7477">
        <v>274.49099999999999</v>
      </c>
    </row>
    <row r="7478" spans="1:13" x14ac:dyDescent="0.35">
      <c r="A7478" t="s">
        <v>2194</v>
      </c>
      <c r="B7478" t="s">
        <v>1479</v>
      </c>
      <c r="C7478" t="s">
        <v>1444</v>
      </c>
      <c r="D7478" t="s">
        <v>1445</v>
      </c>
      <c r="E7478" t="s">
        <v>229</v>
      </c>
      <c r="F7478" t="s">
        <v>1455</v>
      </c>
      <c r="G7478" t="s">
        <v>1467</v>
      </c>
      <c r="H7478" t="s">
        <v>1448</v>
      </c>
      <c r="I7478" t="s">
        <v>1449</v>
      </c>
      <c r="J7478">
        <v>5.48</v>
      </c>
      <c r="K7478">
        <v>2</v>
      </c>
      <c r="L7478">
        <v>0</v>
      </c>
      <c r="M7478">
        <v>1.4796000000000005</v>
      </c>
    </row>
    <row r="7479" spans="1:13" x14ac:dyDescent="0.35">
      <c r="A7479" t="s">
        <v>2194</v>
      </c>
      <c r="B7479" t="s">
        <v>1479</v>
      </c>
      <c r="C7479" t="s">
        <v>1444</v>
      </c>
      <c r="D7479" t="s">
        <v>1445</v>
      </c>
      <c r="E7479" t="s">
        <v>229</v>
      </c>
      <c r="F7479" t="s">
        <v>1468</v>
      </c>
      <c r="G7479" t="s">
        <v>206</v>
      </c>
      <c r="H7479" t="s">
        <v>1448</v>
      </c>
      <c r="I7479" t="s">
        <v>1457</v>
      </c>
      <c r="J7479">
        <v>391.98</v>
      </c>
      <c r="K7479">
        <v>2</v>
      </c>
      <c r="L7479">
        <v>0</v>
      </c>
      <c r="M7479">
        <v>113.67419999999998</v>
      </c>
    </row>
    <row r="7480" spans="1:13" x14ac:dyDescent="0.35">
      <c r="A7480" t="s">
        <v>2194</v>
      </c>
      <c r="B7480" t="s">
        <v>1479</v>
      </c>
      <c r="C7480" t="s">
        <v>1444</v>
      </c>
      <c r="D7480" t="s">
        <v>1445</v>
      </c>
      <c r="E7480" t="s">
        <v>229</v>
      </c>
      <c r="F7480" t="s">
        <v>1468</v>
      </c>
      <c r="G7480" t="s">
        <v>206</v>
      </c>
      <c r="H7480" t="s">
        <v>1448</v>
      </c>
      <c r="I7480" t="s">
        <v>1449</v>
      </c>
      <c r="J7480">
        <v>755.96</v>
      </c>
      <c r="K7480">
        <v>4</v>
      </c>
      <c r="L7480">
        <v>0</v>
      </c>
      <c r="M7480">
        <v>204.10919999999999</v>
      </c>
    </row>
    <row r="7481" spans="1:13" x14ac:dyDescent="0.35">
      <c r="A7481" t="s">
        <v>2194</v>
      </c>
      <c r="B7481" t="s">
        <v>1479</v>
      </c>
      <c r="C7481" t="s">
        <v>1444</v>
      </c>
      <c r="D7481" t="s">
        <v>1445</v>
      </c>
      <c r="E7481" t="s">
        <v>229</v>
      </c>
      <c r="F7481" t="s">
        <v>1455</v>
      </c>
      <c r="G7481" t="s">
        <v>1529</v>
      </c>
      <c r="H7481" t="s">
        <v>1448</v>
      </c>
      <c r="I7481" t="s">
        <v>1464</v>
      </c>
      <c r="J7481">
        <v>31.12</v>
      </c>
      <c r="K7481">
        <v>4</v>
      </c>
      <c r="L7481">
        <v>0</v>
      </c>
      <c r="M7481">
        <v>0.31119999999999948</v>
      </c>
    </row>
    <row r="7482" spans="1:13" x14ac:dyDescent="0.35">
      <c r="A7482" t="s">
        <v>2194</v>
      </c>
      <c r="B7482" t="s">
        <v>1479</v>
      </c>
      <c r="C7482" t="s">
        <v>1444</v>
      </c>
      <c r="D7482" t="s">
        <v>1445</v>
      </c>
      <c r="E7482" t="s">
        <v>229</v>
      </c>
      <c r="F7482" t="s">
        <v>1455</v>
      </c>
      <c r="G7482" t="s">
        <v>1474</v>
      </c>
      <c r="H7482" t="s">
        <v>1463</v>
      </c>
      <c r="I7482" t="s">
        <v>1449</v>
      </c>
      <c r="J7482">
        <v>6.54</v>
      </c>
      <c r="K7482">
        <v>1</v>
      </c>
      <c r="L7482">
        <v>0</v>
      </c>
      <c r="M7482">
        <v>3.0084</v>
      </c>
    </row>
    <row r="7483" spans="1:13" x14ac:dyDescent="0.35">
      <c r="A7483" t="s">
        <v>2567</v>
      </c>
      <c r="B7483" t="s">
        <v>1479</v>
      </c>
      <c r="C7483" t="s">
        <v>1777</v>
      </c>
      <c r="D7483" t="s">
        <v>1454</v>
      </c>
      <c r="E7483" t="s">
        <v>232</v>
      </c>
      <c r="F7483" t="s">
        <v>1455</v>
      </c>
      <c r="G7483" t="s">
        <v>1502</v>
      </c>
      <c r="H7483" t="s">
        <v>1448</v>
      </c>
      <c r="I7483" t="s">
        <v>1449</v>
      </c>
      <c r="J7483">
        <v>12.78</v>
      </c>
      <c r="K7483">
        <v>1</v>
      </c>
      <c r="L7483">
        <v>0</v>
      </c>
      <c r="M7483">
        <v>5.7509999999999994</v>
      </c>
    </row>
    <row r="7484" spans="1:13" x14ac:dyDescent="0.35">
      <c r="A7484" t="s">
        <v>2497</v>
      </c>
      <c r="B7484" t="s">
        <v>1479</v>
      </c>
      <c r="C7484" t="s">
        <v>1527</v>
      </c>
      <c r="D7484" t="s">
        <v>1528</v>
      </c>
      <c r="E7484" t="s">
        <v>201</v>
      </c>
      <c r="F7484" t="s">
        <v>1455</v>
      </c>
      <c r="G7484" t="s">
        <v>1469</v>
      </c>
      <c r="H7484" t="s">
        <v>1448</v>
      </c>
      <c r="I7484" t="s">
        <v>1457</v>
      </c>
      <c r="J7484">
        <v>18.463999999999999</v>
      </c>
      <c r="K7484">
        <v>4</v>
      </c>
      <c r="L7484">
        <v>0.2</v>
      </c>
      <c r="M7484">
        <v>6.9239999999999995</v>
      </c>
    </row>
    <row r="7485" spans="1:13" x14ac:dyDescent="0.35">
      <c r="A7485" t="s">
        <v>1798</v>
      </c>
      <c r="B7485" t="s">
        <v>1452</v>
      </c>
      <c r="C7485" t="s">
        <v>1495</v>
      </c>
      <c r="D7485" t="s">
        <v>1496</v>
      </c>
      <c r="E7485" t="s">
        <v>201</v>
      </c>
      <c r="F7485" t="s">
        <v>1446</v>
      </c>
      <c r="G7485" t="s">
        <v>1450</v>
      </c>
      <c r="H7485" t="s">
        <v>1448</v>
      </c>
      <c r="I7485" t="s">
        <v>1449</v>
      </c>
      <c r="J7485">
        <v>445.80200000000002</v>
      </c>
      <c r="K7485">
        <v>7</v>
      </c>
      <c r="L7485">
        <v>0.3</v>
      </c>
      <c r="M7485">
        <v>-108.26620000000001</v>
      </c>
    </row>
    <row r="7486" spans="1:13" x14ac:dyDescent="0.35">
      <c r="A7486" t="s">
        <v>1553</v>
      </c>
      <c r="B7486" t="s">
        <v>1479</v>
      </c>
      <c r="C7486" t="s">
        <v>2661</v>
      </c>
      <c r="D7486" t="s">
        <v>2662</v>
      </c>
      <c r="E7486" t="s">
        <v>1482</v>
      </c>
      <c r="F7486" t="s">
        <v>1455</v>
      </c>
      <c r="G7486" t="s">
        <v>1467</v>
      </c>
      <c r="H7486" t="s">
        <v>1448</v>
      </c>
      <c r="I7486" t="s">
        <v>1464</v>
      </c>
      <c r="J7486">
        <v>2.48</v>
      </c>
      <c r="K7486">
        <v>1</v>
      </c>
      <c r="L7486">
        <v>0</v>
      </c>
      <c r="M7486">
        <v>0.86799999999999988</v>
      </c>
    </row>
    <row r="7487" spans="1:13" x14ac:dyDescent="0.35">
      <c r="A7487" t="s">
        <v>1553</v>
      </c>
      <c r="B7487" t="s">
        <v>1479</v>
      </c>
      <c r="C7487" t="s">
        <v>2661</v>
      </c>
      <c r="D7487" t="s">
        <v>2662</v>
      </c>
      <c r="E7487" t="s">
        <v>1482</v>
      </c>
      <c r="F7487" t="s">
        <v>1455</v>
      </c>
      <c r="G7487" t="s">
        <v>1469</v>
      </c>
      <c r="H7487" t="s">
        <v>1463</v>
      </c>
      <c r="I7487" t="s">
        <v>1449</v>
      </c>
      <c r="J7487">
        <v>25.9</v>
      </c>
      <c r="K7487">
        <v>5</v>
      </c>
      <c r="L7487">
        <v>0</v>
      </c>
      <c r="M7487">
        <v>12.690999999999999</v>
      </c>
    </row>
    <row r="7488" spans="1:13" x14ac:dyDescent="0.35">
      <c r="A7488" t="s">
        <v>2000</v>
      </c>
      <c r="B7488" t="s">
        <v>1479</v>
      </c>
      <c r="C7488" t="s">
        <v>1521</v>
      </c>
      <c r="D7488" t="s">
        <v>1997</v>
      </c>
      <c r="E7488" t="s">
        <v>201</v>
      </c>
      <c r="F7488" t="s">
        <v>1455</v>
      </c>
      <c r="G7488" t="s">
        <v>1474</v>
      </c>
      <c r="H7488" t="s">
        <v>1448</v>
      </c>
      <c r="I7488" t="s">
        <v>1449</v>
      </c>
      <c r="J7488">
        <v>29.900000000000002</v>
      </c>
      <c r="K7488">
        <v>5</v>
      </c>
      <c r="L7488">
        <v>0</v>
      </c>
      <c r="M7488">
        <v>14.651</v>
      </c>
    </row>
    <row r="7489" spans="1:13" x14ac:dyDescent="0.35">
      <c r="A7489" t="s">
        <v>2000</v>
      </c>
      <c r="B7489" t="s">
        <v>1479</v>
      </c>
      <c r="C7489" t="s">
        <v>1521</v>
      </c>
      <c r="D7489" t="s">
        <v>1997</v>
      </c>
      <c r="E7489" t="s">
        <v>201</v>
      </c>
      <c r="F7489" t="s">
        <v>1468</v>
      </c>
      <c r="G7489" t="s">
        <v>1500</v>
      </c>
      <c r="H7489" t="s">
        <v>1448</v>
      </c>
      <c r="I7489" t="s">
        <v>1457</v>
      </c>
      <c r="J7489">
        <v>2249.91</v>
      </c>
      <c r="K7489">
        <v>9</v>
      </c>
      <c r="L7489">
        <v>0</v>
      </c>
      <c r="M7489">
        <v>517.47930000000008</v>
      </c>
    </row>
    <row r="7490" spans="1:13" x14ac:dyDescent="0.35">
      <c r="A7490" t="s">
        <v>2000</v>
      </c>
      <c r="B7490" t="s">
        <v>1479</v>
      </c>
      <c r="C7490" t="s">
        <v>1521</v>
      </c>
      <c r="D7490" t="s">
        <v>1997</v>
      </c>
      <c r="E7490" t="s">
        <v>201</v>
      </c>
      <c r="F7490" t="s">
        <v>1446</v>
      </c>
      <c r="G7490" t="s">
        <v>1461</v>
      </c>
      <c r="H7490" t="s">
        <v>1448</v>
      </c>
      <c r="I7490" t="s">
        <v>1449</v>
      </c>
      <c r="J7490">
        <v>1053.164</v>
      </c>
      <c r="K7490">
        <v>4</v>
      </c>
      <c r="L7490">
        <v>0.3</v>
      </c>
      <c r="M7490">
        <v>-105.31639999999993</v>
      </c>
    </row>
    <row r="7491" spans="1:13" x14ac:dyDescent="0.35">
      <c r="A7491" t="s">
        <v>2631</v>
      </c>
      <c r="B7491" t="s">
        <v>1443</v>
      </c>
      <c r="C7491" t="s">
        <v>1681</v>
      </c>
      <c r="D7491" t="s">
        <v>1454</v>
      </c>
      <c r="E7491" t="s">
        <v>232</v>
      </c>
      <c r="F7491" t="s">
        <v>1455</v>
      </c>
      <c r="G7491" t="s">
        <v>1474</v>
      </c>
      <c r="H7491" t="s">
        <v>1448</v>
      </c>
      <c r="I7491" t="s">
        <v>1464</v>
      </c>
      <c r="J7491">
        <v>12.96</v>
      </c>
      <c r="K7491">
        <v>2</v>
      </c>
      <c r="L7491">
        <v>0</v>
      </c>
      <c r="M7491">
        <v>6.2208000000000006</v>
      </c>
    </row>
    <row r="7492" spans="1:13" x14ac:dyDescent="0.35">
      <c r="A7492" t="s">
        <v>1720</v>
      </c>
      <c r="B7492" t="s">
        <v>1452</v>
      </c>
      <c r="C7492" t="s">
        <v>1453</v>
      </c>
      <c r="D7492" t="s">
        <v>1454</v>
      </c>
      <c r="E7492" t="s">
        <v>232</v>
      </c>
      <c r="F7492" t="s">
        <v>1446</v>
      </c>
      <c r="G7492" t="s">
        <v>1466</v>
      </c>
      <c r="H7492" t="s">
        <v>1463</v>
      </c>
      <c r="I7492" t="s">
        <v>1449</v>
      </c>
      <c r="J7492">
        <v>106.68</v>
      </c>
      <c r="K7492">
        <v>6</v>
      </c>
      <c r="L7492">
        <v>0</v>
      </c>
      <c r="M7492">
        <v>33.070799999999991</v>
      </c>
    </row>
    <row r="7493" spans="1:13" x14ac:dyDescent="0.35">
      <c r="A7493" t="s">
        <v>2241</v>
      </c>
      <c r="B7493" t="s">
        <v>1443</v>
      </c>
      <c r="C7493" t="s">
        <v>2742</v>
      </c>
      <c r="D7493" t="s">
        <v>1528</v>
      </c>
      <c r="E7493" t="s">
        <v>201</v>
      </c>
      <c r="F7493" t="s">
        <v>1468</v>
      </c>
      <c r="G7493" t="s">
        <v>206</v>
      </c>
      <c r="H7493" t="s">
        <v>1448</v>
      </c>
      <c r="I7493" t="s">
        <v>1449</v>
      </c>
      <c r="J7493">
        <v>119.94</v>
      </c>
      <c r="K7493">
        <v>6</v>
      </c>
      <c r="L7493">
        <v>0</v>
      </c>
      <c r="M7493">
        <v>5.9969999999999857</v>
      </c>
    </row>
    <row r="7494" spans="1:13" x14ac:dyDescent="0.35">
      <c r="A7494" t="s">
        <v>2562</v>
      </c>
      <c r="B7494" t="s">
        <v>1443</v>
      </c>
      <c r="C7494" t="s">
        <v>1504</v>
      </c>
      <c r="D7494" t="s">
        <v>1481</v>
      </c>
      <c r="E7494" t="s">
        <v>1482</v>
      </c>
      <c r="F7494" t="s">
        <v>1455</v>
      </c>
      <c r="G7494" t="s">
        <v>1474</v>
      </c>
      <c r="H7494" t="s">
        <v>1448</v>
      </c>
      <c r="I7494" t="s">
        <v>1457</v>
      </c>
      <c r="J7494">
        <v>10.272000000000002</v>
      </c>
      <c r="K7494">
        <v>3</v>
      </c>
      <c r="L7494">
        <v>0.2</v>
      </c>
      <c r="M7494">
        <v>3.2099999999999982</v>
      </c>
    </row>
    <row r="7495" spans="1:13" x14ac:dyDescent="0.35">
      <c r="A7495" t="s">
        <v>2562</v>
      </c>
      <c r="B7495" t="s">
        <v>1443</v>
      </c>
      <c r="C7495" t="s">
        <v>1504</v>
      </c>
      <c r="D7495" t="s">
        <v>1481</v>
      </c>
      <c r="E7495" t="s">
        <v>1482</v>
      </c>
      <c r="F7495" t="s">
        <v>1446</v>
      </c>
      <c r="G7495" t="s">
        <v>1461</v>
      </c>
      <c r="H7495" t="s">
        <v>1448</v>
      </c>
      <c r="I7495" t="s">
        <v>1449</v>
      </c>
      <c r="J7495">
        <v>512.19000000000005</v>
      </c>
      <c r="K7495">
        <v>5</v>
      </c>
      <c r="L7495">
        <v>0.3</v>
      </c>
      <c r="M7495">
        <v>-65.853000000000009</v>
      </c>
    </row>
    <row r="7496" spans="1:13" x14ac:dyDescent="0.35">
      <c r="A7496" t="s">
        <v>2562</v>
      </c>
      <c r="B7496" t="s">
        <v>1443</v>
      </c>
      <c r="C7496" t="s">
        <v>1504</v>
      </c>
      <c r="D7496" t="s">
        <v>1481</v>
      </c>
      <c r="E7496" t="s">
        <v>1482</v>
      </c>
      <c r="F7496" t="s">
        <v>1455</v>
      </c>
      <c r="G7496" t="s">
        <v>1470</v>
      </c>
      <c r="H7496" t="s">
        <v>1448</v>
      </c>
      <c r="I7496" t="s">
        <v>1464</v>
      </c>
      <c r="J7496">
        <v>1.5559999999999996</v>
      </c>
      <c r="K7496">
        <v>2</v>
      </c>
      <c r="L7496">
        <v>0.8</v>
      </c>
      <c r="M7496">
        <v>-4.2012</v>
      </c>
    </row>
    <row r="7497" spans="1:13" x14ac:dyDescent="0.35">
      <c r="A7497" t="s">
        <v>2483</v>
      </c>
      <c r="B7497" t="s">
        <v>1443</v>
      </c>
      <c r="C7497" t="s">
        <v>2207</v>
      </c>
      <c r="D7497" t="s">
        <v>1454</v>
      </c>
      <c r="E7497" t="s">
        <v>232</v>
      </c>
      <c r="F7497" t="s">
        <v>1455</v>
      </c>
      <c r="G7497" t="s">
        <v>1469</v>
      </c>
      <c r="H7497" t="s">
        <v>1463</v>
      </c>
      <c r="I7497" t="s">
        <v>1449</v>
      </c>
      <c r="J7497">
        <v>4.4479999999999995</v>
      </c>
      <c r="K7497">
        <v>2</v>
      </c>
      <c r="L7497">
        <v>0.2</v>
      </c>
      <c r="M7497">
        <v>1.4455999999999996</v>
      </c>
    </row>
    <row r="7498" spans="1:13" x14ac:dyDescent="0.35">
      <c r="A7498" t="s">
        <v>2483</v>
      </c>
      <c r="B7498" t="s">
        <v>1443</v>
      </c>
      <c r="C7498" t="s">
        <v>2207</v>
      </c>
      <c r="D7498" t="s">
        <v>1454</v>
      </c>
      <c r="E7498" t="s">
        <v>232</v>
      </c>
      <c r="F7498" t="s">
        <v>1446</v>
      </c>
      <c r="G7498" t="s">
        <v>1466</v>
      </c>
      <c r="H7498" t="s">
        <v>1448</v>
      </c>
      <c r="I7498" t="s">
        <v>1449</v>
      </c>
      <c r="J7498">
        <v>276.69</v>
      </c>
      <c r="K7498">
        <v>3</v>
      </c>
      <c r="L7498">
        <v>0</v>
      </c>
      <c r="M7498">
        <v>49.804199999999994</v>
      </c>
    </row>
    <row r="7499" spans="1:13" x14ac:dyDescent="0.35">
      <c r="A7499" t="s">
        <v>2483</v>
      </c>
      <c r="B7499" t="s">
        <v>1443</v>
      </c>
      <c r="C7499" t="s">
        <v>2207</v>
      </c>
      <c r="D7499" t="s">
        <v>1454</v>
      </c>
      <c r="E7499" t="s">
        <v>232</v>
      </c>
      <c r="F7499" t="s">
        <v>1455</v>
      </c>
      <c r="G7499" t="s">
        <v>1529</v>
      </c>
      <c r="H7499" t="s">
        <v>1448</v>
      </c>
      <c r="I7499" t="s">
        <v>1457</v>
      </c>
      <c r="J7499">
        <v>4.96</v>
      </c>
      <c r="K7499">
        <v>4</v>
      </c>
      <c r="L7499">
        <v>0</v>
      </c>
      <c r="M7499">
        <v>2.3311999999999999</v>
      </c>
    </row>
    <row r="7500" spans="1:13" x14ac:dyDescent="0.35">
      <c r="A7500" t="s">
        <v>2483</v>
      </c>
      <c r="B7500" t="s">
        <v>1443</v>
      </c>
      <c r="C7500" t="s">
        <v>2207</v>
      </c>
      <c r="D7500" t="s">
        <v>1454</v>
      </c>
      <c r="E7500" t="s">
        <v>232</v>
      </c>
      <c r="F7500" t="s">
        <v>1455</v>
      </c>
      <c r="G7500" t="s">
        <v>1467</v>
      </c>
      <c r="H7500" t="s">
        <v>1448</v>
      </c>
      <c r="I7500" t="s">
        <v>1449</v>
      </c>
      <c r="J7500">
        <v>71.92</v>
      </c>
      <c r="K7500">
        <v>4</v>
      </c>
      <c r="L7500">
        <v>0</v>
      </c>
      <c r="M7500">
        <v>20.856799999999993</v>
      </c>
    </row>
    <row r="7501" spans="1:13" x14ac:dyDescent="0.35">
      <c r="A7501" t="s">
        <v>2483</v>
      </c>
      <c r="B7501" t="s">
        <v>1443</v>
      </c>
      <c r="C7501" t="s">
        <v>2207</v>
      </c>
      <c r="D7501" t="s">
        <v>1454</v>
      </c>
      <c r="E7501" t="s">
        <v>232</v>
      </c>
      <c r="F7501" t="s">
        <v>1446</v>
      </c>
      <c r="G7501" t="s">
        <v>1466</v>
      </c>
      <c r="H7501" t="s">
        <v>1448</v>
      </c>
      <c r="I7501" t="s">
        <v>1464</v>
      </c>
      <c r="J7501">
        <v>18.84</v>
      </c>
      <c r="K7501">
        <v>3</v>
      </c>
      <c r="L7501">
        <v>0</v>
      </c>
      <c r="M7501">
        <v>7.9128000000000007</v>
      </c>
    </row>
    <row r="7502" spans="1:13" x14ac:dyDescent="0.35">
      <c r="A7502" t="s">
        <v>2483</v>
      </c>
      <c r="B7502" t="s">
        <v>1443</v>
      </c>
      <c r="C7502" t="s">
        <v>2207</v>
      </c>
      <c r="D7502" t="s">
        <v>1454</v>
      </c>
      <c r="E7502" t="s">
        <v>232</v>
      </c>
      <c r="F7502" t="s">
        <v>1468</v>
      </c>
      <c r="G7502" t="s">
        <v>1500</v>
      </c>
      <c r="H7502" t="s">
        <v>1463</v>
      </c>
      <c r="I7502" t="s">
        <v>1449</v>
      </c>
      <c r="J7502">
        <v>140.97</v>
      </c>
      <c r="K7502">
        <v>3</v>
      </c>
      <c r="L7502">
        <v>0</v>
      </c>
      <c r="M7502">
        <v>19.735800000000005</v>
      </c>
    </row>
    <row r="7503" spans="1:13" x14ac:dyDescent="0.35">
      <c r="A7503" t="s">
        <v>2483</v>
      </c>
      <c r="B7503" t="s">
        <v>1443</v>
      </c>
      <c r="C7503" t="s">
        <v>2207</v>
      </c>
      <c r="D7503" t="s">
        <v>1454</v>
      </c>
      <c r="E7503" t="s">
        <v>232</v>
      </c>
      <c r="F7503" t="s">
        <v>1468</v>
      </c>
      <c r="G7503" t="s">
        <v>206</v>
      </c>
      <c r="H7503" t="s">
        <v>1448</v>
      </c>
      <c r="I7503" t="s">
        <v>1449</v>
      </c>
      <c r="J7503">
        <v>470.37600000000009</v>
      </c>
      <c r="K7503">
        <v>3</v>
      </c>
      <c r="L7503">
        <v>0.2</v>
      </c>
      <c r="M7503">
        <v>52.917299999999955</v>
      </c>
    </row>
    <row r="7504" spans="1:13" x14ac:dyDescent="0.35">
      <c r="A7504" t="s">
        <v>2220</v>
      </c>
      <c r="B7504" t="s">
        <v>1443</v>
      </c>
      <c r="C7504" t="s">
        <v>1453</v>
      </c>
      <c r="D7504" t="s">
        <v>1454</v>
      </c>
      <c r="E7504" t="s">
        <v>232</v>
      </c>
      <c r="F7504" t="s">
        <v>1455</v>
      </c>
      <c r="G7504" t="s">
        <v>1467</v>
      </c>
      <c r="H7504" t="s">
        <v>1448</v>
      </c>
      <c r="I7504" t="s">
        <v>1457</v>
      </c>
      <c r="J7504">
        <v>6.08</v>
      </c>
      <c r="K7504">
        <v>2</v>
      </c>
      <c r="L7504">
        <v>0</v>
      </c>
      <c r="M7504">
        <v>2.0671999999999997</v>
      </c>
    </row>
    <row r="7505" spans="1:13" x14ac:dyDescent="0.35">
      <c r="A7505" t="s">
        <v>2220</v>
      </c>
      <c r="B7505" t="s">
        <v>1443</v>
      </c>
      <c r="C7505" t="s">
        <v>1453</v>
      </c>
      <c r="D7505" t="s">
        <v>1454</v>
      </c>
      <c r="E7505" t="s">
        <v>232</v>
      </c>
      <c r="F7505" t="s">
        <v>1468</v>
      </c>
      <c r="G7505" t="s">
        <v>206</v>
      </c>
      <c r="H7505" t="s">
        <v>1448</v>
      </c>
      <c r="I7505" t="s">
        <v>1449</v>
      </c>
      <c r="J7505">
        <v>164.79200000000003</v>
      </c>
      <c r="K7505">
        <v>1</v>
      </c>
      <c r="L7505">
        <v>0.2</v>
      </c>
      <c r="M7505">
        <v>18.539099999999991</v>
      </c>
    </row>
    <row r="7506" spans="1:13" x14ac:dyDescent="0.35">
      <c r="A7506" t="s">
        <v>2714</v>
      </c>
      <c r="B7506" t="s">
        <v>1452</v>
      </c>
      <c r="C7506" t="s">
        <v>2795</v>
      </c>
      <c r="D7506" t="s">
        <v>1650</v>
      </c>
      <c r="E7506" t="s">
        <v>201</v>
      </c>
      <c r="F7506" t="s">
        <v>1455</v>
      </c>
      <c r="G7506" t="s">
        <v>1502</v>
      </c>
      <c r="H7506" t="s">
        <v>1448</v>
      </c>
      <c r="I7506" t="s">
        <v>1464</v>
      </c>
      <c r="J7506">
        <v>23.36</v>
      </c>
      <c r="K7506">
        <v>2</v>
      </c>
      <c r="L7506">
        <v>0</v>
      </c>
      <c r="M7506">
        <v>11.68</v>
      </c>
    </row>
    <row r="7507" spans="1:13" x14ac:dyDescent="0.35">
      <c r="A7507" t="s">
        <v>2362</v>
      </c>
      <c r="B7507" t="s">
        <v>1443</v>
      </c>
      <c r="C7507" t="s">
        <v>2263</v>
      </c>
      <c r="D7507" t="s">
        <v>1510</v>
      </c>
      <c r="E7507" t="s">
        <v>1482</v>
      </c>
      <c r="F7507" t="s">
        <v>1455</v>
      </c>
      <c r="G7507" t="s">
        <v>1469</v>
      </c>
      <c r="H7507" t="s">
        <v>1463</v>
      </c>
      <c r="I7507" t="s">
        <v>1449</v>
      </c>
      <c r="J7507">
        <v>12.175999999999998</v>
      </c>
      <c r="K7507">
        <v>4</v>
      </c>
      <c r="L7507">
        <v>0.8</v>
      </c>
      <c r="M7507">
        <v>-18.872800000000009</v>
      </c>
    </row>
    <row r="7508" spans="1:13" x14ac:dyDescent="0.35">
      <c r="A7508" t="s">
        <v>1710</v>
      </c>
      <c r="B7508" t="s">
        <v>1443</v>
      </c>
      <c r="C7508" t="s">
        <v>1490</v>
      </c>
      <c r="D7508" t="s">
        <v>1454</v>
      </c>
      <c r="E7508" t="s">
        <v>232</v>
      </c>
      <c r="F7508" t="s">
        <v>1468</v>
      </c>
      <c r="G7508" t="s">
        <v>206</v>
      </c>
      <c r="H7508" t="s">
        <v>1448</v>
      </c>
      <c r="I7508" t="s">
        <v>1449</v>
      </c>
      <c r="J7508">
        <v>46.384</v>
      </c>
      <c r="K7508">
        <v>2</v>
      </c>
      <c r="L7508">
        <v>0.2</v>
      </c>
      <c r="M7508">
        <v>5.2181999999999924</v>
      </c>
    </row>
    <row r="7509" spans="1:13" x14ac:dyDescent="0.35">
      <c r="A7509" t="s">
        <v>1710</v>
      </c>
      <c r="B7509" t="s">
        <v>1443</v>
      </c>
      <c r="C7509" t="s">
        <v>1490</v>
      </c>
      <c r="D7509" t="s">
        <v>1454</v>
      </c>
      <c r="E7509" t="s">
        <v>232</v>
      </c>
      <c r="F7509" t="s">
        <v>1455</v>
      </c>
      <c r="G7509" t="s">
        <v>1462</v>
      </c>
      <c r="H7509" t="s">
        <v>1448</v>
      </c>
      <c r="I7509" t="s">
        <v>1457</v>
      </c>
      <c r="J7509">
        <v>362.92</v>
      </c>
      <c r="K7509">
        <v>2</v>
      </c>
      <c r="L7509">
        <v>0</v>
      </c>
      <c r="M7509">
        <v>105.24679999999995</v>
      </c>
    </row>
    <row r="7510" spans="1:13" x14ac:dyDescent="0.35">
      <c r="A7510" t="s">
        <v>1893</v>
      </c>
      <c r="B7510" t="s">
        <v>1443</v>
      </c>
      <c r="C7510" t="s">
        <v>1583</v>
      </c>
      <c r="D7510" t="s">
        <v>1584</v>
      </c>
      <c r="E7510" t="s">
        <v>201</v>
      </c>
      <c r="F7510" t="s">
        <v>1455</v>
      </c>
      <c r="G7510" t="s">
        <v>1474</v>
      </c>
      <c r="H7510" t="s">
        <v>1448</v>
      </c>
      <c r="I7510" t="s">
        <v>1449</v>
      </c>
      <c r="J7510">
        <v>9.2480000000000011</v>
      </c>
      <c r="K7510">
        <v>2</v>
      </c>
      <c r="L7510">
        <v>0.2</v>
      </c>
      <c r="M7510">
        <v>3.3524000000000003</v>
      </c>
    </row>
    <row r="7511" spans="1:13" x14ac:dyDescent="0.35">
      <c r="A7511" t="s">
        <v>1893</v>
      </c>
      <c r="B7511" t="s">
        <v>1443</v>
      </c>
      <c r="C7511" t="s">
        <v>1583</v>
      </c>
      <c r="D7511" t="s">
        <v>1584</v>
      </c>
      <c r="E7511" t="s">
        <v>201</v>
      </c>
      <c r="F7511" t="s">
        <v>1468</v>
      </c>
      <c r="G7511" t="s">
        <v>206</v>
      </c>
      <c r="H7511" t="s">
        <v>1448</v>
      </c>
      <c r="I7511" t="s">
        <v>1464</v>
      </c>
      <c r="J7511">
        <v>1889.9459999999999</v>
      </c>
      <c r="K7511">
        <v>9</v>
      </c>
      <c r="L7511">
        <v>0.4</v>
      </c>
      <c r="M7511">
        <v>-377.98919999999998</v>
      </c>
    </row>
    <row r="7512" spans="1:13" x14ac:dyDescent="0.35">
      <c r="A7512" t="s">
        <v>1893</v>
      </c>
      <c r="B7512" t="s">
        <v>1443</v>
      </c>
      <c r="C7512" t="s">
        <v>1583</v>
      </c>
      <c r="D7512" t="s">
        <v>1584</v>
      </c>
      <c r="E7512" t="s">
        <v>201</v>
      </c>
      <c r="F7512" t="s">
        <v>1455</v>
      </c>
      <c r="G7512" t="s">
        <v>1462</v>
      </c>
      <c r="H7512" t="s">
        <v>1463</v>
      </c>
      <c r="I7512" t="s">
        <v>1449</v>
      </c>
      <c r="J7512">
        <v>62.040000000000006</v>
      </c>
      <c r="K7512">
        <v>5</v>
      </c>
      <c r="L7512">
        <v>0.2</v>
      </c>
      <c r="M7512">
        <v>4.6530000000000022</v>
      </c>
    </row>
    <row r="7513" spans="1:13" x14ac:dyDescent="0.35">
      <c r="A7513" t="s">
        <v>1893</v>
      </c>
      <c r="B7513" t="s">
        <v>1443</v>
      </c>
      <c r="C7513" t="s">
        <v>1583</v>
      </c>
      <c r="D7513" t="s">
        <v>1584</v>
      </c>
      <c r="E7513" t="s">
        <v>201</v>
      </c>
      <c r="F7513" t="s">
        <v>1446</v>
      </c>
      <c r="G7513" t="s">
        <v>1466</v>
      </c>
      <c r="H7513" t="s">
        <v>1448</v>
      </c>
      <c r="I7513" t="s">
        <v>1449</v>
      </c>
      <c r="J7513">
        <v>396.92000000000007</v>
      </c>
      <c r="K7513">
        <v>5</v>
      </c>
      <c r="L7513">
        <v>0.2</v>
      </c>
      <c r="M7513">
        <v>148.845</v>
      </c>
    </row>
    <row r="7514" spans="1:13" x14ac:dyDescent="0.35">
      <c r="A7514" t="s">
        <v>1893</v>
      </c>
      <c r="B7514" t="s">
        <v>1443</v>
      </c>
      <c r="C7514" t="s">
        <v>1583</v>
      </c>
      <c r="D7514" t="s">
        <v>1584</v>
      </c>
      <c r="E7514" t="s">
        <v>201</v>
      </c>
      <c r="F7514" t="s">
        <v>1455</v>
      </c>
      <c r="G7514" t="s">
        <v>1462</v>
      </c>
      <c r="H7514" t="s">
        <v>1448</v>
      </c>
      <c r="I7514" t="s">
        <v>1457</v>
      </c>
      <c r="J7514">
        <v>239.45599999999999</v>
      </c>
      <c r="K7514">
        <v>7</v>
      </c>
      <c r="L7514">
        <v>0.2</v>
      </c>
      <c r="M7514">
        <v>17.959200000000003</v>
      </c>
    </row>
    <row r="7515" spans="1:13" x14ac:dyDescent="0.35">
      <c r="A7515" t="s">
        <v>1893</v>
      </c>
      <c r="B7515" t="s">
        <v>1443</v>
      </c>
      <c r="C7515" t="s">
        <v>1583</v>
      </c>
      <c r="D7515" t="s">
        <v>1584</v>
      </c>
      <c r="E7515" t="s">
        <v>201</v>
      </c>
      <c r="F7515" t="s">
        <v>1455</v>
      </c>
      <c r="G7515" t="s">
        <v>1467</v>
      </c>
      <c r="H7515" t="s">
        <v>1448</v>
      </c>
      <c r="I7515" t="s">
        <v>1449</v>
      </c>
      <c r="J7515">
        <v>13.120000000000001</v>
      </c>
      <c r="K7515">
        <v>5</v>
      </c>
      <c r="L7515">
        <v>0.2</v>
      </c>
      <c r="M7515">
        <v>2.1319999999999988</v>
      </c>
    </row>
    <row r="7516" spans="1:13" x14ac:dyDescent="0.35">
      <c r="A7516" t="s">
        <v>1893</v>
      </c>
      <c r="B7516" t="s">
        <v>1443</v>
      </c>
      <c r="C7516" t="s">
        <v>1779</v>
      </c>
      <c r="D7516" t="s">
        <v>1445</v>
      </c>
      <c r="E7516" t="s">
        <v>229</v>
      </c>
      <c r="F7516" t="s">
        <v>1455</v>
      </c>
      <c r="G7516" t="s">
        <v>1469</v>
      </c>
      <c r="H7516" t="s">
        <v>1448</v>
      </c>
      <c r="I7516" t="s">
        <v>1464</v>
      </c>
      <c r="J7516">
        <v>29.36</v>
      </c>
      <c r="K7516">
        <v>2</v>
      </c>
      <c r="L7516">
        <v>0</v>
      </c>
      <c r="M7516">
        <v>13.505599999999999</v>
      </c>
    </row>
    <row r="7517" spans="1:13" x14ac:dyDescent="0.35">
      <c r="A7517" t="s">
        <v>1893</v>
      </c>
      <c r="B7517" t="s">
        <v>1443</v>
      </c>
      <c r="C7517" t="s">
        <v>1779</v>
      </c>
      <c r="D7517" t="s">
        <v>1445</v>
      </c>
      <c r="E7517" t="s">
        <v>229</v>
      </c>
      <c r="F7517" t="s">
        <v>1455</v>
      </c>
      <c r="G7517" t="s">
        <v>1470</v>
      </c>
      <c r="H7517" t="s">
        <v>1463</v>
      </c>
      <c r="I7517" t="s">
        <v>1449</v>
      </c>
      <c r="J7517">
        <v>214.89999999999998</v>
      </c>
      <c r="K7517">
        <v>5</v>
      </c>
      <c r="L7517">
        <v>0</v>
      </c>
      <c r="M7517">
        <v>62.32099999999997</v>
      </c>
    </row>
    <row r="7518" spans="1:13" x14ac:dyDescent="0.35">
      <c r="A7518" t="s">
        <v>1893</v>
      </c>
      <c r="B7518" t="s">
        <v>1443</v>
      </c>
      <c r="C7518" t="s">
        <v>1779</v>
      </c>
      <c r="D7518" t="s">
        <v>1445</v>
      </c>
      <c r="E7518" t="s">
        <v>229</v>
      </c>
      <c r="F7518" t="s">
        <v>1455</v>
      </c>
      <c r="G7518" t="s">
        <v>1469</v>
      </c>
      <c r="H7518" t="s">
        <v>1448</v>
      </c>
      <c r="I7518" t="s">
        <v>1449</v>
      </c>
      <c r="J7518">
        <v>15.92</v>
      </c>
      <c r="K7518">
        <v>4</v>
      </c>
      <c r="L7518">
        <v>0</v>
      </c>
      <c r="M7518">
        <v>7.4824000000000002</v>
      </c>
    </row>
    <row r="7519" spans="1:13" x14ac:dyDescent="0.35">
      <c r="A7519" t="s">
        <v>1893</v>
      </c>
      <c r="B7519" t="s">
        <v>1443</v>
      </c>
      <c r="C7519" t="s">
        <v>1779</v>
      </c>
      <c r="D7519" t="s">
        <v>1445</v>
      </c>
      <c r="E7519" t="s">
        <v>229</v>
      </c>
      <c r="F7519" t="s">
        <v>1468</v>
      </c>
      <c r="G7519" t="s">
        <v>1500</v>
      </c>
      <c r="H7519" t="s">
        <v>1448</v>
      </c>
      <c r="I7519" t="s">
        <v>1457</v>
      </c>
      <c r="J7519">
        <v>146.44999999999999</v>
      </c>
      <c r="K7519">
        <v>5</v>
      </c>
      <c r="L7519">
        <v>0</v>
      </c>
      <c r="M7519">
        <v>48.328499999999991</v>
      </c>
    </row>
    <row r="7520" spans="1:13" x14ac:dyDescent="0.35">
      <c r="A7520" t="s">
        <v>1893</v>
      </c>
      <c r="B7520" t="s">
        <v>1443</v>
      </c>
      <c r="C7520" t="s">
        <v>1779</v>
      </c>
      <c r="D7520" t="s">
        <v>1445</v>
      </c>
      <c r="E7520" t="s">
        <v>229</v>
      </c>
      <c r="F7520" t="s">
        <v>1455</v>
      </c>
      <c r="G7520" t="s">
        <v>1462</v>
      </c>
      <c r="H7520" t="s">
        <v>1448</v>
      </c>
      <c r="I7520" t="s">
        <v>1449</v>
      </c>
      <c r="J7520">
        <v>15.14</v>
      </c>
      <c r="K7520">
        <v>1</v>
      </c>
      <c r="L7520">
        <v>0</v>
      </c>
      <c r="M7520">
        <v>0.60559999999999903</v>
      </c>
    </row>
    <row r="7521" spans="1:13" x14ac:dyDescent="0.35">
      <c r="A7521" t="s">
        <v>1893</v>
      </c>
      <c r="B7521" t="s">
        <v>1443</v>
      </c>
      <c r="C7521" t="s">
        <v>1779</v>
      </c>
      <c r="D7521" t="s">
        <v>1445</v>
      </c>
      <c r="E7521" t="s">
        <v>229</v>
      </c>
      <c r="F7521" t="s">
        <v>1455</v>
      </c>
      <c r="G7521" t="s">
        <v>1456</v>
      </c>
      <c r="H7521" t="s">
        <v>1448</v>
      </c>
      <c r="I7521" t="s">
        <v>1464</v>
      </c>
      <c r="J7521">
        <v>5.76</v>
      </c>
      <c r="K7521">
        <v>2</v>
      </c>
      <c r="L7521">
        <v>0</v>
      </c>
      <c r="M7521">
        <v>2.6495999999999995</v>
      </c>
    </row>
    <row r="7522" spans="1:13" x14ac:dyDescent="0.35">
      <c r="A7522" t="s">
        <v>1893</v>
      </c>
      <c r="B7522" t="s">
        <v>1443</v>
      </c>
      <c r="C7522" t="s">
        <v>1779</v>
      </c>
      <c r="D7522" t="s">
        <v>1445</v>
      </c>
      <c r="E7522" t="s">
        <v>229</v>
      </c>
      <c r="F7522" t="s">
        <v>1468</v>
      </c>
      <c r="G7522" t="s">
        <v>1729</v>
      </c>
      <c r="H7522" t="s">
        <v>1463</v>
      </c>
      <c r="I7522" t="s">
        <v>1449</v>
      </c>
      <c r="J7522">
        <v>1399.98</v>
      </c>
      <c r="K7522">
        <v>2</v>
      </c>
      <c r="L7522">
        <v>0</v>
      </c>
      <c r="M7522">
        <v>629.99099999999999</v>
      </c>
    </row>
    <row r="7523" spans="1:13" x14ac:dyDescent="0.35">
      <c r="A7523" t="s">
        <v>1819</v>
      </c>
      <c r="B7523" t="s">
        <v>1443</v>
      </c>
      <c r="C7523" t="s">
        <v>1959</v>
      </c>
      <c r="D7523" t="s">
        <v>1584</v>
      </c>
      <c r="E7523" t="s">
        <v>201</v>
      </c>
      <c r="F7523" t="s">
        <v>1455</v>
      </c>
      <c r="G7523" t="s">
        <v>1469</v>
      </c>
      <c r="H7523" t="s">
        <v>1448</v>
      </c>
      <c r="I7523" t="s">
        <v>1449</v>
      </c>
      <c r="J7523">
        <v>8.9520000000000017</v>
      </c>
      <c r="K7523">
        <v>2</v>
      </c>
      <c r="L7523">
        <v>0.7</v>
      </c>
      <c r="M7523">
        <v>-7.4600000000000009</v>
      </c>
    </row>
    <row r="7524" spans="1:13" x14ac:dyDescent="0.35">
      <c r="A7524" t="s">
        <v>1819</v>
      </c>
      <c r="B7524" t="s">
        <v>1443</v>
      </c>
      <c r="C7524" t="s">
        <v>1959</v>
      </c>
      <c r="D7524" t="s">
        <v>1584</v>
      </c>
      <c r="E7524" t="s">
        <v>201</v>
      </c>
      <c r="F7524" t="s">
        <v>1455</v>
      </c>
      <c r="G7524" t="s">
        <v>1469</v>
      </c>
      <c r="H7524" t="s">
        <v>1448</v>
      </c>
      <c r="I7524" t="s">
        <v>1457</v>
      </c>
      <c r="J7524">
        <v>8.8560000000000016</v>
      </c>
      <c r="K7524">
        <v>6</v>
      </c>
      <c r="L7524">
        <v>0.7</v>
      </c>
      <c r="M7524">
        <v>-6.4944000000000024</v>
      </c>
    </row>
    <row r="7525" spans="1:13" x14ac:dyDescent="0.35">
      <c r="A7525" t="s">
        <v>1819</v>
      </c>
      <c r="B7525" t="s">
        <v>1443</v>
      </c>
      <c r="C7525" t="s">
        <v>1959</v>
      </c>
      <c r="D7525" t="s">
        <v>1584</v>
      </c>
      <c r="E7525" t="s">
        <v>201</v>
      </c>
      <c r="F7525" t="s">
        <v>1446</v>
      </c>
      <c r="G7525" t="s">
        <v>1450</v>
      </c>
      <c r="H7525" t="s">
        <v>1448</v>
      </c>
      <c r="I7525" t="s">
        <v>1449</v>
      </c>
      <c r="J7525">
        <v>85.245999999999995</v>
      </c>
      <c r="K7525">
        <v>2</v>
      </c>
      <c r="L7525">
        <v>0.3</v>
      </c>
      <c r="M7525">
        <v>-1.217800000000004</v>
      </c>
    </row>
    <row r="7526" spans="1:13" x14ac:dyDescent="0.35">
      <c r="A7526" t="s">
        <v>1579</v>
      </c>
      <c r="B7526" t="s">
        <v>1443</v>
      </c>
      <c r="C7526" t="s">
        <v>2537</v>
      </c>
      <c r="D7526" t="s">
        <v>1564</v>
      </c>
      <c r="E7526" t="s">
        <v>232</v>
      </c>
      <c r="F7526" t="s">
        <v>1455</v>
      </c>
      <c r="G7526" t="s">
        <v>1502</v>
      </c>
      <c r="H7526" t="s">
        <v>1448</v>
      </c>
      <c r="I7526" t="s">
        <v>1464</v>
      </c>
      <c r="J7526">
        <v>21.728000000000002</v>
      </c>
      <c r="K7526">
        <v>7</v>
      </c>
      <c r="L7526">
        <v>0.2</v>
      </c>
      <c r="M7526">
        <v>7.6047999999999991</v>
      </c>
    </row>
    <row r="7527" spans="1:13" x14ac:dyDescent="0.35">
      <c r="A7527" t="s">
        <v>1579</v>
      </c>
      <c r="B7527" t="s">
        <v>1443</v>
      </c>
      <c r="C7527" t="s">
        <v>2537</v>
      </c>
      <c r="D7527" t="s">
        <v>1564</v>
      </c>
      <c r="E7527" t="s">
        <v>232</v>
      </c>
      <c r="F7527" t="s">
        <v>1446</v>
      </c>
      <c r="G7527" t="s">
        <v>1450</v>
      </c>
      <c r="H7527" t="s">
        <v>1463</v>
      </c>
      <c r="I7527" t="s">
        <v>1449</v>
      </c>
      <c r="J7527">
        <v>1487.04</v>
      </c>
      <c r="K7527">
        <v>5</v>
      </c>
      <c r="L7527">
        <v>0.2</v>
      </c>
      <c r="M7527">
        <v>148.70400000000006</v>
      </c>
    </row>
    <row r="7528" spans="1:13" x14ac:dyDescent="0.35">
      <c r="A7528" t="s">
        <v>1511</v>
      </c>
      <c r="B7528" t="s">
        <v>1452</v>
      </c>
      <c r="C7528" t="s">
        <v>1490</v>
      </c>
      <c r="D7528" t="s">
        <v>1454</v>
      </c>
      <c r="E7528" t="s">
        <v>232</v>
      </c>
      <c r="F7528" t="s">
        <v>1455</v>
      </c>
      <c r="G7528" t="s">
        <v>1502</v>
      </c>
      <c r="H7528" t="s">
        <v>1448</v>
      </c>
      <c r="I7528" t="s">
        <v>1449</v>
      </c>
      <c r="J7528">
        <v>71.88</v>
      </c>
      <c r="K7528">
        <v>6</v>
      </c>
      <c r="L7528">
        <v>0</v>
      </c>
      <c r="M7528">
        <v>33.064799999999998</v>
      </c>
    </row>
    <row r="7529" spans="1:13" x14ac:dyDescent="0.35">
      <c r="A7529" t="s">
        <v>1511</v>
      </c>
      <c r="B7529" t="s">
        <v>1452</v>
      </c>
      <c r="C7529" t="s">
        <v>1490</v>
      </c>
      <c r="D7529" t="s">
        <v>1454</v>
      </c>
      <c r="E7529" t="s">
        <v>232</v>
      </c>
      <c r="F7529" t="s">
        <v>1446</v>
      </c>
      <c r="G7529" t="s">
        <v>1466</v>
      </c>
      <c r="H7529" t="s">
        <v>1448</v>
      </c>
      <c r="I7529" t="s">
        <v>1457</v>
      </c>
      <c r="J7529">
        <v>9.24</v>
      </c>
      <c r="K7529">
        <v>3</v>
      </c>
      <c r="L7529">
        <v>0</v>
      </c>
      <c r="M7529">
        <v>2.9567999999999994</v>
      </c>
    </row>
    <row r="7530" spans="1:13" x14ac:dyDescent="0.35">
      <c r="A7530" t="s">
        <v>1511</v>
      </c>
      <c r="B7530" t="s">
        <v>1452</v>
      </c>
      <c r="C7530" t="s">
        <v>1490</v>
      </c>
      <c r="D7530" t="s">
        <v>1454</v>
      </c>
      <c r="E7530" t="s">
        <v>232</v>
      </c>
      <c r="F7530" t="s">
        <v>1455</v>
      </c>
      <c r="G7530" t="s">
        <v>1474</v>
      </c>
      <c r="H7530" t="s">
        <v>1448</v>
      </c>
      <c r="I7530" t="s">
        <v>1449</v>
      </c>
      <c r="J7530">
        <v>35.880000000000003</v>
      </c>
      <c r="K7530">
        <v>6</v>
      </c>
      <c r="L7530">
        <v>0</v>
      </c>
      <c r="M7530">
        <v>16.146000000000001</v>
      </c>
    </row>
    <row r="7531" spans="1:13" x14ac:dyDescent="0.35">
      <c r="A7531" t="s">
        <v>1511</v>
      </c>
      <c r="B7531" t="s">
        <v>1452</v>
      </c>
      <c r="C7531" t="s">
        <v>1490</v>
      </c>
      <c r="D7531" t="s">
        <v>1454</v>
      </c>
      <c r="E7531" t="s">
        <v>232</v>
      </c>
      <c r="F7531" t="s">
        <v>1455</v>
      </c>
      <c r="G7531" t="s">
        <v>1469</v>
      </c>
      <c r="H7531" t="s">
        <v>1448</v>
      </c>
      <c r="I7531" t="s">
        <v>1464</v>
      </c>
      <c r="J7531">
        <v>17.04</v>
      </c>
      <c r="K7531">
        <v>3</v>
      </c>
      <c r="L7531">
        <v>0.2</v>
      </c>
      <c r="M7531">
        <v>5.5379999999999985</v>
      </c>
    </row>
    <row r="7532" spans="1:13" x14ac:dyDescent="0.35">
      <c r="A7532" t="s">
        <v>1511</v>
      </c>
      <c r="B7532" t="s">
        <v>1452</v>
      </c>
      <c r="C7532" t="s">
        <v>1490</v>
      </c>
      <c r="D7532" t="s">
        <v>1454</v>
      </c>
      <c r="E7532" t="s">
        <v>232</v>
      </c>
      <c r="F7532" t="s">
        <v>1455</v>
      </c>
      <c r="G7532" t="s">
        <v>1469</v>
      </c>
      <c r="H7532" t="s">
        <v>1463</v>
      </c>
      <c r="I7532" t="s">
        <v>1449</v>
      </c>
      <c r="J7532">
        <v>931.17600000000016</v>
      </c>
      <c r="K7532">
        <v>3</v>
      </c>
      <c r="L7532">
        <v>0.2</v>
      </c>
      <c r="M7532">
        <v>314.27190000000002</v>
      </c>
    </row>
    <row r="7533" spans="1:13" x14ac:dyDescent="0.35">
      <c r="A7533" t="s">
        <v>1597</v>
      </c>
      <c r="B7533" t="s">
        <v>1443</v>
      </c>
      <c r="C7533" t="s">
        <v>2796</v>
      </c>
      <c r="D7533" t="s">
        <v>1573</v>
      </c>
      <c r="E7533" t="s">
        <v>232</v>
      </c>
      <c r="F7533" t="s">
        <v>1446</v>
      </c>
      <c r="G7533" t="s">
        <v>1466</v>
      </c>
      <c r="H7533" t="s">
        <v>1448</v>
      </c>
      <c r="I7533" t="s">
        <v>1449</v>
      </c>
      <c r="J7533">
        <v>266.35200000000003</v>
      </c>
      <c r="K7533">
        <v>3</v>
      </c>
      <c r="L7533">
        <v>0.2</v>
      </c>
      <c r="M7533">
        <v>-13.317600000000013</v>
      </c>
    </row>
    <row r="7534" spans="1:13" x14ac:dyDescent="0.35">
      <c r="A7534" t="s">
        <v>1597</v>
      </c>
      <c r="B7534" t="s">
        <v>1443</v>
      </c>
      <c r="C7534" t="s">
        <v>2796</v>
      </c>
      <c r="D7534" t="s">
        <v>1573</v>
      </c>
      <c r="E7534" t="s">
        <v>232</v>
      </c>
      <c r="F7534" t="s">
        <v>1446</v>
      </c>
      <c r="G7534" t="s">
        <v>1450</v>
      </c>
      <c r="H7534" t="s">
        <v>1448</v>
      </c>
      <c r="I7534" t="s">
        <v>1457</v>
      </c>
      <c r="J7534">
        <v>483.13599999999997</v>
      </c>
      <c r="K7534">
        <v>4</v>
      </c>
      <c r="L7534">
        <v>0.2</v>
      </c>
      <c r="M7534">
        <v>54.352799999999945</v>
      </c>
    </row>
    <row r="7535" spans="1:13" x14ac:dyDescent="0.35">
      <c r="A7535" t="s">
        <v>2364</v>
      </c>
      <c r="B7535" t="s">
        <v>1443</v>
      </c>
      <c r="C7535" t="s">
        <v>2129</v>
      </c>
      <c r="D7535" t="s">
        <v>1473</v>
      </c>
      <c r="E7535" t="s">
        <v>229</v>
      </c>
      <c r="F7535" t="s">
        <v>1446</v>
      </c>
      <c r="G7535" t="s">
        <v>1450</v>
      </c>
      <c r="H7535" t="s">
        <v>1448</v>
      </c>
      <c r="I7535" t="s">
        <v>1449</v>
      </c>
      <c r="J7535">
        <v>196.78399999999999</v>
      </c>
      <c r="K7535">
        <v>2</v>
      </c>
      <c r="L7535">
        <v>0.2</v>
      </c>
      <c r="M7535">
        <v>-22.138200000000012</v>
      </c>
    </row>
    <row r="7536" spans="1:13" x14ac:dyDescent="0.35">
      <c r="A7536" t="s">
        <v>2364</v>
      </c>
      <c r="B7536" t="s">
        <v>1443</v>
      </c>
      <c r="C7536" t="s">
        <v>2129</v>
      </c>
      <c r="D7536" t="s">
        <v>1473</v>
      </c>
      <c r="E7536" t="s">
        <v>229</v>
      </c>
      <c r="F7536" t="s">
        <v>1446</v>
      </c>
      <c r="G7536" t="s">
        <v>1447</v>
      </c>
      <c r="H7536" t="s">
        <v>1448</v>
      </c>
      <c r="I7536" t="s">
        <v>1464</v>
      </c>
      <c r="J7536">
        <v>231.92000000000002</v>
      </c>
      <c r="K7536">
        <v>5</v>
      </c>
      <c r="L7536">
        <v>0.2</v>
      </c>
      <c r="M7536">
        <v>5.7980000000000018</v>
      </c>
    </row>
    <row r="7537" spans="1:13" x14ac:dyDescent="0.35">
      <c r="A7537" t="s">
        <v>2145</v>
      </c>
      <c r="B7537" t="s">
        <v>1452</v>
      </c>
      <c r="C7537" t="s">
        <v>1453</v>
      </c>
      <c r="D7537" t="s">
        <v>1454</v>
      </c>
      <c r="E7537" t="s">
        <v>232</v>
      </c>
      <c r="F7537" t="s">
        <v>1455</v>
      </c>
      <c r="G7537" t="s">
        <v>1599</v>
      </c>
      <c r="H7537" t="s">
        <v>1463</v>
      </c>
      <c r="I7537" t="s">
        <v>1449</v>
      </c>
      <c r="J7537">
        <v>29.700000000000003</v>
      </c>
      <c r="K7537">
        <v>3</v>
      </c>
      <c r="L7537">
        <v>0</v>
      </c>
      <c r="M7537">
        <v>8.0190000000000001</v>
      </c>
    </row>
    <row r="7538" spans="1:13" x14ac:dyDescent="0.35">
      <c r="A7538" t="s">
        <v>2405</v>
      </c>
      <c r="B7538" t="s">
        <v>1443</v>
      </c>
      <c r="C7538" t="s">
        <v>1504</v>
      </c>
      <c r="D7538" t="s">
        <v>1481</v>
      </c>
      <c r="E7538" t="s">
        <v>1482</v>
      </c>
      <c r="F7538" t="s">
        <v>1446</v>
      </c>
      <c r="G7538" t="s">
        <v>1466</v>
      </c>
      <c r="H7538" t="s">
        <v>1448</v>
      </c>
      <c r="I7538" t="s">
        <v>1449</v>
      </c>
      <c r="J7538">
        <v>13.591999999999999</v>
      </c>
      <c r="K7538">
        <v>2</v>
      </c>
      <c r="L7538">
        <v>0.6</v>
      </c>
      <c r="M7538">
        <v>-14.271599999999999</v>
      </c>
    </row>
    <row r="7539" spans="1:13" x14ac:dyDescent="0.35">
      <c r="A7539" t="s">
        <v>1851</v>
      </c>
      <c r="B7539" t="s">
        <v>1443</v>
      </c>
      <c r="C7539" t="s">
        <v>1490</v>
      </c>
      <c r="D7539" t="s">
        <v>1454</v>
      </c>
      <c r="E7539" t="s">
        <v>232</v>
      </c>
      <c r="F7539" t="s">
        <v>1455</v>
      </c>
      <c r="G7539" t="s">
        <v>1474</v>
      </c>
      <c r="H7539" t="s">
        <v>1448</v>
      </c>
      <c r="I7539" t="s">
        <v>1457</v>
      </c>
      <c r="J7539">
        <v>70.88</v>
      </c>
      <c r="K7539">
        <v>2</v>
      </c>
      <c r="L7539">
        <v>0</v>
      </c>
      <c r="M7539">
        <v>33.313599999999994</v>
      </c>
    </row>
    <row r="7540" spans="1:13" x14ac:dyDescent="0.35">
      <c r="A7540" t="s">
        <v>2262</v>
      </c>
      <c r="B7540" t="s">
        <v>1452</v>
      </c>
      <c r="C7540" t="s">
        <v>1655</v>
      </c>
      <c r="D7540" t="s">
        <v>1573</v>
      </c>
      <c r="E7540" t="s">
        <v>232</v>
      </c>
      <c r="F7540" t="s">
        <v>1455</v>
      </c>
      <c r="G7540" t="s">
        <v>1462</v>
      </c>
      <c r="H7540" t="s">
        <v>1448</v>
      </c>
      <c r="I7540" t="s">
        <v>1449</v>
      </c>
      <c r="J7540">
        <v>114.28800000000001</v>
      </c>
      <c r="K7540">
        <v>1</v>
      </c>
      <c r="L7540">
        <v>0.2</v>
      </c>
      <c r="M7540">
        <v>12.857399999999984</v>
      </c>
    </row>
    <row r="7541" spans="1:13" x14ac:dyDescent="0.35">
      <c r="A7541" t="s">
        <v>2262</v>
      </c>
      <c r="B7541" t="s">
        <v>1452</v>
      </c>
      <c r="C7541" t="s">
        <v>1655</v>
      </c>
      <c r="D7541" t="s">
        <v>1573</v>
      </c>
      <c r="E7541" t="s">
        <v>232</v>
      </c>
      <c r="F7541" t="s">
        <v>1455</v>
      </c>
      <c r="G7541" t="s">
        <v>1469</v>
      </c>
      <c r="H7541" t="s">
        <v>1448</v>
      </c>
      <c r="I7541" t="s">
        <v>1464</v>
      </c>
      <c r="J7541">
        <v>36.624000000000002</v>
      </c>
      <c r="K7541">
        <v>8</v>
      </c>
      <c r="L7541">
        <v>0.7</v>
      </c>
      <c r="M7541">
        <v>-24.41599999999999</v>
      </c>
    </row>
    <row r="7542" spans="1:13" x14ac:dyDescent="0.35">
      <c r="A7542" t="s">
        <v>2262</v>
      </c>
      <c r="B7542" t="s">
        <v>1452</v>
      </c>
      <c r="C7542" t="s">
        <v>1655</v>
      </c>
      <c r="D7542" t="s">
        <v>1573</v>
      </c>
      <c r="E7542" t="s">
        <v>232</v>
      </c>
      <c r="F7542" t="s">
        <v>1446</v>
      </c>
      <c r="G7542" t="s">
        <v>1447</v>
      </c>
      <c r="H7542" t="s">
        <v>1463</v>
      </c>
      <c r="I7542" t="s">
        <v>1449</v>
      </c>
      <c r="J7542">
        <v>242.35200000000003</v>
      </c>
      <c r="K7542">
        <v>8</v>
      </c>
      <c r="L7542">
        <v>0.7</v>
      </c>
      <c r="M7542">
        <v>-363.52799999999991</v>
      </c>
    </row>
    <row r="7543" spans="1:13" x14ac:dyDescent="0.35">
      <c r="A7543" t="s">
        <v>2262</v>
      </c>
      <c r="B7543" t="s">
        <v>1452</v>
      </c>
      <c r="C7543" t="s">
        <v>1655</v>
      </c>
      <c r="D7543" t="s">
        <v>1573</v>
      </c>
      <c r="E7543" t="s">
        <v>232</v>
      </c>
      <c r="F7543" t="s">
        <v>1468</v>
      </c>
      <c r="G7543" t="s">
        <v>206</v>
      </c>
      <c r="H7543" t="s">
        <v>1448</v>
      </c>
      <c r="I7543" t="s">
        <v>1449</v>
      </c>
      <c r="J7543">
        <v>49.616000000000007</v>
      </c>
      <c r="K7543">
        <v>2</v>
      </c>
      <c r="L7543">
        <v>0.2</v>
      </c>
      <c r="M7543">
        <v>4.9615999999999989</v>
      </c>
    </row>
    <row r="7544" spans="1:13" x14ac:dyDescent="0.35">
      <c r="A7544" t="s">
        <v>2262</v>
      </c>
      <c r="B7544" t="s">
        <v>1452</v>
      </c>
      <c r="C7544" t="s">
        <v>1655</v>
      </c>
      <c r="D7544" t="s">
        <v>1573</v>
      </c>
      <c r="E7544" t="s">
        <v>232</v>
      </c>
      <c r="F7544" t="s">
        <v>1446</v>
      </c>
      <c r="G7544" t="s">
        <v>1466</v>
      </c>
      <c r="H7544" t="s">
        <v>1448</v>
      </c>
      <c r="I7544" t="s">
        <v>1457</v>
      </c>
      <c r="J7544">
        <v>508.70400000000006</v>
      </c>
      <c r="K7544">
        <v>6</v>
      </c>
      <c r="L7544">
        <v>0.2</v>
      </c>
      <c r="M7544">
        <v>0</v>
      </c>
    </row>
    <row r="7545" spans="1:13" x14ac:dyDescent="0.35">
      <c r="A7545" t="s">
        <v>2262</v>
      </c>
      <c r="B7545" t="s">
        <v>1452</v>
      </c>
      <c r="C7545" t="s">
        <v>1655</v>
      </c>
      <c r="D7545" t="s">
        <v>1573</v>
      </c>
      <c r="E7545" t="s">
        <v>232</v>
      </c>
      <c r="F7545" t="s">
        <v>1468</v>
      </c>
      <c r="G7545" t="s">
        <v>206</v>
      </c>
      <c r="H7545" t="s">
        <v>1448</v>
      </c>
      <c r="I7545" t="s">
        <v>1449</v>
      </c>
      <c r="J7545">
        <v>57.36</v>
      </c>
      <c r="K7545">
        <v>6</v>
      </c>
      <c r="L7545">
        <v>0.2</v>
      </c>
      <c r="M7545">
        <v>-14.34</v>
      </c>
    </row>
    <row r="7546" spans="1:13" x14ac:dyDescent="0.35">
      <c r="A7546" t="s">
        <v>2262</v>
      </c>
      <c r="B7546" t="s">
        <v>1452</v>
      </c>
      <c r="C7546" t="s">
        <v>1655</v>
      </c>
      <c r="D7546" t="s">
        <v>1573</v>
      </c>
      <c r="E7546" t="s">
        <v>232</v>
      </c>
      <c r="F7546" t="s">
        <v>1446</v>
      </c>
      <c r="G7546" t="s">
        <v>1450</v>
      </c>
      <c r="H7546" t="s">
        <v>1448</v>
      </c>
      <c r="I7546" t="s">
        <v>1464</v>
      </c>
      <c r="J7546">
        <v>906.68000000000006</v>
      </c>
      <c r="K7546">
        <v>5</v>
      </c>
      <c r="L7546">
        <v>0.2</v>
      </c>
      <c r="M7546">
        <v>68.001000000000033</v>
      </c>
    </row>
    <row r="7547" spans="1:13" x14ac:dyDescent="0.35">
      <c r="A7547" t="s">
        <v>2797</v>
      </c>
      <c r="B7547" t="s">
        <v>1452</v>
      </c>
      <c r="C7547" t="s">
        <v>1815</v>
      </c>
      <c r="D7547" t="s">
        <v>1481</v>
      </c>
      <c r="E7547" t="s">
        <v>1482</v>
      </c>
      <c r="F7547" t="s">
        <v>1468</v>
      </c>
      <c r="G7547" t="s">
        <v>206</v>
      </c>
      <c r="H7547" t="s">
        <v>1463</v>
      </c>
      <c r="I7547" t="s">
        <v>1449</v>
      </c>
      <c r="J7547">
        <v>719.95200000000011</v>
      </c>
      <c r="K7547">
        <v>6</v>
      </c>
      <c r="L7547">
        <v>0.2</v>
      </c>
      <c r="M7547">
        <v>71.995200000000011</v>
      </c>
    </row>
    <row r="7548" spans="1:13" x14ac:dyDescent="0.35">
      <c r="A7548" t="s">
        <v>2797</v>
      </c>
      <c r="B7548" t="s">
        <v>1452</v>
      </c>
      <c r="C7548" t="s">
        <v>1815</v>
      </c>
      <c r="D7548" t="s">
        <v>1481</v>
      </c>
      <c r="E7548" t="s">
        <v>1482</v>
      </c>
      <c r="F7548" t="s">
        <v>1468</v>
      </c>
      <c r="G7548" t="s">
        <v>206</v>
      </c>
      <c r="H7548" t="s">
        <v>1448</v>
      </c>
      <c r="I7548" t="s">
        <v>1449</v>
      </c>
      <c r="J7548">
        <v>755.94400000000019</v>
      </c>
      <c r="K7548">
        <v>7</v>
      </c>
      <c r="L7548">
        <v>0.2</v>
      </c>
      <c r="M7548">
        <v>66.145099999999957</v>
      </c>
    </row>
    <row r="7549" spans="1:13" x14ac:dyDescent="0.35">
      <c r="A7549" t="s">
        <v>2797</v>
      </c>
      <c r="B7549" t="s">
        <v>1452</v>
      </c>
      <c r="C7549" t="s">
        <v>1815</v>
      </c>
      <c r="D7549" t="s">
        <v>1481</v>
      </c>
      <c r="E7549" t="s">
        <v>1482</v>
      </c>
      <c r="F7549" t="s">
        <v>1455</v>
      </c>
      <c r="G7549" t="s">
        <v>1469</v>
      </c>
      <c r="H7549" t="s">
        <v>1448</v>
      </c>
      <c r="I7549" t="s">
        <v>1457</v>
      </c>
      <c r="J7549">
        <v>11.979999999999997</v>
      </c>
      <c r="K7549">
        <v>5</v>
      </c>
      <c r="L7549">
        <v>0.8</v>
      </c>
      <c r="M7549">
        <v>-19.16800000000001</v>
      </c>
    </row>
    <row r="7550" spans="1:13" x14ac:dyDescent="0.35">
      <c r="A7550" t="s">
        <v>2797</v>
      </c>
      <c r="B7550" t="s">
        <v>1452</v>
      </c>
      <c r="C7550" t="s">
        <v>1815</v>
      </c>
      <c r="D7550" t="s">
        <v>1481</v>
      </c>
      <c r="E7550" t="s">
        <v>1482</v>
      </c>
      <c r="F7550" t="s">
        <v>1455</v>
      </c>
      <c r="G7550" t="s">
        <v>1469</v>
      </c>
      <c r="H7550" t="s">
        <v>1448</v>
      </c>
      <c r="I7550" t="s">
        <v>1449</v>
      </c>
      <c r="J7550">
        <v>0.8979999999999998</v>
      </c>
      <c r="K7550">
        <v>1</v>
      </c>
      <c r="L7550">
        <v>0.8</v>
      </c>
      <c r="M7550">
        <v>-1.5715000000000008</v>
      </c>
    </row>
    <row r="7551" spans="1:13" x14ac:dyDescent="0.35">
      <c r="A7551" t="s">
        <v>2416</v>
      </c>
      <c r="B7551" t="s">
        <v>1452</v>
      </c>
      <c r="C7551" t="s">
        <v>1504</v>
      </c>
      <c r="D7551" t="s">
        <v>1481</v>
      </c>
      <c r="E7551" t="s">
        <v>1482</v>
      </c>
      <c r="F7551" t="s">
        <v>1446</v>
      </c>
      <c r="G7551" t="s">
        <v>1466</v>
      </c>
      <c r="H7551" t="s">
        <v>1448</v>
      </c>
      <c r="I7551" t="s">
        <v>1464</v>
      </c>
      <c r="J7551">
        <v>21.204000000000004</v>
      </c>
      <c r="K7551">
        <v>3</v>
      </c>
      <c r="L7551">
        <v>0.6</v>
      </c>
      <c r="M7551">
        <v>-11.662199999999999</v>
      </c>
    </row>
    <row r="7552" spans="1:13" x14ac:dyDescent="0.35">
      <c r="A7552" t="s">
        <v>2309</v>
      </c>
      <c r="B7552" t="s">
        <v>1452</v>
      </c>
      <c r="C7552" t="s">
        <v>1527</v>
      </c>
      <c r="D7552" t="s">
        <v>1528</v>
      </c>
      <c r="E7552" t="s">
        <v>201</v>
      </c>
      <c r="F7552" t="s">
        <v>1455</v>
      </c>
      <c r="G7552" t="s">
        <v>1502</v>
      </c>
      <c r="H7552" t="s">
        <v>1463</v>
      </c>
      <c r="I7552" t="s">
        <v>1449</v>
      </c>
      <c r="J7552">
        <v>34.74</v>
      </c>
      <c r="K7552">
        <v>3</v>
      </c>
      <c r="L7552">
        <v>0</v>
      </c>
      <c r="M7552">
        <v>17.37</v>
      </c>
    </row>
    <row r="7553" spans="1:13" x14ac:dyDescent="0.35">
      <c r="A7553" t="s">
        <v>2309</v>
      </c>
      <c r="B7553" t="s">
        <v>1452</v>
      </c>
      <c r="C7553" t="s">
        <v>1527</v>
      </c>
      <c r="D7553" t="s">
        <v>1528</v>
      </c>
      <c r="E7553" t="s">
        <v>201</v>
      </c>
      <c r="F7553" t="s">
        <v>1468</v>
      </c>
      <c r="G7553" t="s">
        <v>206</v>
      </c>
      <c r="H7553" t="s">
        <v>1448</v>
      </c>
      <c r="I7553" t="s">
        <v>1449</v>
      </c>
      <c r="J7553">
        <v>833.94</v>
      </c>
      <c r="K7553">
        <v>6</v>
      </c>
      <c r="L7553">
        <v>0</v>
      </c>
      <c r="M7553">
        <v>216.8244</v>
      </c>
    </row>
    <row r="7554" spans="1:13" x14ac:dyDescent="0.35">
      <c r="A7554" t="s">
        <v>2309</v>
      </c>
      <c r="B7554" t="s">
        <v>1452</v>
      </c>
      <c r="C7554" t="s">
        <v>1527</v>
      </c>
      <c r="D7554" t="s">
        <v>1528</v>
      </c>
      <c r="E7554" t="s">
        <v>201</v>
      </c>
      <c r="F7554" t="s">
        <v>1455</v>
      </c>
      <c r="G7554" t="s">
        <v>1469</v>
      </c>
      <c r="H7554" t="s">
        <v>1448</v>
      </c>
      <c r="I7554" t="s">
        <v>1457</v>
      </c>
      <c r="J7554">
        <v>12.96</v>
      </c>
      <c r="K7554">
        <v>3</v>
      </c>
      <c r="L7554">
        <v>0.2</v>
      </c>
      <c r="M7554">
        <v>4.5359999999999996</v>
      </c>
    </row>
    <row r="7555" spans="1:13" x14ac:dyDescent="0.35">
      <c r="A7555" t="s">
        <v>2309</v>
      </c>
      <c r="B7555" t="s">
        <v>1452</v>
      </c>
      <c r="C7555" t="s">
        <v>1527</v>
      </c>
      <c r="D7555" t="s">
        <v>1528</v>
      </c>
      <c r="E7555" t="s">
        <v>201</v>
      </c>
      <c r="F7555" t="s">
        <v>1455</v>
      </c>
      <c r="G7555" t="s">
        <v>1474</v>
      </c>
      <c r="H7555" t="s">
        <v>1448</v>
      </c>
      <c r="I7555" t="s">
        <v>1449</v>
      </c>
      <c r="J7555">
        <v>25.92</v>
      </c>
      <c r="K7555">
        <v>4</v>
      </c>
      <c r="L7555">
        <v>0</v>
      </c>
      <c r="M7555">
        <v>12.441600000000001</v>
      </c>
    </row>
    <row r="7556" spans="1:13" x14ac:dyDescent="0.35">
      <c r="A7556" t="s">
        <v>1982</v>
      </c>
      <c r="B7556" t="s">
        <v>1443</v>
      </c>
      <c r="C7556" t="s">
        <v>1495</v>
      </c>
      <c r="D7556" t="s">
        <v>1496</v>
      </c>
      <c r="E7556" t="s">
        <v>201</v>
      </c>
      <c r="F7556" t="s">
        <v>1446</v>
      </c>
      <c r="G7556" t="s">
        <v>1447</v>
      </c>
      <c r="H7556" t="s">
        <v>1448</v>
      </c>
      <c r="I7556" t="s">
        <v>1464</v>
      </c>
      <c r="J7556">
        <v>349.96499999999997</v>
      </c>
      <c r="K7556">
        <v>7</v>
      </c>
      <c r="L7556">
        <v>0.5</v>
      </c>
      <c r="M7556">
        <v>-216.97830000000002</v>
      </c>
    </row>
    <row r="7557" spans="1:13" x14ac:dyDescent="0.35">
      <c r="A7557" t="s">
        <v>1982</v>
      </c>
      <c r="B7557" t="s">
        <v>1443</v>
      </c>
      <c r="C7557" t="s">
        <v>1495</v>
      </c>
      <c r="D7557" t="s">
        <v>1496</v>
      </c>
      <c r="E7557" t="s">
        <v>201</v>
      </c>
      <c r="F7557" t="s">
        <v>1455</v>
      </c>
      <c r="G7557" t="s">
        <v>1467</v>
      </c>
      <c r="H7557" t="s">
        <v>1463</v>
      </c>
      <c r="I7557" t="s">
        <v>1449</v>
      </c>
      <c r="J7557">
        <v>22.32</v>
      </c>
      <c r="K7557">
        <v>5</v>
      </c>
      <c r="L7557">
        <v>0.2</v>
      </c>
      <c r="M7557">
        <v>5.3010000000000002</v>
      </c>
    </row>
    <row r="7558" spans="1:13" x14ac:dyDescent="0.35">
      <c r="A7558" t="s">
        <v>2009</v>
      </c>
      <c r="B7558" t="s">
        <v>1452</v>
      </c>
      <c r="C7558" t="s">
        <v>1583</v>
      </c>
      <c r="D7558" t="s">
        <v>1525</v>
      </c>
      <c r="E7558" t="s">
        <v>1482</v>
      </c>
      <c r="F7558" t="s">
        <v>1455</v>
      </c>
      <c r="G7558" t="s">
        <v>1474</v>
      </c>
      <c r="H7558" t="s">
        <v>1448</v>
      </c>
      <c r="I7558" t="s">
        <v>1449</v>
      </c>
      <c r="J7558">
        <v>158.28</v>
      </c>
      <c r="K7558">
        <v>6</v>
      </c>
      <c r="L7558">
        <v>0</v>
      </c>
      <c r="M7558">
        <v>72.808799999999991</v>
      </c>
    </row>
    <row r="7559" spans="1:13" x14ac:dyDescent="0.35">
      <c r="A7559" t="s">
        <v>2009</v>
      </c>
      <c r="B7559" t="s">
        <v>1452</v>
      </c>
      <c r="C7559" t="s">
        <v>1583</v>
      </c>
      <c r="D7559" t="s">
        <v>1525</v>
      </c>
      <c r="E7559" t="s">
        <v>1482</v>
      </c>
      <c r="F7559" t="s">
        <v>1455</v>
      </c>
      <c r="G7559" t="s">
        <v>1469</v>
      </c>
      <c r="H7559" t="s">
        <v>1448</v>
      </c>
      <c r="I7559" t="s">
        <v>1457</v>
      </c>
      <c r="J7559">
        <v>497.93999999999994</v>
      </c>
      <c r="K7559">
        <v>3</v>
      </c>
      <c r="L7559">
        <v>0</v>
      </c>
      <c r="M7559">
        <v>224.07299999999998</v>
      </c>
    </row>
    <row r="7560" spans="1:13" x14ac:dyDescent="0.35">
      <c r="A7560" t="s">
        <v>2033</v>
      </c>
      <c r="B7560" t="s">
        <v>1443</v>
      </c>
      <c r="C7560" t="s">
        <v>1721</v>
      </c>
      <c r="D7560" t="s">
        <v>1528</v>
      </c>
      <c r="E7560" t="s">
        <v>201</v>
      </c>
      <c r="F7560" t="s">
        <v>1455</v>
      </c>
      <c r="G7560" t="s">
        <v>1470</v>
      </c>
      <c r="H7560" t="s">
        <v>1448</v>
      </c>
      <c r="I7560" t="s">
        <v>1449</v>
      </c>
      <c r="J7560">
        <v>533.93999999999994</v>
      </c>
      <c r="K7560">
        <v>3</v>
      </c>
      <c r="L7560">
        <v>0</v>
      </c>
      <c r="M7560">
        <v>154.84259999999995</v>
      </c>
    </row>
    <row r="7561" spans="1:13" x14ac:dyDescent="0.35">
      <c r="A7561" t="s">
        <v>2033</v>
      </c>
      <c r="B7561" t="s">
        <v>1443</v>
      </c>
      <c r="C7561" t="s">
        <v>1721</v>
      </c>
      <c r="D7561" t="s">
        <v>1528</v>
      </c>
      <c r="E7561" t="s">
        <v>201</v>
      </c>
      <c r="F7561" t="s">
        <v>1455</v>
      </c>
      <c r="G7561" t="s">
        <v>1474</v>
      </c>
      <c r="H7561" t="s">
        <v>1448</v>
      </c>
      <c r="I7561" t="s">
        <v>1464</v>
      </c>
      <c r="J7561">
        <v>167.94</v>
      </c>
      <c r="K7561">
        <v>3</v>
      </c>
      <c r="L7561">
        <v>0</v>
      </c>
      <c r="M7561">
        <v>82.290599999999998</v>
      </c>
    </row>
    <row r="7562" spans="1:13" x14ac:dyDescent="0.35">
      <c r="A7562" t="s">
        <v>2033</v>
      </c>
      <c r="B7562" t="s">
        <v>1443</v>
      </c>
      <c r="C7562" t="s">
        <v>1721</v>
      </c>
      <c r="D7562" t="s">
        <v>1528</v>
      </c>
      <c r="E7562" t="s">
        <v>201</v>
      </c>
      <c r="F7562" t="s">
        <v>1446</v>
      </c>
      <c r="G7562" t="s">
        <v>1466</v>
      </c>
      <c r="H7562" t="s">
        <v>1463</v>
      </c>
      <c r="I7562" t="s">
        <v>1449</v>
      </c>
      <c r="J7562">
        <v>31.68</v>
      </c>
      <c r="K7562">
        <v>6</v>
      </c>
      <c r="L7562">
        <v>0</v>
      </c>
      <c r="M7562">
        <v>9.8207999999999984</v>
      </c>
    </row>
    <row r="7563" spans="1:13" x14ac:dyDescent="0.35">
      <c r="A7563" t="s">
        <v>1834</v>
      </c>
      <c r="B7563" t="s">
        <v>1443</v>
      </c>
      <c r="C7563" t="s">
        <v>1959</v>
      </c>
      <c r="D7563" t="s">
        <v>1496</v>
      </c>
      <c r="E7563" t="s">
        <v>201</v>
      </c>
      <c r="F7563" t="s">
        <v>1446</v>
      </c>
      <c r="G7563" t="s">
        <v>1450</v>
      </c>
      <c r="H7563" t="s">
        <v>1448</v>
      </c>
      <c r="I7563" t="s">
        <v>1449</v>
      </c>
      <c r="J7563">
        <v>170.78599999999997</v>
      </c>
      <c r="K7563">
        <v>1</v>
      </c>
      <c r="L7563">
        <v>0.3</v>
      </c>
      <c r="M7563">
        <v>0</v>
      </c>
    </row>
    <row r="7564" spans="1:13" x14ac:dyDescent="0.35">
      <c r="A7564" t="s">
        <v>1909</v>
      </c>
      <c r="B7564" t="s">
        <v>1443</v>
      </c>
      <c r="C7564" t="s">
        <v>1534</v>
      </c>
      <c r="D7564" t="s">
        <v>1510</v>
      </c>
      <c r="E7564" t="s">
        <v>1482</v>
      </c>
      <c r="F7564" t="s">
        <v>1446</v>
      </c>
      <c r="G7564" t="s">
        <v>1447</v>
      </c>
      <c r="H7564" t="s">
        <v>1448</v>
      </c>
      <c r="I7564" t="s">
        <v>1457</v>
      </c>
      <c r="J7564">
        <v>198.744</v>
      </c>
      <c r="K7564">
        <v>4</v>
      </c>
      <c r="L7564">
        <v>0.3</v>
      </c>
      <c r="M7564">
        <v>0</v>
      </c>
    </row>
    <row r="7565" spans="1:13" x14ac:dyDescent="0.35">
      <c r="A7565" t="s">
        <v>1789</v>
      </c>
      <c r="B7565" t="s">
        <v>1479</v>
      </c>
      <c r="C7565" t="s">
        <v>1655</v>
      </c>
      <c r="D7565" t="s">
        <v>1573</v>
      </c>
      <c r="E7565" t="s">
        <v>232</v>
      </c>
      <c r="F7565" t="s">
        <v>1468</v>
      </c>
      <c r="G7565" t="s">
        <v>1500</v>
      </c>
      <c r="H7565" t="s">
        <v>1448</v>
      </c>
      <c r="I7565" t="s">
        <v>1449</v>
      </c>
      <c r="J7565">
        <v>63.824000000000005</v>
      </c>
      <c r="K7565">
        <v>2</v>
      </c>
      <c r="L7565">
        <v>0.2</v>
      </c>
      <c r="M7565">
        <v>13.562599999999998</v>
      </c>
    </row>
    <row r="7566" spans="1:13" x14ac:dyDescent="0.35">
      <c r="A7566" t="s">
        <v>2447</v>
      </c>
      <c r="B7566" t="s">
        <v>1443</v>
      </c>
      <c r="C7566" t="s">
        <v>1476</v>
      </c>
      <c r="D7566" t="s">
        <v>1477</v>
      </c>
      <c r="E7566" t="s">
        <v>232</v>
      </c>
      <c r="F7566" t="s">
        <v>1446</v>
      </c>
      <c r="G7566" t="s">
        <v>1450</v>
      </c>
      <c r="H7566" t="s">
        <v>1448</v>
      </c>
      <c r="I7566" t="s">
        <v>1464</v>
      </c>
      <c r="J7566">
        <v>435.16800000000006</v>
      </c>
      <c r="K7566">
        <v>4</v>
      </c>
      <c r="L7566">
        <v>0.2</v>
      </c>
      <c r="M7566">
        <v>-59.835600000000042</v>
      </c>
    </row>
    <row r="7567" spans="1:13" x14ac:dyDescent="0.35">
      <c r="A7567" t="s">
        <v>2447</v>
      </c>
      <c r="B7567" t="s">
        <v>1443</v>
      </c>
      <c r="C7567" t="s">
        <v>1476</v>
      </c>
      <c r="D7567" t="s">
        <v>1477</v>
      </c>
      <c r="E7567" t="s">
        <v>232</v>
      </c>
      <c r="F7567" t="s">
        <v>1446</v>
      </c>
      <c r="G7567" t="s">
        <v>1447</v>
      </c>
      <c r="H7567" t="s">
        <v>1463</v>
      </c>
      <c r="I7567" t="s">
        <v>1449</v>
      </c>
      <c r="J7567">
        <v>48.58</v>
      </c>
      <c r="K7567">
        <v>1</v>
      </c>
      <c r="L7567">
        <v>0</v>
      </c>
      <c r="M7567">
        <v>7.7728000000000037</v>
      </c>
    </row>
    <row r="7568" spans="1:13" x14ac:dyDescent="0.35">
      <c r="A7568" t="s">
        <v>2202</v>
      </c>
      <c r="B7568" t="s">
        <v>1452</v>
      </c>
      <c r="C7568" t="s">
        <v>1504</v>
      </c>
      <c r="D7568" t="s">
        <v>1481</v>
      </c>
      <c r="E7568" t="s">
        <v>1482</v>
      </c>
      <c r="F7568" t="s">
        <v>1468</v>
      </c>
      <c r="G7568" t="s">
        <v>1500</v>
      </c>
      <c r="H7568" t="s">
        <v>1448</v>
      </c>
      <c r="I7568" t="s">
        <v>1449</v>
      </c>
      <c r="J7568">
        <v>47.975999999999999</v>
      </c>
      <c r="K7568">
        <v>3</v>
      </c>
      <c r="L7568">
        <v>0.2</v>
      </c>
      <c r="M7568">
        <v>8.3957999999999942</v>
      </c>
    </row>
    <row r="7569" spans="1:13" x14ac:dyDescent="0.35">
      <c r="A7569" t="s">
        <v>2202</v>
      </c>
      <c r="B7569" t="s">
        <v>1452</v>
      </c>
      <c r="C7569" t="s">
        <v>1504</v>
      </c>
      <c r="D7569" t="s">
        <v>1481</v>
      </c>
      <c r="E7569" t="s">
        <v>1482</v>
      </c>
      <c r="F7569" t="s">
        <v>1455</v>
      </c>
      <c r="G7569" t="s">
        <v>1474</v>
      </c>
      <c r="H7569" t="s">
        <v>1448</v>
      </c>
      <c r="I7569" t="s">
        <v>1457</v>
      </c>
      <c r="J7569">
        <v>20.736000000000004</v>
      </c>
      <c r="K7569">
        <v>4</v>
      </c>
      <c r="L7569">
        <v>0.2</v>
      </c>
      <c r="M7569">
        <v>7.2576000000000001</v>
      </c>
    </row>
    <row r="7570" spans="1:13" x14ac:dyDescent="0.35">
      <c r="A7570" t="s">
        <v>1840</v>
      </c>
      <c r="B7570" t="s">
        <v>1443</v>
      </c>
      <c r="C7570" t="s">
        <v>1453</v>
      </c>
      <c r="D7570" t="s">
        <v>1454</v>
      </c>
      <c r="E7570" t="s">
        <v>232</v>
      </c>
      <c r="F7570" t="s">
        <v>1455</v>
      </c>
      <c r="G7570" t="s">
        <v>1467</v>
      </c>
      <c r="H7570" t="s">
        <v>1448</v>
      </c>
      <c r="I7570" t="s">
        <v>1449</v>
      </c>
      <c r="J7570">
        <v>26.46</v>
      </c>
      <c r="K7570">
        <v>9</v>
      </c>
      <c r="L7570">
        <v>0</v>
      </c>
      <c r="M7570">
        <v>11.907</v>
      </c>
    </row>
    <row r="7571" spans="1:13" x14ac:dyDescent="0.35">
      <c r="A7571" t="s">
        <v>1840</v>
      </c>
      <c r="B7571" t="s">
        <v>1443</v>
      </c>
      <c r="C7571" t="s">
        <v>1453</v>
      </c>
      <c r="D7571" t="s">
        <v>1454</v>
      </c>
      <c r="E7571" t="s">
        <v>232</v>
      </c>
      <c r="F7571" t="s">
        <v>1455</v>
      </c>
      <c r="G7571" t="s">
        <v>1474</v>
      </c>
      <c r="H7571" t="s">
        <v>1448</v>
      </c>
      <c r="I7571" t="s">
        <v>1464</v>
      </c>
      <c r="J7571">
        <v>49.12</v>
      </c>
      <c r="K7571">
        <v>4</v>
      </c>
      <c r="L7571">
        <v>0</v>
      </c>
      <c r="M7571">
        <v>23.086399999999998</v>
      </c>
    </row>
    <row r="7572" spans="1:13" x14ac:dyDescent="0.35">
      <c r="A7572" t="s">
        <v>1840</v>
      </c>
      <c r="B7572" t="s">
        <v>1443</v>
      </c>
      <c r="C7572" t="s">
        <v>1453</v>
      </c>
      <c r="D7572" t="s">
        <v>1454</v>
      </c>
      <c r="E7572" t="s">
        <v>232</v>
      </c>
      <c r="F7572" t="s">
        <v>1455</v>
      </c>
      <c r="G7572" t="s">
        <v>1529</v>
      </c>
      <c r="H7572" t="s">
        <v>1463</v>
      </c>
      <c r="I7572" t="s">
        <v>1449</v>
      </c>
      <c r="J7572">
        <v>15</v>
      </c>
      <c r="K7572">
        <v>3</v>
      </c>
      <c r="L7572">
        <v>0</v>
      </c>
      <c r="M7572">
        <v>7.1999999999999993</v>
      </c>
    </row>
    <row r="7573" spans="1:13" x14ac:dyDescent="0.35">
      <c r="A7573" t="s">
        <v>2094</v>
      </c>
      <c r="B7573" t="s">
        <v>1452</v>
      </c>
      <c r="C7573" t="s">
        <v>2444</v>
      </c>
      <c r="D7573" t="s">
        <v>1540</v>
      </c>
      <c r="E7573" t="s">
        <v>229</v>
      </c>
      <c r="F7573" t="s">
        <v>1455</v>
      </c>
      <c r="G7573" t="s">
        <v>1462</v>
      </c>
      <c r="H7573" t="s">
        <v>1448</v>
      </c>
      <c r="I7573" t="s">
        <v>1449</v>
      </c>
      <c r="J7573">
        <v>194.7</v>
      </c>
      <c r="K7573">
        <v>5</v>
      </c>
      <c r="L7573">
        <v>0</v>
      </c>
      <c r="M7573">
        <v>9.7349999999999781</v>
      </c>
    </row>
    <row r="7574" spans="1:13" x14ac:dyDescent="0.35">
      <c r="A7574" t="s">
        <v>2094</v>
      </c>
      <c r="B7574" t="s">
        <v>1452</v>
      </c>
      <c r="C7574" t="s">
        <v>2444</v>
      </c>
      <c r="D7574" t="s">
        <v>1540</v>
      </c>
      <c r="E7574" t="s">
        <v>229</v>
      </c>
      <c r="F7574" t="s">
        <v>1446</v>
      </c>
      <c r="G7574" t="s">
        <v>1461</v>
      </c>
      <c r="H7574" t="s">
        <v>1448</v>
      </c>
      <c r="I7574" t="s">
        <v>1457</v>
      </c>
      <c r="J7574">
        <v>591.32000000000005</v>
      </c>
      <c r="K7574">
        <v>4</v>
      </c>
      <c r="L7574">
        <v>0</v>
      </c>
      <c r="M7574">
        <v>112.35079999999999</v>
      </c>
    </row>
    <row r="7575" spans="1:13" x14ac:dyDescent="0.35">
      <c r="A7575" t="s">
        <v>2094</v>
      </c>
      <c r="B7575" t="s">
        <v>1452</v>
      </c>
      <c r="C7575" t="s">
        <v>2444</v>
      </c>
      <c r="D7575" t="s">
        <v>1540</v>
      </c>
      <c r="E7575" t="s">
        <v>229</v>
      </c>
      <c r="F7575" t="s">
        <v>1455</v>
      </c>
      <c r="G7575" t="s">
        <v>1467</v>
      </c>
      <c r="H7575" t="s">
        <v>1448</v>
      </c>
      <c r="I7575" t="s">
        <v>1449</v>
      </c>
      <c r="J7575">
        <v>2.84</v>
      </c>
      <c r="K7575">
        <v>1</v>
      </c>
      <c r="L7575">
        <v>0</v>
      </c>
      <c r="M7575">
        <v>0.88039999999999985</v>
      </c>
    </row>
    <row r="7576" spans="1:13" x14ac:dyDescent="0.35">
      <c r="A7576" t="s">
        <v>2178</v>
      </c>
      <c r="B7576" t="s">
        <v>1452</v>
      </c>
      <c r="C7576" t="s">
        <v>1453</v>
      </c>
      <c r="D7576" t="s">
        <v>1454</v>
      </c>
      <c r="E7576" t="s">
        <v>232</v>
      </c>
      <c r="F7576" t="s">
        <v>1455</v>
      </c>
      <c r="G7576" t="s">
        <v>1462</v>
      </c>
      <c r="H7576" t="s">
        <v>1448</v>
      </c>
      <c r="I7576" t="s">
        <v>1464</v>
      </c>
      <c r="J7576">
        <v>221.96</v>
      </c>
      <c r="K7576">
        <v>2</v>
      </c>
      <c r="L7576">
        <v>0</v>
      </c>
      <c r="M7576">
        <v>4.4391999999999996</v>
      </c>
    </row>
    <row r="7577" spans="1:13" x14ac:dyDescent="0.35">
      <c r="A7577" t="s">
        <v>2178</v>
      </c>
      <c r="B7577" t="s">
        <v>1452</v>
      </c>
      <c r="C7577" t="s">
        <v>1453</v>
      </c>
      <c r="D7577" t="s">
        <v>1454</v>
      </c>
      <c r="E7577" t="s">
        <v>232</v>
      </c>
      <c r="F7577" t="s">
        <v>1468</v>
      </c>
      <c r="G7577" t="s">
        <v>1500</v>
      </c>
      <c r="H7577" t="s">
        <v>1463</v>
      </c>
      <c r="I7577" t="s">
        <v>1449</v>
      </c>
      <c r="J7577">
        <v>236</v>
      </c>
      <c r="K7577">
        <v>4</v>
      </c>
      <c r="L7577">
        <v>0</v>
      </c>
      <c r="M7577">
        <v>40.119999999999976</v>
      </c>
    </row>
    <row r="7578" spans="1:13" x14ac:dyDescent="0.35">
      <c r="A7578" t="s">
        <v>2114</v>
      </c>
      <c r="B7578" t="s">
        <v>1452</v>
      </c>
      <c r="C7578" t="s">
        <v>1476</v>
      </c>
      <c r="D7578" t="s">
        <v>1477</v>
      </c>
      <c r="E7578" t="s">
        <v>232</v>
      </c>
      <c r="F7578" t="s">
        <v>1468</v>
      </c>
      <c r="G7578" t="s">
        <v>1500</v>
      </c>
      <c r="H7578" t="s">
        <v>1448</v>
      </c>
      <c r="I7578" t="s">
        <v>1449</v>
      </c>
      <c r="J7578">
        <v>41.94</v>
      </c>
      <c r="K7578">
        <v>2</v>
      </c>
      <c r="L7578">
        <v>0</v>
      </c>
      <c r="M7578">
        <v>15.098399999999998</v>
      </c>
    </row>
    <row r="7579" spans="1:13" x14ac:dyDescent="0.35">
      <c r="A7579" t="s">
        <v>2114</v>
      </c>
      <c r="B7579" t="s">
        <v>1452</v>
      </c>
      <c r="C7579" t="s">
        <v>1476</v>
      </c>
      <c r="D7579" t="s">
        <v>1477</v>
      </c>
      <c r="E7579" t="s">
        <v>232</v>
      </c>
      <c r="F7579" t="s">
        <v>1468</v>
      </c>
      <c r="G7579" t="s">
        <v>206</v>
      </c>
      <c r="H7579" t="s">
        <v>1448</v>
      </c>
      <c r="I7579" t="s">
        <v>1457</v>
      </c>
      <c r="J7579">
        <v>52.792000000000002</v>
      </c>
      <c r="K7579">
        <v>1</v>
      </c>
      <c r="L7579">
        <v>0.2</v>
      </c>
      <c r="M7579">
        <v>4.6193000000000026</v>
      </c>
    </row>
    <row r="7580" spans="1:13" x14ac:dyDescent="0.35">
      <c r="A7580" t="s">
        <v>1565</v>
      </c>
      <c r="B7580" t="s">
        <v>1479</v>
      </c>
      <c r="C7580" t="s">
        <v>1970</v>
      </c>
      <c r="D7580" t="s">
        <v>1493</v>
      </c>
      <c r="E7580" t="s">
        <v>1482</v>
      </c>
      <c r="F7580" t="s">
        <v>1446</v>
      </c>
      <c r="G7580" t="s">
        <v>1450</v>
      </c>
      <c r="H7580" t="s">
        <v>1448</v>
      </c>
      <c r="I7580" t="s">
        <v>1449</v>
      </c>
      <c r="J7580">
        <v>563.93999999999994</v>
      </c>
      <c r="K7580">
        <v>3</v>
      </c>
      <c r="L7580">
        <v>0</v>
      </c>
      <c r="M7580">
        <v>112.78800000000001</v>
      </c>
    </row>
    <row r="7581" spans="1:13" x14ac:dyDescent="0.35">
      <c r="A7581" t="s">
        <v>1886</v>
      </c>
      <c r="B7581" t="s">
        <v>1443</v>
      </c>
      <c r="C7581" t="s">
        <v>1692</v>
      </c>
      <c r="D7581" t="s">
        <v>1650</v>
      </c>
      <c r="E7581" t="s">
        <v>201</v>
      </c>
      <c r="F7581" t="s">
        <v>1455</v>
      </c>
      <c r="G7581" t="s">
        <v>1470</v>
      </c>
      <c r="H7581" t="s">
        <v>1448</v>
      </c>
      <c r="I7581" t="s">
        <v>1464</v>
      </c>
      <c r="J7581">
        <v>2625.12</v>
      </c>
      <c r="K7581">
        <v>8</v>
      </c>
      <c r="L7581">
        <v>0</v>
      </c>
      <c r="M7581">
        <v>735.03359999999998</v>
      </c>
    </row>
    <row r="7582" spans="1:13" x14ac:dyDescent="0.35">
      <c r="A7582" t="s">
        <v>1886</v>
      </c>
      <c r="B7582" t="s">
        <v>1443</v>
      </c>
      <c r="C7582" t="s">
        <v>1692</v>
      </c>
      <c r="D7582" t="s">
        <v>1650</v>
      </c>
      <c r="E7582" t="s">
        <v>201</v>
      </c>
      <c r="F7582" t="s">
        <v>1455</v>
      </c>
      <c r="G7582" t="s">
        <v>1467</v>
      </c>
      <c r="H7582" t="s">
        <v>1463</v>
      </c>
      <c r="I7582" t="s">
        <v>1449</v>
      </c>
      <c r="J7582">
        <v>17.940000000000001</v>
      </c>
      <c r="K7582">
        <v>3</v>
      </c>
      <c r="L7582">
        <v>0</v>
      </c>
      <c r="M7582">
        <v>4.4850000000000003</v>
      </c>
    </row>
    <row r="7583" spans="1:13" x14ac:dyDescent="0.35">
      <c r="A7583" t="s">
        <v>2611</v>
      </c>
      <c r="B7583" t="s">
        <v>1443</v>
      </c>
      <c r="C7583" t="s">
        <v>1495</v>
      </c>
      <c r="D7583" t="s">
        <v>1496</v>
      </c>
      <c r="E7583" t="s">
        <v>201</v>
      </c>
      <c r="F7583" t="s">
        <v>1455</v>
      </c>
      <c r="G7583" t="s">
        <v>1462</v>
      </c>
      <c r="H7583" t="s">
        <v>1448</v>
      </c>
      <c r="I7583" t="s">
        <v>1449</v>
      </c>
      <c r="J7583">
        <v>422.85599999999999</v>
      </c>
      <c r="K7583">
        <v>3</v>
      </c>
      <c r="L7583">
        <v>0.2</v>
      </c>
      <c r="M7583">
        <v>15.857099999999974</v>
      </c>
    </row>
    <row r="7584" spans="1:13" x14ac:dyDescent="0.35">
      <c r="A7584" t="s">
        <v>2511</v>
      </c>
      <c r="B7584" t="s">
        <v>1452</v>
      </c>
      <c r="C7584" t="s">
        <v>1527</v>
      </c>
      <c r="D7584" t="s">
        <v>1528</v>
      </c>
      <c r="E7584" t="s">
        <v>201</v>
      </c>
      <c r="F7584" t="s">
        <v>1446</v>
      </c>
      <c r="G7584" t="s">
        <v>1450</v>
      </c>
      <c r="H7584" t="s">
        <v>1448</v>
      </c>
      <c r="I7584" t="s">
        <v>1457</v>
      </c>
      <c r="J7584">
        <v>127.76400000000001</v>
      </c>
      <c r="K7584">
        <v>2</v>
      </c>
      <c r="L7584">
        <v>0.1</v>
      </c>
      <c r="M7584">
        <v>2.8392000000000017</v>
      </c>
    </row>
    <row r="7585" spans="1:13" x14ac:dyDescent="0.35">
      <c r="A7585" t="s">
        <v>1695</v>
      </c>
      <c r="B7585" t="s">
        <v>1452</v>
      </c>
      <c r="C7585" t="s">
        <v>1539</v>
      </c>
      <c r="D7585" t="s">
        <v>1540</v>
      </c>
      <c r="E7585" t="s">
        <v>229</v>
      </c>
      <c r="F7585" t="s">
        <v>1468</v>
      </c>
      <c r="G7585" t="s">
        <v>206</v>
      </c>
      <c r="H7585" t="s">
        <v>1448</v>
      </c>
      <c r="I7585" t="s">
        <v>1449</v>
      </c>
      <c r="J7585">
        <v>3499.9300000000003</v>
      </c>
      <c r="K7585">
        <v>7</v>
      </c>
      <c r="L7585">
        <v>0</v>
      </c>
      <c r="M7585">
        <v>909.98180000000025</v>
      </c>
    </row>
    <row r="7586" spans="1:13" x14ac:dyDescent="0.35">
      <c r="A7586" t="s">
        <v>1695</v>
      </c>
      <c r="B7586" t="s">
        <v>1452</v>
      </c>
      <c r="C7586" t="s">
        <v>1539</v>
      </c>
      <c r="D7586" t="s">
        <v>1540</v>
      </c>
      <c r="E7586" t="s">
        <v>229</v>
      </c>
      <c r="F7586" t="s">
        <v>1455</v>
      </c>
      <c r="G7586" t="s">
        <v>1456</v>
      </c>
      <c r="H7586" t="s">
        <v>1448</v>
      </c>
      <c r="I7586" t="s">
        <v>1464</v>
      </c>
      <c r="J7586">
        <v>14.399999999999999</v>
      </c>
      <c r="K7586">
        <v>5</v>
      </c>
      <c r="L7586">
        <v>0</v>
      </c>
      <c r="M7586">
        <v>6.6239999999999988</v>
      </c>
    </row>
    <row r="7587" spans="1:13" x14ac:dyDescent="0.35">
      <c r="A7587" t="s">
        <v>1695</v>
      </c>
      <c r="B7587" t="s">
        <v>1452</v>
      </c>
      <c r="C7587" t="s">
        <v>1539</v>
      </c>
      <c r="D7587" t="s">
        <v>1540</v>
      </c>
      <c r="E7587" t="s">
        <v>229</v>
      </c>
      <c r="F7587" t="s">
        <v>1455</v>
      </c>
      <c r="G7587" t="s">
        <v>1474</v>
      </c>
      <c r="H7587" t="s">
        <v>1463</v>
      </c>
      <c r="I7587" t="s">
        <v>1449</v>
      </c>
      <c r="J7587">
        <v>122.97</v>
      </c>
      <c r="K7587">
        <v>3</v>
      </c>
      <c r="L7587">
        <v>0</v>
      </c>
      <c r="M7587">
        <v>60.255300000000005</v>
      </c>
    </row>
    <row r="7588" spans="1:13" x14ac:dyDescent="0.35">
      <c r="A7588" t="s">
        <v>1695</v>
      </c>
      <c r="B7588" t="s">
        <v>1452</v>
      </c>
      <c r="C7588" t="s">
        <v>1539</v>
      </c>
      <c r="D7588" t="s">
        <v>1540</v>
      </c>
      <c r="E7588" t="s">
        <v>229</v>
      </c>
      <c r="F7588" t="s">
        <v>1455</v>
      </c>
      <c r="G7588" t="s">
        <v>1467</v>
      </c>
      <c r="H7588" t="s">
        <v>1448</v>
      </c>
      <c r="I7588" t="s">
        <v>1449</v>
      </c>
      <c r="J7588">
        <v>9.32</v>
      </c>
      <c r="K7588">
        <v>4</v>
      </c>
      <c r="L7588">
        <v>0</v>
      </c>
      <c r="M7588">
        <v>2.702799999999999</v>
      </c>
    </row>
    <row r="7589" spans="1:13" x14ac:dyDescent="0.35">
      <c r="A7589" t="s">
        <v>1695</v>
      </c>
      <c r="B7589" t="s">
        <v>1452</v>
      </c>
      <c r="C7589" t="s">
        <v>1539</v>
      </c>
      <c r="D7589" t="s">
        <v>1540</v>
      </c>
      <c r="E7589" t="s">
        <v>229</v>
      </c>
      <c r="F7589" t="s">
        <v>1455</v>
      </c>
      <c r="G7589" t="s">
        <v>1469</v>
      </c>
      <c r="H7589" t="s">
        <v>1448</v>
      </c>
      <c r="I7589" t="s">
        <v>1457</v>
      </c>
      <c r="J7589">
        <v>122.94</v>
      </c>
      <c r="K7589">
        <v>3</v>
      </c>
      <c r="L7589">
        <v>0</v>
      </c>
      <c r="M7589">
        <v>59.011199999999988</v>
      </c>
    </row>
    <row r="7590" spans="1:13" x14ac:dyDescent="0.35">
      <c r="A7590" t="s">
        <v>2198</v>
      </c>
      <c r="B7590" t="s">
        <v>1443</v>
      </c>
      <c r="C7590" t="s">
        <v>1598</v>
      </c>
      <c r="D7590" t="s">
        <v>1454</v>
      </c>
      <c r="E7590" t="s">
        <v>232</v>
      </c>
      <c r="F7590" t="s">
        <v>1446</v>
      </c>
      <c r="G7590" t="s">
        <v>1466</v>
      </c>
      <c r="H7590" t="s">
        <v>1448</v>
      </c>
      <c r="I7590" t="s">
        <v>1449</v>
      </c>
      <c r="J7590">
        <v>17.309999999999999</v>
      </c>
      <c r="K7590">
        <v>3</v>
      </c>
      <c r="L7590">
        <v>0</v>
      </c>
      <c r="M7590">
        <v>5.1929999999999996</v>
      </c>
    </row>
    <row r="7591" spans="1:13" x14ac:dyDescent="0.35">
      <c r="A7591" t="s">
        <v>2628</v>
      </c>
      <c r="B7591" t="s">
        <v>1443</v>
      </c>
      <c r="C7591" t="s">
        <v>2064</v>
      </c>
      <c r="D7591" t="s">
        <v>1510</v>
      </c>
      <c r="E7591" t="s">
        <v>1482</v>
      </c>
      <c r="F7591" t="s">
        <v>1455</v>
      </c>
      <c r="G7591" t="s">
        <v>1467</v>
      </c>
      <c r="H7591" t="s">
        <v>1448</v>
      </c>
      <c r="I7591" t="s">
        <v>1464</v>
      </c>
      <c r="J7591">
        <v>128.744</v>
      </c>
      <c r="K7591">
        <v>7</v>
      </c>
      <c r="L7591">
        <v>0.2</v>
      </c>
      <c r="M7591">
        <v>12.874400000000001</v>
      </c>
    </row>
    <row r="7592" spans="1:13" x14ac:dyDescent="0.35">
      <c r="A7592" t="s">
        <v>1832</v>
      </c>
      <c r="B7592" t="s">
        <v>1443</v>
      </c>
      <c r="C7592" t="s">
        <v>1495</v>
      </c>
      <c r="D7592" t="s">
        <v>1496</v>
      </c>
      <c r="E7592" t="s">
        <v>201</v>
      </c>
      <c r="F7592" t="s">
        <v>1446</v>
      </c>
      <c r="G7592" t="s">
        <v>1466</v>
      </c>
      <c r="H7592" t="s">
        <v>1463</v>
      </c>
      <c r="I7592" t="s">
        <v>1449</v>
      </c>
      <c r="J7592">
        <v>58.248000000000005</v>
      </c>
      <c r="K7592">
        <v>9</v>
      </c>
      <c r="L7592">
        <v>0.2</v>
      </c>
      <c r="M7592">
        <v>11.649599999999996</v>
      </c>
    </row>
    <row r="7593" spans="1:13" x14ac:dyDescent="0.35">
      <c r="A7593" t="s">
        <v>1832</v>
      </c>
      <c r="B7593" t="s">
        <v>1443</v>
      </c>
      <c r="C7593" t="s">
        <v>1495</v>
      </c>
      <c r="D7593" t="s">
        <v>1496</v>
      </c>
      <c r="E7593" t="s">
        <v>201</v>
      </c>
      <c r="F7593" t="s">
        <v>1446</v>
      </c>
      <c r="G7593" t="s">
        <v>1450</v>
      </c>
      <c r="H7593" t="s">
        <v>1448</v>
      </c>
      <c r="I7593" t="s">
        <v>1449</v>
      </c>
      <c r="J7593">
        <v>71.245999999999995</v>
      </c>
      <c r="K7593">
        <v>2</v>
      </c>
      <c r="L7593">
        <v>0.3</v>
      </c>
      <c r="M7593">
        <v>-19.338199999999993</v>
      </c>
    </row>
    <row r="7594" spans="1:13" x14ac:dyDescent="0.35">
      <c r="A7594" t="s">
        <v>1832</v>
      </c>
      <c r="B7594" t="s">
        <v>1443</v>
      </c>
      <c r="C7594" t="s">
        <v>1495</v>
      </c>
      <c r="D7594" t="s">
        <v>1496</v>
      </c>
      <c r="E7594" t="s">
        <v>201</v>
      </c>
      <c r="F7594" t="s">
        <v>1455</v>
      </c>
      <c r="G7594" t="s">
        <v>1467</v>
      </c>
      <c r="H7594" t="s">
        <v>1448</v>
      </c>
      <c r="I7594" t="s">
        <v>1457</v>
      </c>
      <c r="J7594">
        <v>7.8719999999999999</v>
      </c>
      <c r="K7594">
        <v>3</v>
      </c>
      <c r="L7594">
        <v>0.2</v>
      </c>
      <c r="M7594">
        <v>0.59039999999999937</v>
      </c>
    </row>
    <row r="7595" spans="1:13" x14ac:dyDescent="0.35">
      <c r="A7595" t="s">
        <v>1832</v>
      </c>
      <c r="B7595" t="s">
        <v>1443</v>
      </c>
      <c r="C7595" t="s">
        <v>1495</v>
      </c>
      <c r="D7595" t="s">
        <v>1496</v>
      </c>
      <c r="E7595" t="s">
        <v>201</v>
      </c>
      <c r="F7595" t="s">
        <v>1446</v>
      </c>
      <c r="G7595" t="s">
        <v>1450</v>
      </c>
      <c r="H7595" t="s">
        <v>1448</v>
      </c>
      <c r="I7595" t="s">
        <v>1449</v>
      </c>
      <c r="J7595">
        <v>887.27099999999984</v>
      </c>
      <c r="K7595">
        <v>3</v>
      </c>
      <c r="L7595">
        <v>0.3</v>
      </c>
      <c r="M7595">
        <v>-63.376499999999965</v>
      </c>
    </row>
    <row r="7596" spans="1:13" x14ac:dyDescent="0.35">
      <c r="A7596" t="s">
        <v>2427</v>
      </c>
      <c r="B7596" t="s">
        <v>1443</v>
      </c>
      <c r="C7596" t="s">
        <v>1670</v>
      </c>
      <c r="D7596" t="s">
        <v>1519</v>
      </c>
      <c r="E7596" t="s">
        <v>1482</v>
      </c>
      <c r="F7596" t="s">
        <v>1455</v>
      </c>
      <c r="G7596" t="s">
        <v>1469</v>
      </c>
      <c r="H7596" t="s">
        <v>1448</v>
      </c>
      <c r="I7596" t="s">
        <v>1464</v>
      </c>
      <c r="J7596">
        <v>146.86000000000001</v>
      </c>
      <c r="K7596">
        <v>7</v>
      </c>
      <c r="L7596">
        <v>0</v>
      </c>
      <c r="M7596">
        <v>70.492799999999988</v>
      </c>
    </row>
    <row r="7597" spans="1:13" x14ac:dyDescent="0.35">
      <c r="A7597" t="s">
        <v>2427</v>
      </c>
      <c r="B7597" t="s">
        <v>1443</v>
      </c>
      <c r="C7597" t="s">
        <v>1670</v>
      </c>
      <c r="D7597" t="s">
        <v>1519</v>
      </c>
      <c r="E7597" t="s">
        <v>1482</v>
      </c>
      <c r="F7597" t="s">
        <v>1455</v>
      </c>
      <c r="G7597" t="s">
        <v>1469</v>
      </c>
      <c r="H7597" t="s">
        <v>1463</v>
      </c>
      <c r="I7597" t="s">
        <v>1449</v>
      </c>
      <c r="J7597">
        <v>36.56</v>
      </c>
      <c r="K7597">
        <v>4</v>
      </c>
      <c r="L7597">
        <v>0</v>
      </c>
      <c r="M7597">
        <v>18.28</v>
      </c>
    </row>
    <row r="7598" spans="1:13" x14ac:dyDescent="0.35">
      <c r="A7598" t="s">
        <v>1722</v>
      </c>
      <c r="B7598" t="s">
        <v>1452</v>
      </c>
      <c r="C7598" t="s">
        <v>1453</v>
      </c>
      <c r="D7598" t="s">
        <v>1454</v>
      </c>
      <c r="E7598" t="s">
        <v>232</v>
      </c>
      <c r="F7598" t="s">
        <v>1468</v>
      </c>
      <c r="G7598" t="s">
        <v>206</v>
      </c>
      <c r="H7598" t="s">
        <v>1448</v>
      </c>
      <c r="I7598" t="s">
        <v>1449</v>
      </c>
      <c r="J7598">
        <v>225.57599999999996</v>
      </c>
      <c r="K7598">
        <v>3</v>
      </c>
      <c r="L7598">
        <v>0.2</v>
      </c>
      <c r="M7598">
        <v>22.557600000000008</v>
      </c>
    </row>
    <row r="7599" spans="1:13" x14ac:dyDescent="0.35">
      <c r="A7599" t="s">
        <v>2032</v>
      </c>
      <c r="B7599" t="s">
        <v>1443</v>
      </c>
      <c r="C7599" t="s">
        <v>1539</v>
      </c>
      <c r="D7599" t="s">
        <v>1564</v>
      </c>
      <c r="E7599" t="s">
        <v>232</v>
      </c>
      <c r="F7599" t="s">
        <v>1455</v>
      </c>
      <c r="G7599" t="s">
        <v>1467</v>
      </c>
      <c r="H7599" t="s">
        <v>1448</v>
      </c>
      <c r="I7599" t="s">
        <v>1457</v>
      </c>
      <c r="J7599">
        <v>5.2480000000000002</v>
      </c>
      <c r="K7599">
        <v>2</v>
      </c>
      <c r="L7599">
        <v>0.2</v>
      </c>
      <c r="M7599">
        <v>0.45920000000000027</v>
      </c>
    </row>
    <row r="7600" spans="1:13" x14ac:dyDescent="0.35">
      <c r="A7600" t="s">
        <v>2032</v>
      </c>
      <c r="B7600" t="s">
        <v>1443</v>
      </c>
      <c r="C7600" t="s">
        <v>1539</v>
      </c>
      <c r="D7600" t="s">
        <v>1564</v>
      </c>
      <c r="E7600" t="s">
        <v>232</v>
      </c>
      <c r="F7600" t="s">
        <v>1455</v>
      </c>
      <c r="G7600" t="s">
        <v>1467</v>
      </c>
      <c r="H7600" t="s">
        <v>1448</v>
      </c>
      <c r="I7600" t="s">
        <v>1449</v>
      </c>
      <c r="J7600">
        <v>38.256</v>
      </c>
      <c r="K7600">
        <v>3</v>
      </c>
      <c r="L7600">
        <v>0.2</v>
      </c>
      <c r="M7600">
        <v>4.7819999999999947</v>
      </c>
    </row>
    <row r="7601" spans="1:13" x14ac:dyDescent="0.35">
      <c r="A7601" t="s">
        <v>2032</v>
      </c>
      <c r="B7601" t="s">
        <v>1443</v>
      </c>
      <c r="C7601" t="s">
        <v>1539</v>
      </c>
      <c r="D7601" t="s">
        <v>1564</v>
      </c>
      <c r="E7601" t="s">
        <v>232</v>
      </c>
      <c r="F7601" t="s">
        <v>1455</v>
      </c>
      <c r="G7601" t="s">
        <v>1474</v>
      </c>
      <c r="H7601" t="s">
        <v>1448</v>
      </c>
      <c r="I7601" t="s">
        <v>1464</v>
      </c>
      <c r="J7601">
        <v>40.24</v>
      </c>
      <c r="K7601">
        <v>5</v>
      </c>
      <c r="L7601">
        <v>0.2</v>
      </c>
      <c r="M7601">
        <v>13.078000000000001</v>
      </c>
    </row>
    <row r="7602" spans="1:13" x14ac:dyDescent="0.35">
      <c r="A7602" t="s">
        <v>2032</v>
      </c>
      <c r="B7602" t="s">
        <v>1443</v>
      </c>
      <c r="C7602" t="s">
        <v>1539</v>
      </c>
      <c r="D7602" t="s">
        <v>1564</v>
      </c>
      <c r="E7602" t="s">
        <v>232</v>
      </c>
      <c r="F7602" t="s">
        <v>1468</v>
      </c>
      <c r="G7602" t="s">
        <v>1628</v>
      </c>
      <c r="H7602" t="s">
        <v>1463</v>
      </c>
      <c r="I7602" t="s">
        <v>1449</v>
      </c>
      <c r="J7602">
        <v>29.925000000000001</v>
      </c>
      <c r="K7602">
        <v>5</v>
      </c>
      <c r="L7602">
        <v>0.7</v>
      </c>
      <c r="M7602">
        <v>-21.944999999999993</v>
      </c>
    </row>
    <row r="7603" spans="1:13" x14ac:dyDescent="0.35">
      <c r="A7603" t="s">
        <v>2032</v>
      </c>
      <c r="B7603" t="s">
        <v>1443</v>
      </c>
      <c r="C7603" t="s">
        <v>1539</v>
      </c>
      <c r="D7603" t="s">
        <v>1564</v>
      </c>
      <c r="E7603" t="s">
        <v>232</v>
      </c>
      <c r="F7603" t="s">
        <v>1455</v>
      </c>
      <c r="G7603" t="s">
        <v>1474</v>
      </c>
      <c r="H7603" t="s">
        <v>1448</v>
      </c>
      <c r="I7603" t="s">
        <v>1449</v>
      </c>
      <c r="J7603">
        <v>148.70400000000001</v>
      </c>
      <c r="K7603">
        <v>6</v>
      </c>
      <c r="L7603">
        <v>0.2</v>
      </c>
      <c r="M7603">
        <v>46.469999999999985</v>
      </c>
    </row>
    <row r="7604" spans="1:13" x14ac:dyDescent="0.35">
      <c r="A7604" t="s">
        <v>2032</v>
      </c>
      <c r="B7604" t="s">
        <v>1443</v>
      </c>
      <c r="C7604" t="s">
        <v>1539</v>
      </c>
      <c r="D7604" t="s">
        <v>1564</v>
      </c>
      <c r="E7604" t="s">
        <v>232</v>
      </c>
      <c r="F7604" t="s">
        <v>1468</v>
      </c>
      <c r="G7604" t="s">
        <v>1500</v>
      </c>
      <c r="H7604" t="s">
        <v>1448</v>
      </c>
      <c r="I7604" t="s">
        <v>1457</v>
      </c>
      <c r="J7604">
        <v>55.92</v>
      </c>
      <c r="K7604">
        <v>10</v>
      </c>
      <c r="L7604">
        <v>0.2</v>
      </c>
      <c r="M7604">
        <v>16.776000000000007</v>
      </c>
    </row>
    <row r="7605" spans="1:13" x14ac:dyDescent="0.35">
      <c r="A7605" t="s">
        <v>2723</v>
      </c>
      <c r="B7605" t="s">
        <v>1452</v>
      </c>
      <c r="C7605" t="s">
        <v>2137</v>
      </c>
      <c r="D7605" t="s">
        <v>1769</v>
      </c>
      <c r="E7605" t="s">
        <v>201</v>
      </c>
      <c r="F7605" t="s">
        <v>1455</v>
      </c>
      <c r="G7605" t="s">
        <v>1474</v>
      </c>
      <c r="H7605" t="s">
        <v>1448</v>
      </c>
      <c r="I7605" t="s">
        <v>1449</v>
      </c>
      <c r="J7605">
        <v>12.96</v>
      </c>
      <c r="K7605">
        <v>2</v>
      </c>
      <c r="L7605">
        <v>0</v>
      </c>
      <c r="M7605">
        <v>6.2208000000000006</v>
      </c>
    </row>
    <row r="7606" spans="1:13" x14ac:dyDescent="0.35">
      <c r="A7606" t="s">
        <v>2368</v>
      </c>
      <c r="B7606" t="s">
        <v>1443</v>
      </c>
      <c r="C7606" t="s">
        <v>1534</v>
      </c>
      <c r="D7606" t="s">
        <v>1510</v>
      </c>
      <c r="E7606" t="s">
        <v>1482</v>
      </c>
      <c r="F7606" t="s">
        <v>1446</v>
      </c>
      <c r="G7606" t="s">
        <v>1466</v>
      </c>
      <c r="H7606" t="s">
        <v>1448</v>
      </c>
      <c r="I7606" t="s">
        <v>1464</v>
      </c>
      <c r="J7606">
        <v>25.176000000000002</v>
      </c>
      <c r="K7606">
        <v>3</v>
      </c>
      <c r="L7606">
        <v>0.6</v>
      </c>
      <c r="M7606">
        <v>-33.358199999999997</v>
      </c>
    </row>
    <row r="7607" spans="1:13" x14ac:dyDescent="0.35">
      <c r="A7607" t="s">
        <v>2368</v>
      </c>
      <c r="B7607" t="s">
        <v>1443</v>
      </c>
      <c r="C7607" t="s">
        <v>1534</v>
      </c>
      <c r="D7607" t="s">
        <v>1510</v>
      </c>
      <c r="E7607" t="s">
        <v>1482</v>
      </c>
      <c r="F7607" t="s">
        <v>1446</v>
      </c>
      <c r="G7607" t="s">
        <v>1466</v>
      </c>
      <c r="H7607" t="s">
        <v>1463</v>
      </c>
      <c r="I7607" t="s">
        <v>1449</v>
      </c>
      <c r="J7607">
        <v>5.5840000000000005</v>
      </c>
      <c r="K7607">
        <v>2</v>
      </c>
      <c r="L7607">
        <v>0.6</v>
      </c>
      <c r="M7607">
        <v>-1.6751999999999994</v>
      </c>
    </row>
    <row r="7608" spans="1:13" x14ac:dyDescent="0.35">
      <c r="A7608" t="s">
        <v>2368</v>
      </c>
      <c r="B7608" t="s">
        <v>1443</v>
      </c>
      <c r="C7608" t="s">
        <v>1534</v>
      </c>
      <c r="D7608" t="s">
        <v>1510</v>
      </c>
      <c r="E7608" t="s">
        <v>1482</v>
      </c>
      <c r="F7608" t="s">
        <v>1455</v>
      </c>
      <c r="G7608" t="s">
        <v>1462</v>
      </c>
      <c r="H7608" t="s">
        <v>1448</v>
      </c>
      <c r="I7608" t="s">
        <v>1449</v>
      </c>
      <c r="J7608">
        <v>1297.3680000000002</v>
      </c>
      <c r="K7608">
        <v>9</v>
      </c>
      <c r="L7608">
        <v>0.2</v>
      </c>
      <c r="M7608">
        <v>97.302599999999984</v>
      </c>
    </row>
    <row r="7609" spans="1:13" x14ac:dyDescent="0.35">
      <c r="A7609" t="s">
        <v>2268</v>
      </c>
      <c r="B7609" t="s">
        <v>1443</v>
      </c>
      <c r="C7609" t="s">
        <v>1657</v>
      </c>
      <c r="D7609" t="s">
        <v>1481</v>
      </c>
      <c r="E7609" t="s">
        <v>1482</v>
      </c>
      <c r="F7609" t="s">
        <v>1455</v>
      </c>
      <c r="G7609" t="s">
        <v>1462</v>
      </c>
      <c r="H7609" t="s">
        <v>1448</v>
      </c>
      <c r="I7609" t="s">
        <v>1457</v>
      </c>
      <c r="J7609">
        <v>264.32</v>
      </c>
      <c r="K7609">
        <v>2</v>
      </c>
      <c r="L7609">
        <v>0.2</v>
      </c>
      <c r="M7609">
        <v>19.823999999999998</v>
      </c>
    </row>
    <row r="7610" spans="1:13" x14ac:dyDescent="0.35">
      <c r="A7610" t="s">
        <v>1791</v>
      </c>
      <c r="B7610" t="s">
        <v>1443</v>
      </c>
      <c r="C7610" t="s">
        <v>1490</v>
      </c>
      <c r="D7610" t="s">
        <v>1454</v>
      </c>
      <c r="E7610" t="s">
        <v>232</v>
      </c>
      <c r="F7610" t="s">
        <v>1455</v>
      </c>
      <c r="G7610" t="s">
        <v>1474</v>
      </c>
      <c r="H7610" t="s">
        <v>1448</v>
      </c>
      <c r="I7610" t="s">
        <v>1449</v>
      </c>
      <c r="J7610">
        <v>25.92</v>
      </c>
      <c r="K7610">
        <v>4</v>
      </c>
      <c r="L7610">
        <v>0</v>
      </c>
      <c r="M7610">
        <v>12.441600000000001</v>
      </c>
    </row>
    <row r="7611" spans="1:13" x14ac:dyDescent="0.35">
      <c r="A7611" t="s">
        <v>1791</v>
      </c>
      <c r="B7611" t="s">
        <v>1443</v>
      </c>
      <c r="C7611" t="s">
        <v>1490</v>
      </c>
      <c r="D7611" t="s">
        <v>1454</v>
      </c>
      <c r="E7611" t="s">
        <v>232</v>
      </c>
      <c r="F7611" t="s">
        <v>1455</v>
      </c>
      <c r="G7611" t="s">
        <v>1467</v>
      </c>
      <c r="H7611" t="s">
        <v>1448</v>
      </c>
      <c r="I7611" t="s">
        <v>1464</v>
      </c>
      <c r="J7611">
        <v>22.959999999999997</v>
      </c>
      <c r="K7611">
        <v>7</v>
      </c>
      <c r="L7611">
        <v>0</v>
      </c>
      <c r="M7611">
        <v>6.6583999999999968</v>
      </c>
    </row>
    <row r="7612" spans="1:13" x14ac:dyDescent="0.35">
      <c r="A7612" t="s">
        <v>1813</v>
      </c>
      <c r="B7612" t="s">
        <v>1443</v>
      </c>
      <c r="C7612" t="s">
        <v>2703</v>
      </c>
      <c r="D7612" t="s">
        <v>1454</v>
      </c>
      <c r="E7612" t="s">
        <v>232</v>
      </c>
      <c r="F7612" t="s">
        <v>1455</v>
      </c>
      <c r="G7612" t="s">
        <v>1474</v>
      </c>
      <c r="H7612" t="s">
        <v>1463</v>
      </c>
      <c r="I7612" t="s">
        <v>1449</v>
      </c>
      <c r="J7612">
        <v>19.440000000000001</v>
      </c>
      <c r="K7612">
        <v>3</v>
      </c>
      <c r="L7612">
        <v>0</v>
      </c>
      <c r="M7612">
        <v>9.3312000000000008</v>
      </c>
    </row>
    <row r="7613" spans="1:13" x14ac:dyDescent="0.35">
      <c r="A7613" t="s">
        <v>1465</v>
      </c>
      <c r="B7613" t="s">
        <v>1443</v>
      </c>
      <c r="C7613" t="s">
        <v>2794</v>
      </c>
      <c r="D7613" t="s">
        <v>2296</v>
      </c>
      <c r="E7613" t="s">
        <v>1482</v>
      </c>
      <c r="F7613" t="s">
        <v>1455</v>
      </c>
      <c r="G7613" t="s">
        <v>1474</v>
      </c>
      <c r="H7613" t="s">
        <v>1448</v>
      </c>
      <c r="I7613" t="s">
        <v>1449</v>
      </c>
      <c r="J7613">
        <v>9.5399999999999991</v>
      </c>
      <c r="K7613">
        <v>2</v>
      </c>
      <c r="L7613">
        <v>0</v>
      </c>
      <c r="M7613">
        <v>4.2929999999999993</v>
      </c>
    </row>
    <row r="7614" spans="1:13" x14ac:dyDescent="0.35">
      <c r="A7614" t="s">
        <v>1465</v>
      </c>
      <c r="B7614" t="s">
        <v>1443</v>
      </c>
      <c r="C7614" t="s">
        <v>2794</v>
      </c>
      <c r="D7614" t="s">
        <v>2296</v>
      </c>
      <c r="E7614" t="s">
        <v>1482</v>
      </c>
      <c r="F7614" t="s">
        <v>1455</v>
      </c>
      <c r="G7614" t="s">
        <v>1529</v>
      </c>
      <c r="H7614" t="s">
        <v>1448</v>
      </c>
      <c r="I7614" t="s">
        <v>1457</v>
      </c>
      <c r="J7614">
        <v>5.81</v>
      </c>
      <c r="K7614">
        <v>1</v>
      </c>
      <c r="L7614">
        <v>0</v>
      </c>
      <c r="M7614">
        <v>1.8010999999999999</v>
      </c>
    </row>
    <row r="7615" spans="1:13" x14ac:dyDescent="0.35">
      <c r="A7615" t="s">
        <v>1465</v>
      </c>
      <c r="B7615" t="s">
        <v>1443</v>
      </c>
      <c r="C7615" t="s">
        <v>2794</v>
      </c>
      <c r="D7615" t="s">
        <v>2296</v>
      </c>
      <c r="E7615" t="s">
        <v>1482</v>
      </c>
      <c r="F7615" t="s">
        <v>1455</v>
      </c>
      <c r="G7615" t="s">
        <v>1467</v>
      </c>
      <c r="H7615" t="s">
        <v>1448</v>
      </c>
      <c r="I7615" t="s">
        <v>1449</v>
      </c>
      <c r="J7615">
        <v>5.76</v>
      </c>
      <c r="K7615">
        <v>2</v>
      </c>
      <c r="L7615">
        <v>0</v>
      </c>
      <c r="M7615">
        <v>1.7279999999999998</v>
      </c>
    </row>
    <row r="7616" spans="1:13" x14ac:dyDescent="0.35">
      <c r="A7616" t="s">
        <v>2443</v>
      </c>
      <c r="B7616" t="s">
        <v>1443</v>
      </c>
      <c r="C7616" t="s">
        <v>1527</v>
      </c>
      <c r="D7616" t="s">
        <v>1528</v>
      </c>
      <c r="E7616" t="s">
        <v>201</v>
      </c>
      <c r="F7616" t="s">
        <v>1446</v>
      </c>
      <c r="G7616" t="s">
        <v>1466</v>
      </c>
      <c r="H7616" t="s">
        <v>1448</v>
      </c>
      <c r="I7616" t="s">
        <v>1464</v>
      </c>
      <c r="J7616">
        <v>14.91</v>
      </c>
      <c r="K7616">
        <v>3</v>
      </c>
      <c r="L7616">
        <v>0</v>
      </c>
      <c r="M7616">
        <v>4.6220999999999997</v>
      </c>
    </row>
    <row r="7617" spans="1:13" x14ac:dyDescent="0.35">
      <c r="A7617" t="s">
        <v>2369</v>
      </c>
      <c r="B7617" t="s">
        <v>1452</v>
      </c>
      <c r="C7617" t="s">
        <v>2514</v>
      </c>
      <c r="D7617" t="s">
        <v>1460</v>
      </c>
      <c r="E7617" t="s">
        <v>229</v>
      </c>
      <c r="F7617" t="s">
        <v>1455</v>
      </c>
      <c r="G7617" t="s">
        <v>1469</v>
      </c>
      <c r="H7617" t="s">
        <v>1463</v>
      </c>
      <c r="I7617" t="s">
        <v>1449</v>
      </c>
      <c r="J7617">
        <v>6.6420000000000012</v>
      </c>
      <c r="K7617">
        <v>9</v>
      </c>
      <c r="L7617">
        <v>0.7</v>
      </c>
      <c r="M7617">
        <v>-4.427999999999999</v>
      </c>
    </row>
    <row r="7618" spans="1:13" x14ac:dyDescent="0.35">
      <c r="A7618" t="s">
        <v>2465</v>
      </c>
      <c r="B7618" t="s">
        <v>1443</v>
      </c>
      <c r="C7618" t="s">
        <v>2232</v>
      </c>
      <c r="D7618" t="s">
        <v>1528</v>
      </c>
      <c r="E7618" t="s">
        <v>201</v>
      </c>
      <c r="F7618" t="s">
        <v>1455</v>
      </c>
      <c r="G7618" t="s">
        <v>1474</v>
      </c>
      <c r="H7618" t="s">
        <v>1448</v>
      </c>
      <c r="I7618" t="s">
        <v>1449</v>
      </c>
      <c r="J7618">
        <v>18.54</v>
      </c>
      <c r="K7618">
        <v>2</v>
      </c>
      <c r="L7618">
        <v>0</v>
      </c>
      <c r="M7618">
        <v>8.7137999999999991</v>
      </c>
    </row>
    <row r="7619" spans="1:13" x14ac:dyDescent="0.35">
      <c r="A7619" t="s">
        <v>2465</v>
      </c>
      <c r="B7619" t="s">
        <v>1443</v>
      </c>
      <c r="C7619" t="s">
        <v>2232</v>
      </c>
      <c r="D7619" t="s">
        <v>1528</v>
      </c>
      <c r="E7619" t="s">
        <v>201</v>
      </c>
      <c r="F7619" t="s">
        <v>1455</v>
      </c>
      <c r="G7619" t="s">
        <v>1469</v>
      </c>
      <c r="H7619" t="s">
        <v>1448</v>
      </c>
      <c r="I7619" t="s">
        <v>1457</v>
      </c>
      <c r="J7619">
        <v>679.96</v>
      </c>
      <c r="K7619">
        <v>5</v>
      </c>
      <c r="L7619">
        <v>0.2</v>
      </c>
      <c r="M7619">
        <v>220.98699999999997</v>
      </c>
    </row>
    <row r="7620" spans="1:13" x14ac:dyDescent="0.35">
      <c r="A7620" t="s">
        <v>2227</v>
      </c>
      <c r="B7620" t="s">
        <v>1452</v>
      </c>
      <c r="C7620" t="s">
        <v>1453</v>
      </c>
      <c r="D7620" t="s">
        <v>1454</v>
      </c>
      <c r="E7620" t="s">
        <v>232</v>
      </c>
      <c r="F7620" t="s">
        <v>1446</v>
      </c>
      <c r="G7620" t="s">
        <v>1461</v>
      </c>
      <c r="H7620" t="s">
        <v>1448</v>
      </c>
      <c r="I7620" t="s">
        <v>1449</v>
      </c>
      <c r="J7620">
        <v>189.57600000000002</v>
      </c>
      <c r="K7620">
        <v>1</v>
      </c>
      <c r="L7620">
        <v>0.2</v>
      </c>
      <c r="M7620">
        <v>9.4787999999999784</v>
      </c>
    </row>
    <row r="7621" spans="1:13" x14ac:dyDescent="0.35">
      <c r="A7621" t="s">
        <v>2227</v>
      </c>
      <c r="B7621" t="s">
        <v>1452</v>
      </c>
      <c r="C7621" t="s">
        <v>1453</v>
      </c>
      <c r="D7621" t="s">
        <v>1454</v>
      </c>
      <c r="E7621" t="s">
        <v>232</v>
      </c>
      <c r="F7621" t="s">
        <v>1468</v>
      </c>
      <c r="G7621" t="s">
        <v>206</v>
      </c>
      <c r="H7621" t="s">
        <v>1448</v>
      </c>
      <c r="I7621" t="s">
        <v>1464</v>
      </c>
      <c r="J7621">
        <v>71.959999999999994</v>
      </c>
      <c r="K7621">
        <v>5</v>
      </c>
      <c r="L7621">
        <v>0.2</v>
      </c>
      <c r="M7621">
        <v>7.1960000000000015</v>
      </c>
    </row>
    <row r="7622" spans="1:13" x14ac:dyDescent="0.35">
      <c r="A7622" t="s">
        <v>2375</v>
      </c>
      <c r="B7622" t="s">
        <v>1443</v>
      </c>
      <c r="C7622" t="s">
        <v>1453</v>
      </c>
      <c r="D7622" t="s">
        <v>1454</v>
      </c>
      <c r="E7622" t="s">
        <v>232</v>
      </c>
      <c r="F7622" t="s">
        <v>1468</v>
      </c>
      <c r="G7622" t="s">
        <v>206</v>
      </c>
      <c r="H7622" t="s">
        <v>1463</v>
      </c>
      <c r="I7622" t="s">
        <v>1449</v>
      </c>
      <c r="J7622">
        <v>539.91999999999996</v>
      </c>
      <c r="K7622">
        <v>5</v>
      </c>
      <c r="L7622">
        <v>0.2</v>
      </c>
      <c r="M7622">
        <v>47.242999999999967</v>
      </c>
    </row>
    <row r="7623" spans="1:13" x14ac:dyDescent="0.35">
      <c r="A7623" t="s">
        <v>2375</v>
      </c>
      <c r="B7623" t="s">
        <v>1443</v>
      </c>
      <c r="C7623" t="s">
        <v>1453</v>
      </c>
      <c r="D7623" t="s">
        <v>1454</v>
      </c>
      <c r="E7623" t="s">
        <v>232</v>
      </c>
      <c r="F7623" t="s">
        <v>1446</v>
      </c>
      <c r="G7623" t="s">
        <v>1450</v>
      </c>
      <c r="H7623" t="s">
        <v>1448</v>
      </c>
      <c r="I7623" t="s">
        <v>1449</v>
      </c>
      <c r="J7623">
        <v>725.34400000000005</v>
      </c>
      <c r="K7623">
        <v>4</v>
      </c>
      <c r="L7623">
        <v>0.2</v>
      </c>
      <c r="M7623">
        <v>54.400800000000004</v>
      </c>
    </row>
    <row r="7624" spans="1:13" x14ac:dyDescent="0.35">
      <c r="A7624" t="s">
        <v>2375</v>
      </c>
      <c r="B7624" t="s">
        <v>1443</v>
      </c>
      <c r="C7624" t="s">
        <v>1453</v>
      </c>
      <c r="D7624" t="s">
        <v>1454</v>
      </c>
      <c r="E7624" t="s">
        <v>232</v>
      </c>
      <c r="F7624" t="s">
        <v>1455</v>
      </c>
      <c r="G7624" t="s">
        <v>1467</v>
      </c>
      <c r="H7624" t="s">
        <v>1448</v>
      </c>
      <c r="I7624" t="s">
        <v>1457</v>
      </c>
      <c r="J7624">
        <v>7.4399999999999995</v>
      </c>
      <c r="K7624">
        <v>3</v>
      </c>
      <c r="L7624">
        <v>0</v>
      </c>
      <c r="M7624">
        <v>2.6039999999999996</v>
      </c>
    </row>
    <row r="7625" spans="1:13" x14ac:dyDescent="0.35">
      <c r="A7625" t="s">
        <v>2771</v>
      </c>
      <c r="B7625" t="s">
        <v>1479</v>
      </c>
      <c r="C7625" t="s">
        <v>1608</v>
      </c>
      <c r="D7625" t="s">
        <v>1522</v>
      </c>
      <c r="E7625" t="s">
        <v>201</v>
      </c>
      <c r="F7625" t="s">
        <v>1455</v>
      </c>
      <c r="G7625" t="s">
        <v>1470</v>
      </c>
      <c r="H7625" t="s">
        <v>1448</v>
      </c>
      <c r="I7625" t="s">
        <v>1449</v>
      </c>
      <c r="J7625">
        <v>39.479999999999997</v>
      </c>
      <c r="K7625">
        <v>1</v>
      </c>
      <c r="L7625">
        <v>0</v>
      </c>
      <c r="M7625">
        <v>11.054400000000001</v>
      </c>
    </row>
    <row r="7626" spans="1:13" x14ac:dyDescent="0.35">
      <c r="A7626" t="s">
        <v>1719</v>
      </c>
      <c r="B7626" t="s">
        <v>1479</v>
      </c>
      <c r="C7626" t="s">
        <v>1670</v>
      </c>
      <c r="D7626" t="s">
        <v>1519</v>
      </c>
      <c r="E7626" t="s">
        <v>1482</v>
      </c>
      <c r="F7626" t="s">
        <v>1455</v>
      </c>
      <c r="G7626" t="s">
        <v>1470</v>
      </c>
      <c r="H7626" t="s">
        <v>1448</v>
      </c>
      <c r="I7626" t="s">
        <v>1464</v>
      </c>
      <c r="J7626">
        <v>850.5</v>
      </c>
      <c r="K7626">
        <v>5</v>
      </c>
      <c r="L7626">
        <v>0.1</v>
      </c>
      <c r="M7626">
        <v>245.69999999999993</v>
      </c>
    </row>
    <row r="7627" spans="1:13" x14ac:dyDescent="0.35">
      <c r="A7627" t="s">
        <v>1719</v>
      </c>
      <c r="B7627" t="s">
        <v>1479</v>
      </c>
      <c r="C7627" t="s">
        <v>1670</v>
      </c>
      <c r="D7627" t="s">
        <v>1519</v>
      </c>
      <c r="E7627" t="s">
        <v>1482</v>
      </c>
      <c r="F7627" t="s">
        <v>1446</v>
      </c>
      <c r="G7627" t="s">
        <v>1466</v>
      </c>
      <c r="H7627" t="s">
        <v>1463</v>
      </c>
      <c r="I7627" t="s">
        <v>1449</v>
      </c>
      <c r="J7627">
        <v>75.33</v>
      </c>
      <c r="K7627">
        <v>9</v>
      </c>
      <c r="L7627">
        <v>0</v>
      </c>
      <c r="M7627">
        <v>19.585799999999999</v>
      </c>
    </row>
    <row r="7628" spans="1:13" x14ac:dyDescent="0.35">
      <c r="A7628" t="s">
        <v>1981</v>
      </c>
      <c r="B7628" t="s">
        <v>1452</v>
      </c>
      <c r="C7628" t="s">
        <v>1594</v>
      </c>
      <c r="D7628" t="s">
        <v>1537</v>
      </c>
      <c r="E7628" t="s">
        <v>232</v>
      </c>
      <c r="F7628" t="s">
        <v>1455</v>
      </c>
      <c r="G7628" t="s">
        <v>1470</v>
      </c>
      <c r="H7628" t="s">
        <v>1448</v>
      </c>
      <c r="I7628" t="s">
        <v>1449</v>
      </c>
      <c r="J7628">
        <v>325.63200000000006</v>
      </c>
      <c r="K7628">
        <v>6</v>
      </c>
      <c r="L7628">
        <v>0.2</v>
      </c>
      <c r="M7628">
        <v>28.492799999999988</v>
      </c>
    </row>
    <row r="7629" spans="1:13" x14ac:dyDescent="0.35">
      <c r="A7629" t="s">
        <v>1981</v>
      </c>
      <c r="B7629" t="s">
        <v>1452</v>
      </c>
      <c r="C7629" t="s">
        <v>1594</v>
      </c>
      <c r="D7629" t="s">
        <v>1537</v>
      </c>
      <c r="E7629" t="s">
        <v>232</v>
      </c>
      <c r="F7629" t="s">
        <v>1468</v>
      </c>
      <c r="G7629" t="s">
        <v>1500</v>
      </c>
      <c r="H7629" t="s">
        <v>1448</v>
      </c>
      <c r="I7629" t="s">
        <v>1457</v>
      </c>
      <c r="J7629">
        <v>23.344000000000001</v>
      </c>
      <c r="K7629">
        <v>2</v>
      </c>
      <c r="L7629">
        <v>0.2</v>
      </c>
      <c r="M7629">
        <v>-1.4590000000000014</v>
      </c>
    </row>
    <row r="7630" spans="1:13" x14ac:dyDescent="0.35">
      <c r="A7630" t="s">
        <v>1981</v>
      </c>
      <c r="B7630" t="s">
        <v>1452</v>
      </c>
      <c r="C7630" t="s">
        <v>1594</v>
      </c>
      <c r="D7630" t="s">
        <v>1537</v>
      </c>
      <c r="E7630" t="s">
        <v>232</v>
      </c>
      <c r="F7630" t="s">
        <v>1455</v>
      </c>
      <c r="G7630" t="s">
        <v>1456</v>
      </c>
      <c r="H7630" t="s">
        <v>1448</v>
      </c>
      <c r="I7630" t="s">
        <v>1449</v>
      </c>
      <c r="J7630">
        <v>16.520000000000003</v>
      </c>
      <c r="K7630">
        <v>5</v>
      </c>
      <c r="L7630">
        <v>0.2</v>
      </c>
      <c r="M7630">
        <v>5.368999999999998</v>
      </c>
    </row>
    <row r="7631" spans="1:13" x14ac:dyDescent="0.35">
      <c r="A7631" t="s">
        <v>1643</v>
      </c>
      <c r="B7631" t="s">
        <v>1479</v>
      </c>
      <c r="C7631" t="s">
        <v>2071</v>
      </c>
      <c r="D7631" t="s">
        <v>1481</v>
      </c>
      <c r="E7631" t="s">
        <v>1482</v>
      </c>
      <c r="F7631" t="s">
        <v>1455</v>
      </c>
      <c r="G7631" t="s">
        <v>1502</v>
      </c>
      <c r="H7631" t="s">
        <v>1448</v>
      </c>
      <c r="I7631" t="s">
        <v>1464</v>
      </c>
      <c r="J7631">
        <v>335.72</v>
      </c>
      <c r="K7631">
        <v>5</v>
      </c>
      <c r="L7631">
        <v>0.2</v>
      </c>
      <c r="M7631">
        <v>113.30549999999999</v>
      </c>
    </row>
    <row r="7632" spans="1:13" x14ac:dyDescent="0.35">
      <c r="A7632" t="s">
        <v>1643</v>
      </c>
      <c r="B7632" t="s">
        <v>1479</v>
      </c>
      <c r="C7632" t="s">
        <v>2071</v>
      </c>
      <c r="D7632" t="s">
        <v>1481</v>
      </c>
      <c r="E7632" t="s">
        <v>1482</v>
      </c>
      <c r="F7632" t="s">
        <v>1468</v>
      </c>
      <c r="G7632" t="s">
        <v>206</v>
      </c>
      <c r="H7632" t="s">
        <v>1463</v>
      </c>
      <c r="I7632" t="s">
        <v>1449</v>
      </c>
      <c r="J7632">
        <v>251.94400000000002</v>
      </c>
      <c r="K7632">
        <v>7</v>
      </c>
      <c r="L7632">
        <v>0.2</v>
      </c>
      <c r="M7632">
        <v>88.180399999999977</v>
      </c>
    </row>
    <row r="7633" spans="1:13" x14ac:dyDescent="0.35">
      <c r="A7633" t="s">
        <v>1643</v>
      </c>
      <c r="B7633" t="s">
        <v>1479</v>
      </c>
      <c r="C7633" t="s">
        <v>2071</v>
      </c>
      <c r="D7633" t="s">
        <v>1481</v>
      </c>
      <c r="E7633" t="s">
        <v>1482</v>
      </c>
      <c r="F7633" t="s">
        <v>1446</v>
      </c>
      <c r="G7633" t="s">
        <v>1450</v>
      </c>
      <c r="H7633" t="s">
        <v>1448</v>
      </c>
      <c r="I7633" t="s">
        <v>1449</v>
      </c>
      <c r="J7633">
        <v>127.30199999999999</v>
      </c>
      <c r="K7633">
        <v>7</v>
      </c>
      <c r="L7633">
        <v>0.3</v>
      </c>
      <c r="M7633">
        <v>-9.0929999999999964</v>
      </c>
    </row>
    <row r="7634" spans="1:13" x14ac:dyDescent="0.35">
      <c r="A7634" t="s">
        <v>2028</v>
      </c>
      <c r="B7634" t="s">
        <v>1443</v>
      </c>
      <c r="C7634" t="s">
        <v>1780</v>
      </c>
      <c r="D7634" t="s">
        <v>1445</v>
      </c>
      <c r="E7634" t="s">
        <v>229</v>
      </c>
      <c r="F7634" t="s">
        <v>1446</v>
      </c>
      <c r="G7634" t="s">
        <v>1450</v>
      </c>
      <c r="H7634" t="s">
        <v>1448</v>
      </c>
      <c r="I7634" t="s">
        <v>1457</v>
      </c>
      <c r="J7634">
        <v>1207.8399999999999</v>
      </c>
      <c r="K7634">
        <v>8</v>
      </c>
      <c r="L7634">
        <v>0</v>
      </c>
      <c r="M7634">
        <v>314.03840000000002</v>
      </c>
    </row>
    <row r="7635" spans="1:13" x14ac:dyDescent="0.35">
      <c r="A7635" t="s">
        <v>2028</v>
      </c>
      <c r="B7635" t="s">
        <v>1443</v>
      </c>
      <c r="C7635" t="s">
        <v>1780</v>
      </c>
      <c r="D7635" t="s">
        <v>1445</v>
      </c>
      <c r="E7635" t="s">
        <v>229</v>
      </c>
      <c r="F7635" t="s">
        <v>1455</v>
      </c>
      <c r="G7635" t="s">
        <v>1469</v>
      </c>
      <c r="H7635" t="s">
        <v>1448</v>
      </c>
      <c r="I7635" t="s">
        <v>1449</v>
      </c>
      <c r="J7635">
        <v>12.53</v>
      </c>
      <c r="K7635">
        <v>1</v>
      </c>
      <c r="L7635">
        <v>0</v>
      </c>
      <c r="M7635">
        <v>5.8890999999999991</v>
      </c>
    </row>
    <row r="7636" spans="1:13" x14ac:dyDescent="0.35">
      <c r="A7636" t="s">
        <v>2028</v>
      </c>
      <c r="B7636" t="s">
        <v>1443</v>
      </c>
      <c r="C7636" t="s">
        <v>1780</v>
      </c>
      <c r="D7636" t="s">
        <v>1445</v>
      </c>
      <c r="E7636" t="s">
        <v>229</v>
      </c>
      <c r="F7636" t="s">
        <v>1455</v>
      </c>
      <c r="G7636" t="s">
        <v>1467</v>
      </c>
      <c r="H7636" t="s">
        <v>1448</v>
      </c>
      <c r="I7636" t="s">
        <v>1464</v>
      </c>
      <c r="J7636">
        <v>34.58</v>
      </c>
      <c r="K7636">
        <v>1</v>
      </c>
      <c r="L7636">
        <v>0</v>
      </c>
      <c r="M7636">
        <v>10.028199999999998</v>
      </c>
    </row>
    <row r="7637" spans="1:13" x14ac:dyDescent="0.35">
      <c r="A7637" t="s">
        <v>2028</v>
      </c>
      <c r="B7637" t="s">
        <v>1443</v>
      </c>
      <c r="C7637" t="s">
        <v>1780</v>
      </c>
      <c r="D7637" t="s">
        <v>1445</v>
      </c>
      <c r="E7637" t="s">
        <v>229</v>
      </c>
      <c r="F7637" t="s">
        <v>1446</v>
      </c>
      <c r="G7637" t="s">
        <v>1450</v>
      </c>
      <c r="H7637" t="s">
        <v>1463</v>
      </c>
      <c r="I7637" t="s">
        <v>1449</v>
      </c>
      <c r="J7637">
        <v>300.98</v>
      </c>
      <c r="K7637">
        <v>1</v>
      </c>
      <c r="L7637">
        <v>0</v>
      </c>
      <c r="M7637">
        <v>87.28419999999997</v>
      </c>
    </row>
    <row r="7638" spans="1:13" x14ac:dyDescent="0.35">
      <c r="A7638" t="s">
        <v>2028</v>
      </c>
      <c r="B7638" t="s">
        <v>1443</v>
      </c>
      <c r="C7638" t="s">
        <v>1780</v>
      </c>
      <c r="D7638" t="s">
        <v>1445</v>
      </c>
      <c r="E7638" t="s">
        <v>229</v>
      </c>
      <c r="F7638" t="s">
        <v>1446</v>
      </c>
      <c r="G7638" t="s">
        <v>1450</v>
      </c>
      <c r="H7638" t="s">
        <v>1448</v>
      </c>
      <c r="I7638" t="s">
        <v>1449</v>
      </c>
      <c r="J7638">
        <v>258.75</v>
      </c>
      <c r="K7638">
        <v>3</v>
      </c>
      <c r="L7638">
        <v>0</v>
      </c>
      <c r="M7638">
        <v>77.624999999999972</v>
      </c>
    </row>
    <row r="7639" spans="1:13" x14ac:dyDescent="0.35">
      <c r="A7639" t="s">
        <v>2390</v>
      </c>
      <c r="B7639" t="s">
        <v>1452</v>
      </c>
      <c r="C7639" t="s">
        <v>1608</v>
      </c>
      <c r="D7639" t="s">
        <v>1522</v>
      </c>
      <c r="E7639" t="s">
        <v>201</v>
      </c>
      <c r="F7639" t="s">
        <v>1455</v>
      </c>
      <c r="G7639" t="s">
        <v>1467</v>
      </c>
      <c r="H7639" t="s">
        <v>1448</v>
      </c>
      <c r="I7639" t="s">
        <v>1457</v>
      </c>
      <c r="J7639">
        <v>59.519999999999996</v>
      </c>
      <c r="K7639">
        <v>3</v>
      </c>
      <c r="L7639">
        <v>0</v>
      </c>
      <c r="M7639">
        <v>15.475200000000001</v>
      </c>
    </row>
    <row r="7640" spans="1:13" x14ac:dyDescent="0.35">
      <c r="A7640" t="s">
        <v>2390</v>
      </c>
      <c r="B7640" t="s">
        <v>1452</v>
      </c>
      <c r="C7640" t="s">
        <v>1608</v>
      </c>
      <c r="D7640" t="s">
        <v>1522</v>
      </c>
      <c r="E7640" t="s">
        <v>201</v>
      </c>
      <c r="F7640" t="s">
        <v>1455</v>
      </c>
      <c r="G7640" t="s">
        <v>1502</v>
      </c>
      <c r="H7640" t="s">
        <v>1448</v>
      </c>
      <c r="I7640" t="s">
        <v>1449</v>
      </c>
      <c r="J7640">
        <v>57.959999999999994</v>
      </c>
      <c r="K7640">
        <v>7</v>
      </c>
      <c r="L7640">
        <v>0</v>
      </c>
      <c r="M7640">
        <v>27.241199999999996</v>
      </c>
    </row>
    <row r="7641" spans="1:13" x14ac:dyDescent="0.35">
      <c r="A7641" t="s">
        <v>2390</v>
      </c>
      <c r="B7641" t="s">
        <v>1452</v>
      </c>
      <c r="C7641" t="s">
        <v>1608</v>
      </c>
      <c r="D7641" t="s">
        <v>1522</v>
      </c>
      <c r="E7641" t="s">
        <v>201</v>
      </c>
      <c r="F7641" t="s">
        <v>1446</v>
      </c>
      <c r="G7641" t="s">
        <v>1447</v>
      </c>
      <c r="H7641" t="s">
        <v>1448</v>
      </c>
      <c r="I7641" t="s">
        <v>1464</v>
      </c>
      <c r="J7641">
        <v>441.96</v>
      </c>
      <c r="K7641">
        <v>2</v>
      </c>
      <c r="L7641">
        <v>0</v>
      </c>
      <c r="M7641">
        <v>101.6508</v>
      </c>
    </row>
    <row r="7642" spans="1:13" x14ac:dyDescent="0.35">
      <c r="A7642" t="s">
        <v>2390</v>
      </c>
      <c r="B7642" t="s">
        <v>1452</v>
      </c>
      <c r="C7642" t="s">
        <v>1608</v>
      </c>
      <c r="D7642" t="s">
        <v>1522</v>
      </c>
      <c r="E7642" t="s">
        <v>201</v>
      </c>
      <c r="F7642" t="s">
        <v>1455</v>
      </c>
      <c r="G7642" t="s">
        <v>1474</v>
      </c>
      <c r="H7642" t="s">
        <v>1463</v>
      </c>
      <c r="I7642" t="s">
        <v>1449</v>
      </c>
      <c r="J7642">
        <v>68.039999999999992</v>
      </c>
      <c r="K7642">
        <v>6</v>
      </c>
      <c r="L7642">
        <v>0</v>
      </c>
      <c r="M7642">
        <v>33.339599999999997</v>
      </c>
    </row>
    <row r="7643" spans="1:13" x14ac:dyDescent="0.35">
      <c r="A7643" t="s">
        <v>2567</v>
      </c>
      <c r="B7643" t="s">
        <v>1479</v>
      </c>
      <c r="C7643" t="s">
        <v>2140</v>
      </c>
      <c r="D7643" t="s">
        <v>1573</v>
      </c>
      <c r="E7643" t="s">
        <v>232</v>
      </c>
      <c r="F7643" t="s">
        <v>1468</v>
      </c>
      <c r="G7643" t="s">
        <v>1628</v>
      </c>
      <c r="H7643" t="s">
        <v>1448</v>
      </c>
      <c r="I7643" t="s">
        <v>1449</v>
      </c>
      <c r="J7643">
        <v>703.71</v>
      </c>
      <c r="K7643">
        <v>6</v>
      </c>
      <c r="L7643">
        <v>0.7</v>
      </c>
      <c r="M7643">
        <v>-938.28</v>
      </c>
    </row>
    <row r="7644" spans="1:13" x14ac:dyDescent="0.35">
      <c r="A7644" t="s">
        <v>2567</v>
      </c>
      <c r="B7644" t="s">
        <v>1479</v>
      </c>
      <c r="C7644" t="s">
        <v>2140</v>
      </c>
      <c r="D7644" t="s">
        <v>1573</v>
      </c>
      <c r="E7644" t="s">
        <v>232</v>
      </c>
      <c r="F7644" t="s">
        <v>1455</v>
      </c>
      <c r="G7644" t="s">
        <v>1469</v>
      </c>
      <c r="H7644" t="s">
        <v>1448</v>
      </c>
      <c r="I7644" t="s">
        <v>1457</v>
      </c>
      <c r="J7644">
        <v>17.904000000000003</v>
      </c>
      <c r="K7644">
        <v>4</v>
      </c>
      <c r="L7644">
        <v>0.7</v>
      </c>
      <c r="M7644">
        <v>-14.920000000000002</v>
      </c>
    </row>
    <row r="7645" spans="1:13" x14ac:dyDescent="0.35">
      <c r="A7645" t="s">
        <v>2567</v>
      </c>
      <c r="B7645" t="s">
        <v>1479</v>
      </c>
      <c r="C7645" t="s">
        <v>2140</v>
      </c>
      <c r="D7645" t="s">
        <v>1573</v>
      </c>
      <c r="E7645" t="s">
        <v>232</v>
      </c>
      <c r="F7645" t="s">
        <v>1455</v>
      </c>
      <c r="G7645" t="s">
        <v>1469</v>
      </c>
      <c r="H7645" t="s">
        <v>1448</v>
      </c>
      <c r="I7645" t="s">
        <v>1449</v>
      </c>
      <c r="J7645">
        <v>11.976000000000003</v>
      </c>
      <c r="K7645">
        <v>4</v>
      </c>
      <c r="L7645">
        <v>0.7</v>
      </c>
      <c r="M7645">
        <v>-9.1815999999999995</v>
      </c>
    </row>
    <row r="7646" spans="1:13" x14ac:dyDescent="0.35">
      <c r="A7646" t="s">
        <v>2567</v>
      </c>
      <c r="B7646" t="s">
        <v>1479</v>
      </c>
      <c r="C7646" t="s">
        <v>2140</v>
      </c>
      <c r="D7646" t="s">
        <v>1573</v>
      </c>
      <c r="E7646" t="s">
        <v>232</v>
      </c>
      <c r="F7646" t="s">
        <v>1468</v>
      </c>
      <c r="G7646" t="s">
        <v>1500</v>
      </c>
      <c r="H7646" t="s">
        <v>1448</v>
      </c>
      <c r="I7646" t="s">
        <v>1464</v>
      </c>
      <c r="J7646">
        <v>67.959999999999994</v>
      </c>
      <c r="K7646">
        <v>5</v>
      </c>
      <c r="L7646">
        <v>0.2</v>
      </c>
      <c r="M7646">
        <v>0.84950000000000259</v>
      </c>
    </row>
    <row r="7647" spans="1:13" x14ac:dyDescent="0.35">
      <c r="A7647" t="s">
        <v>2509</v>
      </c>
      <c r="B7647" t="s">
        <v>1452</v>
      </c>
      <c r="C7647" t="s">
        <v>1453</v>
      </c>
      <c r="D7647" t="s">
        <v>1454</v>
      </c>
      <c r="E7647" t="s">
        <v>232</v>
      </c>
      <c r="F7647" t="s">
        <v>1446</v>
      </c>
      <c r="G7647" t="s">
        <v>1450</v>
      </c>
      <c r="H7647" t="s">
        <v>1463</v>
      </c>
      <c r="I7647" t="s">
        <v>1449</v>
      </c>
      <c r="J7647">
        <v>892.22400000000005</v>
      </c>
      <c r="K7647">
        <v>3</v>
      </c>
      <c r="L7647">
        <v>0.2</v>
      </c>
      <c r="M7647">
        <v>89.222400000000022</v>
      </c>
    </row>
    <row r="7648" spans="1:13" x14ac:dyDescent="0.35">
      <c r="A7648" t="s">
        <v>2033</v>
      </c>
      <c r="B7648" t="s">
        <v>1443</v>
      </c>
      <c r="C7648" t="s">
        <v>2129</v>
      </c>
      <c r="D7648" t="s">
        <v>1473</v>
      </c>
      <c r="E7648" t="s">
        <v>229</v>
      </c>
      <c r="F7648" t="s">
        <v>1468</v>
      </c>
      <c r="G7648" t="s">
        <v>1628</v>
      </c>
      <c r="H7648" t="s">
        <v>1448</v>
      </c>
      <c r="I7648" t="s">
        <v>1449</v>
      </c>
      <c r="J7648">
        <v>1299.99</v>
      </c>
      <c r="K7648">
        <v>2</v>
      </c>
      <c r="L7648">
        <v>0.5</v>
      </c>
      <c r="M7648">
        <v>-571.99559999999997</v>
      </c>
    </row>
    <row r="7649" spans="1:13" x14ac:dyDescent="0.35">
      <c r="A7649" t="s">
        <v>2595</v>
      </c>
      <c r="B7649" t="s">
        <v>1452</v>
      </c>
      <c r="C7649" t="s">
        <v>1490</v>
      </c>
      <c r="D7649" t="s">
        <v>1454</v>
      </c>
      <c r="E7649" t="s">
        <v>232</v>
      </c>
      <c r="F7649" t="s">
        <v>1455</v>
      </c>
      <c r="G7649" t="s">
        <v>1469</v>
      </c>
      <c r="H7649" t="s">
        <v>1448</v>
      </c>
      <c r="I7649" t="s">
        <v>1457</v>
      </c>
      <c r="J7649">
        <v>4.5439999999999996</v>
      </c>
      <c r="K7649">
        <v>2</v>
      </c>
      <c r="L7649">
        <v>0.2</v>
      </c>
      <c r="M7649">
        <v>1.6472</v>
      </c>
    </row>
    <row r="7650" spans="1:13" x14ac:dyDescent="0.35">
      <c r="A7650" t="s">
        <v>2595</v>
      </c>
      <c r="B7650" t="s">
        <v>1452</v>
      </c>
      <c r="C7650" t="s">
        <v>1490</v>
      </c>
      <c r="D7650" t="s">
        <v>1454</v>
      </c>
      <c r="E7650" t="s">
        <v>232</v>
      </c>
      <c r="F7650" t="s">
        <v>1446</v>
      </c>
      <c r="G7650" t="s">
        <v>1450</v>
      </c>
      <c r="H7650" t="s">
        <v>1448</v>
      </c>
      <c r="I7650" t="s">
        <v>1449</v>
      </c>
      <c r="J7650">
        <v>1352.0320000000002</v>
      </c>
      <c r="K7650">
        <v>4</v>
      </c>
      <c r="L7650">
        <v>0.2</v>
      </c>
      <c r="M7650">
        <v>84.501999999999953</v>
      </c>
    </row>
    <row r="7651" spans="1:13" x14ac:dyDescent="0.35">
      <c r="A7651" t="s">
        <v>1674</v>
      </c>
      <c r="B7651" t="s">
        <v>1452</v>
      </c>
      <c r="C7651" t="s">
        <v>2393</v>
      </c>
      <c r="D7651" t="s">
        <v>1584</v>
      </c>
      <c r="E7651" t="s">
        <v>201</v>
      </c>
      <c r="F7651" t="s">
        <v>1446</v>
      </c>
      <c r="G7651" t="s">
        <v>1461</v>
      </c>
      <c r="H7651" t="s">
        <v>1448</v>
      </c>
      <c r="I7651" t="s">
        <v>1464</v>
      </c>
      <c r="J7651">
        <v>1548.9900000000002</v>
      </c>
      <c r="K7651">
        <v>9</v>
      </c>
      <c r="L7651">
        <v>0.4</v>
      </c>
      <c r="M7651">
        <v>-464.69700000000012</v>
      </c>
    </row>
    <row r="7652" spans="1:13" x14ac:dyDescent="0.35">
      <c r="A7652" t="s">
        <v>1674</v>
      </c>
      <c r="B7652" t="s">
        <v>1452</v>
      </c>
      <c r="C7652" t="s">
        <v>2393</v>
      </c>
      <c r="D7652" t="s">
        <v>1584</v>
      </c>
      <c r="E7652" t="s">
        <v>201</v>
      </c>
      <c r="F7652" t="s">
        <v>1455</v>
      </c>
      <c r="G7652" t="s">
        <v>1502</v>
      </c>
      <c r="H7652" t="s">
        <v>1463</v>
      </c>
      <c r="I7652" t="s">
        <v>1449</v>
      </c>
      <c r="J7652">
        <v>19.872</v>
      </c>
      <c r="K7652">
        <v>3</v>
      </c>
      <c r="L7652">
        <v>0.2</v>
      </c>
      <c r="M7652">
        <v>6.7067999999999977</v>
      </c>
    </row>
    <row r="7653" spans="1:13" x14ac:dyDescent="0.35">
      <c r="A7653" t="s">
        <v>1874</v>
      </c>
      <c r="B7653" t="s">
        <v>1443</v>
      </c>
      <c r="C7653" t="s">
        <v>1657</v>
      </c>
      <c r="D7653" t="s">
        <v>1481</v>
      </c>
      <c r="E7653" t="s">
        <v>1482</v>
      </c>
      <c r="F7653" t="s">
        <v>1468</v>
      </c>
      <c r="G7653" t="s">
        <v>1500</v>
      </c>
      <c r="H7653" t="s">
        <v>1448</v>
      </c>
      <c r="I7653" t="s">
        <v>1449</v>
      </c>
      <c r="J7653">
        <v>119.44800000000001</v>
      </c>
      <c r="K7653">
        <v>3</v>
      </c>
      <c r="L7653">
        <v>0.2</v>
      </c>
      <c r="M7653">
        <v>-13.437900000000006</v>
      </c>
    </row>
    <row r="7654" spans="1:13" x14ac:dyDescent="0.35">
      <c r="A7654" t="s">
        <v>1874</v>
      </c>
      <c r="B7654" t="s">
        <v>1443</v>
      </c>
      <c r="C7654" t="s">
        <v>1657</v>
      </c>
      <c r="D7654" t="s">
        <v>1481</v>
      </c>
      <c r="E7654" t="s">
        <v>1482</v>
      </c>
      <c r="F7654" t="s">
        <v>1455</v>
      </c>
      <c r="G7654" t="s">
        <v>1462</v>
      </c>
      <c r="H7654" t="s">
        <v>1448</v>
      </c>
      <c r="I7654" t="s">
        <v>1457</v>
      </c>
      <c r="J7654">
        <v>118.16</v>
      </c>
      <c r="K7654">
        <v>2</v>
      </c>
      <c r="L7654">
        <v>0.2</v>
      </c>
      <c r="M7654">
        <v>-25.108999999999988</v>
      </c>
    </row>
    <row r="7655" spans="1:13" x14ac:dyDescent="0.35">
      <c r="A7655" t="s">
        <v>2798</v>
      </c>
      <c r="B7655" t="s">
        <v>1452</v>
      </c>
      <c r="C7655" t="s">
        <v>1815</v>
      </c>
      <c r="D7655" t="s">
        <v>1549</v>
      </c>
      <c r="E7655" t="s">
        <v>229</v>
      </c>
      <c r="F7655" t="s">
        <v>1455</v>
      </c>
      <c r="G7655" t="s">
        <v>1467</v>
      </c>
      <c r="H7655" t="s">
        <v>1448</v>
      </c>
      <c r="I7655" t="s">
        <v>1449</v>
      </c>
      <c r="J7655">
        <v>19.559999999999999</v>
      </c>
      <c r="K7655">
        <v>4</v>
      </c>
      <c r="L7655">
        <v>0</v>
      </c>
      <c r="M7655">
        <v>5.4768000000000008</v>
      </c>
    </row>
    <row r="7656" spans="1:13" x14ac:dyDescent="0.35">
      <c r="A7656" t="s">
        <v>2448</v>
      </c>
      <c r="B7656" t="s">
        <v>1443</v>
      </c>
      <c r="C7656" t="s">
        <v>1765</v>
      </c>
      <c r="D7656" t="s">
        <v>1766</v>
      </c>
      <c r="E7656" t="s">
        <v>232</v>
      </c>
      <c r="F7656" t="s">
        <v>1446</v>
      </c>
      <c r="G7656" t="s">
        <v>1466</v>
      </c>
      <c r="H7656" t="s">
        <v>1448</v>
      </c>
      <c r="I7656" t="s">
        <v>1464</v>
      </c>
      <c r="J7656">
        <v>80.959999999999994</v>
      </c>
      <c r="K7656">
        <v>4</v>
      </c>
      <c r="L7656">
        <v>0</v>
      </c>
      <c r="M7656">
        <v>29.145599999999995</v>
      </c>
    </row>
    <row r="7657" spans="1:13" x14ac:dyDescent="0.35">
      <c r="A7657" t="s">
        <v>2448</v>
      </c>
      <c r="B7657" t="s">
        <v>1443</v>
      </c>
      <c r="C7657" t="s">
        <v>1765</v>
      </c>
      <c r="D7657" t="s">
        <v>1766</v>
      </c>
      <c r="E7657" t="s">
        <v>232</v>
      </c>
      <c r="F7657" t="s">
        <v>1455</v>
      </c>
      <c r="G7657" t="s">
        <v>1474</v>
      </c>
      <c r="H7657" t="s">
        <v>1463</v>
      </c>
      <c r="I7657" t="s">
        <v>1449</v>
      </c>
      <c r="J7657">
        <v>25.92</v>
      </c>
      <c r="K7657">
        <v>4</v>
      </c>
      <c r="L7657">
        <v>0</v>
      </c>
      <c r="M7657">
        <v>12.441600000000001</v>
      </c>
    </row>
    <row r="7658" spans="1:13" x14ac:dyDescent="0.35">
      <c r="A7658" t="s">
        <v>1533</v>
      </c>
      <c r="B7658" t="s">
        <v>1479</v>
      </c>
      <c r="C7658" t="s">
        <v>1453</v>
      </c>
      <c r="D7658" t="s">
        <v>1454</v>
      </c>
      <c r="E7658" t="s">
        <v>232</v>
      </c>
      <c r="F7658" t="s">
        <v>1455</v>
      </c>
      <c r="G7658" t="s">
        <v>1470</v>
      </c>
      <c r="H7658" t="s">
        <v>1448</v>
      </c>
      <c r="I7658" t="s">
        <v>1449</v>
      </c>
      <c r="J7658">
        <v>106.96</v>
      </c>
      <c r="K7658">
        <v>2</v>
      </c>
      <c r="L7658">
        <v>0</v>
      </c>
      <c r="M7658">
        <v>31.018399999999986</v>
      </c>
    </row>
    <row r="7659" spans="1:13" x14ac:dyDescent="0.35">
      <c r="A7659" t="s">
        <v>1533</v>
      </c>
      <c r="B7659" t="s">
        <v>1479</v>
      </c>
      <c r="C7659" t="s">
        <v>1453</v>
      </c>
      <c r="D7659" t="s">
        <v>1454</v>
      </c>
      <c r="E7659" t="s">
        <v>232</v>
      </c>
      <c r="F7659" t="s">
        <v>1446</v>
      </c>
      <c r="G7659" t="s">
        <v>1466</v>
      </c>
      <c r="H7659" t="s">
        <v>1448</v>
      </c>
      <c r="I7659" t="s">
        <v>1457</v>
      </c>
      <c r="J7659">
        <v>187.76</v>
      </c>
      <c r="K7659">
        <v>4</v>
      </c>
      <c r="L7659">
        <v>0</v>
      </c>
      <c r="M7659">
        <v>76.9816</v>
      </c>
    </row>
    <row r="7660" spans="1:13" x14ac:dyDescent="0.35">
      <c r="A7660" t="s">
        <v>2540</v>
      </c>
      <c r="B7660" t="s">
        <v>1479</v>
      </c>
      <c r="C7660" t="s">
        <v>1709</v>
      </c>
      <c r="D7660" t="s">
        <v>1584</v>
      </c>
      <c r="E7660" t="s">
        <v>201</v>
      </c>
      <c r="F7660" t="s">
        <v>1455</v>
      </c>
      <c r="G7660" t="s">
        <v>1469</v>
      </c>
      <c r="H7660" t="s">
        <v>1448</v>
      </c>
      <c r="I7660" t="s">
        <v>1449</v>
      </c>
      <c r="J7660">
        <v>76.77600000000001</v>
      </c>
      <c r="K7660">
        <v>4</v>
      </c>
      <c r="L7660">
        <v>0.7</v>
      </c>
      <c r="M7660">
        <v>-53.743199999999973</v>
      </c>
    </row>
    <row r="7661" spans="1:13" x14ac:dyDescent="0.35">
      <c r="A7661" t="s">
        <v>1578</v>
      </c>
      <c r="B7661" t="s">
        <v>1452</v>
      </c>
      <c r="C7661" t="s">
        <v>1492</v>
      </c>
      <c r="D7661" t="s">
        <v>1493</v>
      </c>
      <c r="E7661" t="s">
        <v>1482</v>
      </c>
      <c r="F7661" t="s">
        <v>1455</v>
      </c>
      <c r="G7661" t="s">
        <v>1469</v>
      </c>
      <c r="H7661" t="s">
        <v>1448</v>
      </c>
      <c r="I7661" t="s">
        <v>1464</v>
      </c>
      <c r="J7661">
        <v>53.9</v>
      </c>
      <c r="K7661">
        <v>5</v>
      </c>
      <c r="L7661">
        <v>0</v>
      </c>
      <c r="M7661">
        <v>25.871999999999996</v>
      </c>
    </row>
    <row r="7662" spans="1:13" x14ac:dyDescent="0.35">
      <c r="A7662" t="s">
        <v>2670</v>
      </c>
      <c r="B7662" t="s">
        <v>1443</v>
      </c>
      <c r="C7662" t="s">
        <v>1815</v>
      </c>
      <c r="D7662" t="s">
        <v>1481</v>
      </c>
      <c r="E7662" t="s">
        <v>1482</v>
      </c>
      <c r="F7662" t="s">
        <v>1446</v>
      </c>
      <c r="G7662" t="s">
        <v>1466</v>
      </c>
      <c r="H7662" t="s">
        <v>1463</v>
      </c>
      <c r="I7662" t="s">
        <v>1449</v>
      </c>
      <c r="J7662">
        <v>76.728000000000009</v>
      </c>
      <c r="K7662">
        <v>3</v>
      </c>
      <c r="L7662">
        <v>0.6</v>
      </c>
      <c r="M7662">
        <v>-53.709599999999988</v>
      </c>
    </row>
    <row r="7663" spans="1:13" x14ac:dyDescent="0.35">
      <c r="A7663" t="s">
        <v>2670</v>
      </c>
      <c r="B7663" t="s">
        <v>1443</v>
      </c>
      <c r="C7663" t="s">
        <v>1815</v>
      </c>
      <c r="D7663" t="s">
        <v>1481</v>
      </c>
      <c r="E7663" t="s">
        <v>1482</v>
      </c>
      <c r="F7663" t="s">
        <v>1455</v>
      </c>
      <c r="G7663" t="s">
        <v>1469</v>
      </c>
      <c r="H7663" t="s">
        <v>1448</v>
      </c>
      <c r="I7663" t="s">
        <v>1449</v>
      </c>
      <c r="J7663">
        <v>10.429999999999998</v>
      </c>
      <c r="K7663">
        <v>7</v>
      </c>
      <c r="L7663">
        <v>0.8</v>
      </c>
      <c r="M7663">
        <v>-18.252500000000005</v>
      </c>
    </row>
    <row r="7664" spans="1:13" x14ac:dyDescent="0.35">
      <c r="A7664" t="s">
        <v>2450</v>
      </c>
      <c r="B7664" t="s">
        <v>1443</v>
      </c>
      <c r="C7664" t="s">
        <v>1453</v>
      </c>
      <c r="D7664" t="s">
        <v>1454</v>
      </c>
      <c r="E7664" t="s">
        <v>232</v>
      </c>
      <c r="F7664" t="s">
        <v>1455</v>
      </c>
      <c r="G7664" t="s">
        <v>1467</v>
      </c>
      <c r="H7664" t="s">
        <v>1448</v>
      </c>
      <c r="I7664" t="s">
        <v>1457</v>
      </c>
      <c r="J7664">
        <v>99.2</v>
      </c>
      <c r="K7664">
        <v>5</v>
      </c>
      <c r="L7664">
        <v>0</v>
      </c>
      <c r="M7664">
        <v>25.792000000000002</v>
      </c>
    </row>
    <row r="7665" spans="1:13" x14ac:dyDescent="0.35">
      <c r="A7665" t="s">
        <v>2428</v>
      </c>
      <c r="B7665" t="s">
        <v>1443</v>
      </c>
      <c r="C7665" t="s">
        <v>1962</v>
      </c>
      <c r="D7665" t="s">
        <v>1473</v>
      </c>
      <c r="E7665" t="s">
        <v>229</v>
      </c>
      <c r="F7665" t="s">
        <v>1455</v>
      </c>
      <c r="G7665" t="s">
        <v>1467</v>
      </c>
      <c r="H7665" t="s">
        <v>1448</v>
      </c>
      <c r="I7665" t="s">
        <v>1449</v>
      </c>
      <c r="J7665">
        <v>15.920000000000002</v>
      </c>
      <c r="K7665">
        <v>5</v>
      </c>
      <c r="L7665">
        <v>0.2</v>
      </c>
      <c r="M7665">
        <v>2.7859999999999978</v>
      </c>
    </row>
    <row r="7666" spans="1:13" x14ac:dyDescent="0.35">
      <c r="A7666" t="s">
        <v>2459</v>
      </c>
      <c r="B7666" t="s">
        <v>1452</v>
      </c>
      <c r="C7666" t="s">
        <v>1954</v>
      </c>
      <c r="D7666" t="s">
        <v>1636</v>
      </c>
      <c r="E7666" t="s">
        <v>229</v>
      </c>
      <c r="F7666" t="s">
        <v>1446</v>
      </c>
      <c r="G7666" t="s">
        <v>1466</v>
      </c>
      <c r="H7666" t="s">
        <v>1448</v>
      </c>
      <c r="I7666" t="s">
        <v>1464</v>
      </c>
      <c r="J7666">
        <v>129.91999999999999</v>
      </c>
      <c r="K7666">
        <v>4</v>
      </c>
      <c r="L7666">
        <v>0</v>
      </c>
      <c r="M7666">
        <v>10.393599999999992</v>
      </c>
    </row>
    <row r="7667" spans="1:13" x14ac:dyDescent="0.35">
      <c r="A7667" t="s">
        <v>2507</v>
      </c>
      <c r="B7667" t="s">
        <v>1479</v>
      </c>
      <c r="C7667" t="s">
        <v>2137</v>
      </c>
      <c r="D7667" t="s">
        <v>1769</v>
      </c>
      <c r="E7667" t="s">
        <v>201</v>
      </c>
      <c r="F7667" t="s">
        <v>1455</v>
      </c>
      <c r="G7667" t="s">
        <v>1469</v>
      </c>
      <c r="H7667" t="s">
        <v>1463</v>
      </c>
      <c r="I7667" t="s">
        <v>1449</v>
      </c>
      <c r="J7667">
        <v>30.4</v>
      </c>
      <c r="K7667">
        <v>1</v>
      </c>
      <c r="L7667">
        <v>0</v>
      </c>
      <c r="M7667">
        <v>13.983999999999998</v>
      </c>
    </row>
    <row r="7668" spans="1:13" x14ac:dyDescent="0.35">
      <c r="A7668" t="s">
        <v>2507</v>
      </c>
      <c r="B7668" t="s">
        <v>1479</v>
      </c>
      <c r="C7668" t="s">
        <v>2137</v>
      </c>
      <c r="D7668" t="s">
        <v>1769</v>
      </c>
      <c r="E7668" t="s">
        <v>201</v>
      </c>
      <c r="F7668" t="s">
        <v>1468</v>
      </c>
      <c r="G7668" t="s">
        <v>1729</v>
      </c>
      <c r="H7668" t="s">
        <v>1448</v>
      </c>
      <c r="I7668" t="s">
        <v>1449</v>
      </c>
      <c r="J7668">
        <v>5399.91</v>
      </c>
      <c r="K7668">
        <v>9</v>
      </c>
      <c r="L7668">
        <v>0</v>
      </c>
      <c r="M7668">
        <v>2591.9567999999999</v>
      </c>
    </row>
    <row r="7669" spans="1:13" x14ac:dyDescent="0.35">
      <c r="A7669" t="s">
        <v>2507</v>
      </c>
      <c r="B7669" t="s">
        <v>1479</v>
      </c>
      <c r="C7669" t="s">
        <v>2137</v>
      </c>
      <c r="D7669" t="s">
        <v>1769</v>
      </c>
      <c r="E7669" t="s">
        <v>201</v>
      </c>
      <c r="F7669" t="s">
        <v>1455</v>
      </c>
      <c r="G7669" t="s">
        <v>1462</v>
      </c>
      <c r="H7669" t="s">
        <v>1448</v>
      </c>
      <c r="I7669" t="s">
        <v>1457</v>
      </c>
      <c r="J7669">
        <v>119.10000000000001</v>
      </c>
      <c r="K7669">
        <v>3</v>
      </c>
      <c r="L7669">
        <v>0</v>
      </c>
      <c r="M7669">
        <v>34.538999999999994</v>
      </c>
    </row>
    <row r="7670" spans="1:13" x14ac:dyDescent="0.35">
      <c r="A7670" t="s">
        <v>1503</v>
      </c>
      <c r="B7670" t="s">
        <v>1479</v>
      </c>
      <c r="C7670" t="s">
        <v>2230</v>
      </c>
      <c r="D7670" t="s">
        <v>1736</v>
      </c>
      <c r="E7670" t="s">
        <v>201</v>
      </c>
      <c r="F7670" t="s">
        <v>1455</v>
      </c>
      <c r="G7670" t="s">
        <v>1474</v>
      </c>
      <c r="H7670" t="s">
        <v>1448</v>
      </c>
      <c r="I7670" t="s">
        <v>1449</v>
      </c>
      <c r="J7670">
        <v>40.08</v>
      </c>
      <c r="K7670">
        <v>6</v>
      </c>
      <c r="L7670">
        <v>0</v>
      </c>
      <c r="M7670">
        <v>19.238399999999999</v>
      </c>
    </row>
    <row r="7671" spans="1:13" x14ac:dyDescent="0.35">
      <c r="A7671" t="s">
        <v>1503</v>
      </c>
      <c r="B7671" t="s">
        <v>1479</v>
      </c>
      <c r="C7671" t="s">
        <v>2230</v>
      </c>
      <c r="D7671" t="s">
        <v>1736</v>
      </c>
      <c r="E7671" t="s">
        <v>201</v>
      </c>
      <c r="F7671" t="s">
        <v>1455</v>
      </c>
      <c r="G7671" t="s">
        <v>1474</v>
      </c>
      <c r="H7671" t="s">
        <v>1448</v>
      </c>
      <c r="I7671" t="s">
        <v>1464</v>
      </c>
      <c r="J7671">
        <v>59.94</v>
      </c>
      <c r="K7671">
        <v>3</v>
      </c>
      <c r="L7671">
        <v>0</v>
      </c>
      <c r="M7671">
        <v>28.171799999999998</v>
      </c>
    </row>
    <row r="7672" spans="1:13" x14ac:dyDescent="0.35">
      <c r="A7672" t="s">
        <v>1503</v>
      </c>
      <c r="B7672" t="s">
        <v>1479</v>
      </c>
      <c r="C7672" t="s">
        <v>2230</v>
      </c>
      <c r="D7672" t="s">
        <v>1736</v>
      </c>
      <c r="E7672" t="s">
        <v>201</v>
      </c>
      <c r="F7672" t="s">
        <v>1468</v>
      </c>
      <c r="G7672" t="s">
        <v>1500</v>
      </c>
      <c r="H7672" t="s">
        <v>1463</v>
      </c>
      <c r="I7672" t="s">
        <v>1449</v>
      </c>
      <c r="J7672">
        <v>259.98</v>
      </c>
      <c r="K7672">
        <v>2</v>
      </c>
      <c r="L7672">
        <v>0</v>
      </c>
      <c r="M7672">
        <v>88.393200000000007</v>
      </c>
    </row>
    <row r="7673" spans="1:13" x14ac:dyDescent="0.35">
      <c r="A7673" t="s">
        <v>1503</v>
      </c>
      <c r="B7673" t="s">
        <v>1479</v>
      </c>
      <c r="C7673" t="s">
        <v>2230</v>
      </c>
      <c r="D7673" t="s">
        <v>1736</v>
      </c>
      <c r="E7673" t="s">
        <v>201</v>
      </c>
      <c r="F7673" t="s">
        <v>1446</v>
      </c>
      <c r="G7673" t="s">
        <v>1447</v>
      </c>
      <c r="H7673" t="s">
        <v>1448</v>
      </c>
      <c r="I7673" t="s">
        <v>1449</v>
      </c>
      <c r="J7673">
        <v>170.98</v>
      </c>
      <c r="K7673">
        <v>1</v>
      </c>
      <c r="L7673">
        <v>0</v>
      </c>
      <c r="M7673">
        <v>32.486199999999997</v>
      </c>
    </row>
    <row r="7674" spans="1:13" x14ac:dyDescent="0.35">
      <c r="A7674" t="s">
        <v>1503</v>
      </c>
      <c r="B7674" t="s">
        <v>1479</v>
      </c>
      <c r="C7674" t="s">
        <v>2230</v>
      </c>
      <c r="D7674" t="s">
        <v>1736</v>
      </c>
      <c r="E7674" t="s">
        <v>201</v>
      </c>
      <c r="F7674" t="s">
        <v>1446</v>
      </c>
      <c r="G7674" t="s">
        <v>1466</v>
      </c>
      <c r="H7674" t="s">
        <v>1448</v>
      </c>
      <c r="I7674" t="s">
        <v>1457</v>
      </c>
      <c r="J7674">
        <v>38.97</v>
      </c>
      <c r="K7674">
        <v>3</v>
      </c>
      <c r="L7674">
        <v>0</v>
      </c>
      <c r="M7674">
        <v>4.6763999999999992</v>
      </c>
    </row>
    <row r="7675" spans="1:13" x14ac:dyDescent="0.35">
      <c r="A7675" t="s">
        <v>1503</v>
      </c>
      <c r="B7675" t="s">
        <v>1479</v>
      </c>
      <c r="C7675" t="s">
        <v>2230</v>
      </c>
      <c r="D7675" t="s">
        <v>1736</v>
      </c>
      <c r="E7675" t="s">
        <v>201</v>
      </c>
      <c r="F7675" t="s">
        <v>1455</v>
      </c>
      <c r="G7675" t="s">
        <v>1474</v>
      </c>
      <c r="H7675" t="s">
        <v>1448</v>
      </c>
      <c r="I7675" t="s">
        <v>1449</v>
      </c>
      <c r="J7675">
        <v>154.9</v>
      </c>
      <c r="K7675">
        <v>5</v>
      </c>
      <c r="L7675">
        <v>0</v>
      </c>
      <c r="M7675">
        <v>69.704999999999998</v>
      </c>
    </row>
    <row r="7676" spans="1:13" x14ac:dyDescent="0.35">
      <c r="A7676" t="s">
        <v>1503</v>
      </c>
      <c r="B7676" t="s">
        <v>1479</v>
      </c>
      <c r="C7676" t="s">
        <v>2230</v>
      </c>
      <c r="D7676" t="s">
        <v>1736</v>
      </c>
      <c r="E7676" t="s">
        <v>201</v>
      </c>
      <c r="F7676" t="s">
        <v>1446</v>
      </c>
      <c r="G7676" t="s">
        <v>1461</v>
      </c>
      <c r="H7676" t="s">
        <v>1448</v>
      </c>
      <c r="I7676" t="s">
        <v>1464</v>
      </c>
      <c r="J7676">
        <v>446.06799999999998</v>
      </c>
      <c r="K7676">
        <v>4</v>
      </c>
      <c r="L7676">
        <v>0.3</v>
      </c>
      <c r="M7676">
        <v>0</v>
      </c>
    </row>
    <row r="7677" spans="1:13" x14ac:dyDescent="0.35">
      <c r="A7677" t="s">
        <v>2752</v>
      </c>
      <c r="B7677" t="s">
        <v>1443</v>
      </c>
      <c r="C7677" t="s">
        <v>2358</v>
      </c>
      <c r="D7677" t="s">
        <v>1454</v>
      </c>
      <c r="E7677" t="s">
        <v>232</v>
      </c>
      <c r="F7677" t="s">
        <v>1455</v>
      </c>
      <c r="G7677" t="s">
        <v>1470</v>
      </c>
      <c r="H7677" t="s">
        <v>1463</v>
      </c>
      <c r="I7677" t="s">
        <v>1449</v>
      </c>
      <c r="J7677">
        <v>152.94</v>
      </c>
      <c r="K7677">
        <v>3</v>
      </c>
      <c r="L7677">
        <v>0</v>
      </c>
      <c r="M7677">
        <v>41.293800000000005</v>
      </c>
    </row>
    <row r="7678" spans="1:13" x14ac:dyDescent="0.35">
      <c r="A7678" t="s">
        <v>1760</v>
      </c>
      <c r="B7678" t="s">
        <v>1443</v>
      </c>
      <c r="C7678" t="s">
        <v>1575</v>
      </c>
      <c r="D7678" t="s">
        <v>1473</v>
      </c>
      <c r="E7678" t="s">
        <v>229</v>
      </c>
      <c r="F7678" t="s">
        <v>1468</v>
      </c>
      <c r="G7678" t="s">
        <v>1500</v>
      </c>
      <c r="H7678" t="s">
        <v>1448</v>
      </c>
      <c r="I7678" t="s">
        <v>1449</v>
      </c>
      <c r="J7678">
        <v>23.472000000000001</v>
      </c>
      <c r="K7678">
        <v>3</v>
      </c>
      <c r="L7678">
        <v>0.2</v>
      </c>
      <c r="M7678">
        <v>4.9877999999999982</v>
      </c>
    </row>
    <row r="7679" spans="1:13" x14ac:dyDescent="0.35">
      <c r="A7679" t="s">
        <v>2179</v>
      </c>
      <c r="B7679" t="s">
        <v>1479</v>
      </c>
      <c r="C7679" t="s">
        <v>2137</v>
      </c>
      <c r="D7679" t="s">
        <v>1769</v>
      </c>
      <c r="E7679" t="s">
        <v>201</v>
      </c>
      <c r="F7679" t="s">
        <v>1455</v>
      </c>
      <c r="G7679" t="s">
        <v>1474</v>
      </c>
      <c r="H7679" t="s">
        <v>1448</v>
      </c>
      <c r="I7679" t="s">
        <v>1457</v>
      </c>
      <c r="J7679">
        <v>195.64</v>
      </c>
      <c r="K7679">
        <v>4</v>
      </c>
      <c r="L7679">
        <v>0</v>
      </c>
      <c r="M7679">
        <v>91.950799999999987</v>
      </c>
    </row>
    <row r="7680" spans="1:13" x14ac:dyDescent="0.35">
      <c r="A7680" t="s">
        <v>2179</v>
      </c>
      <c r="B7680" t="s">
        <v>1479</v>
      </c>
      <c r="C7680" t="s">
        <v>2137</v>
      </c>
      <c r="D7680" t="s">
        <v>1769</v>
      </c>
      <c r="E7680" t="s">
        <v>201</v>
      </c>
      <c r="F7680" t="s">
        <v>1455</v>
      </c>
      <c r="G7680" t="s">
        <v>1474</v>
      </c>
      <c r="H7680" t="s">
        <v>1448</v>
      </c>
      <c r="I7680" t="s">
        <v>1449</v>
      </c>
      <c r="J7680">
        <v>14.940000000000001</v>
      </c>
      <c r="K7680">
        <v>3</v>
      </c>
      <c r="L7680">
        <v>0</v>
      </c>
      <c r="M7680">
        <v>7.0218000000000007</v>
      </c>
    </row>
    <row r="7681" spans="1:13" x14ac:dyDescent="0.35">
      <c r="A7681" t="s">
        <v>2179</v>
      </c>
      <c r="B7681" t="s">
        <v>1479</v>
      </c>
      <c r="C7681" t="s">
        <v>2137</v>
      </c>
      <c r="D7681" t="s">
        <v>1769</v>
      </c>
      <c r="E7681" t="s">
        <v>201</v>
      </c>
      <c r="F7681" t="s">
        <v>1468</v>
      </c>
      <c r="G7681" t="s">
        <v>1500</v>
      </c>
      <c r="H7681" t="s">
        <v>1448</v>
      </c>
      <c r="I7681" t="s">
        <v>1464</v>
      </c>
      <c r="J7681">
        <v>1687.8</v>
      </c>
      <c r="K7681">
        <v>4</v>
      </c>
      <c r="L7681">
        <v>0</v>
      </c>
      <c r="M7681">
        <v>742.63200000000006</v>
      </c>
    </row>
    <row r="7682" spans="1:13" x14ac:dyDescent="0.35">
      <c r="A7682" t="s">
        <v>2179</v>
      </c>
      <c r="B7682" t="s">
        <v>1479</v>
      </c>
      <c r="C7682" t="s">
        <v>2137</v>
      </c>
      <c r="D7682" t="s">
        <v>1769</v>
      </c>
      <c r="E7682" t="s">
        <v>201</v>
      </c>
      <c r="F7682" t="s">
        <v>1446</v>
      </c>
      <c r="G7682" t="s">
        <v>1447</v>
      </c>
      <c r="H7682" t="s">
        <v>1463</v>
      </c>
      <c r="I7682" t="s">
        <v>1449</v>
      </c>
      <c r="J7682">
        <v>341.96</v>
      </c>
      <c r="K7682">
        <v>2</v>
      </c>
      <c r="L7682">
        <v>0</v>
      </c>
      <c r="M7682">
        <v>78.650800000000004</v>
      </c>
    </row>
    <row r="7683" spans="1:13" x14ac:dyDescent="0.35">
      <c r="A7683" t="s">
        <v>2179</v>
      </c>
      <c r="B7683" t="s">
        <v>1479</v>
      </c>
      <c r="C7683" t="s">
        <v>2137</v>
      </c>
      <c r="D7683" t="s">
        <v>1769</v>
      </c>
      <c r="E7683" t="s">
        <v>201</v>
      </c>
      <c r="F7683" t="s">
        <v>1446</v>
      </c>
      <c r="G7683" t="s">
        <v>1450</v>
      </c>
      <c r="H7683" t="s">
        <v>1448</v>
      </c>
      <c r="I7683" t="s">
        <v>1449</v>
      </c>
      <c r="J7683">
        <v>605.88</v>
      </c>
      <c r="K7683">
        <v>6</v>
      </c>
      <c r="L7683">
        <v>0</v>
      </c>
      <c r="M7683">
        <v>151.47000000000003</v>
      </c>
    </row>
    <row r="7684" spans="1:13" x14ac:dyDescent="0.35">
      <c r="A7684" t="s">
        <v>1786</v>
      </c>
      <c r="B7684" t="s">
        <v>1479</v>
      </c>
      <c r="C7684" t="s">
        <v>2413</v>
      </c>
      <c r="D7684" t="s">
        <v>1519</v>
      </c>
      <c r="E7684" t="s">
        <v>1482</v>
      </c>
      <c r="F7684" t="s">
        <v>1455</v>
      </c>
      <c r="G7684" t="s">
        <v>1470</v>
      </c>
      <c r="H7684" t="s">
        <v>1448</v>
      </c>
      <c r="I7684" t="s">
        <v>1457</v>
      </c>
      <c r="J7684">
        <v>186.732</v>
      </c>
      <c r="K7684">
        <v>1</v>
      </c>
      <c r="L7684">
        <v>0.1</v>
      </c>
      <c r="M7684">
        <v>41.495999999999967</v>
      </c>
    </row>
    <row r="7685" spans="1:13" x14ac:dyDescent="0.35">
      <c r="A7685" t="s">
        <v>1786</v>
      </c>
      <c r="B7685" t="s">
        <v>1479</v>
      </c>
      <c r="C7685" t="s">
        <v>2413</v>
      </c>
      <c r="D7685" t="s">
        <v>1519</v>
      </c>
      <c r="E7685" t="s">
        <v>1482</v>
      </c>
      <c r="F7685" t="s">
        <v>1455</v>
      </c>
      <c r="G7685" t="s">
        <v>1469</v>
      </c>
      <c r="H7685" t="s">
        <v>1448</v>
      </c>
      <c r="I7685" t="s">
        <v>1449</v>
      </c>
      <c r="J7685">
        <v>3812.9700000000003</v>
      </c>
      <c r="K7685">
        <v>3</v>
      </c>
      <c r="L7685">
        <v>0</v>
      </c>
      <c r="M7685">
        <v>1906.4850000000001</v>
      </c>
    </row>
    <row r="7686" spans="1:13" x14ac:dyDescent="0.35">
      <c r="A7686" t="s">
        <v>1620</v>
      </c>
      <c r="B7686" t="s">
        <v>1443</v>
      </c>
      <c r="C7686" t="s">
        <v>1557</v>
      </c>
      <c r="D7686" t="s">
        <v>1528</v>
      </c>
      <c r="E7686" t="s">
        <v>201</v>
      </c>
      <c r="F7686" t="s">
        <v>1455</v>
      </c>
      <c r="G7686" t="s">
        <v>1469</v>
      </c>
      <c r="H7686" t="s">
        <v>1448</v>
      </c>
      <c r="I7686" t="s">
        <v>1464</v>
      </c>
      <c r="J7686">
        <v>26.423999999999999</v>
      </c>
      <c r="K7686">
        <v>9</v>
      </c>
      <c r="L7686">
        <v>0.2</v>
      </c>
      <c r="M7686">
        <v>9.5786999999999995</v>
      </c>
    </row>
    <row r="7687" spans="1:13" x14ac:dyDescent="0.35">
      <c r="A7687" t="s">
        <v>1620</v>
      </c>
      <c r="B7687" t="s">
        <v>1443</v>
      </c>
      <c r="C7687" t="s">
        <v>1557</v>
      </c>
      <c r="D7687" t="s">
        <v>1528</v>
      </c>
      <c r="E7687" t="s">
        <v>201</v>
      </c>
      <c r="F7687" t="s">
        <v>1468</v>
      </c>
      <c r="G7687" t="s">
        <v>206</v>
      </c>
      <c r="H7687" t="s">
        <v>1463</v>
      </c>
      <c r="I7687" t="s">
        <v>1449</v>
      </c>
      <c r="J7687">
        <v>625.99</v>
      </c>
      <c r="K7687">
        <v>1</v>
      </c>
      <c r="L7687">
        <v>0</v>
      </c>
      <c r="M7687">
        <v>187.79699999999997</v>
      </c>
    </row>
    <row r="7688" spans="1:13" x14ac:dyDescent="0.35">
      <c r="A7688" t="s">
        <v>1794</v>
      </c>
      <c r="B7688" t="s">
        <v>1452</v>
      </c>
      <c r="C7688" t="s">
        <v>1542</v>
      </c>
      <c r="D7688" t="s">
        <v>1519</v>
      </c>
      <c r="E7688" t="s">
        <v>1482</v>
      </c>
      <c r="F7688" t="s">
        <v>1446</v>
      </c>
      <c r="G7688" t="s">
        <v>1461</v>
      </c>
      <c r="H7688" t="s">
        <v>1448</v>
      </c>
      <c r="I7688" t="s">
        <v>1449</v>
      </c>
      <c r="J7688">
        <v>1568.61</v>
      </c>
      <c r="K7688">
        <v>9</v>
      </c>
      <c r="L7688">
        <v>0</v>
      </c>
      <c r="M7688">
        <v>329.40809999999999</v>
      </c>
    </row>
    <row r="7689" spans="1:13" x14ac:dyDescent="0.35">
      <c r="A7689" t="s">
        <v>1794</v>
      </c>
      <c r="B7689" t="s">
        <v>1452</v>
      </c>
      <c r="C7689" t="s">
        <v>1542</v>
      </c>
      <c r="D7689" t="s">
        <v>1519</v>
      </c>
      <c r="E7689" t="s">
        <v>1482</v>
      </c>
      <c r="F7689" t="s">
        <v>1455</v>
      </c>
      <c r="G7689" t="s">
        <v>1469</v>
      </c>
      <c r="H7689" t="s">
        <v>1448</v>
      </c>
      <c r="I7689" t="s">
        <v>1457</v>
      </c>
      <c r="J7689">
        <v>17.3</v>
      </c>
      <c r="K7689">
        <v>1</v>
      </c>
      <c r="L7689">
        <v>0</v>
      </c>
      <c r="M7689">
        <v>8.3040000000000003</v>
      </c>
    </row>
    <row r="7690" spans="1:13" x14ac:dyDescent="0.35">
      <c r="A7690" t="s">
        <v>1794</v>
      </c>
      <c r="B7690" t="s">
        <v>1452</v>
      </c>
      <c r="C7690" t="s">
        <v>1542</v>
      </c>
      <c r="D7690" t="s">
        <v>1519</v>
      </c>
      <c r="E7690" t="s">
        <v>1482</v>
      </c>
      <c r="F7690" t="s">
        <v>1468</v>
      </c>
      <c r="G7690" t="s">
        <v>1500</v>
      </c>
      <c r="H7690" t="s">
        <v>1448</v>
      </c>
      <c r="I7690" t="s">
        <v>1449</v>
      </c>
      <c r="J7690">
        <v>160</v>
      </c>
      <c r="K7690">
        <v>8</v>
      </c>
      <c r="L7690">
        <v>0</v>
      </c>
      <c r="M7690">
        <v>62.400000000000006</v>
      </c>
    </row>
    <row r="7691" spans="1:13" x14ac:dyDescent="0.35">
      <c r="A7691" t="s">
        <v>2412</v>
      </c>
      <c r="B7691" t="s">
        <v>1452</v>
      </c>
      <c r="C7691" t="s">
        <v>2272</v>
      </c>
      <c r="D7691" t="s">
        <v>1540</v>
      </c>
      <c r="E7691" t="s">
        <v>229</v>
      </c>
      <c r="F7691" t="s">
        <v>1455</v>
      </c>
      <c r="G7691" t="s">
        <v>1470</v>
      </c>
      <c r="H7691" t="s">
        <v>1448</v>
      </c>
      <c r="I7691" t="s">
        <v>1464</v>
      </c>
      <c r="J7691">
        <v>179.94</v>
      </c>
      <c r="K7691">
        <v>3</v>
      </c>
      <c r="L7691">
        <v>0</v>
      </c>
      <c r="M7691">
        <v>50.383200000000009</v>
      </c>
    </row>
    <row r="7692" spans="1:13" x14ac:dyDescent="0.35">
      <c r="A7692" t="s">
        <v>2412</v>
      </c>
      <c r="B7692" t="s">
        <v>1452</v>
      </c>
      <c r="C7692" t="s">
        <v>2272</v>
      </c>
      <c r="D7692" t="s">
        <v>1540</v>
      </c>
      <c r="E7692" t="s">
        <v>229</v>
      </c>
      <c r="F7692" t="s">
        <v>1446</v>
      </c>
      <c r="G7692" t="s">
        <v>1461</v>
      </c>
      <c r="H7692" t="s">
        <v>1463</v>
      </c>
      <c r="I7692" t="s">
        <v>1449</v>
      </c>
      <c r="J7692">
        <v>872.94</v>
      </c>
      <c r="K7692">
        <v>3</v>
      </c>
      <c r="L7692">
        <v>0</v>
      </c>
      <c r="M7692">
        <v>157.12919999999997</v>
      </c>
    </row>
    <row r="7693" spans="1:13" x14ac:dyDescent="0.35">
      <c r="A7693" t="s">
        <v>2412</v>
      </c>
      <c r="B7693" t="s">
        <v>1452</v>
      </c>
      <c r="C7693" t="s">
        <v>2272</v>
      </c>
      <c r="D7693" t="s">
        <v>1540</v>
      </c>
      <c r="E7693" t="s">
        <v>229</v>
      </c>
      <c r="F7693" t="s">
        <v>1455</v>
      </c>
      <c r="G7693" t="s">
        <v>1474</v>
      </c>
      <c r="H7693" t="s">
        <v>1448</v>
      </c>
      <c r="I7693" t="s">
        <v>1449</v>
      </c>
      <c r="J7693">
        <v>12.96</v>
      </c>
      <c r="K7693">
        <v>2</v>
      </c>
      <c r="L7693">
        <v>0</v>
      </c>
      <c r="M7693">
        <v>6.2208000000000006</v>
      </c>
    </row>
    <row r="7694" spans="1:13" x14ac:dyDescent="0.35">
      <c r="A7694" t="s">
        <v>2218</v>
      </c>
      <c r="B7694" t="s">
        <v>1443</v>
      </c>
      <c r="C7694" t="s">
        <v>1689</v>
      </c>
      <c r="D7694" t="s">
        <v>1454</v>
      </c>
      <c r="E7694" t="s">
        <v>232</v>
      </c>
      <c r="F7694" t="s">
        <v>1455</v>
      </c>
      <c r="G7694" t="s">
        <v>1456</v>
      </c>
      <c r="H7694" t="s">
        <v>1448</v>
      </c>
      <c r="I7694" t="s">
        <v>1457</v>
      </c>
      <c r="J7694">
        <v>88.800000000000011</v>
      </c>
      <c r="K7694">
        <v>6</v>
      </c>
      <c r="L7694">
        <v>0</v>
      </c>
      <c r="M7694">
        <v>44.400000000000006</v>
      </c>
    </row>
    <row r="7695" spans="1:13" x14ac:dyDescent="0.35">
      <c r="A7695" t="s">
        <v>2218</v>
      </c>
      <c r="B7695" t="s">
        <v>1443</v>
      </c>
      <c r="C7695" t="s">
        <v>1689</v>
      </c>
      <c r="D7695" t="s">
        <v>1454</v>
      </c>
      <c r="E7695" t="s">
        <v>232</v>
      </c>
      <c r="F7695" t="s">
        <v>1468</v>
      </c>
      <c r="G7695" t="s">
        <v>206</v>
      </c>
      <c r="H7695" t="s">
        <v>1448</v>
      </c>
      <c r="I7695" t="s">
        <v>1449</v>
      </c>
      <c r="J7695">
        <v>319.96800000000002</v>
      </c>
      <c r="K7695">
        <v>4</v>
      </c>
      <c r="L7695">
        <v>0.2</v>
      </c>
      <c r="M7695">
        <v>35.996399999999952</v>
      </c>
    </row>
    <row r="7696" spans="1:13" x14ac:dyDescent="0.35">
      <c r="A7696" t="s">
        <v>2257</v>
      </c>
      <c r="B7696" t="s">
        <v>1443</v>
      </c>
      <c r="C7696" t="s">
        <v>1476</v>
      </c>
      <c r="D7696" t="s">
        <v>1477</v>
      </c>
      <c r="E7696" t="s">
        <v>232</v>
      </c>
      <c r="F7696" t="s">
        <v>1446</v>
      </c>
      <c r="G7696" t="s">
        <v>1450</v>
      </c>
      <c r="H7696" t="s">
        <v>1448</v>
      </c>
      <c r="I7696" t="s">
        <v>1464</v>
      </c>
      <c r="J7696">
        <v>167.88800000000001</v>
      </c>
      <c r="K7696">
        <v>7</v>
      </c>
      <c r="L7696">
        <v>0.2</v>
      </c>
      <c r="M7696">
        <v>14.690199999999997</v>
      </c>
    </row>
    <row r="7697" spans="1:13" x14ac:dyDescent="0.35">
      <c r="A7697" t="s">
        <v>2361</v>
      </c>
      <c r="B7697" t="s">
        <v>1479</v>
      </c>
      <c r="C7697" t="s">
        <v>1504</v>
      </c>
      <c r="D7697" t="s">
        <v>1481</v>
      </c>
      <c r="E7697" t="s">
        <v>1482</v>
      </c>
      <c r="F7697" t="s">
        <v>1455</v>
      </c>
      <c r="G7697" t="s">
        <v>1474</v>
      </c>
      <c r="H7697" t="s">
        <v>1463</v>
      </c>
      <c r="I7697" t="s">
        <v>1449</v>
      </c>
      <c r="J7697">
        <v>163.96</v>
      </c>
      <c r="K7697">
        <v>5</v>
      </c>
      <c r="L7697">
        <v>0.2</v>
      </c>
      <c r="M7697">
        <v>59.435499999999998</v>
      </c>
    </row>
    <row r="7698" spans="1:13" x14ac:dyDescent="0.35">
      <c r="A7698" t="s">
        <v>2361</v>
      </c>
      <c r="B7698" t="s">
        <v>1479</v>
      </c>
      <c r="C7698" t="s">
        <v>1504</v>
      </c>
      <c r="D7698" t="s">
        <v>1481</v>
      </c>
      <c r="E7698" t="s">
        <v>1482</v>
      </c>
      <c r="F7698" t="s">
        <v>1455</v>
      </c>
      <c r="G7698" t="s">
        <v>1469</v>
      </c>
      <c r="H7698" t="s">
        <v>1448</v>
      </c>
      <c r="I7698" t="s">
        <v>1449</v>
      </c>
      <c r="J7698">
        <v>5.2319999999999984</v>
      </c>
      <c r="K7698">
        <v>4</v>
      </c>
      <c r="L7698">
        <v>0.8</v>
      </c>
      <c r="M7698">
        <v>-8.1096000000000004</v>
      </c>
    </row>
    <row r="7699" spans="1:13" x14ac:dyDescent="0.35">
      <c r="A7699" t="s">
        <v>2116</v>
      </c>
      <c r="B7699" t="s">
        <v>1479</v>
      </c>
      <c r="C7699" t="s">
        <v>1782</v>
      </c>
      <c r="D7699" t="s">
        <v>1736</v>
      </c>
      <c r="E7699" t="s">
        <v>201</v>
      </c>
      <c r="F7699" t="s">
        <v>1468</v>
      </c>
      <c r="G7699" t="s">
        <v>1729</v>
      </c>
      <c r="H7699" t="s">
        <v>1448</v>
      </c>
      <c r="I7699" t="s">
        <v>1457</v>
      </c>
      <c r="J7699">
        <v>1199.98</v>
      </c>
      <c r="K7699">
        <v>2</v>
      </c>
      <c r="L7699">
        <v>0</v>
      </c>
      <c r="M7699">
        <v>467.99220000000003</v>
      </c>
    </row>
    <row r="7700" spans="1:13" x14ac:dyDescent="0.35">
      <c r="A7700" t="s">
        <v>2116</v>
      </c>
      <c r="B7700" t="s">
        <v>1479</v>
      </c>
      <c r="C7700" t="s">
        <v>1782</v>
      </c>
      <c r="D7700" t="s">
        <v>1736</v>
      </c>
      <c r="E7700" t="s">
        <v>201</v>
      </c>
      <c r="F7700" t="s">
        <v>1455</v>
      </c>
      <c r="G7700" t="s">
        <v>1462</v>
      </c>
      <c r="H7700" t="s">
        <v>1448</v>
      </c>
      <c r="I7700" t="s">
        <v>1449</v>
      </c>
      <c r="J7700">
        <v>73.849999999999994</v>
      </c>
      <c r="K7700">
        <v>1</v>
      </c>
      <c r="L7700">
        <v>0</v>
      </c>
      <c r="M7700">
        <v>2.2155000000000058</v>
      </c>
    </row>
    <row r="7701" spans="1:13" x14ac:dyDescent="0.35">
      <c r="A7701" t="s">
        <v>2116</v>
      </c>
      <c r="B7701" t="s">
        <v>1479</v>
      </c>
      <c r="C7701" t="s">
        <v>1782</v>
      </c>
      <c r="D7701" t="s">
        <v>1736</v>
      </c>
      <c r="E7701" t="s">
        <v>201</v>
      </c>
      <c r="F7701" t="s">
        <v>1455</v>
      </c>
      <c r="G7701" t="s">
        <v>1599</v>
      </c>
      <c r="H7701" t="s">
        <v>1448</v>
      </c>
      <c r="I7701" t="s">
        <v>1464</v>
      </c>
      <c r="J7701">
        <v>25.71</v>
      </c>
      <c r="K7701">
        <v>3</v>
      </c>
      <c r="L7701">
        <v>0</v>
      </c>
      <c r="M7701">
        <v>6.6846000000000005</v>
      </c>
    </row>
    <row r="7702" spans="1:13" x14ac:dyDescent="0.35">
      <c r="A7702" t="s">
        <v>2116</v>
      </c>
      <c r="B7702" t="s">
        <v>1479</v>
      </c>
      <c r="C7702" t="s">
        <v>1782</v>
      </c>
      <c r="D7702" t="s">
        <v>1736</v>
      </c>
      <c r="E7702" t="s">
        <v>201</v>
      </c>
      <c r="F7702" t="s">
        <v>1455</v>
      </c>
      <c r="G7702" t="s">
        <v>1529</v>
      </c>
      <c r="H7702" t="s">
        <v>1463</v>
      </c>
      <c r="I7702" t="s">
        <v>1449</v>
      </c>
      <c r="J7702">
        <v>17.28</v>
      </c>
      <c r="K7702">
        <v>6</v>
      </c>
      <c r="L7702">
        <v>0</v>
      </c>
      <c r="M7702">
        <v>8.121599999999999</v>
      </c>
    </row>
    <row r="7703" spans="1:13" x14ac:dyDescent="0.35">
      <c r="A7703" t="s">
        <v>2116</v>
      </c>
      <c r="B7703" t="s">
        <v>1479</v>
      </c>
      <c r="C7703" t="s">
        <v>1782</v>
      </c>
      <c r="D7703" t="s">
        <v>1736</v>
      </c>
      <c r="E7703" t="s">
        <v>201</v>
      </c>
      <c r="F7703" t="s">
        <v>1446</v>
      </c>
      <c r="G7703" t="s">
        <v>1461</v>
      </c>
      <c r="H7703" t="s">
        <v>1448</v>
      </c>
      <c r="I7703" t="s">
        <v>1449</v>
      </c>
      <c r="J7703">
        <v>526.58199999999999</v>
      </c>
      <c r="K7703">
        <v>2</v>
      </c>
      <c r="L7703">
        <v>0.3</v>
      </c>
      <c r="M7703">
        <v>-52.658199999999965</v>
      </c>
    </row>
    <row r="7704" spans="1:13" x14ac:dyDescent="0.35">
      <c r="A7704" t="s">
        <v>1471</v>
      </c>
      <c r="B7704" t="s">
        <v>1443</v>
      </c>
      <c r="C7704" t="s">
        <v>1670</v>
      </c>
      <c r="D7704" t="s">
        <v>1519</v>
      </c>
      <c r="E7704" t="s">
        <v>1482</v>
      </c>
      <c r="F7704" t="s">
        <v>1455</v>
      </c>
      <c r="G7704" t="s">
        <v>1474</v>
      </c>
      <c r="H7704" t="s">
        <v>1448</v>
      </c>
      <c r="I7704" t="s">
        <v>1457</v>
      </c>
      <c r="J7704">
        <v>11.56</v>
      </c>
      <c r="K7704">
        <v>2</v>
      </c>
      <c r="L7704">
        <v>0</v>
      </c>
      <c r="M7704">
        <v>5.6644000000000005</v>
      </c>
    </row>
    <row r="7705" spans="1:13" x14ac:dyDescent="0.35">
      <c r="A7705" t="s">
        <v>1471</v>
      </c>
      <c r="B7705" t="s">
        <v>1443</v>
      </c>
      <c r="C7705" t="s">
        <v>1670</v>
      </c>
      <c r="D7705" t="s">
        <v>1519</v>
      </c>
      <c r="E7705" t="s">
        <v>1482</v>
      </c>
      <c r="F7705" t="s">
        <v>1468</v>
      </c>
      <c r="G7705" t="s">
        <v>206</v>
      </c>
      <c r="H7705" t="s">
        <v>1448</v>
      </c>
      <c r="I7705" t="s">
        <v>1449</v>
      </c>
      <c r="J7705">
        <v>209.96999999999997</v>
      </c>
      <c r="K7705">
        <v>3</v>
      </c>
      <c r="L7705">
        <v>0</v>
      </c>
      <c r="M7705">
        <v>58.791600000000003</v>
      </c>
    </row>
    <row r="7706" spans="1:13" x14ac:dyDescent="0.35">
      <c r="A7706" t="s">
        <v>1471</v>
      </c>
      <c r="B7706" t="s">
        <v>1443</v>
      </c>
      <c r="C7706" t="s">
        <v>1670</v>
      </c>
      <c r="D7706" t="s">
        <v>1519</v>
      </c>
      <c r="E7706" t="s">
        <v>1482</v>
      </c>
      <c r="F7706" t="s">
        <v>1446</v>
      </c>
      <c r="G7706" t="s">
        <v>1461</v>
      </c>
      <c r="H7706" t="s">
        <v>1448</v>
      </c>
      <c r="I7706" t="s">
        <v>1464</v>
      </c>
      <c r="J7706">
        <v>447.84</v>
      </c>
      <c r="K7706">
        <v>4</v>
      </c>
      <c r="L7706">
        <v>0</v>
      </c>
      <c r="M7706">
        <v>98.524799999999971</v>
      </c>
    </row>
    <row r="7707" spans="1:13" x14ac:dyDescent="0.35">
      <c r="A7707" t="s">
        <v>1471</v>
      </c>
      <c r="B7707" t="s">
        <v>1443</v>
      </c>
      <c r="C7707" t="s">
        <v>1670</v>
      </c>
      <c r="D7707" t="s">
        <v>1519</v>
      </c>
      <c r="E7707" t="s">
        <v>1482</v>
      </c>
      <c r="F7707" t="s">
        <v>1468</v>
      </c>
      <c r="G7707" t="s">
        <v>1500</v>
      </c>
      <c r="H7707" t="s">
        <v>1463</v>
      </c>
      <c r="I7707" t="s">
        <v>1449</v>
      </c>
      <c r="J7707">
        <v>479.97</v>
      </c>
      <c r="K7707">
        <v>3</v>
      </c>
      <c r="L7707">
        <v>0</v>
      </c>
      <c r="M7707">
        <v>163.18979999999999</v>
      </c>
    </row>
    <row r="7708" spans="1:13" x14ac:dyDescent="0.35">
      <c r="A7708" t="s">
        <v>1471</v>
      </c>
      <c r="B7708" t="s">
        <v>1443</v>
      </c>
      <c r="C7708" t="s">
        <v>1670</v>
      </c>
      <c r="D7708" t="s">
        <v>1519</v>
      </c>
      <c r="E7708" t="s">
        <v>1482</v>
      </c>
      <c r="F7708" t="s">
        <v>1455</v>
      </c>
      <c r="G7708" t="s">
        <v>1467</v>
      </c>
      <c r="H7708" t="s">
        <v>1448</v>
      </c>
      <c r="I7708" t="s">
        <v>1449</v>
      </c>
      <c r="J7708">
        <v>8.64</v>
      </c>
      <c r="K7708">
        <v>3</v>
      </c>
      <c r="L7708">
        <v>0</v>
      </c>
      <c r="M7708">
        <v>2.5055999999999998</v>
      </c>
    </row>
    <row r="7709" spans="1:13" x14ac:dyDescent="0.35">
      <c r="A7709" t="s">
        <v>2183</v>
      </c>
      <c r="B7709" t="s">
        <v>1452</v>
      </c>
      <c r="C7709" t="s">
        <v>1498</v>
      </c>
      <c r="D7709" t="s">
        <v>1488</v>
      </c>
      <c r="E7709" t="s">
        <v>232</v>
      </c>
      <c r="F7709" t="s">
        <v>1455</v>
      </c>
      <c r="G7709" t="s">
        <v>1467</v>
      </c>
      <c r="H7709" t="s">
        <v>1448</v>
      </c>
      <c r="I7709" t="s">
        <v>1457</v>
      </c>
      <c r="J7709">
        <v>11.68</v>
      </c>
      <c r="K7709">
        <v>2</v>
      </c>
      <c r="L7709">
        <v>0</v>
      </c>
      <c r="M7709">
        <v>4.2047999999999996</v>
      </c>
    </row>
    <row r="7710" spans="1:13" x14ac:dyDescent="0.35">
      <c r="A7710" t="s">
        <v>2569</v>
      </c>
      <c r="B7710" t="s">
        <v>1443</v>
      </c>
      <c r="C7710" t="s">
        <v>1495</v>
      </c>
      <c r="D7710" t="s">
        <v>1496</v>
      </c>
      <c r="E7710" t="s">
        <v>201</v>
      </c>
      <c r="F7710" t="s">
        <v>1468</v>
      </c>
      <c r="G7710" t="s">
        <v>1500</v>
      </c>
      <c r="H7710" t="s">
        <v>1448</v>
      </c>
      <c r="I7710" t="s">
        <v>1449</v>
      </c>
      <c r="J7710">
        <v>40.775999999999996</v>
      </c>
      <c r="K7710">
        <v>3</v>
      </c>
      <c r="L7710">
        <v>0.2</v>
      </c>
      <c r="M7710">
        <v>0.50970000000000049</v>
      </c>
    </row>
    <row r="7711" spans="1:13" x14ac:dyDescent="0.35">
      <c r="A7711" t="s">
        <v>2569</v>
      </c>
      <c r="B7711" t="s">
        <v>1443</v>
      </c>
      <c r="C7711" t="s">
        <v>1495</v>
      </c>
      <c r="D7711" t="s">
        <v>1496</v>
      </c>
      <c r="E7711" t="s">
        <v>201</v>
      </c>
      <c r="F7711" t="s">
        <v>1455</v>
      </c>
      <c r="G7711" t="s">
        <v>1469</v>
      </c>
      <c r="H7711" t="s">
        <v>1448</v>
      </c>
      <c r="I7711" t="s">
        <v>1464</v>
      </c>
      <c r="J7711">
        <v>13.698000000000002</v>
      </c>
      <c r="K7711">
        <v>3</v>
      </c>
      <c r="L7711">
        <v>0.7</v>
      </c>
      <c r="M7711">
        <v>-9.5885999999999996</v>
      </c>
    </row>
    <row r="7712" spans="1:13" x14ac:dyDescent="0.35">
      <c r="A7712" t="s">
        <v>1727</v>
      </c>
      <c r="B7712" t="s">
        <v>1443</v>
      </c>
      <c r="C7712" t="s">
        <v>1843</v>
      </c>
      <c r="D7712" t="s">
        <v>1537</v>
      </c>
      <c r="E7712" t="s">
        <v>232</v>
      </c>
      <c r="F7712" t="s">
        <v>1468</v>
      </c>
      <c r="G7712" t="s">
        <v>206</v>
      </c>
      <c r="H7712" t="s">
        <v>1463</v>
      </c>
      <c r="I7712" t="s">
        <v>1449</v>
      </c>
      <c r="J7712">
        <v>87.8</v>
      </c>
      <c r="K7712">
        <v>5</v>
      </c>
      <c r="L7712">
        <v>0.2</v>
      </c>
      <c r="M7712">
        <v>32.924999999999997</v>
      </c>
    </row>
    <row r="7713" spans="1:13" x14ac:dyDescent="0.35">
      <c r="A7713" t="s">
        <v>1574</v>
      </c>
      <c r="B7713" t="s">
        <v>1443</v>
      </c>
      <c r="C7713" t="s">
        <v>1820</v>
      </c>
      <c r="D7713" t="s">
        <v>1473</v>
      </c>
      <c r="E7713" t="s">
        <v>229</v>
      </c>
      <c r="F7713" t="s">
        <v>1446</v>
      </c>
      <c r="G7713" t="s">
        <v>1466</v>
      </c>
      <c r="H7713" t="s">
        <v>1448</v>
      </c>
      <c r="I7713" t="s">
        <v>1449</v>
      </c>
      <c r="J7713">
        <v>77.951999999999998</v>
      </c>
      <c r="K7713">
        <v>3</v>
      </c>
      <c r="L7713">
        <v>0.2</v>
      </c>
      <c r="M7713">
        <v>15.590399999999995</v>
      </c>
    </row>
    <row r="7714" spans="1:13" x14ac:dyDescent="0.35">
      <c r="A7714" t="s">
        <v>1574</v>
      </c>
      <c r="B7714" t="s">
        <v>1443</v>
      </c>
      <c r="C7714" t="s">
        <v>1820</v>
      </c>
      <c r="D7714" t="s">
        <v>1473</v>
      </c>
      <c r="E7714" t="s">
        <v>229</v>
      </c>
      <c r="F7714" t="s">
        <v>1455</v>
      </c>
      <c r="G7714" t="s">
        <v>1462</v>
      </c>
      <c r="H7714" t="s">
        <v>1448</v>
      </c>
      <c r="I7714" t="s">
        <v>1457</v>
      </c>
      <c r="J7714">
        <v>147.184</v>
      </c>
      <c r="K7714">
        <v>2</v>
      </c>
      <c r="L7714">
        <v>0.2</v>
      </c>
      <c r="M7714">
        <v>-29.436800000000012</v>
      </c>
    </row>
    <row r="7715" spans="1:13" x14ac:dyDescent="0.35">
      <c r="A7715" t="s">
        <v>1574</v>
      </c>
      <c r="B7715" t="s">
        <v>1443</v>
      </c>
      <c r="C7715" t="s">
        <v>1820</v>
      </c>
      <c r="D7715" t="s">
        <v>1473</v>
      </c>
      <c r="E7715" t="s">
        <v>229</v>
      </c>
      <c r="F7715" t="s">
        <v>1455</v>
      </c>
      <c r="G7715" t="s">
        <v>1474</v>
      </c>
      <c r="H7715" t="s">
        <v>1448</v>
      </c>
      <c r="I7715" t="s">
        <v>1449</v>
      </c>
      <c r="J7715">
        <v>47.952000000000005</v>
      </c>
      <c r="K7715">
        <v>3</v>
      </c>
      <c r="L7715">
        <v>0.2</v>
      </c>
      <c r="M7715">
        <v>16.183799999999998</v>
      </c>
    </row>
    <row r="7716" spans="1:13" x14ac:dyDescent="0.35">
      <c r="A7716" t="s">
        <v>1667</v>
      </c>
      <c r="B7716" t="s">
        <v>1443</v>
      </c>
      <c r="C7716" t="s">
        <v>1453</v>
      </c>
      <c r="D7716" t="s">
        <v>1454</v>
      </c>
      <c r="E7716" t="s">
        <v>232</v>
      </c>
      <c r="F7716" t="s">
        <v>1455</v>
      </c>
      <c r="G7716" t="s">
        <v>1470</v>
      </c>
      <c r="H7716" t="s">
        <v>1448</v>
      </c>
      <c r="I7716" t="s">
        <v>1464</v>
      </c>
      <c r="J7716">
        <v>250.26</v>
      </c>
      <c r="K7716">
        <v>6</v>
      </c>
      <c r="L7716">
        <v>0</v>
      </c>
      <c r="M7716">
        <v>72.575399999999973</v>
      </c>
    </row>
    <row r="7717" spans="1:13" x14ac:dyDescent="0.35">
      <c r="A7717" t="s">
        <v>1943</v>
      </c>
      <c r="B7717" t="s">
        <v>1443</v>
      </c>
      <c r="C7717" t="s">
        <v>1495</v>
      </c>
      <c r="D7717" t="s">
        <v>1496</v>
      </c>
      <c r="E7717" t="s">
        <v>201</v>
      </c>
      <c r="F7717" t="s">
        <v>1468</v>
      </c>
      <c r="G7717" t="s">
        <v>1500</v>
      </c>
      <c r="H7717" t="s">
        <v>1463</v>
      </c>
      <c r="I7717" t="s">
        <v>1449</v>
      </c>
      <c r="J7717">
        <v>40.775999999999996</v>
      </c>
      <c r="K7717">
        <v>3</v>
      </c>
      <c r="L7717">
        <v>0.2</v>
      </c>
      <c r="M7717">
        <v>0.50970000000000049</v>
      </c>
    </row>
    <row r="7718" spans="1:13" x14ac:dyDescent="0.35">
      <c r="A7718" t="s">
        <v>2115</v>
      </c>
      <c r="B7718" t="s">
        <v>1452</v>
      </c>
      <c r="C7718" t="s">
        <v>1704</v>
      </c>
      <c r="D7718" t="s">
        <v>1573</v>
      </c>
      <c r="E7718" t="s">
        <v>232</v>
      </c>
      <c r="F7718" t="s">
        <v>1455</v>
      </c>
      <c r="G7718" t="s">
        <v>1474</v>
      </c>
      <c r="H7718" t="s">
        <v>1448</v>
      </c>
      <c r="I7718" t="s">
        <v>1449</v>
      </c>
      <c r="J7718">
        <v>29.600000000000005</v>
      </c>
      <c r="K7718">
        <v>5</v>
      </c>
      <c r="L7718">
        <v>0.2</v>
      </c>
      <c r="M7718">
        <v>9.2499999999999964</v>
      </c>
    </row>
    <row r="7719" spans="1:13" x14ac:dyDescent="0.35">
      <c r="A7719" t="s">
        <v>2115</v>
      </c>
      <c r="B7719" t="s">
        <v>1452</v>
      </c>
      <c r="C7719" t="s">
        <v>1704</v>
      </c>
      <c r="D7719" t="s">
        <v>1573</v>
      </c>
      <c r="E7719" t="s">
        <v>232</v>
      </c>
      <c r="F7719" t="s">
        <v>1455</v>
      </c>
      <c r="G7719" t="s">
        <v>1469</v>
      </c>
      <c r="H7719" t="s">
        <v>1448</v>
      </c>
      <c r="I7719" t="s">
        <v>1457</v>
      </c>
      <c r="J7719">
        <v>1.9380000000000002</v>
      </c>
      <c r="K7719">
        <v>2</v>
      </c>
      <c r="L7719">
        <v>0.7</v>
      </c>
      <c r="M7719">
        <v>-1.3565999999999994</v>
      </c>
    </row>
    <row r="7720" spans="1:13" x14ac:dyDescent="0.35">
      <c r="A7720" t="s">
        <v>1833</v>
      </c>
      <c r="B7720" t="s">
        <v>1452</v>
      </c>
      <c r="C7720" t="s">
        <v>1453</v>
      </c>
      <c r="D7720" t="s">
        <v>1454</v>
      </c>
      <c r="E7720" t="s">
        <v>232</v>
      </c>
      <c r="F7720" t="s">
        <v>1468</v>
      </c>
      <c r="G7720" t="s">
        <v>1500</v>
      </c>
      <c r="H7720" t="s">
        <v>1448</v>
      </c>
      <c r="I7720" t="s">
        <v>1449</v>
      </c>
      <c r="J7720">
        <v>159.96</v>
      </c>
      <c r="K7720">
        <v>4</v>
      </c>
      <c r="L7720">
        <v>0</v>
      </c>
      <c r="M7720">
        <v>51.18719999999999</v>
      </c>
    </row>
    <row r="7721" spans="1:13" x14ac:dyDescent="0.35">
      <c r="A7721" t="s">
        <v>2119</v>
      </c>
      <c r="B7721" t="s">
        <v>1452</v>
      </c>
      <c r="C7721" t="s">
        <v>1527</v>
      </c>
      <c r="D7721" t="s">
        <v>1528</v>
      </c>
      <c r="E7721" t="s">
        <v>201</v>
      </c>
      <c r="F7721" t="s">
        <v>1455</v>
      </c>
      <c r="G7721" t="s">
        <v>1467</v>
      </c>
      <c r="H7721" t="s">
        <v>1448</v>
      </c>
      <c r="I7721" t="s">
        <v>1464</v>
      </c>
      <c r="J7721">
        <v>59.519999999999996</v>
      </c>
      <c r="K7721">
        <v>3</v>
      </c>
      <c r="L7721">
        <v>0</v>
      </c>
      <c r="M7721">
        <v>15.475200000000001</v>
      </c>
    </row>
    <row r="7722" spans="1:13" x14ac:dyDescent="0.35">
      <c r="A7722" t="s">
        <v>2119</v>
      </c>
      <c r="B7722" t="s">
        <v>1452</v>
      </c>
      <c r="C7722" t="s">
        <v>1527</v>
      </c>
      <c r="D7722" t="s">
        <v>1528</v>
      </c>
      <c r="E7722" t="s">
        <v>201</v>
      </c>
      <c r="F7722" t="s">
        <v>1455</v>
      </c>
      <c r="G7722" t="s">
        <v>1502</v>
      </c>
      <c r="H7722" t="s">
        <v>1463</v>
      </c>
      <c r="I7722" t="s">
        <v>1449</v>
      </c>
      <c r="J7722">
        <v>17.48</v>
      </c>
      <c r="K7722">
        <v>2</v>
      </c>
      <c r="L7722">
        <v>0</v>
      </c>
      <c r="M7722">
        <v>8.2156000000000002</v>
      </c>
    </row>
    <row r="7723" spans="1:13" x14ac:dyDescent="0.35">
      <c r="A7723" t="s">
        <v>2119</v>
      </c>
      <c r="B7723" t="s">
        <v>1452</v>
      </c>
      <c r="C7723" t="s">
        <v>1527</v>
      </c>
      <c r="D7723" t="s">
        <v>1528</v>
      </c>
      <c r="E7723" t="s">
        <v>201</v>
      </c>
      <c r="F7723" t="s">
        <v>1455</v>
      </c>
      <c r="G7723" t="s">
        <v>1469</v>
      </c>
      <c r="H7723" t="s">
        <v>1448</v>
      </c>
      <c r="I7723" t="s">
        <v>1449</v>
      </c>
      <c r="J7723">
        <v>13.168000000000001</v>
      </c>
      <c r="K7723">
        <v>2</v>
      </c>
      <c r="L7723">
        <v>0.2</v>
      </c>
      <c r="M7723">
        <v>4.6088000000000005</v>
      </c>
    </row>
    <row r="7724" spans="1:13" x14ac:dyDescent="0.35">
      <c r="A7724" t="s">
        <v>1920</v>
      </c>
      <c r="B7724" t="s">
        <v>1479</v>
      </c>
      <c r="C7724" t="s">
        <v>1490</v>
      </c>
      <c r="D7724" t="s">
        <v>1454</v>
      </c>
      <c r="E7724" t="s">
        <v>232</v>
      </c>
      <c r="F7724" t="s">
        <v>1455</v>
      </c>
      <c r="G7724" t="s">
        <v>1470</v>
      </c>
      <c r="H7724" t="s">
        <v>1448</v>
      </c>
      <c r="I7724" t="s">
        <v>1457</v>
      </c>
      <c r="J7724">
        <v>40.74</v>
      </c>
      <c r="K7724">
        <v>3</v>
      </c>
      <c r="L7724">
        <v>0</v>
      </c>
      <c r="M7724">
        <v>12.222</v>
      </c>
    </row>
    <row r="7725" spans="1:13" x14ac:dyDescent="0.35">
      <c r="A7725" t="s">
        <v>2696</v>
      </c>
      <c r="B7725" t="s">
        <v>1452</v>
      </c>
      <c r="C7725" t="s">
        <v>1732</v>
      </c>
      <c r="D7725" t="s">
        <v>1481</v>
      </c>
      <c r="E7725" t="s">
        <v>1482</v>
      </c>
      <c r="F7725" t="s">
        <v>1446</v>
      </c>
      <c r="G7725" t="s">
        <v>1450</v>
      </c>
      <c r="H7725" t="s">
        <v>1448</v>
      </c>
      <c r="I7725" t="s">
        <v>1449</v>
      </c>
      <c r="J7725">
        <v>179.886</v>
      </c>
      <c r="K7725">
        <v>1</v>
      </c>
      <c r="L7725">
        <v>0.3</v>
      </c>
      <c r="M7725">
        <v>-2.5698000000000292</v>
      </c>
    </row>
    <row r="7726" spans="1:13" x14ac:dyDescent="0.35">
      <c r="A7726" t="s">
        <v>2573</v>
      </c>
      <c r="B7726" t="s">
        <v>1443</v>
      </c>
      <c r="C7726" t="s">
        <v>1908</v>
      </c>
      <c r="D7726" t="s">
        <v>1584</v>
      </c>
      <c r="E7726" t="s">
        <v>201</v>
      </c>
      <c r="F7726" t="s">
        <v>1455</v>
      </c>
      <c r="G7726" t="s">
        <v>1470</v>
      </c>
      <c r="H7726" t="s">
        <v>1448</v>
      </c>
      <c r="I7726" t="s">
        <v>1464</v>
      </c>
      <c r="J7726">
        <v>286.25600000000003</v>
      </c>
      <c r="K7726">
        <v>1</v>
      </c>
      <c r="L7726">
        <v>0.2</v>
      </c>
      <c r="M7726">
        <v>17.890999999999977</v>
      </c>
    </row>
    <row r="7727" spans="1:13" x14ac:dyDescent="0.35">
      <c r="A7727" t="s">
        <v>2573</v>
      </c>
      <c r="B7727" t="s">
        <v>1443</v>
      </c>
      <c r="C7727" t="s">
        <v>1908</v>
      </c>
      <c r="D7727" t="s">
        <v>1584</v>
      </c>
      <c r="E7727" t="s">
        <v>201</v>
      </c>
      <c r="F7727" t="s">
        <v>1455</v>
      </c>
      <c r="G7727" t="s">
        <v>1462</v>
      </c>
      <c r="H7727" t="s">
        <v>1463</v>
      </c>
      <c r="I7727" t="s">
        <v>1449</v>
      </c>
      <c r="J7727">
        <v>24.224000000000004</v>
      </c>
      <c r="K7727">
        <v>2</v>
      </c>
      <c r="L7727">
        <v>0.2</v>
      </c>
      <c r="M7727">
        <v>-4.8448000000000029</v>
      </c>
    </row>
    <row r="7728" spans="1:13" x14ac:dyDescent="0.35">
      <c r="A7728" t="s">
        <v>2573</v>
      </c>
      <c r="B7728" t="s">
        <v>1443</v>
      </c>
      <c r="C7728" t="s">
        <v>1908</v>
      </c>
      <c r="D7728" t="s">
        <v>1584</v>
      </c>
      <c r="E7728" t="s">
        <v>201</v>
      </c>
      <c r="F7728" t="s">
        <v>1455</v>
      </c>
      <c r="G7728" t="s">
        <v>1462</v>
      </c>
      <c r="H7728" t="s">
        <v>1448</v>
      </c>
      <c r="I7728" t="s">
        <v>1449</v>
      </c>
      <c r="J7728">
        <v>331.536</v>
      </c>
      <c r="K7728">
        <v>3</v>
      </c>
      <c r="L7728">
        <v>0.2</v>
      </c>
      <c r="M7728">
        <v>-82.884</v>
      </c>
    </row>
    <row r="7729" spans="1:13" x14ac:dyDescent="0.35">
      <c r="A7729" t="s">
        <v>1632</v>
      </c>
      <c r="B7729" t="s">
        <v>1479</v>
      </c>
      <c r="C7729" t="s">
        <v>1527</v>
      </c>
      <c r="D7729" t="s">
        <v>1528</v>
      </c>
      <c r="E7729" t="s">
        <v>201</v>
      </c>
      <c r="F7729" t="s">
        <v>1455</v>
      </c>
      <c r="G7729" t="s">
        <v>1467</v>
      </c>
      <c r="H7729" t="s">
        <v>1448</v>
      </c>
      <c r="I7729" t="s">
        <v>1457</v>
      </c>
      <c r="J7729">
        <v>17.52</v>
      </c>
      <c r="K7729">
        <v>3</v>
      </c>
      <c r="L7729">
        <v>0</v>
      </c>
      <c r="M7729">
        <v>6.3071999999999999</v>
      </c>
    </row>
    <row r="7730" spans="1:13" x14ac:dyDescent="0.35">
      <c r="A7730" t="s">
        <v>2496</v>
      </c>
      <c r="B7730" t="s">
        <v>1443</v>
      </c>
      <c r="C7730" t="s">
        <v>2245</v>
      </c>
      <c r="D7730" t="s">
        <v>1481</v>
      </c>
      <c r="E7730" t="s">
        <v>1482</v>
      </c>
      <c r="F7730" t="s">
        <v>1455</v>
      </c>
      <c r="G7730" t="s">
        <v>1467</v>
      </c>
      <c r="H7730" t="s">
        <v>1448</v>
      </c>
      <c r="I7730" t="s">
        <v>1449</v>
      </c>
      <c r="J7730">
        <v>17.856000000000002</v>
      </c>
      <c r="K7730">
        <v>4</v>
      </c>
      <c r="L7730">
        <v>0.2</v>
      </c>
      <c r="M7730">
        <v>4.2408000000000001</v>
      </c>
    </row>
    <row r="7731" spans="1:13" x14ac:dyDescent="0.35">
      <c r="A7731" t="s">
        <v>1801</v>
      </c>
      <c r="B7731" t="s">
        <v>1479</v>
      </c>
      <c r="C7731" t="s">
        <v>2460</v>
      </c>
      <c r="D7731" t="s">
        <v>1460</v>
      </c>
      <c r="E7731" t="s">
        <v>229</v>
      </c>
      <c r="F7731" t="s">
        <v>1468</v>
      </c>
      <c r="G7731" t="s">
        <v>1500</v>
      </c>
      <c r="H7731" t="s">
        <v>1448</v>
      </c>
      <c r="I7731" t="s">
        <v>1464</v>
      </c>
      <c r="J7731">
        <v>431.97600000000006</v>
      </c>
      <c r="K7731">
        <v>3</v>
      </c>
      <c r="L7731">
        <v>0.2</v>
      </c>
      <c r="M7731">
        <v>-75.59580000000004</v>
      </c>
    </row>
    <row r="7732" spans="1:13" x14ac:dyDescent="0.35">
      <c r="A7732" t="s">
        <v>1611</v>
      </c>
      <c r="B7732" t="s">
        <v>1479</v>
      </c>
      <c r="C7732" t="s">
        <v>1476</v>
      </c>
      <c r="D7732" t="s">
        <v>1477</v>
      </c>
      <c r="E7732" t="s">
        <v>232</v>
      </c>
      <c r="F7732" t="s">
        <v>1446</v>
      </c>
      <c r="G7732" t="s">
        <v>1450</v>
      </c>
      <c r="H7732" t="s">
        <v>1463</v>
      </c>
      <c r="I7732" t="s">
        <v>1449</v>
      </c>
      <c r="J7732">
        <v>291.13600000000002</v>
      </c>
      <c r="K7732">
        <v>4</v>
      </c>
      <c r="L7732">
        <v>0.2</v>
      </c>
      <c r="M7732">
        <v>-25.474400000000017</v>
      </c>
    </row>
    <row r="7733" spans="1:13" x14ac:dyDescent="0.35">
      <c r="A7733" t="s">
        <v>1576</v>
      </c>
      <c r="B7733" t="s">
        <v>1479</v>
      </c>
      <c r="C7733" t="s">
        <v>1657</v>
      </c>
      <c r="D7733" t="s">
        <v>1481</v>
      </c>
      <c r="E7733" t="s">
        <v>1482</v>
      </c>
      <c r="F7733" t="s">
        <v>1455</v>
      </c>
      <c r="G7733" t="s">
        <v>1502</v>
      </c>
      <c r="H7733" t="s">
        <v>1448</v>
      </c>
      <c r="I7733" t="s">
        <v>1449</v>
      </c>
      <c r="J7733">
        <v>114.84800000000001</v>
      </c>
      <c r="K7733">
        <v>4</v>
      </c>
      <c r="L7733">
        <v>0.2</v>
      </c>
      <c r="M7733">
        <v>35.889999999999986</v>
      </c>
    </row>
    <row r="7734" spans="1:13" x14ac:dyDescent="0.35">
      <c r="A7734" t="s">
        <v>2213</v>
      </c>
      <c r="B7734" t="s">
        <v>1443</v>
      </c>
      <c r="C7734" t="s">
        <v>1504</v>
      </c>
      <c r="D7734" t="s">
        <v>1481</v>
      </c>
      <c r="E7734" t="s">
        <v>1482</v>
      </c>
      <c r="F7734" t="s">
        <v>1455</v>
      </c>
      <c r="G7734" t="s">
        <v>1474</v>
      </c>
      <c r="H7734" t="s">
        <v>1448</v>
      </c>
      <c r="I7734" t="s">
        <v>1457</v>
      </c>
      <c r="J7734">
        <v>10.688000000000001</v>
      </c>
      <c r="K7734">
        <v>2</v>
      </c>
      <c r="L7734">
        <v>0.2</v>
      </c>
      <c r="M7734">
        <v>3.7407999999999997</v>
      </c>
    </row>
    <row r="7735" spans="1:13" x14ac:dyDescent="0.35">
      <c r="A7735" t="s">
        <v>2157</v>
      </c>
      <c r="B7735" t="s">
        <v>1443</v>
      </c>
      <c r="C7735" t="s">
        <v>1539</v>
      </c>
      <c r="D7735" t="s">
        <v>1584</v>
      </c>
      <c r="E7735" t="s">
        <v>201</v>
      </c>
      <c r="F7735" t="s">
        <v>1455</v>
      </c>
      <c r="G7735" t="s">
        <v>1474</v>
      </c>
      <c r="H7735" t="s">
        <v>1448</v>
      </c>
      <c r="I7735" t="s">
        <v>1449</v>
      </c>
      <c r="J7735">
        <v>15.231999999999999</v>
      </c>
      <c r="K7735">
        <v>4</v>
      </c>
      <c r="L7735">
        <v>0.2</v>
      </c>
      <c r="M7735">
        <v>5.5215999999999994</v>
      </c>
    </row>
    <row r="7736" spans="1:13" x14ac:dyDescent="0.35">
      <c r="A7736" t="s">
        <v>2136</v>
      </c>
      <c r="B7736" t="s">
        <v>1443</v>
      </c>
      <c r="C7736" t="s">
        <v>1476</v>
      </c>
      <c r="D7736" t="s">
        <v>1477</v>
      </c>
      <c r="E7736" t="s">
        <v>232</v>
      </c>
      <c r="F7736" t="s">
        <v>1455</v>
      </c>
      <c r="G7736" t="s">
        <v>1467</v>
      </c>
      <c r="H7736" t="s">
        <v>1448</v>
      </c>
      <c r="I7736" t="s">
        <v>1464</v>
      </c>
      <c r="J7736">
        <v>12.419999999999998</v>
      </c>
      <c r="K7736">
        <v>3</v>
      </c>
      <c r="L7736">
        <v>0</v>
      </c>
      <c r="M7736">
        <v>5.2164000000000001</v>
      </c>
    </row>
    <row r="7737" spans="1:13" x14ac:dyDescent="0.35">
      <c r="A7737" t="s">
        <v>2065</v>
      </c>
      <c r="B7737" t="s">
        <v>1452</v>
      </c>
      <c r="C7737" t="s">
        <v>1476</v>
      </c>
      <c r="D7737" t="s">
        <v>1477</v>
      </c>
      <c r="E7737" t="s">
        <v>232</v>
      </c>
      <c r="F7737" t="s">
        <v>1455</v>
      </c>
      <c r="G7737" t="s">
        <v>1474</v>
      </c>
      <c r="H7737" t="s">
        <v>1463</v>
      </c>
      <c r="I7737" t="s">
        <v>1449</v>
      </c>
      <c r="J7737">
        <v>19.440000000000001</v>
      </c>
      <c r="K7737">
        <v>3</v>
      </c>
      <c r="L7737">
        <v>0</v>
      </c>
      <c r="M7737">
        <v>9.3312000000000008</v>
      </c>
    </row>
    <row r="7738" spans="1:13" x14ac:dyDescent="0.35">
      <c r="A7738" t="s">
        <v>2256</v>
      </c>
      <c r="B7738" t="s">
        <v>1443</v>
      </c>
      <c r="C7738" t="s">
        <v>1527</v>
      </c>
      <c r="D7738" t="s">
        <v>1528</v>
      </c>
      <c r="E7738" t="s">
        <v>201</v>
      </c>
      <c r="F7738" t="s">
        <v>1455</v>
      </c>
      <c r="G7738" t="s">
        <v>1469</v>
      </c>
      <c r="H7738" t="s">
        <v>1448</v>
      </c>
      <c r="I7738" t="s">
        <v>1449</v>
      </c>
      <c r="J7738">
        <v>70.367999999999995</v>
      </c>
      <c r="K7738">
        <v>4</v>
      </c>
      <c r="L7738">
        <v>0.2</v>
      </c>
      <c r="M7738">
        <v>26.387999999999998</v>
      </c>
    </row>
    <row r="7739" spans="1:13" x14ac:dyDescent="0.35">
      <c r="A7739" t="s">
        <v>2660</v>
      </c>
      <c r="B7739" t="s">
        <v>1443</v>
      </c>
      <c r="C7739" t="s">
        <v>1575</v>
      </c>
      <c r="D7739" t="s">
        <v>1473</v>
      </c>
      <c r="E7739" t="s">
        <v>229</v>
      </c>
      <c r="F7739" t="s">
        <v>1455</v>
      </c>
      <c r="G7739" t="s">
        <v>1467</v>
      </c>
      <c r="H7739" t="s">
        <v>1448</v>
      </c>
      <c r="I7739" t="s">
        <v>1457</v>
      </c>
      <c r="J7739">
        <v>12.672000000000001</v>
      </c>
      <c r="K7739">
        <v>9</v>
      </c>
      <c r="L7739">
        <v>0.2</v>
      </c>
      <c r="M7739">
        <v>1.4255999999999993</v>
      </c>
    </row>
    <row r="7740" spans="1:13" x14ac:dyDescent="0.35">
      <c r="A7740" t="s">
        <v>1937</v>
      </c>
      <c r="B7740" t="s">
        <v>1443</v>
      </c>
      <c r="C7740" t="s">
        <v>2289</v>
      </c>
      <c r="D7740" t="s">
        <v>2004</v>
      </c>
      <c r="E7740" t="s">
        <v>201</v>
      </c>
      <c r="F7740" t="s">
        <v>1468</v>
      </c>
      <c r="G7740" t="s">
        <v>206</v>
      </c>
      <c r="H7740" t="s">
        <v>1448</v>
      </c>
      <c r="I7740" t="s">
        <v>1449</v>
      </c>
      <c r="J7740">
        <v>89.949999999999989</v>
      </c>
      <c r="K7740">
        <v>5</v>
      </c>
      <c r="L7740">
        <v>0</v>
      </c>
      <c r="M7740">
        <v>43.175999999999995</v>
      </c>
    </row>
    <row r="7741" spans="1:13" x14ac:dyDescent="0.35">
      <c r="A7741" t="s">
        <v>2487</v>
      </c>
      <c r="B7741" t="s">
        <v>1479</v>
      </c>
      <c r="C7741" t="s">
        <v>1490</v>
      </c>
      <c r="D7741" t="s">
        <v>1454</v>
      </c>
      <c r="E7741" t="s">
        <v>232</v>
      </c>
      <c r="F7741" t="s">
        <v>1455</v>
      </c>
      <c r="G7741" t="s">
        <v>1474</v>
      </c>
      <c r="H7741" t="s">
        <v>1448</v>
      </c>
      <c r="I7741" t="s">
        <v>1464</v>
      </c>
      <c r="J7741">
        <v>6.58</v>
      </c>
      <c r="K7741">
        <v>2</v>
      </c>
      <c r="L7741">
        <v>0</v>
      </c>
      <c r="M7741">
        <v>3.0267999999999997</v>
      </c>
    </row>
    <row r="7742" spans="1:13" x14ac:dyDescent="0.35">
      <c r="A7742" t="s">
        <v>2487</v>
      </c>
      <c r="B7742" t="s">
        <v>1479</v>
      </c>
      <c r="C7742" t="s">
        <v>1490</v>
      </c>
      <c r="D7742" t="s">
        <v>1454</v>
      </c>
      <c r="E7742" t="s">
        <v>232</v>
      </c>
      <c r="F7742" t="s">
        <v>1468</v>
      </c>
      <c r="G7742" t="s">
        <v>1500</v>
      </c>
      <c r="H7742" t="s">
        <v>1463</v>
      </c>
      <c r="I7742" t="s">
        <v>1449</v>
      </c>
      <c r="J7742">
        <v>94.99</v>
      </c>
      <c r="K7742">
        <v>1</v>
      </c>
      <c r="L7742">
        <v>0</v>
      </c>
      <c r="M7742">
        <v>28.496999999999986</v>
      </c>
    </row>
    <row r="7743" spans="1:13" x14ac:dyDescent="0.35">
      <c r="A7743" t="s">
        <v>2445</v>
      </c>
      <c r="B7743" t="s">
        <v>1443</v>
      </c>
      <c r="C7743" t="s">
        <v>1748</v>
      </c>
      <c r="D7743" t="s">
        <v>1537</v>
      </c>
      <c r="E7743" t="s">
        <v>232</v>
      </c>
      <c r="F7743" t="s">
        <v>1468</v>
      </c>
      <c r="G7743" t="s">
        <v>206</v>
      </c>
      <c r="H7743" t="s">
        <v>1448</v>
      </c>
      <c r="I7743" t="s">
        <v>1449</v>
      </c>
      <c r="J7743">
        <v>35.119999999999997</v>
      </c>
      <c r="K7743">
        <v>2</v>
      </c>
      <c r="L7743">
        <v>0.2</v>
      </c>
      <c r="M7743">
        <v>13.17</v>
      </c>
    </row>
    <row r="7744" spans="1:13" x14ac:dyDescent="0.35">
      <c r="A7744" t="s">
        <v>2117</v>
      </c>
      <c r="B7744" t="s">
        <v>1443</v>
      </c>
      <c r="C7744" t="s">
        <v>1453</v>
      </c>
      <c r="D7744" t="s">
        <v>1454</v>
      </c>
      <c r="E7744" t="s">
        <v>232</v>
      </c>
      <c r="F7744" t="s">
        <v>1455</v>
      </c>
      <c r="G7744" t="s">
        <v>1474</v>
      </c>
      <c r="H7744" t="s">
        <v>1448</v>
      </c>
      <c r="I7744" t="s">
        <v>1457</v>
      </c>
      <c r="J7744">
        <v>25.92</v>
      </c>
      <c r="K7744">
        <v>4</v>
      </c>
      <c r="L7744">
        <v>0</v>
      </c>
      <c r="M7744">
        <v>12.441600000000001</v>
      </c>
    </row>
    <row r="7745" spans="1:13" x14ac:dyDescent="0.35">
      <c r="A7745" t="s">
        <v>1950</v>
      </c>
      <c r="B7745" t="s">
        <v>1452</v>
      </c>
      <c r="C7745" t="s">
        <v>2681</v>
      </c>
      <c r="D7745" t="s">
        <v>1639</v>
      </c>
      <c r="E7745" t="s">
        <v>201</v>
      </c>
      <c r="F7745" t="s">
        <v>1455</v>
      </c>
      <c r="G7745" t="s">
        <v>1469</v>
      </c>
      <c r="H7745" t="s">
        <v>1448</v>
      </c>
      <c r="I7745" t="s">
        <v>1449</v>
      </c>
      <c r="J7745">
        <v>7.96</v>
      </c>
      <c r="K7745">
        <v>2</v>
      </c>
      <c r="L7745">
        <v>0</v>
      </c>
      <c r="M7745">
        <v>3.7412000000000001</v>
      </c>
    </row>
    <row r="7746" spans="1:13" x14ac:dyDescent="0.35">
      <c r="A7746" t="s">
        <v>1950</v>
      </c>
      <c r="B7746" t="s">
        <v>1452</v>
      </c>
      <c r="C7746" t="s">
        <v>2681</v>
      </c>
      <c r="D7746" t="s">
        <v>1639</v>
      </c>
      <c r="E7746" t="s">
        <v>201</v>
      </c>
      <c r="F7746" t="s">
        <v>1468</v>
      </c>
      <c r="G7746" t="s">
        <v>206</v>
      </c>
      <c r="H7746" t="s">
        <v>1448</v>
      </c>
      <c r="I7746" t="s">
        <v>1464</v>
      </c>
      <c r="J7746">
        <v>566.97</v>
      </c>
      <c r="K7746">
        <v>3</v>
      </c>
      <c r="L7746">
        <v>0</v>
      </c>
      <c r="M7746">
        <v>153.08189999999999</v>
      </c>
    </row>
    <row r="7747" spans="1:13" x14ac:dyDescent="0.35">
      <c r="A7747" t="s">
        <v>1950</v>
      </c>
      <c r="B7747" t="s">
        <v>1452</v>
      </c>
      <c r="C7747" t="s">
        <v>2681</v>
      </c>
      <c r="D7747" t="s">
        <v>1639</v>
      </c>
      <c r="E7747" t="s">
        <v>201</v>
      </c>
      <c r="F7747" t="s">
        <v>1455</v>
      </c>
      <c r="G7747" t="s">
        <v>1467</v>
      </c>
      <c r="H7747" t="s">
        <v>1463</v>
      </c>
      <c r="I7747" t="s">
        <v>1449</v>
      </c>
      <c r="J7747">
        <v>9.84</v>
      </c>
      <c r="K7747">
        <v>3</v>
      </c>
      <c r="L7747">
        <v>0</v>
      </c>
      <c r="M7747">
        <v>2.8535999999999988</v>
      </c>
    </row>
    <row r="7748" spans="1:13" x14ac:dyDescent="0.35">
      <c r="A7748" t="s">
        <v>2642</v>
      </c>
      <c r="B7748" t="s">
        <v>1479</v>
      </c>
      <c r="C7748" t="s">
        <v>1534</v>
      </c>
      <c r="D7748" t="s">
        <v>1510</v>
      </c>
      <c r="E7748" t="s">
        <v>1482</v>
      </c>
      <c r="F7748" t="s">
        <v>1468</v>
      </c>
      <c r="G7748" t="s">
        <v>1500</v>
      </c>
      <c r="H7748" t="s">
        <v>1448</v>
      </c>
      <c r="I7748" t="s">
        <v>1449</v>
      </c>
      <c r="J7748">
        <v>25.488</v>
      </c>
      <c r="K7748">
        <v>2</v>
      </c>
      <c r="L7748">
        <v>0.2</v>
      </c>
      <c r="M7748">
        <v>4.7789999999999999</v>
      </c>
    </row>
    <row r="7749" spans="1:13" x14ac:dyDescent="0.35">
      <c r="A7749" t="s">
        <v>1814</v>
      </c>
      <c r="B7749" t="s">
        <v>1479</v>
      </c>
      <c r="C7749" t="s">
        <v>1721</v>
      </c>
      <c r="D7749" t="s">
        <v>1528</v>
      </c>
      <c r="E7749" t="s">
        <v>201</v>
      </c>
      <c r="F7749" t="s">
        <v>1455</v>
      </c>
      <c r="G7749" t="s">
        <v>1529</v>
      </c>
      <c r="H7749" t="s">
        <v>1448</v>
      </c>
      <c r="I7749" t="s">
        <v>1457</v>
      </c>
      <c r="J7749">
        <v>7.5600000000000005</v>
      </c>
      <c r="K7749">
        <v>6</v>
      </c>
      <c r="L7749">
        <v>0</v>
      </c>
      <c r="M7749">
        <v>0.3024</v>
      </c>
    </row>
    <row r="7750" spans="1:13" x14ac:dyDescent="0.35">
      <c r="A7750" t="s">
        <v>1774</v>
      </c>
      <c r="B7750" t="s">
        <v>1443</v>
      </c>
      <c r="C7750" t="s">
        <v>1711</v>
      </c>
      <c r="D7750" t="s">
        <v>1540</v>
      </c>
      <c r="E7750" t="s">
        <v>229</v>
      </c>
      <c r="F7750" t="s">
        <v>1446</v>
      </c>
      <c r="G7750" t="s">
        <v>1466</v>
      </c>
      <c r="H7750" t="s">
        <v>1448</v>
      </c>
      <c r="I7750" t="s">
        <v>1449</v>
      </c>
      <c r="J7750">
        <v>60.84</v>
      </c>
      <c r="K7750">
        <v>3</v>
      </c>
      <c r="L7750">
        <v>0</v>
      </c>
      <c r="M7750">
        <v>19.468799999999998</v>
      </c>
    </row>
    <row r="7751" spans="1:13" x14ac:dyDescent="0.35">
      <c r="A7751" t="s">
        <v>1774</v>
      </c>
      <c r="B7751" t="s">
        <v>1443</v>
      </c>
      <c r="C7751" t="s">
        <v>1711</v>
      </c>
      <c r="D7751" t="s">
        <v>1540</v>
      </c>
      <c r="E7751" t="s">
        <v>229</v>
      </c>
      <c r="F7751" t="s">
        <v>1455</v>
      </c>
      <c r="G7751" t="s">
        <v>1462</v>
      </c>
      <c r="H7751" t="s">
        <v>1448</v>
      </c>
      <c r="I7751" t="s">
        <v>1464</v>
      </c>
      <c r="J7751">
        <v>450.04</v>
      </c>
      <c r="K7751">
        <v>2</v>
      </c>
      <c r="L7751">
        <v>0</v>
      </c>
      <c r="M7751">
        <v>58.505200000000002</v>
      </c>
    </row>
    <row r="7752" spans="1:13" x14ac:dyDescent="0.35">
      <c r="A7752" t="s">
        <v>1774</v>
      </c>
      <c r="B7752" t="s">
        <v>1443</v>
      </c>
      <c r="C7752" t="s">
        <v>1711</v>
      </c>
      <c r="D7752" t="s">
        <v>1540</v>
      </c>
      <c r="E7752" t="s">
        <v>229</v>
      </c>
      <c r="F7752" t="s">
        <v>1455</v>
      </c>
      <c r="G7752" t="s">
        <v>1469</v>
      </c>
      <c r="H7752" t="s">
        <v>1463</v>
      </c>
      <c r="I7752" t="s">
        <v>1449</v>
      </c>
      <c r="J7752">
        <v>34.6</v>
      </c>
      <c r="K7752">
        <v>2</v>
      </c>
      <c r="L7752">
        <v>0</v>
      </c>
      <c r="M7752">
        <v>16.608000000000001</v>
      </c>
    </row>
    <row r="7753" spans="1:13" x14ac:dyDescent="0.35">
      <c r="A7753" t="s">
        <v>1774</v>
      </c>
      <c r="B7753" t="s">
        <v>1443</v>
      </c>
      <c r="C7753" t="s">
        <v>1711</v>
      </c>
      <c r="D7753" t="s">
        <v>1540</v>
      </c>
      <c r="E7753" t="s">
        <v>229</v>
      </c>
      <c r="F7753" t="s">
        <v>1468</v>
      </c>
      <c r="G7753" t="s">
        <v>206</v>
      </c>
      <c r="H7753" t="s">
        <v>1448</v>
      </c>
      <c r="I7753" t="s">
        <v>1449</v>
      </c>
      <c r="J7753">
        <v>467.97</v>
      </c>
      <c r="K7753">
        <v>3</v>
      </c>
      <c r="L7753">
        <v>0</v>
      </c>
      <c r="M7753">
        <v>140.39099999999999</v>
      </c>
    </row>
    <row r="7754" spans="1:13" x14ac:dyDescent="0.35">
      <c r="A7754" t="s">
        <v>1774</v>
      </c>
      <c r="B7754" t="s">
        <v>1443</v>
      </c>
      <c r="C7754" t="s">
        <v>1711</v>
      </c>
      <c r="D7754" t="s">
        <v>1540</v>
      </c>
      <c r="E7754" t="s">
        <v>229</v>
      </c>
      <c r="F7754" t="s">
        <v>1455</v>
      </c>
      <c r="G7754" t="s">
        <v>1469</v>
      </c>
      <c r="H7754" t="s">
        <v>1448</v>
      </c>
      <c r="I7754" t="s">
        <v>1457</v>
      </c>
      <c r="J7754">
        <v>33.020000000000003</v>
      </c>
      <c r="K7754">
        <v>2</v>
      </c>
      <c r="L7754">
        <v>0</v>
      </c>
      <c r="M7754">
        <v>15.849600000000002</v>
      </c>
    </row>
    <row r="7755" spans="1:13" x14ac:dyDescent="0.35">
      <c r="A7755" t="s">
        <v>2169</v>
      </c>
      <c r="B7755" t="s">
        <v>1452</v>
      </c>
      <c r="C7755" t="s">
        <v>1792</v>
      </c>
      <c r="D7755" t="s">
        <v>1473</v>
      </c>
      <c r="E7755" t="s">
        <v>229</v>
      </c>
      <c r="F7755" t="s">
        <v>1446</v>
      </c>
      <c r="G7755" t="s">
        <v>1466</v>
      </c>
      <c r="H7755" t="s">
        <v>1448</v>
      </c>
      <c r="I7755" t="s">
        <v>1449</v>
      </c>
      <c r="J7755">
        <v>17.088000000000001</v>
      </c>
      <c r="K7755">
        <v>2</v>
      </c>
      <c r="L7755">
        <v>0.2</v>
      </c>
      <c r="M7755">
        <v>1.0679999999999996</v>
      </c>
    </row>
    <row r="7756" spans="1:13" x14ac:dyDescent="0.35">
      <c r="A7756" t="s">
        <v>2017</v>
      </c>
      <c r="B7756" t="s">
        <v>1452</v>
      </c>
      <c r="C7756" t="s">
        <v>1583</v>
      </c>
      <c r="D7756" t="s">
        <v>1584</v>
      </c>
      <c r="E7756" t="s">
        <v>201</v>
      </c>
      <c r="F7756" t="s">
        <v>1455</v>
      </c>
      <c r="G7756" t="s">
        <v>1467</v>
      </c>
      <c r="H7756" t="s">
        <v>1448</v>
      </c>
      <c r="I7756" t="s">
        <v>1464</v>
      </c>
      <c r="J7756">
        <v>3.008</v>
      </c>
      <c r="K7756">
        <v>2</v>
      </c>
      <c r="L7756">
        <v>0.2</v>
      </c>
      <c r="M7756">
        <v>0.33839999999999981</v>
      </c>
    </row>
    <row r="7757" spans="1:13" x14ac:dyDescent="0.35">
      <c r="A7757" t="s">
        <v>1879</v>
      </c>
      <c r="B7757" t="s">
        <v>1443</v>
      </c>
      <c r="C7757" t="s">
        <v>1575</v>
      </c>
      <c r="D7757" t="s">
        <v>1473</v>
      </c>
      <c r="E7757" t="s">
        <v>229</v>
      </c>
      <c r="F7757" t="s">
        <v>1455</v>
      </c>
      <c r="G7757" t="s">
        <v>1474</v>
      </c>
      <c r="H7757" t="s">
        <v>1463</v>
      </c>
      <c r="I7757" t="s">
        <v>1449</v>
      </c>
      <c r="J7757">
        <v>268.24</v>
      </c>
      <c r="K7757">
        <v>7</v>
      </c>
      <c r="L7757">
        <v>0.2</v>
      </c>
      <c r="M7757">
        <v>93.883999999999986</v>
      </c>
    </row>
    <row r="7758" spans="1:13" x14ac:dyDescent="0.35">
      <c r="A7758" t="s">
        <v>1879</v>
      </c>
      <c r="B7758" t="s">
        <v>1443</v>
      </c>
      <c r="C7758" t="s">
        <v>1575</v>
      </c>
      <c r="D7758" t="s">
        <v>1473</v>
      </c>
      <c r="E7758" t="s">
        <v>229</v>
      </c>
      <c r="F7758" t="s">
        <v>1468</v>
      </c>
      <c r="G7758" t="s">
        <v>1500</v>
      </c>
      <c r="H7758" t="s">
        <v>1448</v>
      </c>
      <c r="I7758" t="s">
        <v>1449</v>
      </c>
      <c r="J7758">
        <v>431.16000000000008</v>
      </c>
      <c r="K7758">
        <v>5</v>
      </c>
      <c r="L7758">
        <v>0.2</v>
      </c>
      <c r="M7758">
        <v>107.78999999999996</v>
      </c>
    </row>
    <row r="7759" spans="1:13" x14ac:dyDescent="0.35">
      <c r="A7759" t="s">
        <v>2115</v>
      </c>
      <c r="B7759" t="s">
        <v>1452</v>
      </c>
      <c r="C7759" t="s">
        <v>2118</v>
      </c>
      <c r="D7759" t="s">
        <v>1528</v>
      </c>
      <c r="E7759" t="s">
        <v>201</v>
      </c>
      <c r="F7759" t="s">
        <v>1468</v>
      </c>
      <c r="G7759" t="s">
        <v>206</v>
      </c>
      <c r="H7759" t="s">
        <v>1448</v>
      </c>
      <c r="I7759" t="s">
        <v>1457</v>
      </c>
      <c r="J7759">
        <v>43.6</v>
      </c>
      <c r="K7759">
        <v>4</v>
      </c>
      <c r="L7759">
        <v>0</v>
      </c>
      <c r="M7759">
        <v>12.208000000000002</v>
      </c>
    </row>
    <row r="7760" spans="1:13" x14ac:dyDescent="0.35">
      <c r="A7760" t="s">
        <v>2115</v>
      </c>
      <c r="B7760" t="s">
        <v>1452</v>
      </c>
      <c r="C7760" t="s">
        <v>2118</v>
      </c>
      <c r="D7760" t="s">
        <v>1528</v>
      </c>
      <c r="E7760" t="s">
        <v>201</v>
      </c>
      <c r="F7760" t="s">
        <v>1446</v>
      </c>
      <c r="G7760" t="s">
        <v>1466</v>
      </c>
      <c r="H7760" t="s">
        <v>1448</v>
      </c>
      <c r="I7760" t="s">
        <v>1449</v>
      </c>
      <c r="J7760">
        <v>154.94999999999999</v>
      </c>
      <c r="K7760">
        <v>3</v>
      </c>
      <c r="L7760">
        <v>0</v>
      </c>
      <c r="M7760">
        <v>30.989999999999995</v>
      </c>
    </row>
    <row r="7761" spans="1:13" x14ac:dyDescent="0.35">
      <c r="A7761" t="s">
        <v>2551</v>
      </c>
      <c r="B7761" t="s">
        <v>1452</v>
      </c>
      <c r="C7761" t="s">
        <v>1504</v>
      </c>
      <c r="D7761" t="s">
        <v>1481</v>
      </c>
      <c r="E7761" t="s">
        <v>1482</v>
      </c>
      <c r="F7761" t="s">
        <v>1455</v>
      </c>
      <c r="G7761" t="s">
        <v>1474</v>
      </c>
      <c r="H7761" t="s">
        <v>1448</v>
      </c>
      <c r="I7761" t="s">
        <v>1464</v>
      </c>
      <c r="J7761">
        <v>15.552000000000003</v>
      </c>
      <c r="K7761">
        <v>3</v>
      </c>
      <c r="L7761">
        <v>0.2</v>
      </c>
      <c r="M7761">
        <v>5.4432</v>
      </c>
    </row>
    <row r="7762" spans="1:13" x14ac:dyDescent="0.35">
      <c r="A7762" t="s">
        <v>2730</v>
      </c>
      <c r="B7762" t="s">
        <v>1443</v>
      </c>
      <c r="C7762" t="s">
        <v>1544</v>
      </c>
      <c r="D7762" t="s">
        <v>1545</v>
      </c>
      <c r="E7762" t="s">
        <v>229</v>
      </c>
      <c r="F7762" t="s">
        <v>1455</v>
      </c>
      <c r="G7762" t="s">
        <v>1474</v>
      </c>
      <c r="H7762" t="s">
        <v>1463</v>
      </c>
      <c r="I7762" t="s">
        <v>1449</v>
      </c>
      <c r="J7762">
        <v>42.207999999999998</v>
      </c>
      <c r="K7762">
        <v>2</v>
      </c>
      <c r="L7762">
        <v>0.2</v>
      </c>
      <c r="M7762">
        <v>13.717599999999997</v>
      </c>
    </row>
    <row r="7763" spans="1:13" x14ac:dyDescent="0.35">
      <c r="A7763" t="s">
        <v>1733</v>
      </c>
      <c r="B7763" t="s">
        <v>1443</v>
      </c>
      <c r="C7763" t="s">
        <v>2270</v>
      </c>
      <c r="D7763" t="s">
        <v>1481</v>
      </c>
      <c r="E7763" t="s">
        <v>1482</v>
      </c>
      <c r="F7763" t="s">
        <v>1455</v>
      </c>
      <c r="G7763" t="s">
        <v>1474</v>
      </c>
      <c r="H7763" t="s">
        <v>1448</v>
      </c>
      <c r="I7763" t="s">
        <v>1449</v>
      </c>
      <c r="J7763">
        <v>10.368000000000002</v>
      </c>
      <c r="K7763">
        <v>2</v>
      </c>
      <c r="L7763">
        <v>0.2</v>
      </c>
      <c r="M7763">
        <v>3.6288</v>
      </c>
    </row>
    <row r="7764" spans="1:13" x14ac:dyDescent="0.35">
      <c r="A7764" t="s">
        <v>2042</v>
      </c>
      <c r="B7764" t="s">
        <v>1479</v>
      </c>
      <c r="C7764" t="s">
        <v>1869</v>
      </c>
      <c r="D7764" t="s">
        <v>1564</v>
      </c>
      <c r="E7764" t="s">
        <v>232</v>
      </c>
      <c r="F7764" t="s">
        <v>1455</v>
      </c>
      <c r="G7764" t="s">
        <v>1467</v>
      </c>
      <c r="H7764" t="s">
        <v>1448</v>
      </c>
      <c r="I7764" t="s">
        <v>1457</v>
      </c>
      <c r="J7764">
        <v>2.2239999999999998</v>
      </c>
      <c r="K7764">
        <v>1</v>
      </c>
      <c r="L7764">
        <v>0.2</v>
      </c>
      <c r="M7764">
        <v>0.55599999999999994</v>
      </c>
    </row>
    <row r="7765" spans="1:13" x14ac:dyDescent="0.35">
      <c r="A7765" t="s">
        <v>2074</v>
      </c>
      <c r="B7765" t="s">
        <v>1443</v>
      </c>
      <c r="C7765" t="s">
        <v>1583</v>
      </c>
      <c r="D7765" t="s">
        <v>1740</v>
      </c>
      <c r="E7765" t="s">
        <v>229</v>
      </c>
      <c r="F7765" t="s">
        <v>1455</v>
      </c>
      <c r="G7765" t="s">
        <v>1502</v>
      </c>
      <c r="H7765" t="s">
        <v>1448</v>
      </c>
      <c r="I7765" t="s">
        <v>1449</v>
      </c>
      <c r="J7765">
        <v>74.52</v>
      </c>
      <c r="K7765">
        <v>9</v>
      </c>
      <c r="L7765">
        <v>0</v>
      </c>
      <c r="M7765">
        <v>35.024399999999993</v>
      </c>
    </row>
    <row r="7766" spans="1:13" x14ac:dyDescent="0.35">
      <c r="A7766" t="s">
        <v>1794</v>
      </c>
      <c r="B7766" t="s">
        <v>1452</v>
      </c>
      <c r="C7766" t="s">
        <v>1554</v>
      </c>
      <c r="D7766" t="s">
        <v>2004</v>
      </c>
      <c r="E7766" t="s">
        <v>201</v>
      </c>
      <c r="F7766" t="s">
        <v>1455</v>
      </c>
      <c r="G7766" t="s">
        <v>1467</v>
      </c>
      <c r="H7766" t="s">
        <v>1448</v>
      </c>
      <c r="I7766" t="s">
        <v>1464</v>
      </c>
      <c r="J7766">
        <v>17.52</v>
      </c>
      <c r="K7766">
        <v>3</v>
      </c>
      <c r="L7766">
        <v>0</v>
      </c>
      <c r="M7766">
        <v>5.2559999999999993</v>
      </c>
    </row>
    <row r="7767" spans="1:13" x14ac:dyDescent="0.35">
      <c r="A7767" t="s">
        <v>1794</v>
      </c>
      <c r="B7767" t="s">
        <v>1452</v>
      </c>
      <c r="C7767" t="s">
        <v>1554</v>
      </c>
      <c r="D7767" t="s">
        <v>2004</v>
      </c>
      <c r="E7767" t="s">
        <v>201</v>
      </c>
      <c r="F7767" t="s">
        <v>1446</v>
      </c>
      <c r="G7767" t="s">
        <v>1450</v>
      </c>
      <c r="H7767" t="s">
        <v>1463</v>
      </c>
      <c r="I7767" t="s">
        <v>1449</v>
      </c>
      <c r="J7767">
        <v>1779.9</v>
      </c>
      <c r="K7767">
        <v>5</v>
      </c>
      <c r="L7767">
        <v>0</v>
      </c>
      <c r="M7767">
        <v>373.77899999999983</v>
      </c>
    </row>
    <row r="7768" spans="1:13" x14ac:dyDescent="0.35">
      <c r="A7768" t="s">
        <v>1794</v>
      </c>
      <c r="B7768" t="s">
        <v>1452</v>
      </c>
      <c r="C7768" t="s">
        <v>1554</v>
      </c>
      <c r="D7768" t="s">
        <v>2004</v>
      </c>
      <c r="E7768" t="s">
        <v>201</v>
      </c>
      <c r="F7768" t="s">
        <v>1455</v>
      </c>
      <c r="G7768" t="s">
        <v>1467</v>
      </c>
      <c r="H7768" t="s">
        <v>1448</v>
      </c>
      <c r="I7768" t="s">
        <v>1449</v>
      </c>
      <c r="J7768">
        <v>219.89999999999998</v>
      </c>
      <c r="K7768">
        <v>5</v>
      </c>
      <c r="L7768">
        <v>0</v>
      </c>
      <c r="M7768">
        <v>59.373000000000005</v>
      </c>
    </row>
    <row r="7769" spans="1:13" x14ac:dyDescent="0.35">
      <c r="A7769" t="s">
        <v>1755</v>
      </c>
      <c r="B7769" t="s">
        <v>1443</v>
      </c>
      <c r="C7769" t="s">
        <v>1563</v>
      </c>
      <c r="D7769" t="s">
        <v>1564</v>
      </c>
      <c r="E7769" t="s">
        <v>232</v>
      </c>
      <c r="F7769" t="s">
        <v>1455</v>
      </c>
      <c r="G7769" t="s">
        <v>1467</v>
      </c>
      <c r="H7769" t="s">
        <v>1448</v>
      </c>
      <c r="I7769" t="s">
        <v>1457</v>
      </c>
      <c r="J7769">
        <v>7.1519999999999992</v>
      </c>
      <c r="K7769">
        <v>3</v>
      </c>
      <c r="L7769">
        <v>0.2</v>
      </c>
      <c r="M7769">
        <v>0.71520000000000028</v>
      </c>
    </row>
    <row r="7770" spans="1:13" x14ac:dyDescent="0.35">
      <c r="A7770" t="s">
        <v>2166</v>
      </c>
      <c r="B7770" t="s">
        <v>1443</v>
      </c>
      <c r="C7770" t="s">
        <v>2460</v>
      </c>
      <c r="D7770" t="s">
        <v>1460</v>
      </c>
      <c r="E7770" t="s">
        <v>229</v>
      </c>
      <c r="F7770" t="s">
        <v>1455</v>
      </c>
      <c r="G7770" t="s">
        <v>1474</v>
      </c>
      <c r="H7770" t="s">
        <v>1448</v>
      </c>
      <c r="I7770" t="s">
        <v>1449</v>
      </c>
      <c r="J7770">
        <v>26.720000000000002</v>
      </c>
      <c r="K7770">
        <v>5</v>
      </c>
      <c r="L7770">
        <v>0.2</v>
      </c>
      <c r="M7770">
        <v>9.3520000000000003</v>
      </c>
    </row>
    <row r="7771" spans="1:13" x14ac:dyDescent="0.35">
      <c r="A7771" t="s">
        <v>1714</v>
      </c>
      <c r="B7771" t="s">
        <v>1452</v>
      </c>
      <c r="C7771" t="s">
        <v>2025</v>
      </c>
      <c r="D7771" t="s">
        <v>1454</v>
      </c>
      <c r="E7771" t="s">
        <v>232</v>
      </c>
      <c r="F7771" t="s">
        <v>1468</v>
      </c>
      <c r="G7771" t="s">
        <v>206</v>
      </c>
      <c r="H7771" t="s">
        <v>1448</v>
      </c>
      <c r="I7771" t="s">
        <v>1464</v>
      </c>
      <c r="J7771">
        <v>1039.7280000000001</v>
      </c>
      <c r="K7771">
        <v>2</v>
      </c>
      <c r="L7771">
        <v>0.2</v>
      </c>
      <c r="M7771">
        <v>90.976200000000063</v>
      </c>
    </row>
    <row r="7772" spans="1:13" x14ac:dyDescent="0.35">
      <c r="A7772" t="s">
        <v>1714</v>
      </c>
      <c r="B7772" t="s">
        <v>1452</v>
      </c>
      <c r="C7772" t="s">
        <v>2025</v>
      </c>
      <c r="D7772" t="s">
        <v>1454</v>
      </c>
      <c r="E7772" t="s">
        <v>232</v>
      </c>
      <c r="F7772" t="s">
        <v>1455</v>
      </c>
      <c r="G7772" t="s">
        <v>1470</v>
      </c>
      <c r="H7772" t="s">
        <v>1463</v>
      </c>
      <c r="I7772" t="s">
        <v>1449</v>
      </c>
      <c r="J7772">
        <v>45.96</v>
      </c>
      <c r="K7772">
        <v>2</v>
      </c>
      <c r="L7772">
        <v>0</v>
      </c>
      <c r="M7772">
        <v>13.787999999999997</v>
      </c>
    </row>
    <row r="7773" spans="1:13" x14ac:dyDescent="0.35">
      <c r="A7773" t="s">
        <v>2205</v>
      </c>
      <c r="B7773" t="s">
        <v>1443</v>
      </c>
      <c r="C7773" t="s">
        <v>1959</v>
      </c>
      <c r="D7773" t="s">
        <v>1584</v>
      </c>
      <c r="E7773" t="s">
        <v>201</v>
      </c>
      <c r="F7773" t="s">
        <v>1455</v>
      </c>
      <c r="G7773" t="s">
        <v>1469</v>
      </c>
      <c r="H7773" t="s">
        <v>1448</v>
      </c>
      <c r="I7773" t="s">
        <v>1449</v>
      </c>
      <c r="J7773">
        <v>456.58800000000008</v>
      </c>
      <c r="K7773">
        <v>2</v>
      </c>
      <c r="L7773">
        <v>0.7</v>
      </c>
      <c r="M7773">
        <v>-304.39200000000005</v>
      </c>
    </row>
    <row r="7774" spans="1:13" x14ac:dyDescent="0.35">
      <c r="A7774" t="s">
        <v>2205</v>
      </c>
      <c r="B7774" t="s">
        <v>1443</v>
      </c>
      <c r="C7774" t="s">
        <v>1959</v>
      </c>
      <c r="D7774" t="s">
        <v>1584</v>
      </c>
      <c r="E7774" t="s">
        <v>201</v>
      </c>
      <c r="F7774" t="s">
        <v>1468</v>
      </c>
      <c r="G7774" t="s">
        <v>1628</v>
      </c>
      <c r="H7774" t="s">
        <v>1448</v>
      </c>
      <c r="I7774" t="s">
        <v>1457</v>
      </c>
      <c r="J7774">
        <v>4499.9850000000006</v>
      </c>
      <c r="K7774">
        <v>5</v>
      </c>
      <c r="L7774">
        <v>0.7</v>
      </c>
      <c r="M7774">
        <v>-6599.978000000001</v>
      </c>
    </row>
    <row r="7775" spans="1:13" x14ac:dyDescent="0.35">
      <c r="A7775" t="s">
        <v>2205</v>
      </c>
      <c r="B7775" t="s">
        <v>1443</v>
      </c>
      <c r="C7775" t="s">
        <v>1959</v>
      </c>
      <c r="D7775" t="s">
        <v>1584</v>
      </c>
      <c r="E7775" t="s">
        <v>201</v>
      </c>
      <c r="F7775" t="s">
        <v>1468</v>
      </c>
      <c r="G7775" t="s">
        <v>1500</v>
      </c>
      <c r="H7775" t="s">
        <v>1448</v>
      </c>
      <c r="I7775" t="s">
        <v>1449</v>
      </c>
      <c r="J7775">
        <v>59.975999999999999</v>
      </c>
      <c r="K7775">
        <v>3</v>
      </c>
      <c r="L7775">
        <v>0.2</v>
      </c>
      <c r="M7775">
        <v>11.995199999999997</v>
      </c>
    </row>
    <row r="7776" spans="1:13" x14ac:dyDescent="0.35">
      <c r="A7776" t="s">
        <v>2625</v>
      </c>
      <c r="B7776" t="s">
        <v>1443</v>
      </c>
      <c r="C7776" t="s">
        <v>1490</v>
      </c>
      <c r="D7776" t="s">
        <v>1454</v>
      </c>
      <c r="E7776" t="s">
        <v>232</v>
      </c>
      <c r="F7776" t="s">
        <v>1455</v>
      </c>
      <c r="G7776" t="s">
        <v>1502</v>
      </c>
      <c r="H7776" t="s">
        <v>1448</v>
      </c>
      <c r="I7776" t="s">
        <v>1464</v>
      </c>
      <c r="J7776">
        <v>6.12</v>
      </c>
      <c r="K7776">
        <v>3</v>
      </c>
      <c r="L7776">
        <v>0</v>
      </c>
      <c r="M7776">
        <v>2.8763999999999994</v>
      </c>
    </row>
    <row r="7777" spans="1:13" x14ac:dyDescent="0.35">
      <c r="A7777" t="s">
        <v>2279</v>
      </c>
      <c r="B7777" t="s">
        <v>1479</v>
      </c>
      <c r="C7777" t="s">
        <v>2703</v>
      </c>
      <c r="D7777" t="s">
        <v>1454</v>
      </c>
      <c r="E7777" t="s">
        <v>232</v>
      </c>
      <c r="F7777" t="s">
        <v>1455</v>
      </c>
      <c r="G7777" t="s">
        <v>1470</v>
      </c>
      <c r="H7777" t="s">
        <v>1463</v>
      </c>
      <c r="I7777" t="s">
        <v>1449</v>
      </c>
      <c r="J7777">
        <v>10.98</v>
      </c>
      <c r="K7777">
        <v>1</v>
      </c>
      <c r="L7777">
        <v>0</v>
      </c>
      <c r="M7777">
        <v>2.9646000000000008</v>
      </c>
    </row>
    <row r="7778" spans="1:13" x14ac:dyDescent="0.35">
      <c r="A7778" t="s">
        <v>2279</v>
      </c>
      <c r="B7778" t="s">
        <v>1479</v>
      </c>
      <c r="C7778" t="s">
        <v>2703</v>
      </c>
      <c r="D7778" t="s">
        <v>1454</v>
      </c>
      <c r="E7778" t="s">
        <v>232</v>
      </c>
      <c r="F7778" t="s">
        <v>1455</v>
      </c>
      <c r="G7778" t="s">
        <v>1529</v>
      </c>
      <c r="H7778" t="s">
        <v>1448</v>
      </c>
      <c r="I7778" t="s">
        <v>1449</v>
      </c>
      <c r="J7778">
        <v>7.86</v>
      </c>
      <c r="K7778">
        <v>3</v>
      </c>
      <c r="L7778">
        <v>0</v>
      </c>
      <c r="M7778">
        <v>3.6156000000000001</v>
      </c>
    </row>
    <row r="7779" spans="1:13" x14ac:dyDescent="0.35">
      <c r="A7779" t="s">
        <v>2279</v>
      </c>
      <c r="B7779" t="s">
        <v>1479</v>
      </c>
      <c r="C7779" t="s">
        <v>2703</v>
      </c>
      <c r="D7779" t="s">
        <v>1454</v>
      </c>
      <c r="E7779" t="s">
        <v>232</v>
      </c>
      <c r="F7779" t="s">
        <v>1455</v>
      </c>
      <c r="G7779" t="s">
        <v>1462</v>
      </c>
      <c r="H7779" t="s">
        <v>1448</v>
      </c>
      <c r="I7779" t="s">
        <v>1457</v>
      </c>
      <c r="J7779">
        <v>51.449999999999996</v>
      </c>
      <c r="K7779">
        <v>3</v>
      </c>
      <c r="L7779">
        <v>0</v>
      </c>
      <c r="M7779">
        <v>13.891499999999999</v>
      </c>
    </row>
    <row r="7780" spans="1:13" x14ac:dyDescent="0.35">
      <c r="A7780" t="s">
        <v>2279</v>
      </c>
      <c r="B7780" t="s">
        <v>1479</v>
      </c>
      <c r="C7780" t="s">
        <v>2703</v>
      </c>
      <c r="D7780" t="s">
        <v>1454</v>
      </c>
      <c r="E7780" t="s">
        <v>232</v>
      </c>
      <c r="F7780" t="s">
        <v>1455</v>
      </c>
      <c r="G7780" t="s">
        <v>1469</v>
      </c>
      <c r="H7780" t="s">
        <v>1448</v>
      </c>
      <c r="I7780" t="s">
        <v>1449</v>
      </c>
      <c r="J7780">
        <v>37.055999999999997</v>
      </c>
      <c r="K7780">
        <v>3</v>
      </c>
      <c r="L7780">
        <v>0.2</v>
      </c>
      <c r="M7780">
        <v>13.896000000000001</v>
      </c>
    </row>
    <row r="7781" spans="1:13" x14ac:dyDescent="0.35">
      <c r="A7781" t="s">
        <v>1773</v>
      </c>
      <c r="B7781" t="s">
        <v>1443</v>
      </c>
      <c r="C7781" t="s">
        <v>2340</v>
      </c>
      <c r="D7781" t="s">
        <v>1540</v>
      </c>
      <c r="E7781" t="s">
        <v>229</v>
      </c>
      <c r="F7781" t="s">
        <v>1455</v>
      </c>
      <c r="G7781" t="s">
        <v>1470</v>
      </c>
      <c r="H7781" t="s">
        <v>1448</v>
      </c>
      <c r="I7781" t="s">
        <v>1464</v>
      </c>
      <c r="J7781">
        <v>203.92</v>
      </c>
      <c r="K7781">
        <v>4</v>
      </c>
      <c r="L7781">
        <v>0</v>
      </c>
      <c r="M7781">
        <v>55.058400000000006</v>
      </c>
    </row>
    <row r="7782" spans="1:13" x14ac:dyDescent="0.35">
      <c r="A7782" t="s">
        <v>1773</v>
      </c>
      <c r="B7782" t="s">
        <v>1443</v>
      </c>
      <c r="C7782" t="s">
        <v>2340</v>
      </c>
      <c r="D7782" t="s">
        <v>1540</v>
      </c>
      <c r="E7782" t="s">
        <v>229</v>
      </c>
      <c r="F7782" t="s">
        <v>1468</v>
      </c>
      <c r="G7782" t="s">
        <v>206</v>
      </c>
      <c r="H7782" t="s">
        <v>1463</v>
      </c>
      <c r="I7782" t="s">
        <v>1449</v>
      </c>
      <c r="J7782">
        <v>29.56</v>
      </c>
      <c r="K7782">
        <v>4</v>
      </c>
      <c r="L7782">
        <v>0</v>
      </c>
      <c r="M7782">
        <v>7.9812000000000012</v>
      </c>
    </row>
    <row r="7783" spans="1:13" x14ac:dyDescent="0.35">
      <c r="A7783" t="s">
        <v>2074</v>
      </c>
      <c r="B7783" t="s">
        <v>1443</v>
      </c>
      <c r="C7783" t="s">
        <v>1534</v>
      </c>
      <c r="D7783" t="s">
        <v>1510</v>
      </c>
      <c r="E7783" t="s">
        <v>1482</v>
      </c>
      <c r="F7783" t="s">
        <v>1455</v>
      </c>
      <c r="G7783" t="s">
        <v>1469</v>
      </c>
      <c r="H7783" t="s">
        <v>1448</v>
      </c>
      <c r="I7783" t="s">
        <v>1449</v>
      </c>
      <c r="J7783">
        <v>8.5679999999999978</v>
      </c>
      <c r="K7783">
        <v>3</v>
      </c>
      <c r="L7783">
        <v>0.8</v>
      </c>
      <c r="M7783">
        <v>-14.5656</v>
      </c>
    </row>
    <row r="7784" spans="1:13" x14ac:dyDescent="0.35">
      <c r="A7784" t="s">
        <v>1567</v>
      </c>
      <c r="B7784" t="s">
        <v>1452</v>
      </c>
      <c r="C7784" t="s">
        <v>1575</v>
      </c>
      <c r="D7784" t="s">
        <v>1473</v>
      </c>
      <c r="E7784" t="s">
        <v>229</v>
      </c>
      <c r="F7784" t="s">
        <v>1455</v>
      </c>
      <c r="G7784" t="s">
        <v>1462</v>
      </c>
      <c r="H7784" t="s">
        <v>1448</v>
      </c>
      <c r="I7784" t="s">
        <v>1457</v>
      </c>
      <c r="J7784">
        <v>45.248000000000005</v>
      </c>
      <c r="K7784">
        <v>2</v>
      </c>
      <c r="L7784">
        <v>0.2</v>
      </c>
      <c r="M7784">
        <v>3.9591999999999992</v>
      </c>
    </row>
    <row r="7785" spans="1:13" x14ac:dyDescent="0.35">
      <c r="A7785" t="s">
        <v>1567</v>
      </c>
      <c r="B7785" t="s">
        <v>1452</v>
      </c>
      <c r="C7785" t="s">
        <v>1575</v>
      </c>
      <c r="D7785" t="s">
        <v>1473</v>
      </c>
      <c r="E7785" t="s">
        <v>229</v>
      </c>
      <c r="F7785" t="s">
        <v>1446</v>
      </c>
      <c r="G7785" t="s">
        <v>1461</v>
      </c>
      <c r="H7785" t="s">
        <v>1448</v>
      </c>
      <c r="I7785" t="s">
        <v>1449</v>
      </c>
      <c r="J7785">
        <v>876.30000000000007</v>
      </c>
      <c r="K7785">
        <v>10</v>
      </c>
      <c r="L7785">
        <v>0.4</v>
      </c>
      <c r="M7785">
        <v>-292.10000000000014</v>
      </c>
    </row>
    <row r="7786" spans="1:13" x14ac:dyDescent="0.35">
      <c r="A7786" t="s">
        <v>1567</v>
      </c>
      <c r="B7786" t="s">
        <v>1452</v>
      </c>
      <c r="C7786" t="s">
        <v>1575</v>
      </c>
      <c r="D7786" t="s">
        <v>1473</v>
      </c>
      <c r="E7786" t="s">
        <v>229</v>
      </c>
      <c r="F7786" t="s">
        <v>1455</v>
      </c>
      <c r="G7786" t="s">
        <v>1599</v>
      </c>
      <c r="H7786" t="s">
        <v>1448</v>
      </c>
      <c r="I7786" t="s">
        <v>1464</v>
      </c>
      <c r="J7786">
        <v>185.376</v>
      </c>
      <c r="K7786">
        <v>2</v>
      </c>
      <c r="L7786">
        <v>0.2</v>
      </c>
      <c r="M7786">
        <v>-34.758000000000017</v>
      </c>
    </row>
    <row r="7787" spans="1:13" x14ac:dyDescent="0.35">
      <c r="A7787" t="s">
        <v>1778</v>
      </c>
      <c r="B7787" t="s">
        <v>1443</v>
      </c>
      <c r="C7787" t="s">
        <v>1527</v>
      </c>
      <c r="D7787" t="s">
        <v>1528</v>
      </c>
      <c r="E7787" t="s">
        <v>201</v>
      </c>
      <c r="F7787" t="s">
        <v>1455</v>
      </c>
      <c r="G7787" t="s">
        <v>1456</v>
      </c>
      <c r="H7787" t="s">
        <v>1463</v>
      </c>
      <c r="I7787" t="s">
        <v>1449</v>
      </c>
      <c r="J7787">
        <v>25.06</v>
      </c>
      <c r="K7787">
        <v>2</v>
      </c>
      <c r="L7787">
        <v>0</v>
      </c>
      <c r="M7787">
        <v>11.778199999999998</v>
      </c>
    </row>
    <row r="7788" spans="1:13" x14ac:dyDescent="0.35">
      <c r="A7788" t="s">
        <v>2341</v>
      </c>
      <c r="B7788" t="s">
        <v>1443</v>
      </c>
      <c r="C7788" t="s">
        <v>1534</v>
      </c>
      <c r="D7788" t="s">
        <v>1510</v>
      </c>
      <c r="E7788" t="s">
        <v>1482</v>
      </c>
      <c r="F7788" t="s">
        <v>1455</v>
      </c>
      <c r="G7788" t="s">
        <v>1469</v>
      </c>
      <c r="H7788" t="s">
        <v>1448</v>
      </c>
      <c r="I7788" t="s">
        <v>1449</v>
      </c>
      <c r="J7788">
        <v>2.8899999999999992</v>
      </c>
      <c r="K7788">
        <v>1</v>
      </c>
      <c r="L7788">
        <v>0.8</v>
      </c>
      <c r="M7788">
        <v>-4.7685000000000013</v>
      </c>
    </row>
    <row r="7789" spans="1:13" x14ac:dyDescent="0.35">
      <c r="A7789" t="s">
        <v>2341</v>
      </c>
      <c r="B7789" t="s">
        <v>1443</v>
      </c>
      <c r="C7789" t="s">
        <v>1534</v>
      </c>
      <c r="D7789" t="s">
        <v>1510</v>
      </c>
      <c r="E7789" t="s">
        <v>1482</v>
      </c>
      <c r="F7789" t="s">
        <v>1455</v>
      </c>
      <c r="G7789" t="s">
        <v>1529</v>
      </c>
      <c r="H7789" t="s">
        <v>1448</v>
      </c>
      <c r="I7789" t="s">
        <v>1457</v>
      </c>
      <c r="J7789">
        <v>7.8960000000000008</v>
      </c>
      <c r="K7789">
        <v>3</v>
      </c>
      <c r="L7789">
        <v>0.2</v>
      </c>
      <c r="M7789">
        <v>2.4674999999999994</v>
      </c>
    </row>
    <row r="7790" spans="1:13" x14ac:dyDescent="0.35">
      <c r="A7790" t="s">
        <v>2341</v>
      </c>
      <c r="B7790" t="s">
        <v>1443</v>
      </c>
      <c r="C7790" t="s">
        <v>1534</v>
      </c>
      <c r="D7790" t="s">
        <v>1510</v>
      </c>
      <c r="E7790" t="s">
        <v>1482</v>
      </c>
      <c r="F7790" t="s">
        <v>1446</v>
      </c>
      <c r="G7790" t="s">
        <v>1466</v>
      </c>
      <c r="H7790" t="s">
        <v>1448</v>
      </c>
      <c r="I7790" t="s">
        <v>1449</v>
      </c>
      <c r="J7790">
        <v>22.608000000000001</v>
      </c>
      <c r="K7790">
        <v>3</v>
      </c>
      <c r="L7790">
        <v>0.6</v>
      </c>
      <c r="M7790">
        <v>-10.173599999999997</v>
      </c>
    </row>
    <row r="7791" spans="1:13" x14ac:dyDescent="0.35">
      <c r="A7791" t="s">
        <v>2341</v>
      </c>
      <c r="B7791" t="s">
        <v>1443</v>
      </c>
      <c r="C7791" t="s">
        <v>1534</v>
      </c>
      <c r="D7791" t="s">
        <v>1510</v>
      </c>
      <c r="E7791" t="s">
        <v>1482</v>
      </c>
      <c r="F7791" t="s">
        <v>1455</v>
      </c>
      <c r="G7791" t="s">
        <v>1474</v>
      </c>
      <c r="H7791" t="s">
        <v>1448</v>
      </c>
      <c r="I7791" t="s">
        <v>1464</v>
      </c>
      <c r="J7791">
        <v>30.527999999999999</v>
      </c>
      <c r="K7791">
        <v>8</v>
      </c>
      <c r="L7791">
        <v>0.2</v>
      </c>
      <c r="M7791">
        <v>9.5399999999999974</v>
      </c>
    </row>
    <row r="7792" spans="1:13" x14ac:dyDescent="0.35">
      <c r="A7792" t="s">
        <v>2154</v>
      </c>
      <c r="B7792" t="s">
        <v>1479</v>
      </c>
      <c r="C7792" t="s">
        <v>1495</v>
      </c>
      <c r="D7792" t="s">
        <v>1496</v>
      </c>
      <c r="E7792" t="s">
        <v>201</v>
      </c>
      <c r="F7792" t="s">
        <v>1455</v>
      </c>
      <c r="G7792" t="s">
        <v>1469</v>
      </c>
      <c r="H7792" t="s">
        <v>1463</v>
      </c>
      <c r="I7792" t="s">
        <v>1449</v>
      </c>
      <c r="J7792">
        <v>4.8420000000000005</v>
      </c>
      <c r="K7792">
        <v>3</v>
      </c>
      <c r="L7792">
        <v>0.7</v>
      </c>
      <c r="M7792">
        <v>-3.3893999999999984</v>
      </c>
    </row>
    <row r="7793" spans="1:13" x14ac:dyDescent="0.35">
      <c r="A7793" t="s">
        <v>2747</v>
      </c>
      <c r="B7793" t="s">
        <v>1452</v>
      </c>
      <c r="C7793" t="s">
        <v>1534</v>
      </c>
      <c r="D7793" t="s">
        <v>1510</v>
      </c>
      <c r="E7793" t="s">
        <v>1482</v>
      </c>
      <c r="F7793" t="s">
        <v>1455</v>
      </c>
      <c r="G7793" t="s">
        <v>1469</v>
      </c>
      <c r="H7793" t="s">
        <v>1448</v>
      </c>
      <c r="I7793" t="s">
        <v>1449</v>
      </c>
      <c r="J7793">
        <v>1.7999999999999996</v>
      </c>
      <c r="K7793">
        <v>5</v>
      </c>
      <c r="L7793">
        <v>0.8</v>
      </c>
      <c r="M7793">
        <v>-2.8800000000000008</v>
      </c>
    </row>
    <row r="7794" spans="1:13" x14ac:dyDescent="0.35">
      <c r="A7794" t="s">
        <v>1718</v>
      </c>
      <c r="B7794" t="s">
        <v>1452</v>
      </c>
      <c r="C7794" t="s">
        <v>1657</v>
      </c>
      <c r="D7794" t="s">
        <v>1481</v>
      </c>
      <c r="E7794" t="s">
        <v>1482</v>
      </c>
      <c r="F7794" t="s">
        <v>1468</v>
      </c>
      <c r="G7794" t="s">
        <v>1500</v>
      </c>
      <c r="H7794" t="s">
        <v>1448</v>
      </c>
      <c r="I7794" t="s">
        <v>1457</v>
      </c>
      <c r="J7794">
        <v>39.984000000000002</v>
      </c>
      <c r="K7794">
        <v>2</v>
      </c>
      <c r="L7794">
        <v>0.2</v>
      </c>
      <c r="M7794">
        <v>-1.4994000000000067</v>
      </c>
    </row>
    <row r="7795" spans="1:13" x14ac:dyDescent="0.35">
      <c r="A7795" t="s">
        <v>1600</v>
      </c>
      <c r="B7795" t="s">
        <v>1452</v>
      </c>
      <c r="C7795" t="s">
        <v>1765</v>
      </c>
      <c r="D7795" t="s">
        <v>1766</v>
      </c>
      <c r="E7795" t="s">
        <v>232</v>
      </c>
      <c r="F7795" t="s">
        <v>1455</v>
      </c>
      <c r="G7795" t="s">
        <v>1474</v>
      </c>
      <c r="H7795" t="s">
        <v>1448</v>
      </c>
      <c r="I7795" t="s">
        <v>1449</v>
      </c>
      <c r="J7795">
        <v>32.400000000000006</v>
      </c>
      <c r="K7795">
        <v>5</v>
      </c>
      <c r="L7795">
        <v>0</v>
      </c>
      <c r="M7795">
        <v>15.876000000000001</v>
      </c>
    </row>
    <row r="7796" spans="1:13" x14ac:dyDescent="0.35">
      <c r="A7796" t="s">
        <v>1600</v>
      </c>
      <c r="B7796" t="s">
        <v>1452</v>
      </c>
      <c r="C7796" t="s">
        <v>1765</v>
      </c>
      <c r="D7796" t="s">
        <v>1766</v>
      </c>
      <c r="E7796" t="s">
        <v>232</v>
      </c>
      <c r="F7796" t="s">
        <v>1455</v>
      </c>
      <c r="G7796" t="s">
        <v>1474</v>
      </c>
      <c r="H7796" t="s">
        <v>1448</v>
      </c>
      <c r="I7796" t="s">
        <v>1464</v>
      </c>
      <c r="J7796">
        <v>97.88</v>
      </c>
      <c r="K7796">
        <v>2</v>
      </c>
      <c r="L7796">
        <v>0</v>
      </c>
      <c r="M7796">
        <v>48.94</v>
      </c>
    </row>
    <row r="7797" spans="1:13" x14ac:dyDescent="0.35">
      <c r="A7797" t="s">
        <v>1887</v>
      </c>
      <c r="B7797" t="s">
        <v>1443</v>
      </c>
      <c r="C7797" t="s">
        <v>1804</v>
      </c>
      <c r="D7797" t="s">
        <v>1481</v>
      </c>
      <c r="E7797" t="s">
        <v>1482</v>
      </c>
      <c r="F7797" t="s">
        <v>1468</v>
      </c>
      <c r="G7797" t="s">
        <v>206</v>
      </c>
      <c r="H7797" t="s">
        <v>1463</v>
      </c>
      <c r="I7797" t="s">
        <v>1449</v>
      </c>
      <c r="J7797">
        <v>307.16800000000001</v>
      </c>
      <c r="K7797">
        <v>4</v>
      </c>
      <c r="L7797">
        <v>0.2</v>
      </c>
      <c r="M7797">
        <v>30.716800000000006</v>
      </c>
    </row>
    <row r="7798" spans="1:13" x14ac:dyDescent="0.35">
      <c r="A7798" t="s">
        <v>1781</v>
      </c>
      <c r="B7798" t="s">
        <v>1452</v>
      </c>
      <c r="C7798" t="s">
        <v>2159</v>
      </c>
      <c r="D7798" t="s">
        <v>1639</v>
      </c>
      <c r="E7798" t="s">
        <v>201</v>
      </c>
      <c r="F7798" t="s">
        <v>1455</v>
      </c>
      <c r="G7798" t="s">
        <v>1469</v>
      </c>
      <c r="H7798" t="s">
        <v>1448</v>
      </c>
      <c r="I7798" t="s">
        <v>1449</v>
      </c>
      <c r="J7798">
        <v>26.9</v>
      </c>
      <c r="K7798">
        <v>5</v>
      </c>
      <c r="L7798">
        <v>0</v>
      </c>
      <c r="M7798">
        <v>13.181000000000001</v>
      </c>
    </row>
    <row r="7799" spans="1:13" x14ac:dyDescent="0.35">
      <c r="A7799" t="s">
        <v>2110</v>
      </c>
      <c r="B7799" t="s">
        <v>1452</v>
      </c>
      <c r="C7799" t="s">
        <v>1527</v>
      </c>
      <c r="D7799" t="s">
        <v>1528</v>
      </c>
      <c r="E7799" t="s">
        <v>201</v>
      </c>
      <c r="F7799" t="s">
        <v>1455</v>
      </c>
      <c r="G7799" t="s">
        <v>1502</v>
      </c>
      <c r="H7799" t="s">
        <v>1448</v>
      </c>
      <c r="I7799" t="s">
        <v>1457</v>
      </c>
      <c r="J7799">
        <v>47.01</v>
      </c>
      <c r="K7799">
        <v>3</v>
      </c>
      <c r="L7799">
        <v>0</v>
      </c>
      <c r="M7799">
        <v>22.094699999999996</v>
      </c>
    </row>
    <row r="7800" spans="1:13" x14ac:dyDescent="0.35">
      <c r="A7800" t="s">
        <v>2110</v>
      </c>
      <c r="B7800" t="s">
        <v>1452</v>
      </c>
      <c r="C7800" t="s">
        <v>1527</v>
      </c>
      <c r="D7800" t="s">
        <v>1528</v>
      </c>
      <c r="E7800" t="s">
        <v>201</v>
      </c>
      <c r="F7800" t="s">
        <v>1468</v>
      </c>
      <c r="G7800" t="s">
        <v>206</v>
      </c>
      <c r="H7800" t="s">
        <v>1448</v>
      </c>
      <c r="I7800" t="s">
        <v>1449</v>
      </c>
      <c r="J7800">
        <v>469.99</v>
      </c>
      <c r="K7800">
        <v>1</v>
      </c>
      <c r="L7800">
        <v>0</v>
      </c>
      <c r="M7800">
        <v>136.29709999999994</v>
      </c>
    </row>
    <row r="7801" spans="1:13" x14ac:dyDescent="0.35">
      <c r="A7801" t="s">
        <v>2110</v>
      </c>
      <c r="B7801" t="s">
        <v>1452</v>
      </c>
      <c r="C7801" t="s">
        <v>1527</v>
      </c>
      <c r="D7801" t="s">
        <v>1528</v>
      </c>
      <c r="E7801" t="s">
        <v>201</v>
      </c>
      <c r="F7801" t="s">
        <v>1446</v>
      </c>
      <c r="G7801" t="s">
        <v>1450</v>
      </c>
      <c r="H7801" t="s">
        <v>1448</v>
      </c>
      <c r="I7801" t="s">
        <v>1464</v>
      </c>
      <c r="J7801">
        <v>207.84600000000003</v>
      </c>
      <c r="K7801">
        <v>3</v>
      </c>
      <c r="L7801">
        <v>0.1</v>
      </c>
      <c r="M7801">
        <v>2.3093999999999895</v>
      </c>
    </row>
    <row r="7802" spans="1:13" x14ac:dyDescent="0.35">
      <c r="A7802" t="s">
        <v>2737</v>
      </c>
      <c r="B7802" t="s">
        <v>1443</v>
      </c>
      <c r="C7802" t="s">
        <v>1495</v>
      </c>
      <c r="D7802" t="s">
        <v>1496</v>
      </c>
      <c r="E7802" t="s">
        <v>201</v>
      </c>
      <c r="F7802" t="s">
        <v>1455</v>
      </c>
      <c r="G7802" t="s">
        <v>1462</v>
      </c>
      <c r="H7802" t="s">
        <v>1463</v>
      </c>
      <c r="I7802" t="s">
        <v>1449</v>
      </c>
      <c r="J7802">
        <v>324.74400000000003</v>
      </c>
      <c r="K7802">
        <v>3</v>
      </c>
      <c r="L7802">
        <v>0.2</v>
      </c>
      <c r="M7802">
        <v>-77.126699999999971</v>
      </c>
    </row>
    <row r="7803" spans="1:13" x14ac:dyDescent="0.35">
      <c r="A7803" t="s">
        <v>2075</v>
      </c>
      <c r="B7803" t="s">
        <v>1443</v>
      </c>
      <c r="C7803" t="s">
        <v>2125</v>
      </c>
      <c r="D7803" t="s">
        <v>1454</v>
      </c>
      <c r="E7803" t="s">
        <v>232</v>
      </c>
      <c r="F7803" t="s">
        <v>1446</v>
      </c>
      <c r="G7803" t="s">
        <v>1466</v>
      </c>
      <c r="H7803" t="s">
        <v>1448</v>
      </c>
      <c r="I7803" t="s">
        <v>1449</v>
      </c>
      <c r="J7803">
        <v>40.479999999999997</v>
      </c>
      <c r="K7803">
        <v>2</v>
      </c>
      <c r="L7803">
        <v>0</v>
      </c>
      <c r="M7803">
        <v>14.572799999999997</v>
      </c>
    </row>
    <row r="7804" spans="1:13" x14ac:dyDescent="0.35">
      <c r="A7804" t="s">
        <v>1990</v>
      </c>
      <c r="B7804" t="s">
        <v>1479</v>
      </c>
      <c r="C7804" t="s">
        <v>1610</v>
      </c>
      <c r="D7804" t="s">
        <v>1545</v>
      </c>
      <c r="E7804" t="s">
        <v>229</v>
      </c>
      <c r="F7804" t="s">
        <v>1455</v>
      </c>
      <c r="G7804" t="s">
        <v>1456</v>
      </c>
      <c r="H7804" t="s">
        <v>1448</v>
      </c>
      <c r="I7804" t="s">
        <v>1457</v>
      </c>
      <c r="J7804">
        <v>12</v>
      </c>
      <c r="K7804">
        <v>4</v>
      </c>
      <c r="L7804">
        <v>0.2</v>
      </c>
      <c r="M7804">
        <v>4.1999999999999993</v>
      </c>
    </row>
    <row r="7805" spans="1:13" x14ac:dyDescent="0.35">
      <c r="A7805" t="s">
        <v>1990</v>
      </c>
      <c r="B7805" t="s">
        <v>1479</v>
      </c>
      <c r="C7805" t="s">
        <v>1610</v>
      </c>
      <c r="D7805" t="s">
        <v>1545</v>
      </c>
      <c r="E7805" t="s">
        <v>229</v>
      </c>
      <c r="F7805" t="s">
        <v>1455</v>
      </c>
      <c r="G7805" t="s">
        <v>1462</v>
      </c>
      <c r="H7805" t="s">
        <v>1448</v>
      </c>
      <c r="I7805" t="s">
        <v>1449</v>
      </c>
      <c r="J7805">
        <v>720.06400000000008</v>
      </c>
      <c r="K7805">
        <v>4</v>
      </c>
      <c r="L7805">
        <v>0.2</v>
      </c>
      <c r="M7805">
        <v>-63.005600000000015</v>
      </c>
    </row>
    <row r="7806" spans="1:13" x14ac:dyDescent="0.35">
      <c r="A7806" t="s">
        <v>1990</v>
      </c>
      <c r="B7806" t="s">
        <v>1479</v>
      </c>
      <c r="C7806" t="s">
        <v>1610</v>
      </c>
      <c r="D7806" t="s">
        <v>1545</v>
      </c>
      <c r="E7806" t="s">
        <v>229</v>
      </c>
      <c r="F7806" t="s">
        <v>1455</v>
      </c>
      <c r="G7806" t="s">
        <v>1462</v>
      </c>
      <c r="H7806" t="s">
        <v>1448</v>
      </c>
      <c r="I7806" t="s">
        <v>1464</v>
      </c>
      <c r="J7806">
        <v>25.424000000000003</v>
      </c>
      <c r="K7806">
        <v>1</v>
      </c>
      <c r="L7806">
        <v>0.2</v>
      </c>
      <c r="M7806">
        <v>-4.7670000000000021</v>
      </c>
    </row>
    <row r="7807" spans="1:13" x14ac:dyDescent="0.35">
      <c r="A7807" t="s">
        <v>1990</v>
      </c>
      <c r="B7807" t="s">
        <v>1479</v>
      </c>
      <c r="C7807" t="s">
        <v>1610</v>
      </c>
      <c r="D7807" t="s">
        <v>1545</v>
      </c>
      <c r="E7807" t="s">
        <v>229</v>
      </c>
      <c r="F7807" t="s">
        <v>1455</v>
      </c>
      <c r="G7807" t="s">
        <v>1467</v>
      </c>
      <c r="H7807" t="s">
        <v>1463</v>
      </c>
      <c r="I7807" t="s">
        <v>1449</v>
      </c>
      <c r="J7807">
        <v>2.8160000000000003</v>
      </c>
      <c r="K7807">
        <v>2</v>
      </c>
      <c r="L7807">
        <v>0.2</v>
      </c>
      <c r="M7807">
        <v>0.31679999999999986</v>
      </c>
    </row>
    <row r="7808" spans="1:13" x14ac:dyDescent="0.35">
      <c r="A7808" t="s">
        <v>1990</v>
      </c>
      <c r="B7808" t="s">
        <v>1479</v>
      </c>
      <c r="C7808" t="s">
        <v>1610</v>
      </c>
      <c r="D7808" t="s">
        <v>1545</v>
      </c>
      <c r="E7808" t="s">
        <v>229</v>
      </c>
      <c r="F7808" t="s">
        <v>1455</v>
      </c>
      <c r="G7808" t="s">
        <v>1469</v>
      </c>
      <c r="H7808" t="s">
        <v>1448</v>
      </c>
      <c r="I7808" t="s">
        <v>1449</v>
      </c>
      <c r="J7808">
        <v>3.2040000000000002</v>
      </c>
      <c r="K7808">
        <v>2</v>
      </c>
      <c r="L7808">
        <v>0.7</v>
      </c>
      <c r="M7808">
        <v>-2.5631999999999993</v>
      </c>
    </row>
    <row r="7809" spans="1:13" x14ac:dyDescent="0.35">
      <c r="A7809" t="s">
        <v>2670</v>
      </c>
      <c r="B7809" t="s">
        <v>1443</v>
      </c>
      <c r="C7809" t="s">
        <v>2304</v>
      </c>
      <c r="D7809" t="s">
        <v>1473</v>
      </c>
      <c r="E7809" t="s">
        <v>229</v>
      </c>
      <c r="F7809" t="s">
        <v>1455</v>
      </c>
      <c r="G7809" t="s">
        <v>1469</v>
      </c>
      <c r="H7809" t="s">
        <v>1448</v>
      </c>
      <c r="I7809" t="s">
        <v>1457</v>
      </c>
      <c r="J7809">
        <v>30.828000000000007</v>
      </c>
      <c r="K7809">
        <v>7</v>
      </c>
      <c r="L7809">
        <v>0.7</v>
      </c>
      <c r="M7809">
        <v>-24.662400000000005</v>
      </c>
    </row>
    <row r="7810" spans="1:13" x14ac:dyDescent="0.35">
      <c r="A7810" t="s">
        <v>2670</v>
      </c>
      <c r="B7810" t="s">
        <v>1443</v>
      </c>
      <c r="C7810" t="s">
        <v>2304</v>
      </c>
      <c r="D7810" t="s">
        <v>1473</v>
      </c>
      <c r="E7810" t="s">
        <v>229</v>
      </c>
      <c r="F7810" t="s">
        <v>1455</v>
      </c>
      <c r="G7810" t="s">
        <v>1467</v>
      </c>
      <c r="H7810" t="s">
        <v>1448</v>
      </c>
      <c r="I7810" t="s">
        <v>1449</v>
      </c>
      <c r="J7810">
        <v>47.616</v>
      </c>
      <c r="K7810">
        <v>3</v>
      </c>
      <c r="L7810">
        <v>0.2</v>
      </c>
      <c r="M7810">
        <v>5.9519999999999946</v>
      </c>
    </row>
    <row r="7811" spans="1:13" x14ac:dyDescent="0.35">
      <c r="A7811" t="s">
        <v>2670</v>
      </c>
      <c r="B7811" t="s">
        <v>1443</v>
      </c>
      <c r="C7811" t="s">
        <v>2304</v>
      </c>
      <c r="D7811" t="s">
        <v>1473</v>
      </c>
      <c r="E7811" t="s">
        <v>229</v>
      </c>
      <c r="F7811" t="s">
        <v>1468</v>
      </c>
      <c r="G7811" t="s">
        <v>206</v>
      </c>
      <c r="H7811" t="s">
        <v>1448</v>
      </c>
      <c r="I7811" t="s">
        <v>1464</v>
      </c>
      <c r="J7811">
        <v>108.78399999999999</v>
      </c>
      <c r="K7811">
        <v>2</v>
      </c>
      <c r="L7811">
        <v>0.2</v>
      </c>
      <c r="M7811">
        <v>10.878399999999999</v>
      </c>
    </row>
    <row r="7812" spans="1:13" x14ac:dyDescent="0.35">
      <c r="A7812" t="s">
        <v>1585</v>
      </c>
      <c r="B7812" t="s">
        <v>1443</v>
      </c>
      <c r="C7812" t="s">
        <v>2083</v>
      </c>
      <c r="D7812" t="s">
        <v>2004</v>
      </c>
      <c r="E7812" t="s">
        <v>201</v>
      </c>
      <c r="F7812" t="s">
        <v>1455</v>
      </c>
      <c r="G7812" t="s">
        <v>1474</v>
      </c>
      <c r="H7812" t="s">
        <v>1463</v>
      </c>
      <c r="I7812" t="s">
        <v>1449</v>
      </c>
      <c r="J7812">
        <v>4.7699999999999996</v>
      </c>
      <c r="K7812">
        <v>1</v>
      </c>
      <c r="L7812">
        <v>0</v>
      </c>
      <c r="M7812">
        <v>2.1464999999999996</v>
      </c>
    </row>
    <row r="7813" spans="1:13" x14ac:dyDescent="0.35">
      <c r="A7813" t="s">
        <v>1585</v>
      </c>
      <c r="B7813" t="s">
        <v>1443</v>
      </c>
      <c r="C7813" t="s">
        <v>2083</v>
      </c>
      <c r="D7813" t="s">
        <v>2004</v>
      </c>
      <c r="E7813" t="s">
        <v>201</v>
      </c>
      <c r="F7813" t="s">
        <v>1455</v>
      </c>
      <c r="G7813" t="s">
        <v>1467</v>
      </c>
      <c r="H7813" t="s">
        <v>1448</v>
      </c>
      <c r="I7813" t="s">
        <v>1449</v>
      </c>
      <c r="J7813">
        <v>7.98</v>
      </c>
      <c r="K7813">
        <v>3</v>
      </c>
      <c r="L7813">
        <v>0</v>
      </c>
      <c r="M7813">
        <v>2.0747999999999998</v>
      </c>
    </row>
    <row r="7814" spans="1:13" x14ac:dyDescent="0.35">
      <c r="A7814" t="s">
        <v>1585</v>
      </c>
      <c r="B7814" t="s">
        <v>1443</v>
      </c>
      <c r="C7814" t="s">
        <v>2083</v>
      </c>
      <c r="D7814" t="s">
        <v>2004</v>
      </c>
      <c r="E7814" t="s">
        <v>201</v>
      </c>
      <c r="F7814" t="s">
        <v>1446</v>
      </c>
      <c r="G7814" t="s">
        <v>1461</v>
      </c>
      <c r="H7814" t="s">
        <v>1448</v>
      </c>
      <c r="I7814" t="s">
        <v>1457</v>
      </c>
      <c r="J7814">
        <v>550.43100000000004</v>
      </c>
      <c r="K7814">
        <v>3</v>
      </c>
      <c r="L7814">
        <v>0.3</v>
      </c>
      <c r="M7814">
        <v>-47.179800000000029</v>
      </c>
    </row>
    <row r="7815" spans="1:13" x14ac:dyDescent="0.35">
      <c r="A7815" t="s">
        <v>1585</v>
      </c>
      <c r="B7815" t="s">
        <v>1443</v>
      </c>
      <c r="C7815" t="s">
        <v>2083</v>
      </c>
      <c r="D7815" t="s">
        <v>2004</v>
      </c>
      <c r="E7815" t="s">
        <v>201</v>
      </c>
      <c r="F7815" t="s">
        <v>1446</v>
      </c>
      <c r="G7815" t="s">
        <v>1466</v>
      </c>
      <c r="H7815" t="s">
        <v>1448</v>
      </c>
      <c r="I7815" t="s">
        <v>1449</v>
      </c>
      <c r="J7815">
        <v>10.56</v>
      </c>
      <c r="K7815">
        <v>6</v>
      </c>
      <c r="L7815">
        <v>0</v>
      </c>
      <c r="M7815">
        <v>4.6464000000000008</v>
      </c>
    </row>
    <row r="7816" spans="1:13" x14ac:dyDescent="0.35">
      <c r="A7816" t="s">
        <v>1607</v>
      </c>
      <c r="B7816" t="s">
        <v>1479</v>
      </c>
      <c r="C7816" t="s">
        <v>1453</v>
      </c>
      <c r="D7816" t="s">
        <v>1454</v>
      </c>
      <c r="E7816" t="s">
        <v>232</v>
      </c>
      <c r="F7816" t="s">
        <v>1446</v>
      </c>
      <c r="G7816" t="s">
        <v>1447</v>
      </c>
      <c r="H7816" t="s">
        <v>1448</v>
      </c>
      <c r="I7816" t="s">
        <v>1464</v>
      </c>
      <c r="J7816">
        <v>1497.6659999999999</v>
      </c>
      <c r="K7816">
        <v>2</v>
      </c>
      <c r="L7816">
        <v>0.15</v>
      </c>
      <c r="M7816">
        <v>140.95680000000004</v>
      </c>
    </row>
    <row r="7817" spans="1:13" x14ac:dyDescent="0.35">
      <c r="A7817" t="s">
        <v>1607</v>
      </c>
      <c r="B7817" t="s">
        <v>1479</v>
      </c>
      <c r="C7817" t="s">
        <v>1453</v>
      </c>
      <c r="D7817" t="s">
        <v>1454</v>
      </c>
      <c r="E7817" t="s">
        <v>232</v>
      </c>
      <c r="F7817" t="s">
        <v>1468</v>
      </c>
      <c r="G7817" t="s">
        <v>206</v>
      </c>
      <c r="H7817" t="s">
        <v>1463</v>
      </c>
      <c r="I7817" t="s">
        <v>1449</v>
      </c>
      <c r="J7817">
        <v>17.52</v>
      </c>
      <c r="K7817">
        <v>2</v>
      </c>
      <c r="L7817">
        <v>0.2</v>
      </c>
      <c r="M7817">
        <v>-3.5040000000000022</v>
      </c>
    </row>
    <row r="7818" spans="1:13" x14ac:dyDescent="0.35">
      <c r="A7818" t="s">
        <v>2251</v>
      </c>
      <c r="B7818" t="s">
        <v>1479</v>
      </c>
      <c r="C7818" t="s">
        <v>2219</v>
      </c>
      <c r="D7818" t="s">
        <v>1766</v>
      </c>
      <c r="E7818" t="s">
        <v>232</v>
      </c>
      <c r="F7818" t="s">
        <v>1455</v>
      </c>
      <c r="G7818" t="s">
        <v>1467</v>
      </c>
      <c r="H7818" t="s">
        <v>1448</v>
      </c>
      <c r="I7818" t="s">
        <v>1449</v>
      </c>
      <c r="J7818">
        <v>113.22</v>
      </c>
      <c r="K7818">
        <v>3</v>
      </c>
      <c r="L7818">
        <v>0</v>
      </c>
      <c r="M7818">
        <v>29.437200000000001</v>
      </c>
    </row>
    <row r="7819" spans="1:13" x14ac:dyDescent="0.35">
      <c r="A7819" t="s">
        <v>2251</v>
      </c>
      <c r="B7819" t="s">
        <v>1479</v>
      </c>
      <c r="C7819" t="s">
        <v>2219</v>
      </c>
      <c r="D7819" t="s">
        <v>1766</v>
      </c>
      <c r="E7819" t="s">
        <v>232</v>
      </c>
      <c r="F7819" t="s">
        <v>1455</v>
      </c>
      <c r="G7819" t="s">
        <v>1474</v>
      </c>
      <c r="H7819" t="s">
        <v>1448</v>
      </c>
      <c r="I7819" t="s">
        <v>1457</v>
      </c>
      <c r="J7819">
        <v>35.880000000000003</v>
      </c>
      <c r="K7819">
        <v>6</v>
      </c>
      <c r="L7819">
        <v>0</v>
      </c>
      <c r="M7819">
        <v>17.581200000000003</v>
      </c>
    </row>
    <row r="7820" spans="1:13" x14ac:dyDescent="0.35">
      <c r="A7820" t="s">
        <v>2251</v>
      </c>
      <c r="B7820" t="s">
        <v>1479</v>
      </c>
      <c r="C7820" t="s">
        <v>2219</v>
      </c>
      <c r="D7820" t="s">
        <v>1766</v>
      </c>
      <c r="E7820" t="s">
        <v>232</v>
      </c>
      <c r="F7820" t="s">
        <v>1455</v>
      </c>
      <c r="G7820" t="s">
        <v>1469</v>
      </c>
      <c r="H7820" t="s">
        <v>1448</v>
      </c>
      <c r="I7820" t="s">
        <v>1449</v>
      </c>
      <c r="J7820">
        <v>4535.9760000000006</v>
      </c>
      <c r="K7820">
        <v>3</v>
      </c>
      <c r="L7820">
        <v>0.2</v>
      </c>
      <c r="M7820">
        <v>1644.2912999999999</v>
      </c>
    </row>
    <row r="7821" spans="1:13" x14ac:dyDescent="0.35">
      <c r="A7821" t="s">
        <v>1776</v>
      </c>
      <c r="B7821" t="s">
        <v>1443</v>
      </c>
      <c r="C7821" t="s">
        <v>1490</v>
      </c>
      <c r="D7821" t="s">
        <v>1454</v>
      </c>
      <c r="E7821" t="s">
        <v>232</v>
      </c>
      <c r="F7821" t="s">
        <v>1455</v>
      </c>
      <c r="G7821" t="s">
        <v>1529</v>
      </c>
      <c r="H7821" t="s">
        <v>1448</v>
      </c>
      <c r="I7821" t="s">
        <v>1464</v>
      </c>
      <c r="J7821">
        <v>11.84</v>
      </c>
      <c r="K7821">
        <v>8</v>
      </c>
      <c r="L7821">
        <v>0</v>
      </c>
      <c r="M7821">
        <v>5.6831999999999994</v>
      </c>
    </row>
    <row r="7822" spans="1:13" x14ac:dyDescent="0.35">
      <c r="A7822" t="s">
        <v>1814</v>
      </c>
      <c r="B7822" t="s">
        <v>1479</v>
      </c>
      <c r="C7822" t="s">
        <v>2648</v>
      </c>
      <c r="D7822" t="s">
        <v>1769</v>
      </c>
      <c r="E7822" t="s">
        <v>201</v>
      </c>
      <c r="F7822" t="s">
        <v>1455</v>
      </c>
      <c r="G7822" t="s">
        <v>1462</v>
      </c>
      <c r="H7822" t="s">
        <v>1463</v>
      </c>
      <c r="I7822" t="s">
        <v>1449</v>
      </c>
      <c r="J7822">
        <v>592.74</v>
      </c>
      <c r="K7822">
        <v>6</v>
      </c>
      <c r="L7822">
        <v>0</v>
      </c>
      <c r="M7822">
        <v>160.03979999999999</v>
      </c>
    </row>
    <row r="7823" spans="1:13" x14ac:dyDescent="0.35">
      <c r="A7823" t="s">
        <v>2311</v>
      </c>
      <c r="B7823" t="s">
        <v>1443</v>
      </c>
      <c r="C7823" t="s">
        <v>1542</v>
      </c>
      <c r="D7823" t="s">
        <v>1545</v>
      </c>
      <c r="E7823" t="s">
        <v>229</v>
      </c>
      <c r="F7823" t="s">
        <v>1455</v>
      </c>
      <c r="G7823" t="s">
        <v>1462</v>
      </c>
      <c r="H7823" t="s">
        <v>1448</v>
      </c>
      <c r="I7823" t="s">
        <v>1449</v>
      </c>
      <c r="J7823">
        <v>111.67200000000001</v>
      </c>
      <c r="K7823">
        <v>9</v>
      </c>
      <c r="L7823">
        <v>0.2</v>
      </c>
      <c r="M7823">
        <v>6.9794999999999909</v>
      </c>
    </row>
    <row r="7824" spans="1:13" x14ac:dyDescent="0.35">
      <c r="A7824" t="s">
        <v>2176</v>
      </c>
      <c r="B7824" t="s">
        <v>1479</v>
      </c>
      <c r="C7824" t="s">
        <v>1608</v>
      </c>
      <c r="D7824" t="s">
        <v>1522</v>
      </c>
      <c r="E7824" t="s">
        <v>201</v>
      </c>
      <c r="F7824" t="s">
        <v>1455</v>
      </c>
      <c r="G7824" t="s">
        <v>1467</v>
      </c>
      <c r="H7824" t="s">
        <v>1448</v>
      </c>
      <c r="I7824" t="s">
        <v>1457</v>
      </c>
      <c r="J7824">
        <v>8.64</v>
      </c>
      <c r="K7824">
        <v>3</v>
      </c>
      <c r="L7824">
        <v>0</v>
      </c>
      <c r="M7824">
        <v>2.5055999999999998</v>
      </c>
    </row>
    <row r="7825" spans="1:13" x14ac:dyDescent="0.35">
      <c r="A7825" t="s">
        <v>2176</v>
      </c>
      <c r="B7825" t="s">
        <v>1479</v>
      </c>
      <c r="C7825" t="s">
        <v>1608</v>
      </c>
      <c r="D7825" t="s">
        <v>1522</v>
      </c>
      <c r="E7825" t="s">
        <v>201</v>
      </c>
      <c r="F7825" t="s">
        <v>1468</v>
      </c>
      <c r="G7825" t="s">
        <v>1500</v>
      </c>
      <c r="H7825" t="s">
        <v>1448</v>
      </c>
      <c r="I7825" t="s">
        <v>1449</v>
      </c>
      <c r="J7825">
        <v>149.97</v>
      </c>
      <c r="K7825">
        <v>3</v>
      </c>
      <c r="L7825">
        <v>0</v>
      </c>
      <c r="M7825">
        <v>52.489499999999992</v>
      </c>
    </row>
    <row r="7826" spans="1:13" x14ac:dyDescent="0.35">
      <c r="A7826" t="s">
        <v>2189</v>
      </c>
      <c r="B7826" t="s">
        <v>1452</v>
      </c>
      <c r="C7826" t="s">
        <v>1453</v>
      </c>
      <c r="D7826" t="s">
        <v>1454</v>
      </c>
      <c r="E7826" t="s">
        <v>232</v>
      </c>
      <c r="F7826" t="s">
        <v>1446</v>
      </c>
      <c r="G7826" t="s">
        <v>1450</v>
      </c>
      <c r="H7826" t="s">
        <v>1448</v>
      </c>
      <c r="I7826" t="s">
        <v>1464</v>
      </c>
      <c r="J7826">
        <v>232.88</v>
      </c>
      <c r="K7826">
        <v>5</v>
      </c>
      <c r="L7826">
        <v>0.2</v>
      </c>
      <c r="M7826">
        <v>17.466000000000008</v>
      </c>
    </row>
    <row r="7827" spans="1:13" x14ac:dyDescent="0.35">
      <c r="A7827" t="s">
        <v>2189</v>
      </c>
      <c r="B7827" t="s">
        <v>1452</v>
      </c>
      <c r="C7827" t="s">
        <v>2672</v>
      </c>
      <c r="D7827" t="s">
        <v>1528</v>
      </c>
      <c r="E7827" t="s">
        <v>201</v>
      </c>
      <c r="F7827" t="s">
        <v>1446</v>
      </c>
      <c r="G7827" t="s">
        <v>1450</v>
      </c>
      <c r="H7827" t="s">
        <v>1463</v>
      </c>
      <c r="I7827" t="s">
        <v>1449</v>
      </c>
      <c r="J7827">
        <v>90.882000000000005</v>
      </c>
      <c r="K7827">
        <v>1</v>
      </c>
      <c r="L7827">
        <v>0.1</v>
      </c>
      <c r="M7827">
        <v>15.147000000000004</v>
      </c>
    </row>
    <row r="7828" spans="1:13" x14ac:dyDescent="0.35">
      <c r="A7828" t="s">
        <v>2080</v>
      </c>
      <c r="B7828" t="s">
        <v>1452</v>
      </c>
      <c r="C7828" t="s">
        <v>1534</v>
      </c>
      <c r="D7828" t="s">
        <v>1510</v>
      </c>
      <c r="E7828" t="s">
        <v>1482</v>
      </c>
      <c r="F7828" t="s">
        <v>1468</v>
      </c>
      <c r="G7828" t="s">
        <v>206</v>
      </c>
      <c r="H7828" t="s">
        <v>1448</v>
      </c>
      <c r="I7828" t="s">
        <v>1449</v>
      </c>
      <c r="J7828">
        <v>508.76800000000003</v>
      </c>
      <c r="K7828">
        <v>4</v>
      </c>
      <c r="L7828">
        <v>0.2</v>
      </c>
      <c r="M7828">
        <v>38.157600000000002</v>
      </c>
    </row>
    <row r="7829" spans="1:13" x14ac:dyDescent="0.35">
      <c r="A7829" t="s">
        <v>2080</v>
      </c>
      <c r="B7829" t="s">
        <v>1452</v>
      </c>
      <c r="C7829" t="s">
        <v>1534</v>
      </c>
      <c r="D7829" t="s">
        <v>1510</v>
      </c>
      <c r="E7829" t="s">
        <v>1482</v>
      </c>
      <c r="F7829" t="s">
        <v>1455</v>
      </c>
      <c r="G7829" t="s">
        <v>1502</v>
      </c>
      <c r="H7829" t="s">
        <v>1448</v>
      </c>
      <c r="I7829" t="s">
        <v>1457</v>
      </c>
      <c r="J7829">
        <v>9.9120000000000008</v>
      </c>
      <c r="K7829">
        <v>3</v>
      </c>
      <c r="L7829">
        <v>0.2</v>
      </c>
      <c r="M7829">
        <v>3.2213999999999996</v>
      </c>
    </row>
    <row r="7830" spans="1:13" x14ac:dyDescent="0.35">
      <c r="A7830" t="s">
        <v>1974</v>
      </c>
      <c r="B7830" t="s">
        <v>1452</v>
      </c>
      <c r="C7830" t="s">
        <v>1681</v>
      </c>
      <c r="D7830" t="s">
        <v>1454</v>
      </c>
      <c r="E7830" t="s">
        <v>232</v>
      </c>
      <c r="F7830" t="s">
        <v>1446</v>
      </c>
      <c r="G7830" t="s">
        <v>1450</v>
      </c>
      <c r="H7830" t="s">
        <v>1448</v>
      </c>
      <c r="I7830" t="s">
        <v>1449</v>
      </c>
      <c r="J7830">
        <v>63.936000000000007</v>
      </c>
      <c r="K7830">
        <v>3</v>
      </c>
      <c r="L7830">
        <v>0.2</v>
      </c>
      <c r="M7830">
        <v>6.3935999999999957</v>
      </c>
    </row>
    <row r="7831" spans="1:13" x14ac:dyDescent="0.35">
      <c r="A7831" t="s">
        <v>1974</v>
      </c>
      <c r="B7831" t="s">
        <v>1452</v>
      </c>
      <c r="C7831" t="s">
        <v>1681</v>
      </c>
      <c r="D7831" t="s">
        <v>1454</v>
      </c>
      <c r="E7831" t="s">
        <v>232</v>
      </c>
      <c r="F7831" t="s">
        <v>1455</v>
      </c>
      <c r="G7831" t="s">
        <v>1467</v>
      </c>
      <c r="H7831" t="s">
        <v>1448</v>
      </c>
      <c r="I7831" t="s">
        <v>1464</v>
      </c>
      <c r="J7831">
        <v>59.519999999999996</v>
      </c>
      <c r="K7831">
        <v>3</v>
      </c>
      <c r="L7831">
        <v>0</v>
      </c>
      <c r="M7831">
        <v>15.475200000000001</v>
      </c>
    </row>
    <row r="7832" spans="1:13" x14ac:dyDescent="0.35">
      <c r="A7832" t="s">
        <v>1974</v>
      </c>
      <c r="B7832" t="s">
        <v>1452</v>
      </c>
      <c r="C7832" t="s">
        <v>1681</v>
      </c>
      <c r="D7832" t="s">
        <v>1454</v>
      </c>
      <c r="E7832" t="s">
        <v>232</v>
      </c>
      <c r="F7832" t="s">
        <v>1468</v>
      </c>
      <c r="G7832" t="s">
        <v>206</v>
      </c>
      <c r="H7832" t="s">
        <v>1463</v>
      </c>
      <c r="I7832" t="s">
        <v>1449</v>
      </c>
      <c r="J7832">
        <v>311.97600000000006</v>
      </c>
      <c r="K7832">
        <v>3</v>
      </c>
      <c r="L7832">
        <v>0.2</v>
      </c>
      <c r="M7832">
        <v>38.996999999999986</v>
      </c>
    </row>
    <row r="7833" spans="1:13" x14ac:dyDescent="0.35">
      <c r="A7833" t="s">
        <v>1974</v>
      </c>
      <c r="B7833" t="s">
        <v>1452</v>
      </c>
      <c r="C7833" t="s">
        <v>1681</v>
      </c>
      <c r="D7833" t="s">
        <v>1454</v>
      </c>
      <c r="E7833" t="s">
        <v>232</v>
      </c>
      <c r="F7833" t="s">
        <v>1455</v>
      </c>
      <c r="G7833" t="s">
        <v>1469</v>
      </c>
      <c r="H7833" t="s">
        <v>1448</v>
      </c>
      <c r="I7833" t="s">
        <v>1449</v>
      </c>
      <c r="J7833">
        <v>50.352000000000004</v>
      </c>
      <c r="K7833">
        <v>3</v>
      </c>
      <c r="L7833">
        <v>0.2</v>
      </c>
      <c r="M7833">
        <v>17.623199999999997</v>
      </c>
    </row>
    <row r="7834" spans="1:13" x14ac:dyDescent="0.35">
      <c r="A7834" t="s">
        <v>2198</v>
      </c>
      <c r="B7834" t="s">
        <v>1443</v>
      </c>
      <c r="C7834" t="s">
        <v>1504</v>
      </c>
      <c r="D7834" t="s">
        <v>1481</v>
      </c>
      <c r="E7834" t="s">
        <v>1482</v>
      </c>
      <c r="F7834" t="s">
        <v>1468</v>
      </c>
      <c r="G7834" t="s">
        <v>206</v>
      </c>
      <c r="H7834" t="s">
        <v>1448</v>
      </c>
      <c r="I7834" t="s">
        <v>1457</v>
      </c>
      <c r="J7834">
        <v>19.136000000000003</v>
      </c>
      <c r="K7834">
        <v>2</v>
      </c>
      <c r="L7834">
        <v>0.2</v>
      </c>
      <c r="M7834">
        <v>1.9136000000000006</v>
      </c>
    </row>
    <row r="7835" spans="1:13" x14ac:dyDescent="0.35">
      <c r="A7835" t="s">
        <v>2643</v>
      </c>
      <c r="B7835" t="s">
        <v>1479</v>
      </c>
      <c r="C7835" t="s">
        <v>2785</v>
      </c>
      <c r="D7835" t="s">
        <v>1460</v>
      </c>
      <c r="E7835" t="s">
        <v>229</v>
      </c>
      <c r="F7835" t="s">
        <v>1455</v>
      </c>
      <c r="G7835" t="s">
        <v>1467</v>
      </c>
      <c r="H7835" t="s">
        <v>1448</v>
      </c>
      <c r="I7835" t="s">
        <v>1449</v>
      </c>
      <c r="J7835">
        <v>13.120000000000001</v>
      </c>
      <c r="K7835">
        <v>5</v>
      </c>
      <c r="L7835">
        <v>0.2</v>
      </c>
      <c r="M7835">
        <v>2.1319999999999988</v>
      </c>
    </row>
    <row r="7836" spans="1:13" x14ac:dyDescent="0.35">
      <c r="A7836" t="s">
        <v>2550</v>
      </c>
      <c r="B7836" t="s">
        <v>1443</v>
      </c>
      <c r="C7836" t="s">
        <v>1453</v>
      </c>
      <c r="D7836" t="s">
        <v>1454</v>
      </c>
      <c r="E7836" t="s">
        <v>232</v>
      </c>
      <c r="F7836" t="s">
        <v>1446</v>
      </c>
      <c r="G7836" t="s">
        <v>1461</v>
      </c>
      <c r="H7836" t="s">
        <v>1448</v>
      </c>
      <c r="I7836" t="s">
        <v>1464</v>
      </c>
      <c r="J7836">
        <v>241.56799999999998</v>
      </c>
      <c r="K7836">
        <v>2</v>
      </c>
      <c r="L7836">
        <v>0.2</v>
      </c>
      <c r="M7836">
        <v>-15.098000000000013</v>
      </c>
    </row>
    <row r="7837" spans="1:13" x14ac:dyDescent="0.35">
      <c r="A7837" t="s">
        <v>2550</v>
      </c>
      <c r="B7837" t="s">
        <v>1443</v>
      </c>
      <c r="C7837" t="s">
        <v>1453</v>
      </c>
      <c r="D7837" t="s">
        <v>1454</v>
      </c>
      <c r="E7837" t="s">
        <v>232</v>
      </c>
      <c r="F7837" t="s">
        <v>1468</v>
      </c>
      <c r="G7837" t="s">
        <v>206</v>
      </c>
      <c r="H7837" t="s">
        <v>1463</v>
      </c>
      <c r="I7837" t="s">
        <v>1449</v>
      </c>
      <c r="J7837">
        <v>479.92</v>
      </c>
      <c r="K7837">
        <v>2</v>
      </c>
      <c r="L7837">
        <v>0.2</v>
      </c>
      <c r="M7837">
        <v>41.993000000000009</v>
      </c>
    </row>
    <row r="7838" spans="1:13" x14ac:dyDescent="0.35">
      <c r="A7838" t="s">
        <v>1601</v>
      </c>
      <c r="B7838" t="s">
        <v>1452</v>
      </c>
      <c r="C7838" t="s">
        <v>1476</v>
      </c>
      <c r="D7838" t="s">
        <v>1477</v>
      </c>
      <c r="E7838" t="s">
        <v>232</v>
      </c>
      <c r="F7838" t="s">
        <v>1446</v>
      </c>
      <c r="G7838" t="s">
        <v>1450</v>
      </c>
      <c r="H7838" t="s">
        <v>1448</v>
      </c>
      <c r="I7838" t="s">
        <v>1449</v>
      </c>
      <c r="J7838">
        <v>307.13600000000002</v>
      </c>
      <c r="K7838">
        <v>4</v>
      </c>
      <c r="L7838">
        <v>0.2</v>
      </c>
      <c r="M7838">
        <v>-11.51760000000003</v>
      </c>
    </row>
    <row r="7839" spans="1:13" x14ac:dyDescent="0.35">
      <c r="A7839" t="s">
        <v>1601</v>
      </c>
      <c r="B7839" t="s">
        <v>1452</v>
      </c>
      <c r="C7839" t="s">
        <v>1476</v>
      </c>
      <c r="D7839" t="s">
        <v>1477</v>
      </c>
      <c r="E7839" t="s">
        <v>232</v>
      </c>
      <c r="F7839" t="s">
        <v>1455</v>
      </c>
      <c r="G7839" t="s">
        <v>1456</v>
      </c>
      <c r="H7839" t="s">
        <v>1448</v>
      </c>
      <c r="I7839" t="s">
        <v>1457</v>
      </c>
      <c r="J7839">
        <v>12.6</v>
      </c>
      <c r="K7839">
        <v>2</v>
      </c>
      <c r="L7839">
        <v>0</v>
      </c>
      <c r="M7839">
        <v>5.7959999999999994</v>
      </c>
    </row>
    <row r="7840" spans="1:13" x14ac:dyDescent="0.35">
      <c r="A7840" t="s">
        <v>1601</v>
      </c>
      <c r="B7840" t="s">
        <v>1452</v>
      </c>
      <c r="C7840" t="s">
        <v>1476</v>
      </c>
      <c r="D7840" t="s">
        <v>1477</v>
      </c>
      <c r="E7840" t="s">
        <v>232</v>
      </c>
      <c r="F7840" t="s">
        <v>1468</v>
      </c>
      <c r="G7840" t="s">
        <v>1500</v>
      </c>
      <c r="H7840" t="s">
        <v>1448</v>
      </c>
      <c r="I7840" t="s">
        <v>1449</v>
      </c>
      <c r="J7840">
        <v>159.97999999999999</v>
      </c>
      <c r="K7840">
        <v>2</v>
      </c>
      <c r="L7840">
        <v>0</v>
      </c>
      <c r="M7840">
        <v>57.592799999999997</v>
      </c>
    </row>
    <row r="7841" spans="1:13" x14ac:dyDescent="0.35">
      <c r="A7841" t="s">
        <v>2427</v>
      </c>
      <c r="B7841" t="s">
        <v>1443</v>
      </c>
      <c r="C7841" t="s">
        <v>1761</v>
      </c>
      <c r="D7841" t="s">
        <v>1581</v>
      </c>
      <c r="E7841" t="s">
        <v>1482</v>
      </c>
      <c r="F7841" t="s">
        <v>1455</v>
      </c>
      <c r="G7841" t="s">
        <v>1502</v>
      </c>
      <c r="H7841" t="s">
        <v>1448</v>
      </c>
      <c r="I7841" t="s">
        <v>1464</v>
      </c>
      <c r="J7841">
        <v>6.12</v>
      </c>
      <c r="K7841">
        <v>3</v>
      </c>
      <c r="L7841">
        <v>0</v>
      </c>
      <c r="M7841">
        <v>2.8763999999999994</v>
      </c>
    </row>
    <row r="7842" spans="1:13" x14ac:dyDescent="0.35">
      <c r="A7842" t="s">
        <v>2427</v>
      </c>
      <c r="B7842" t="s">
        <v>1443</v>
      </c>
      <c r="C7842" t="s">
        <v>1761</v>
      </c>
      <c r="D7842" t="s">
        <v>1581</v>
      </c>
      <c r="E7842" t="s">
        <v>1482</v>
      </c>
      <c r="F7842" t="s">
        <v>1446</v>
      </c>
      <c r="G7842" t="s">
        <v>1461</v>
      </c>
      <c r="H7842" t="s">
        <v>1463</v>
      </c>
      <c r="I7842" t="s">
        <v>1449</v>
      </c>
      <c r="J7842">
        <v>1184.72</v>
      </c>
      <c r="K7842">
        <v>4</v>
      </c>
      <c r="L7842">
        <v>0</v>
      </c>
      <c r="M7842">
        <v>106.62480000000005</v>
      </c>
    </row>
    <row r="7843" spans="1:13" x14ac:dyDescent="0.35">
      <c r="A7843" t="s">
        <v>1886</v>
      </c>
      <c r="B7843" t="s">
        <v>1443</v>
      </c>
      <c r="C7843" t="s">
        <v>1527</v>
      </c>
      <c r="D7843" t="s">
        <v>1528</v>
      </c>
      <c r="E7843" t="s">
        <v>201</v>
      </c>
      <c r="F7843" t="s">
        <v>1455</v>
      </c>
      <c r="G7843" t="s">
        <v>1470</v>
      </c>
      <c r="H7843" t="s">
        <v>1448</v>
      </c>
      <c r="I7843" t="s">
        <v>1449</v>
      </c>
      <c r="J7843">
        <v>45.96</v>
      </c>
      <c r="K7843">
        <v>2</v>
      </c>
      <c r="L7843">
        <v>0</v>
      </c>
      <c r="M7843">
        <v>13.787999999999997</v>
      </c>
    </row>
    <row r="7844" spans="1:13" x14ac:dyDescent="0.35">
      <c r="A7844" t="s">
        <v>2056</v>
      </c>
      <c r="B7844" t="s">
        <v>1443</v>
      </c>
      <c r="C7844" t="s">
        <v>1711</v>
      </c>
      <c r="D7844" t="s">
        <v>1540</v>
      </c>
      <c r="E7844" t="s">
        <v>229</v>
      </c>
      <c r="F7844" t="s">
        <v>1455</v>
      </c>
      <c r="G7844" t="s">
        <v>1469</v>
      </c>
      <c r="H7844" t="s">
        <v>1448</v>
      </c>
      <c r="I7844" t="s">
        <v>1457</v>
      </c>
      <c r="J7844">
        <v>58.050000000000004</v>
      </c>
      <c r="K7844">
        <v>3</v>
      </c>
      <c r="L7844">
        <v>0</v>
      </c>
      <c r="M7844">
        <v>26.702999999999999</v>
      </c>
    </row>
    <row r="7845" spans="1:13" x14ac:dyDescent="0.35">
      <c r="A7845" t="s">
        <v>2056</v>
      </c>
      <c r="B7845" t="s">
        <v>1443</v>
      </c>
      <c r="C7845" t="s">
        <v>1711</v>
      </c>
      <c r="D7845" t="s">
        <v>1540</v>
      </c>
      <c r="E7845" t="s">
        <v>229</v>
      </c>
      <c r="F7845" t="s">
        <v>1455</v>
      </c>
      <c r="G7845" t="s">
        <v>1474</v>
      </c>
      <c r="H7845" t="s">
        <v>1448</v>
      </c>
      <c r="I7845" t="s">
        <v>1449</v>
      </c>
      <c r="J7845">
        <v>71.28</v>
      </c>
      <c r="K7845">
        <v>11</v>
      </c>
      <c r="L7845">
        <v>0</v>
      </c>
      <c r="M7845">
        <v>34.214400000000005</v>
      </c>
    </row>
    <row r="7846" spans="1:13" x14ac:dyDescent="0.35">
      <c r="A7846" t="s">
        <v>2136</v>
      </c>
      <c r="B7846" t="s">
        <v>1443</v>
      </c>
      <c r="C7846" t="s">
        <v>2534</v>
      </c>
      <c r="D7846" t="s">
        <v>1481</v>
      </c>
      <c r="E7846" t="s">
        <v>1482</v>
      </c>
      <c r="F7846" t="s">
        <v>1446</v>
      </c>
      <c r="G7846" t="s">
        <v>1461</v>
      </c>
      <c r="H7846" t="s">
        <v>1448</v>
      </c>
      <c r="I7846" t="s">
        <v>1464</v>
      </c>
      <c r="J7846">
        <v>124.404</v>
      </c>
      <c r="K7846">
        <v>4</v>
      </c>
      <c r="L7846">
        <v>0.3</v>
      </c>
      <c r="M7846">
        <v>-21.3264</v>
      </c>
    </row>
    <row r="7847" spans="1:13" x14ac:dyDescent="0.35">
      <c r="A7847" t="s">
        <v>2280</v>
      </c>
      <c r="B7847" t="s">
        <v>1443</v>
      </c>
      <c r="C7847" t="s">
        <v>1711</v>
      </c>
      <c r="D7847" t="s">
        <v>1540</v>
      </c>
      <c r="E7847" t="s">
        <v>229</v>
      </c>
      <c r="F7847" t="s">
        <v>1455</v>
      </c>
      <c r="G7847" t="s">
        <v>1474</v>
      </c>
      <c r="H7847" t="s">
        <v>1463</v>
      </c>
      <c r="I7847" t="s">
        <v>1449</v>
      </c>
      <c r="J7847">
        <v>154.9</v>
      </c>
      <c r="K7847">
        <v>5</v>
      </c>
      <c r="L7847">
        <v>0</v>
      </c>
      <c r="M7847">
        <v>69.704999999999998</v>
      </c>
    </row>
    <row r="7848" spans="1:13" x14ac:dyDescent="0.35">
      <c r="A7848" t="s">
        <v>2280</v>
      </c>
      <c r="B7848" t="s">
        <v>1443</v>
      </c>
      <c r="C7848" t="s">
        <v>1711</v>
      </c>
      <c r="D7848" t="s">
        <v>1540</v>
      </c>
      <c r="E7848" t="s">
        <v>229</v>
      </c>
      <c r="F7848" t="s">
        <v>1468</v>
      </c>
      <c r="G7848" t="s">
        <v>206</v>
      </c>
      <c r="H7848" t="s">
        <v>1448</v>
      </c>
      <c r="I7848" t="s">
        <v>1449</v>
      </c>
      <c r="J7848">
        <v>1871.88</v>
      </c>
      <c r="K7848">
        <v>12</v>
      </c>
      <c r="L7848">
        <v>0</v>
      </c>
      <c r="M7848">
        <v>561.56399999999996</v>
      </c>
    </row>
    <row r="7849" spans="1:13" x14ac:dyDescent="0.35">
      <c r="A7849" t="s">
        <v>2077</v>
      </c>
      <c r="B7849" t="s">
        <v>1443</v>
      </c>
      <c r="C7849" t="s">
        <v>1504</v>
      </c>
      <c r="D7849" t="s">
        <v>1481</v>
      </c>
      <c r="E7849" t="s">
        <v>1482</v>
      </c>
      <c r="F7849" t="s">
        <v>1446</v>
      </c>
      <c r="G7849" t="s">
        <v>1466</v>
      </c>
      <c r="H7849" t="s">
        <v>1448</v>
      </c>
      <c r="I7849" t="s">
        <v>1457</v>
      </c>
      <c r="J7849">
        <v>16.192</v>
      </c>
      <c r="K7849">
        <v>2</v>
      </c>
      <c r="L7849">
        <v>0.6</v>
      </c>
      <c r="M7849">
        <v>-6.8815999999999953</v>
      </c>
    </row>
    <row r="7850" spans="1:13" x14ac:dyDescent="0.35">
      <c r="A7850" t="s">
        <v>2321</v>
      </c>
      <c r="B7850" t="s">
        <v>1443</v>
      </c>
      <c r="C7850" t="s">
        <v>2197</v>
      </c>
      <c r="D7850" t="s">
        <v>1481</v>
      </c>
      <c r="E7850" t="s">
        <v>1482</v>
      </c>
      <c r="F7850" t="s">
        <v>1455</v>
      </c>
      <c r="G7850" t="s">
        <v>1462</v>
      </c>
      <c r="H7850" t="s">
        <v>1448</v>
      </c>
      <c r="I7850" t="s">
        <v>1449</v>
      </c>
      <c r="J7850">
        <v>18.936</v>
      </c>
      <c r="K7850">
        <v>3</v>
      </c>
      <c r="L7850">
        <v>0.2</v>
      </c>
      <c r="M7850">
        <v>-3.787200000000003</v>
      </c>
    </row>
    <row r="7851" spans="1:13" x14ac:dyDescent="0.35">
      <c r="A7851" t="s">
        <v>2321</v>
      </c>
      <c r="B7851" t="s">
        <v>1443</v>
      </c>
      <c r="C7851" t="s">
        <v>2197</v>
      </c>
      <c r="D7851" t="s">
        <v>1481</v>
      </c>
      <c r="E7851" t="s">
        <v>1482</v>
      </c>
      <c r="F7851" t="s">
        <v>1455</v>
      </c>
      <c r="G7851" t="s">
        <v>1462</v>
      </c>
      <c r="H7851" t="s">
        <v>1448</v>
      </c>
      <c r="I7851" t="s">
        <v>1464</v>
      </c>
      <c r="J7851">
        <v>12.672000000000001</v>
      </c>
      <c r="K7851">
        <v>3</v>
      </c>
      <c r="L7851">
        <v>0.2</v>
      </c>
      <c r="M7851">
        <v>-3.1680000000000001</v>
      </c>
    </row>
    <row r="7852" spans="1:13" x14ac:dyDescent="0.35">
      <c r="A7852" t="s">
        <v>2321</v>
      </c>
      <c r="B7852" t="s">
        <v>1443</v>
      </c>
      <c r="C7852" t="s">
        <v>2197</v>
      </c>
      <c r="D7852" t="s">
        <v>1481</v>
      </c>
      <c r="E7852" t="s">
        <v>1482</v>
      </c>
      <c r="F7852" t="s">
        <v>1455</v>
      </c>
      <c r="G7852" t="s">
        <v>1456</v>
      </c>
      <c r="H7852" t="s">
        <v>1463</v>
      </c>
      <c r="I7852" t="s">
        <v>1449</v>
      </c>
      <c r="J7852">
        <v>5.04</v>
      </c>
      <c r="K7852">
        <v>2</v>
      </c>
      <c r="L7852">
        <v>0.2</v>
      </c>
      <c r="M7852">
        <v>1.764</v>
      </c>
    </row>
    <row r="7853" spans="1:13" x14ac:dyDescent="0.35">
      <c r="A7853" t="s">
        <v>1714</v>
      </c>
      <c r="B7853" t="s">
        <v>1452</v>
      </c>
      <c r="C7853" t="s">
        <v>1534</v>
      </c>
      <c r="D7853" t="s">
        <v>1510</v>
      </c>
      <c r="E7853" t="s">
        <v>1482</v>
      </c>
      <c r="F7853" t="s">
        <v>1455</v>
      </c>
      <c r="G7853" t="s">
        <v>1474</v>
      </c>
      <c r="H7853" t="s">
        <v>1448</v>
      </c>
      <c r="I7853" t="s">
        <v>1449</v>
      </c>
      <c r="J7853">
        <v>8.4480000000000004</v>
      </c>
      <c r="K7853">
        <v>2</v>
      </c>
      <c r="L7853">
        <v>0.2</v>
      </c>
      <c r="M7853">
        <v>2.9568000000000003</v>
      </c>
    </row>
    <row r="7854" spans="1:13" x14ac:dyDescent="0.35">
      <c r="A7854" t="s">
        <v>1714</v>
      </c>
      <c r="B7854" t="s">
        <v>1452</v>
      </c>
      <c r="C7854" t="s">
        <v>1534</v>
      </c>
      <c r="D7854" t="s">
        <v>1510</v>
      </c>
      <c r="E7854" t="s">
        <v>1482</v>
      </c>
      <c r="F7854" t="s">
        <v>1455</v>
      </c>
      <c r="G7854" t="s">
        <v>1470</v>
      </c>
      <c r="H7854" t="s">
        <v>1448</v>
      </c>
      <c r="I7854" t="s">
        <v>1457</v>
      </c>
      <c r="J7854">
        <v>20.387999999999995</v>
      </c>
      <c r="K7854">
        <v>2</v>
      </c>
      <c r="L7854">
        <v>0.8</v>
      </c>
      <c r="M7854">
        <v>-53.008800000000008</v>
      </c>
    </row>
    <row r="7855" spans="1:13" x14ac:dyDescent="0.35">
      <c r="A7855" t="s">
        <v>2406</v>
      </c>
      <c r="B7855" t="s">
        <v>1479</v>
      </c>
      <c r="C7855" t="s">
        <v>1453</v>
      </c>
      <c r="D7855" t="s">
        <v>1454</v>
      </c>
      <c r="E7855" t="s">
        <v>232</v>
      </c>
      <c r="F7855" t="s">
        <v>1455</v>
      </c>
      <c r="G7855" t="s">
        <v>1474</v>
      </c>
      <c r="H7855" t="s">
        <v>1448</v>
      </c>
      <c r="I7855" t="s">
        <v>1449</v>
      </c>
      <c r="J7855">
        <v>9.9600000000000009</v>
      </c>
      <c r="K7855">
        <v>2</v>
      </c>
      <c r="L7855">
        <v>0</v>
      </c>
      <c r="M7855">
        <v>4.8804000000000007</v>
      </c>
    </row>
    <row r="7856" spans="1:13" x14ac:dyDescent="0.35">
      <c r="A7856" t="s">
        <v>1465</v>
      </c>
      <c r="B7856" t="s">
        <v>1443</v>
      </c>
      <c r="C7856" t="s">
        <v>2676</v>
      </c>
      <c r="D7856" t="s">
        <v>1784</v>
      </c>
      <c r="E7856" t="s">
        <v>229</v>
      </c>
      <c r="F7856" t="s">
        <v>1455</v>
      </c>
      <c r="G7856" t="s">
        <v>1470</v>
      </c>
      <c r="H7856" t="s">
        <v>1448</v>
      </c>
      <c r="I7856" t="s">
        <v>1464</v>
      </c>
      <c r="J7856">
        <v>320.64</v>
      </c>
      <c r="K7856">
        <v>4</v>
      </c>
      <c r="L7856">
        <v>0</v>
      </c>
      <c r="M7856">
        <v>89.779200000000003</v>
      </c>
    </row>
    <row r="7857" spans="1:13" x14ac:dyDescent="0.35">
      <c r="A7857" t="s">
        <v>1465</v>
      </c>
      <c r="B7857" t="s">
        <v>1443</v>
      </c>
      <c r="C7857" t="s">
        <v>2676</v>
      </c>
      <c r="D7857" t="s">
        <v>1784</v>
      </c>
      <c r="E7857" t="s">
        <v>229</v>
      </c>
      <c r="F7857" t="s">
        <v>1468</v>
      </c>
      <c r="G7857" t="s">
        <v>1500</v>
      </c>
      <c r="H7857" t="s">
        <v>1463</v>
      </c>
      <c r="I7857" t="s">
        <v>1449</v>
      </c>
      <c r="J7857">
        <v>52</v>
      </c>
      <c r="K7857">
        <v>4</v>
      </c>
      <c r="L7857">
        <v>0</v>
      </c>
      <c r="M7857">
        <v>23.4</v>
      </c>
    </row>
    <row r="7858" spans="1:13" x14ac:dyDescent="0.35">
      <c r="A7858" t="s">
        <v>2146</v>
      </c>
      <c r="B7858" t="s">
        <v>1452</v>
      </c>
      <c r="C7858" t="s">
        <v>1527</v>
      </c>
      <c r="D7858" t="s">
        <v>1528</v>
      </c>
      <c r="E7858" t="s">
        <v>201</v>
      </c>
      <c r="F7858" t="s">
        <v>1455</v>
      </c>
      <c r="G7858" t="s">
        <v>1469</v>
      </c>
      <c r="H7858" t="s">
        <v>1448</v>
      </c>
      <c r="I7858" t="s">
        <v>1449</v>
      </c>
      <c r="J7858">
        <v>25.584000000000003</v>
      </c>
      <c r="K7858">
        <v>2</v>
      </c>
      <c r="L7858">
        <v>0.2</v>
      </c>
      <c r="M7858">
        <v>8.9543999999999997</v>
      </c>
    </row>
    <row r="7859" spans="1:13" x14ac:dyDescent="0.35">
      <c r="A7859" t="s">
        <v>2146</v>
      </c>
      <c r="B7859" t="s">
        <v>1452</v>
      </c>
      <c r="C7859" t="s">
        <v>1527</v>
      </c>
      <c r="D7859" t="s">
        <v>1528</v>
      </c>
      <c r="E7859" t="s">
        <v>201</v>
      </c>
      <c r="F7859" t="s">
        <v>1468</v>
      </c>
      <c r="G7859" t="s">
        <v>206</v>
      </c>
      <c r="H7859" t="s">
        <v>1448</v>
      </c>
      <c r="I7859" t="s">
        <v>1457</v>
      </c>
      <c r="J7859">
        <v>464</v>
      </c>
      <c r="K7859">
        <v>5</v>
      </c>
      <c r="L7859">
        <v>0</v>
      </c>
      <c r="M7859">
        <v>134.55999999999995</v>
      </c>
    </row>
    <row r="7860" spans="1:13" x14ac:dyDescent="0.35">
      <c r="A7860" t="s">
        <v>2146</v>
      </c>
      <c r="B7860" t="s">
        <v>1452</v>
      </c>
      <c r="C7860" t="s">
        <v>1527</v>
      </c>
      <c r="D7860" t="s">
        <v>1528</v>
      </c>
      <c r="E7860" t="s">
        <v>201</v>
      </c>
      <c r="F7860" t="s">
        <v>1455</v>
      </c>
      <c r="G7860" t="s">
        <v>1470</v>
      </c>
      <c r="H7860" t="s">
        <v>1448</v>
      </c>
      <c r="I7860" t="s">
        <v>1449</v>
      </c>
      <c r="J7860">
        <v>235.95000000000002</v>
      </c>
      <c r="K7860">
        <v>3</v>
      </c>
      <c r="L7860">
        <v>0</v>
      </c>
      <c r="M7860">
        <v>77.863499999999988</v>
      </c>
    </row>
    <row r="7861" spans="1:13" x14ac:dyDescent="0.35">
      <c r="A7861" t="s">
        <v>2146</v>
      </c>
      <c r="B7861" t="s">
        <v>1452</v>
      </c>
      <c r="C7861" t="s">
        <v>1527</v>
      </c>
      <c r="D7861" t="s">
        <v>1528</v>
      </c>
      <c r="E7861" t="s">
        <v>201</v>
      </c>
      <c r="F7861" t="s">
        <v>1455</v>
      </c>
      <c r="G7861" t="s">
        <v>1474</v>
      </c>
      <c r="H7861" t="s">
        <v>1448</v>
      </c>
      <c r="I7861" t="s">
        <v>1464</v>
      </c>
      <c r="J7861">
        <v>39.96</v>
      </c>
      <c r="K7861">
        <v>4</v>
      </c>
      <c r="L7861">
        <v>0</v>
      </c>
      <c r="M7861">
        <v>17.981999999999999</v>
      </c>
    </row>
    <row r="7862" spans="1:13" x14ac:dyDescent="0.35">
      <c r="A7862" t="s">
        <v>2032</v>
      </c>
      <c r="B7862" t="s">
        <v>1443</v>
      </c>
      <c r="C7862" t="s">
        <v>2098</v>
      </c>
      <c r="D7862" t="s">
        <v>1584</v>
      </c>
      <c r="E7862" t="s">
        <v>201</v>
      </c>
      <c r="F7862" t="s">
        <v>1455</v>
      </c>
      <c r="G7862" t="s">
        <v>1469</v>
      </c>
      <c r="H7862" t="s">
        <v>1463</v>
      </c>
      <c r="I7862" t="s">
        <v>1449</v>
      </c>
      <c r="J7862">
        <v>18.528000000000002</v>
      </c>
      <c r="K7862">
        <v>4</v>
      </c>
      <c r="L7862">
        <v>0.7</v>
      </c>
      <c r="M7862">
        <v>-12.352</v>
      </c>
    </row>
    <row r="7863" spans="1:13" x14ac:dyDescent="0.35">
      <c r="A7863" t="s">
        <v>2354</v>
      </c>
      <c r="B7863" t="s">
        <v>1443</v>
      </c>
      <c r="C7863" t="s">
        <v>1476</v>
      </c>
      <c r="D7863" t="s">
        <v>1477</v>
      </c>
      <c r="E7863" t="s">
        <v>232</v>
      </c>
      <c r="F7863" t="s">
        <v>1468</v>
      </c>
      <c r="G7863" t="s">
        <v>1500</v>
      </c>
      <c r="H7863" t="s">
        <v>1448</v>
      </c>
      <c r="I7863" t="s">
        <v>1449</v>
      </c>
      <c r="J7863">
        <v>17.899999999999999</v>
      </c>
      <c r="K7863">
        <v>2</v>
      </c>
      <c r="L7863">
        <v>0</v>
      </c>
      <c r="M7863">
        <v>3.400999999999998</v>
      </c>
    </row>
    <row r="7864" spans="1:13" x14ac:dyDescent="0.35">
      <c r="A7864" t="s">
        <v>2354</v>
      </c>
      <c r="B7864" t="s">
        <v>1443</v>
      </c>
      <c r="C7864" t="s">
        <v>1476</v>
      </c>
      <c r="D7864" t="s">
        <v>1477</v>
      </c>
      <c r="E7864" t="s">
        <v>232</v>
      </c>
      <c r="F7864" t="s">
        <v>1455</v>
      </c>
      <c r="G7864" t="s">
        <v>1462</v>
      </c>
      <c r="H7864" t="s">
        <v>1448</v>
      </c>
      <c r="I7864" t="s">
        <v>1457</v>
      </c>
      <c r="J7864">
        <v>81.96</v>
      </c>
      <c r="K7864">
        <v>2</v>
      </c>
      <c r="L7864">
        <v>0</v>
      </c>
      <c r="M7864">
        <v>0</v>
      </c>
    </row>
    <row r="7865" spans="1:13" x14ac:dyDescent="0.35">
      <c r="A7865" t="s">
        <v>2398</v>
      </c>
      <c r="B7865" t="s">
        <v>1443</v>
      </c>
      <c r="C7865" t="s">
        <v>1843</v>
      </c>
      <c r="D7865" t="s">
        <v>1537</v>
      </c>
      <c r="E7865" t="s">
        <v>232</v>
      </c>
      <c r="F7865" t="s">
        <v>1455</v>
      </c>
      <c r="G7865" t="s">
        <v>1462</v>
      </c>
      <c r="H7865" t="s">
        <v>1448</v>
      </c>
      <c r="I7865" t="s">
        <v>1449</v>
      </c>
      <c r="J7865">
        <v>272.73599999999999</v>
      </c>
      <c r="K7865">
        <v>3</v>
      </c>
      <c r="L7865">
        <v>0.2</v>
      </c>
      <c r="M7865">
        <v>-64.774800000000013</v>
      </c>
    </row>
    <row r="7866" spans="1:13" x14ac:dyDescent="0.35">
      <c r="A7866" t="s">
        <v>2398</v>
      </c>
      <c r="B7866" t="s">
        <v>1443</v>
      </c>
      <c r="C7866" t="s">
        <v>1843</v>
      </c>
      <c r="D7866" t="s">
        <v>1537</v>
      </c>
      <c r="E7866" t="s">
        <v>232</v>
      </c>
      <c r="F7866" t="s">
        <v>1455</v>
      </c>
      <c r="G7866" t="s">
        <v>1474</v>
      </c>
      <c r="H7866" t="s">
        <v>1448</v>
      </c>
      <c r="I7866" t="s">
        <v>1464</v>
      </c>
      <c r="J7866">
        <v>18.496000000000002</v>
      </c>
      <c r="K7866">
        <v>4</v>
      </c>
      <c r="L7866">
        <v>0.2</v>
      </c>
      <c r="M7866">
        <v>6.7048000000000005</v>
      </c>
    </row>
    <row r="7867" spans="1:13" x14ac:dyDescent="0.35">
      <c r="A7867" t="s">
        <v>2398</v>
      </c>
      <c r="B7867" t="s">
        <v>1443</v>
      </c>
      <c r="C7867" t="s">
        <v>1843</v>
      </c>
      <c r="D7867" t="s">
        <v>1537</v>
      </c>
      <c r="E7867" t="s">
        <v>232</v>
      </c>
      <c r="F7867" t="s">
        <v>1446</v>
      </c>
      <c r="G7867" t="s">
        <v>1450</v>
      </c>
      <c r="H7867" t="s">
        <v>1463</v>
      </c>
      <c r="I7867" t="s">
        <v>1449</v>
      </c>
      <c r="J7867">
        <v>441.92</v>
      </c>
      <c r="K7867">
        <v>2</v>
      </c>
      <c r="L7867">
        <v>0.2</v>
      </c>
      <c r="M7867">
        <v>49.715999999999966</v>
      </c>
    </row>
    <row r="7868" spans="1:13" x14ac:dyDescent="0.35">
      <c r="A7868" t="s">
        <v>2398</v>
      </c>
      <c r="B7868" t="s">
        <v>1443</v>
      </c>
      <c r="C7868" t="s">
        <v>1843</v>
      </c>
      <c r="D7868" t="s">
        <v>1537</v>
      </c>
      <c r="E7868" t="s">
        <v>232</v>
      </c>
      <c r="F7868" t="s">
        <v>1446</v>
      </c>
      <c r="G7868" t="s">
        <v>1447</v>
      </c>
      <c r="H7868" t="s">
        <v>1448</v>
      </c>
      <c r="I7868" t="s">
        <v>1449</v>
      </c>
      <c r="J7868">
        <v>127.76400000000002</v>
      </c>
      <c r="K7868">
        <v>6</v>
      </c>
      <c r="L7868">
        <v>0.7</v>
      </c>
      <c r="M7868">
        <v>-191.64599999999996</v>
      </c>
    </row>
    <row r="7869" spans="1:13" x14ac:dyDescent="0.35">
      <c r="A7869" t="s">
        <v>2679</v>
      </c>
      <c r="B7869" t="s">
        <v>1479</v>
      </c>
      <c r="C7869" t="s">
        <v>2383</v>
      </c>
      <c r="D7869" t="s">
        <v>1488</v>
      </c>
      <c r="E7869" t="s">
        <v>232</v>
      </c>
      <c r="F7869" t="s">
        <v>1455</v>
      </c>
      <c r="G7869" t="s">
        <v>1474</v>
      </c>
      <c r="H7869" t="s">
        <v>1448</v>
      </c>
      <c r="I7869" t="s">
        <v>1457</v>
      </c>
      <c r="J7869">
        <v>166.44</v>
      </c>
      <c r="K7869">
        <v>3</v>
      </c>
      <c r="L7869">
        <v>0</v>
      </c>
      <c r="M7869">
        <v>79.891199999999998</v>
      </c>
    </row>
    <row r="7870" spans="1:13" x14ac:dyDescent="0.35">
      <c r="A7870" t="s">
        <v>1827</v>
      </c>
      <c r="B7870" t="s">
        <v>1443</v>
      </c>
      <c r="C7870" t="s">
        <v>1453</v>
      </c>
      <c r="D7870" t="s">
        <v>1454</v>
      </c>
      <c r="E7870" t="s">
        <v>232</v>
      </c>
      <c r="F7870" t="s">
        <v>1455</v>
      </c>
      <c r="G7870" t="s">
        <v>1474</v>
      </c>
      <c r="H7870" t="s">
        <v>1448</v>
      </c>
      <c r="I7870" t="s">
        <v>1449</v>
      </c>
      <c r="J7870">
        <v>13.38</v>
      </c>
      <c r="K7870">
        <v>2</v>
      </c>
      <c r="L7870">
        <v>0</v>
      </c>
      <c r="M7870">
        <v>6.1547999999999998</v>
      </c>
    </row>
    <row r="7871" spans="1:13" x14ac:dyDescent="0.35">
      <c r="A7871" t="s">
        <v>2499</v>
      </c>
      <c r="B7871" t="s">
        <v>1443</v>
      </c>
      <c r="C7871" t="s">
        <v>1792</v>
      </c>
      <c r="D7871" t="s">
        <v>1473</v>
      </c>
      <c r="E7871" t="s">
        <v>229</v>
      </c>
      <c r="F7871" t="s">
        <v>1468</v>
      </c>
      <c r="G7871" t="s">
        <v>1500</v>
      </c>
      <c r="H7871" t="s">
        <v>1448</v>
      </c>
      <c r="I7871" t="s">
        <v>1464</v>
      </c>
      <c r="J7871">
        <v>24</v>
      </c>
      <c r="K7871">
        <v>2</v>
      </c>
      <c r="L7871">
        <v>0.2</v>
      </c>
      <c r="M7871">
        <v>-2.6999999999999993</v>
      </c>
    </row>
    <row r="7872" spans="1:13" x14ac:dyDescent="0.35">
      <c r="A7872" t="s">
        <v>2509</v>
      </c>
      <c r="B7872" t="s">
        <v>1452</v>
      </c>
      <c r="C7872" t="s">
        <v>1709</v>
      </c>
      <c r="D7872" t="s">
        <v>1584</v>
      </c>
      <c r="E7872" t="s">
        <v>201</v>
      </c>
      <c r="F7872" t="s">
        <v>1455</v>
      </c>
      <c r="G7872" t="s">
        <v>1502</v>
      </c>
      <c r="H7872" t="s">
        <v>1463</v>
      </c>
      <c r="I7872" t="s">
        <v>1449</v>
      </c>
      <c r="J7872">
        <v>24.448</v>
      </c>
      <c r="K7872">
        <v>4</v>
      </c>
      <c r="L7872">
        <v>0.2</v>
      </c>
      <c r="M7872">
        <v>8.8623999999999992</v>
      </c>
    </row>
    <row r="7873" spans="1:13" x14ac:dyDescent="0.35">
      <c r="A7873" t="s">
        <v>2454</v>
      </c>
      <c r="B7873" t="s">
        <v>1479</v>
      </c>
      <c r="C7873" t="s">
        <v>2738</v>
      </c>
      <c r="D7873" t="s">
        <v>1454</v>
      </c>
      <c r="E7873" t="s">
        <v>232</v>
      </c>
      <c r="F7873" t="s">
        <v>1455</v>
      </c>
      <c r="G7873" t="s">
        <v>1456</v>
      </c>
      <c r="H7873" t="s">
        <v>1448</v>
      </c>
      <c r="I7873" t="s">
        <v>1449</v>
      </c>
      <c r="J7873">
        <v>6.16</v>
      </c>
      <c r="K7873">
        <v>2</v>
      </c>
      <c r="L7873">
        <v>0</v>
      </c>
      <c r="M7873">
        <v>2.9567999999999999</v>
      </c>
    </row>
    <row r="7874" spans="1:13" x14ac:dyDescent="0.35">
      <c r="A7874" t="s">
        <v>2454</v>
      </c>
      <c r="B7874" t="s">
        <v>1479</v>
      </c>
      <c r="C7874" t="s">
        <v>2738</v>
      </c>
      <c r="D7874" t="s">
        <v>1454</v>
      </c>
      <c r="E7874" t="s">
        <v>232</v>
      </c>
      <c r="F7874" t="s">
        <v>1446</v>
      </c>
      <c r="G7874" t="s">
        <v>1450</v>
      </c>
      <c r="H7874" t="s">
        <v>1448</v>
      </c>
      <c r="I7874" t="s">
        <v>1457</v>
      </c>
      <c r="J7874">
        <v>915.13600000000008</v>
      </c>
      <c r="K7874">
        <v>4</v>
      </c>
      <c r="L7874">
        <v>0.2</v>
      </c>
      <c r="M7874">
        <v>102.95279999999988</v>
      </c>
    </row>
    <row r="7875" spans="1:13" x14ac:dyDescent="0.35">
      <c r="A7875" t="s">
        <v>2454</v>
      </c>
      <c r="B7875" t="s">
        <v>1479</v>
      </c>
      <c r="C7875" t="s">
        <v>2738</v>
      </c>
      <c r="D7875" t="s">
        <v>1454</v>
      </c>
      <c r="E7875" t="s">
        <v>232</v>
      </c>
      <c r="F7875" t="s">
        <v>1455</v>
      </c>
      <c r="G7875" t="s">
        <v>1474</v>
      </c>
      <c r="H7875" t="s">
        <v>1448</v>
      </c>
      <c r="I7875" t="s">
        <v>1449</v>
      </c>
      <c r="J7875">
        <v>8.56</v>
      </c>
      <c r="K7875">
        <v>2</v>
      </c>
      <c r="L7875">
        <v>0</v>
      </c>
      <c r="M7875">
        <v>3.8519999999999994</v>
      </c>
    </row>
    <row r="7876" spans="1:13" x14ac:dyDescent="0.35">
      <c r="A7876" t="s">
        <v>2454</v>
      </c>
      <c r="B7876" t="s">
        <v>1479</v>
      </c>
      <c r="C7876" t="s">
        <v>2738</v>
      </c>
      <c r="D7876" t="s">
        <v>1454</v>
      </c>
      <c r="E7876" t="s">
        <v>232</v>
      </c>
      <c r="F7876" t="s">
        <v>1455</v>
      </c>
      <c r="G7876" t="s">
        <v>1474</v>
      </c>
      <c r="H7876" t="s">
        <v>1448</v>
      </c>
      <c r="I7876" t="s">
        <v>1464</v>
      </c>
      <c r="J7876">
        <v>97.82</v>
      </c>
      <c r="K7876">
        <v>2</v>
      </c>
      <c r="L7876">
        <v>0</v>
      </c>
      <c r="M7876">
        <v>45.975399999999993</v>
      </c>
    </row>
    <row r="7877" spans="1:13" x14ac:dyDescent="0.35">
      <c r="A7877" t="s">
        <v>2185</v>
      </c>
      <c r="B7877" t="s">
        <v>1452</v>
      </c>
      <c r="C7877" t="s">
        <v>1563</v>
      </c>
      <c r="D7877" t="s">
        <v>1564</v>
      </c>
      <c r="E7877" t="s">
        <v>232</v>
      </c>
      <c r="F7877" t="s">
        <v>1455</v>
      </c>
      <c r="G7877" t="s">
        <v>1474</v>
      </c>
      <c r="H7877" t="s">
        <v>1463</v>
      </c>
      <c r="I7877" t="s">
        <v>1449</v>
      </c>
      <c r="J7877">
        <v>31.104000000000006</v>
      </c>
      <c r="K7877">
        <v>6</v>
      </c>
      <c r="L7877">
        <v>0.2</v>
      </c>
      <c r="M7877">
        <v>11.2752</v>
      </c>
    </row>
    <row r="7878" spans="1:13" x14ac:dyDescent="0.35">
      <c r="A7878" t="s">
        <v>2185</v>
      </c>
      <c r="B7878" t="s">
        <v>1452</v>
      </c>
      <c r="C7878" t="s">
        <v>1563</v>
      </c>
      <c r="D7878" t="s">
        <v>1564</v>
      </c>
      <c r="E7878" t="s">
        <v>232</v>
      </c>
      <c r="F7878" t="s">
        <v>1455</v>
      </c>
      <c r="G7878" t="s">
        <v>1470</v>
      </c>
      <c r="H7878" t="s">
        <v>1448</v>
      </c>
      <c r="I7878" t="s">
        <v>1449</v>
      </c>
      <c r="J7878">
        <v>11.176000000000002</v>
      </c>
      <c r="K7878">
        <v>1</v>
      </c>
      <c r="L7878">
        <v>0.2</v>
      </c>
      <c r="M7878">
        <v>0.8382000000000005</v>
      </c>
    </row>
    <row r="7879" spans="1:13" x14ac:dyDescent="0.35">
      <c r="A7879" t="s">
        <v>2151</v>
      </c>
      <c r="B7879" t="s">
        <v>1443</v>
      </c>
      <c r="C7879" t="s">
        <v>1575</v>
      </c>
      <c r="D7879" t="s">
        <v>1473</v>
      </c>
      <c r="E7879" t="s">
        <v>229</v>
      </c>
      <c r="F7879" t="s">
        <v>1455</v>
      </c>
      <c r="G7879" t="s">
        <v>1456</v>
      </c>
      <c r="H7879" t="s">
        <v>1448</v>
      </c>
      <c r="I7879" t="s">
        <v>1457</v>
      </c>
      <c r="J7879">
        <v>5.04</v>
      </c>
      <c r="K7879">
        <v>2</v>
      </c>
      <c r="L7879">
        <v>0.2</v>
      </c>
      <c r="M7879">
        <v>1.764</v>
      </c>
    </row>
    <row r="7880" spans="1:13" x14ac:dyDescent="0.35">
      <c r="A7880" t="s">
        <v>2507</v>
      </c>
      <c r="B7880" t="s">
        <v>1479</v>
      </c>
      <c r="C7880" t="s">
        <v>1572</v>
      </c>
      <c r="D7880" t="s">
        <v>1510</v>
      </c>
      <c r="E7880" t="s">
        <v>1482</v>
      </c>
      <c r="F7880" t="s">
        <v>1446</v>
      </c>
      <c r="G7880" t="s">
        <v>1466</v>
      </c>
      <c r="H7880" t="s">
        <v>1448</v>
      </c>
      <c r="I7880" t="s">
        <v>1449</v>
      </c>
      <c r="J7880">
        <v>242.17600000000004</v>
      </c>
      <c r="K7880">
        <v>4</v>
      </c>
      <c r="L7880">
        <v>0.6</v>
      </c>
      <c r="M7880">
        <v>-302.72000000000003</v>
      </c>
    </row>
    <row r="7881" spans="1:13" x14ac:dyDescent="0.35">
      <c r="A7881" t="s">
        <v>1559</v>
      </c>
      <c r="B7881" t="s">
        <v>1452</v>
      </c>
      <c r="C7881" t="s">
        <v>1495</v>
      </c>
      <c r="D7881" t="s">
        <v>1496</v>
      </c>
      <c r="E7881" t="s">
        <v>201</v>
      </c>
      <c r="F7881" t="s">
        <v>1446</v>
      </c>
      <c r="G7881" t="s">
        <v>1461</v>
      </c>
      <c r="H7881" t="s">
        <v>1448</v>
      </c>
      <c r="I7881" t="s">
        <v>1464</v>
      </c>
      <c r="J7881">
        <v>337.17599999999999</v>
      </c>
      <c r="K7881">
        <v>2</v>
      </c>
      <c r="L7881">
        <v>0.4</v>
      </c>
      <c r="M7881">
        <v>-118.01160000000002</v>
      </c>
    </row>
    <row r="7882" spans="1:13" x14ac:dyDescent="0.35">
      <c r="A7882" t="s">
        <v>1571</v>
      </c>
      <c r="B7882" t="s">
        <v>1443</v>
      </c>
      <c r="C7882" t="s">
        <v>2616</v>
      </c>
      <c r="D7882" t="s">
        <v>1573</v>
      </c>
      <c r="E7882" t="s">
        <v>232</v>
      </c>
      <c r="F7882" t="s">
        <v>1455</v>
      </c>
      <c r="G7882" t="s">
        <v>1467</v>
      </c>
      <c r="H7882" t="s">
        <v>1463</v>
      </c>
      <c r="I7882" t="s">
        <v>1449</v>
      </c>
      <c r="J7882">
        <v>13.343999999999998</v>
      </c>
      <c r="K7882">
        <v>6</v>
      </c>
      <c r="L7882">
        <v>0.2</v>
      </c>
      <c r="M7882">
        <v>1.0007999999999999</v>
      </c>
    </row>
    <row r="7883" spans="1:13" x14ac:dyDescent="0.35">
      <c r="A7883" t="s">
        <v>1571</v>
      </c>
      <c r="B7883" t="s">
        <v>1443</v>
      </c>
      <c r="C7883" t="s">
        <v>2616</v>
      </c>
      <c r="D7883" t="s">
        <v>1573</v>
      </c>
      <c r="E7883" t="s">
        <v>232</v>
      </c>
      <c r="F7883" t="s">
        <v>1468</v>
      </c>
      <c r="G7883" t="s">
        <v>1500</v>
      </c>
      <c r="H7883" t="s">
        <v>1448</v>
      </c>
      <c r="I7883" t="s">
        <v>1449</v>
      </c>
      <c r="J7883">
        <v>76.75200000000001</v>
      </c>
      <c r="K7883">
        <v>6</v>
      </c>
      <c r="L7883">
        <v>0.2</v>
      </c>
      <c r="M7883">
        <v>10.553399999999993</v>
      </c>
    </row>
    <row r="7884" spans="1:13" x14ac:dyDescent="0.35">
      <c r="A7884" t="s">
        <v>1571</v>
      </c>
      <c r="B7884" t="s">
        <v>1443</v>
      </c>
      <c r="C7884" t="s">
        <v>2616</v>
      </c>
      <c r="D7884" t="s">
        <v>1573</v>
      </c>
      <c r="E7884" t="s">
        <v>232</v>
      </c>
      <c r="F7884" t="s">
        <v>1468</v>
      </c>
      <c r="G7884" t="s">
        <v>1500</v>
      </c>
      <c r="H7884" t="s">
        <v>1448</v>
      </c>
      <c r="I7884" t="s">
        <v>1457</v>
      </c>
      <c r="J7884">
        <v>102.33600000000001</v>
      </c>
      <c r="K7884">
        <v>8</v>
      </c>
      <c r="L7884">
        <v>0.2</v>
      </c>
      <c r="M7884">
        <v>14.07119999999999</v>
      </c>
    </row>
    <row r="7885" spans="1:13" x14ac:dyDescent="0.35">
      <c r="A7885" t="s">
        <v>1571</v>
      </c>
      <c r="B7885" t="s">
        <v>1443</v>
      </c>
      <c r="C7885" t="s">
        <v>2616</v>
      </c>
      <c r="D7885" t="s">
        <v>1573</v>
      </c>
      <c r="E7885" t="s">
        <v>232</v>
      </c>
      <c r="F7885" t="s">
        <v>1455</v>
      </c>
      <c r="G7885" t="s">
        <v>1474</v>
      </c>
      <c r="H7885" t="s">
        <v>1448</v>
      </c>
      <c r="I7885" t="s">
        <v>1449</v>
      </c>
      <c r="J7885">
        <v>10.32</v>
      </c>
      <c r="K7885">
        <v>2</v>
      </c>
      <c r="L7885">
        <v>0.2</v>
      </c>
      <c r="M7885">
        <v>3.7409999999999997</v>
      </c>
    </row>
    <row r="7886" spans="1:13" x14ac:dyDescent="0.35">
      <c r="A7886" t="s">
        <v>1571</v>
      </c>
      <c r="B7886" t="s">
        <v>1443</v>
      </c>
      <c r="C7886" t="s">
        <v>2616</v>
      </c>
      <c r="D7886" t="s">
        <v>1573</v>
      </c>
      <c r="E7886" t="s">
        <v>232</v>
      </c>
      <c r="F7886" t="s">
        <v>1455</v>
      </c>
      <c r="G7886" t="s">
        <v>1599</v>
      </c>
      <c r="H7886" t="s">
        <v>1448</v>
      </c>
      <c r="I7886" t="s">
        <v>1464</v>
      </c>
      <c r="J7886">
        <v>47.32</v>
      </c>
      <c r="K7886">
        <v>7</v>
      </c>
      <c r="L7886">
        <v>0.2</v>
      </c>
      <c r="M7886">
        <v>5.9149999999999938</v>
      </c>
    </row>
    <row r="7887" spans="1:13" x14ac:dyDescent="0.35">
      <c r="A7887" t="s">
        <v>1571</v>
      </c>
      <c r="B7887" t="s">
        <v>1443</v>
      </c>
      <c r="C7887" t="s">
        <v>2616</v>
      </c>
      <c r="D7887" t="s">
        <v>1573</v>
      </c>
      <c r="E7887" t="s">
        <v>232</v>
      </c>
      <c r="F7887" t="s">
        <v>1446</v>
      </c>
      <c r="G7887" t="s">
        <v>1466</v>
      </c>
      <c r="H7887" t="s">
        <v>1463</v>
      </c>
      <c r="I7887" t="s">
        <v>1449</v>
      </c>
      <c r="J7887">
        <v>23.376000000000001</v>
      </c>
      <c r="K7887">
        <v>3</v>
      </c>
      <c r="L7887">
        <v>0.2</v>
      </c>
      <c r="M7887">
        <v>7.0128000000000013</v>
      </c>
    </row>
    <row r="7888" spans="1:13" x14ac:dyDescent="0.35">
      <c r="A7888" t="s">
        <v>1571</v>
      </c>
      <c r="B7888" t="s">
        <v>1443</v>
      </c>
      <c r="C7888" t="s">
        <v>2616</v>
      </c>
      <c r="D7888" t="s">
        <v>1573</v>
      </c>
      <c r="E7888" t="s">
        <v>232</v>
      </c>
      <c r="F7888" t="s">
        <v>1446</v>
      </c>
      <c r="G7888" t="s">
        <v>1466</v>
      </c>
      <c r="H7888" t="s">
        <v>1448</v>
      </c>
      <c r="I7888" t="s">
        <v>1449</v>
      </c>
      <c r="J7888">
        <v>16.72</v>
      </c>
      <c r="K7888">
        <v>5</v>
      </c>
      <c r="L7888">
        <v>0.2</v>
      </c>
      <c r="M7888">
        <v>3.3439999999999994</v>
      </c>
    </row>
    <row r="7889" spans="1:13" x14ac:dyDescent="0.35">
      <c r="A7889" t="s">
        <v>1571</v>
      </c>
      <c r="B7889" t="s">
        <v>1443</v>
      </c>
      <c r="C7889" t="s">
        <v>2616</v>
      </c>
      <c r="D7889" t="s">
        <v>1573</v>
      </c>
      <c r="E7889" t="s">
        <v>232</v>
      </c>
      <c r="F7889" t="s">
        <v>1446</v>
      </c>
      <c r="G7889" t="s">
        <v>1466</v>
      </c>
      <c r="H7889" t="s">
        <v>1448</v>
      </c>
      <c r="I7889" t="s">
        <v>1457</v>
      </c>
      <c r="J7889">
        <v>16.192</v>
      </c>
      <c r="K7889">
        <v>1</v>
      </c>
      <c r="L7889">
        <v>0.2</v>
      </c>
      <c r="M7889">
        <v>4.6552000000000007</v>
      </c>
    </row>
    <row r="7890" spans="1:13" x14ac:dyDescent="0.35">
      <c r="A7890" t="s">
        <v>1807</v>
      </c>
      <c r="B7890" t="s">
        <v>1443</v>
      </c>
      <c r="C7890" t="s">
        <v>2799</v>
      </c>
      <c r="D7890" t="s">
        <v>1454</v>
      </c>
      <c r="E7890" t="s">
        <v>232</v>
      </c>
      <c r="F7890" t="s">
        <v>1455</v>
      </c>
      <c r="G7890" t="s">
        <v>1474</v>
      </c>
      <c r="H7890" t="s">
        <v>1448</v>
      </c>
      <c r="I7890" t="s">
        <v>1449</v>
      </c>
      <c r="J7890">
        <v>32.400000000000006</v>
      </c>
      <c r="K7890">
        <v>5</v>
      </c>
      <c r="L7890">
        <v>0</v>
      </c>
      <c r="M7890">
        <v>15.552000000000001</v>
      </c>
    </row>
    <row r="7891" spans="1:13" x14ac:dyDescent="0.35">
      <c r="A7891" t="s">
        <v>2752</v>
      </c>
      <c r="B7891" t="s">
        <v>1443</v>
      </c>
      <c r="C7891" t="s">
        <v>1820</v>
      </c>
      <c r="D7891" t="s">
        <v>1821</v>
      </c>
      <c r="E7891" t="s">
        <v>229</v>
      </c>
      <c r="F7891" t="s">
        <v>1455</v>
      </c>
      <c r="G7891" t="s">
        <v>1467</v>
      </c>
      <c r="H7891" t="s">
        <v>1448</v>
      </c>
      <c r="I7891" t="s">
        <v>1464</v>
      </c>
      <c r="J7891">
        <v>19.89</v>
      </c>
      <c r="K7891">
        <v>9</v>
      </c>
      <c r="L7891">
        <v>0</v>
      </c>
      <c r="M7891">
        <v>5.3703000000000003</v>
      </c>
    </row>
    <row r="7892" spans="1:13" x14ac:dyDescent="0.35">
      <c r="A7892" t="s">
        <v>2752</v>
      </c>
      <c r="B7892" t="s">
        <v>1443</v>
      </c>
      <c r="C7892" t="s">
        <v>1820</v>
      </c>
      <c r="D7892" t="s">
        <v>1821</v>
      </c>
      <c r="E7892" t="s">
        <v>229</v>
      </c>
      <c r="F7892" t="s">
        <v>1468</v>
      </c>
      <c r="G7892" t="s">
        <v>1500</v>
      </c>
      <c r="H7892" t="s">
        <v>1463</v>
      </c>
      <c r="I7892" t="s">
        <v>1449</v>
      </c>
      <c r="J7892">
        <v>399.98</v>
      </c>
      <c r="K7892">
        <v>2</v>
      </c>
      <c r="L7892">
        <v>0</v>
      </c>
      <c r="M7892">
        <v>171.99140000000003</v>
      </c>
    </row>
    <row r="7893" spans="1:13" x14ac:dyDescent="0.35">
      <c r="A7893" t="s">
        <v>2752</v>
      </c>
      <c r="B7893" t="s">
        <v>1443</v>
      </c>
      <c r="C7893" t="s">
        <v>1820</v>
      </c>
      <c r="D7893" t="s">
        <v>1821</v>
      </c>
      <c r="E7893" t="s">
        <v>229</v>
      </c>
      <c r="F7893" t="s">
        <v>1446</v>
      </c>
      <c r="G7893" t="s">
        <v>1466</v>
      </c>
      <c r="H7893" t="s">
        <v>1448</v>
      </c>
      <c r="I7893" t="s">
        <v>1449</v>
      </c>
      <c r="J7893">
        <v>343.84999999999997</v>
      </c>
      <c r="K7893">
        <v>5</v>
      </c>
      <c r="L7893">
        <v>0</v>
      </c>
      <c r="M7893">
        <v>137.54000000000002</v>
      </c>
    </row>
    <row r="7894" spans="1:13" x14ac:dyDescent="0.35">
      <c r="A7894" t="s">
        <v>2752</v>
      </c>
      <c r="B7894" t="s">
        <v>1443</v>
      </c>
      <c r="C7894" t="s">
        <v>1820</v>
      </c>
      <c r="D7894" t="s">
        <v>1821</v>
      </c>
      <c r="E7894" t="s">
        <v>229</v>
      </c>
      <c r="F7894" t="s">
        <v>1455</v>
      </c>
      <c r="G7894" t="s">
        <v>1474</v>
      </c>
      <c r="H7894" t="s">
        <v>1448</v>
      </c>
      <c r="I7894" t="s">
        <v>1457</v>
      </c>
      <c r="J7894">
        <v>106.32</v>
      </c>
      <c r="K7894">
        <v>3</v>
      </c>
      <c r="L7894">
        <v>0</v>
      </c>
      <c r="M7894">
        <v>49.970399999999991</v>
      </c>
    </row>
    <row r="7895" spans="1:13" x14ac:dyDescent="0.35">
      <c r="A7895" t="s">
        <v>1719</v>
      </c>
      <c r="B7895" t="s">
        <v>1479</v>
      </c>
      <c r="C7895" t="s">
        <v>1527</v>
      </c>
      <c r="D7895" t="s">
        <v>1528</v>
      </c>
      <c r="E7895" t="s">
        <v>201</v>
      </c>
      <c r="F7895" t="s">
        <v>1455</v>
      </c>
      <c r="G7895" t="s">
        <v>1469</v>
      </c>
      <c r="H7895" t="s">
        <v>1448</v>
      </c>
      <c r="I7895" t="s">
        <v>1449</v>
      </c>
      <c r="J7895">
        <v>13.919999999999998</v>
      </c>
      <c r="K7895">
        <v>3</v>
      </c>
      <c r="L7895">
        <v>0.2</v>
      </c>
      <c r="M7895">
        <v>4.3500000000000005</v>
      </c>
    </row>
    <row r="7896" spans="1:13" x14ac:dyDescent="0.35">
      <c r="A7896" t="s">
        <v>1904</v>
      </c>
      <c r="B7896" t="s">
        <v>1479</v>
      </c>
      <c r="C7896" t="s">
        <v>2467</v>
      </c>
      <c r="D7896" t="s">
        <v>2800</v>
      </c>
      <c r="E7896" t="s">
        <v>201</v>
      </c>
      <c r="F7896" t="s">
        <v>1455</v>
      </c>
      <c r="G7896" t="s">
        <v>1469</v>
      </c>
      <c r="H7896" t="s">
        <v>1448</v>
      </c>
      <c r="I7896" t="s">
        <v>1464</v>
      </c>
      <c r="J7896">
        <v>82.4</v>
      </c>
      <c r="K7896">
        <v>5</v>
      </c>
      <c r="L7896">
        <v>0</v>
      </c>
      <c r="M7896">
        <v>40.376000000000005</v>
      </c>
    </row>
    <row r="7897" spans="1:13" x14ac:dyDescent="0.35">
      <c r="A7897" t="s">
        <v>1904</v>
      </c>
      <c r="B7897" t="s">
        <v>1479</v>
      </c>
      <c r="C7897" t="s">
        <v>2467</v>
      </c>
      <c r="D7897" t="s">
        <v>2800</v>
      </c>
      <c r="E7897" t="s">
        <v>201</v>
      </c>
      <c r="F7897" t="s">
        <v>1455</v>
      </c>
      <c r="G7897" t="s">
        <v>1469</v>
      </c>
      <c r="H7897" t="s">
        <v>1463</v>
      </c>
      <c r="I7897" t="s">
        <v>1449</v>
      </c>
      <c r="J7897">
        <v>6.24</v>
      </c>
      <c r="K7897">
        <v>2</v>
      </c>
      <c r="L7897">
        <v>0</v>
      </c>
      <c r="M7897">
        <v>3.0575999999999999</v>
      </c>
    </row>
    <row r="7898" spans="1:13" x14ac:dyDescent="0.35">
      <c r="A7898" t="s">
        <v>1904</v>
      </c>
      <c r="B7898" t="s">
        <v>1479</v>
      </c>
      <c r="C7898" t="s">
        <v>2467</v>
      </c>
      <c r="D7898" t="s">
        <v>2800</v>
      </c>
      <c r="E7898" t="s">
        <v>201</v>
      </c>
      <c r="F7898" t="s">
        <v>1455</v>
      </c>
      <c r="G7898" t="s">
        <v>1474</v>
      </c>
      <c r="H7898" t="s">
        <v>1448</v>
      </c>
      <c r="I7898" t="s">
        <v>1449</v>
      </c>
      <c r="J7898">
        <v>447.84</v>
      </c>
      <c r="K7898">
        <v>8</v>
      </c>
      <c r="L7898">
        <v>0</v>
      </c>
      <c r="M7898">
        <v>219.44159999999999</v>
      </c>
    </row>
    <row r="7899" spans="1:13" x14ac:dyDescent="0.35">
      <c r="A7899" t="s">
        <v>2132</v>
      </c>
      <c r="B7899" t="s">
        <v>1443</v>
      </c>
      <c r="C7899" t="s">
        <v>1544</v>
      </c>
      <c r="D7899" t="s">
        <v>1545</v>
      </c>
      <c r="E7899" t="s">
        <v>229</v>
      </c>
      <c r="F7899" t="s">
        <v>1455</v>
      </c>
      <c r="G7899" t="s">
        <v>1470</v>
      </c>
      <c r="H7899" t="s">
        <v>1448</v>
      </c>
      <c r="I7899" t="s">
        <v>1457</v>
      </c>
      <c r="J7899">
        <v>272.048</v>
      </c>
      <c r="K7899">
        <v>7</v>
      </c>
      <c r="L7899">
        <v>0.2</v>
      </c>
      <c r="M7899">
        <v>30.605399999999946</v>
      </c>
    </row>
    <row r="7900" spans="1:13" x14ac:dyDescent="0.35">
      <c r="A7900" t="s">
        <v>2132</v>
      </c>
      <c r="B7900" t="s">
        <v>1443</v>
      </c>
      <c r="C7900" t="s">
        <v>1544</v>
      </c>
      <c r="D7900" t="s">
        <v>1545</v>
      </c>
      <c r="E7900" t="s">
        <v>229</v>
      </c>
      <c r="F7900" t="s">
        <v>1455</v>
      </c>
      <c r="G7900" t="s">
        <v>1469</v>
      </c>
      <c r="H7900" t="s">
        <v>1448</v>
      </c>
      <c r="I7900" t="s">
        <v>1449</v>
      </c>
      <c r="J7900">
        <v>1614.5820000000003</v>
      </c>
      <c r="K7900">
        <v>6</v>
      </c>
      <c r="L7900">
        <v>0.7</v>
      </c>
      <c r="M7900">
        <v>-1237.8461999999995</v>
      </c>
    </row>
    <row r="7901" spans="1:13" x14ac:dyDescent="0.35">
      <c r="A7901" t="s">
        <v>2132</v>
      </c>
      <c r="B7901" t="s">
        <v>1443</v>
      </c>
      <c r="C7901" t="s">
        <v>1544</v>
      </c>
      <c r="D7901" t="s">
        <v>1545</v>
      </c>
      <c r="E7901" t="s">
        <v>229</v>
      </c>
      <c r="F7901" t="s">
        <v>1455</v>
      </c>
      <c r="G7901" t="s">
        <v>1529</v>
      </c>
      <c r="H7901" t="s">
        <v>1448</v>
      </c>
      <c r="I7901" t="s">
        <v>1464</v>
      </c>
      <c r="J7901">
        <v>24.320000000000004</v>
      </c>
      <c r="K7901">
        <v>5</v>
      </c>
      <c r="L7901">
        <v>0.2</v>
      </c>
      <c r="M7901">
        <v>9.1199999999999974</v>
      </c>
    </row>
    <row r="7902" spans="1:13" x14ac:dyDescent="0.35">
      <c r="A7902" t="s">
        <v>2132</v>
      </c>
      <c r="B7902" t="s">
        <v>1443</v>
      </c>
      <c r="C7902" t="s">
        <v>1544</v>
      </c>
      <c r="D7902" t="s">
        <v>1545</v>
      </c>
      <c r="E7902" t="s">
        <v>229</v>
      </c>
      <c r="F7902" t="s">
        <v>1468</v>
      </c>
      <c r="G7902" t="s">
        <v>1500</v>
      </c>
      <c r="H7902" t="s">
        <v>1463</v>
      </c>
      <c r="I7902" t="s">
        <v>1449</v>
      </c>
      <c r="J7902">
        <v>1.5840000000000001</v>
      </c>
      <c r="K7902">
        <v>2</v>
      </c>
      <c r="L7902">
        <v>0.2</v>
      </c>
      <c r="M7902">
        <v>0.47520000000000018</v>
      </c>
    </row>
    <row r="7903" spans="1:13" x14ac:dyDescent="0.35">
      <c r="A7903" t="s">
        <v>2132</v>
      </c>
      <c r="B7903" t="s">
        <v>1443</v>
      </c>
      <c r="C7903" t="s">
        <v>1544</v>
      </c>
      <c r="D7903" t="s">
        <v>1545</v>
      </c>
      <c r="E7903" t="s">
        <v>229</v>
      </c>
      <c r="F7903" t="s">
        <v>1446</v>
      </c>
      <c r="G7903" t="s">
        <v>1466</v>
      </c>
      <c r="H7903" t="s">
        <v>1448</v>
      </c>
      <c r="I7903" t="s">
        <v>1449</v>
      </c>
      <c r="J7903">
        <v>31.983999999999998</v>
      </c>
      <c r="K7903">
        <v>1</v>
      </c>
      <c r="L7903">
        <v>0.2</v>
      </c>
      <c r="M7903">
        <v>0</v>
      </c>
    </row>
    <row r="7904" spans="1:13" x14ac:dyDescent="0.35">
      <c r="A7904" t="s">
        <v>2132</v>
      </c>
      <c r="B7904" t="s">
        <v>1443</v>
      </c>
      <c r="C7904" t="s">
        <v>1544</v>
      </c>
      <c r="D7904" t="s">
        <v>1545</v>
      </c>
      <c r="E7904" t="s">
        <v>229</v>
      </c>
      <c r="F7904" t="s">
        <v>1455</v>
      </c>
      <c r="G7904" t="s">
        <v>1502</v>
      </c>
      <c r="H7904" t="s">
        <v>1448</v>
      </c>
      <c r="I7904" t="s">
        <v>1457</v>
      </c>
      <c r="J7904">
        <v>14.76</v>
      </c>
      <c r="K7904">
        <v>5</v>
      </c>
      <c r="L7904">
        <v>0.2</v>
      </c>
      <c r="M7904">
        <v>4.7969999999999988</v>
      </c>
    </row>
    <row r="7905" spans="1:13" x14ac:dyDescent="0.35">
      <c r="A7905" t="s">
        <v>2132</v>
      </c>
      <c r="B7905" t="s">
        <v>1443</v>
      </c>
      <c r="C7905" t="s">
        <v>1544</v>
      </c>
      <c r="D7905" t="s">
        <v>1545</v>
      </c>
      <c r="E7905" t="s">
        <v>229</v>
      </c>
      <c r="F7905" t="s">
        <v>1446</v>
      </c>
      <c r="G7905" t="s">
        <v>1450</v>
      </c>
      <c r="H7905" t="s">
        <v>1448</v>
      </c>
      <c r="I7905" t="s">
        <v>1449</v>
      </c>
      <c r="J7905">
        <v>423.64799999999997</v>
      </c>
      <c r="K7905">
        <v>2</v>
      </c>
      <c r="L7905">
        <v>0.2</v>
      </c>
      <c r="M7905">
        <v>47.660399999999967</v>
      </c>
    </row>
    <row r="7906" spans="1:13" x14ac:dyDescent="0.35">
      <c r="A7906" t="s">
        <v>2743</v>
      </c>
      <c r="B7906" t="s">
        <v>1443</v>
      </c>
      <c r="C7906" t="s">
        <v>1504</v>
      </c>
      <c r="D7906" t="s">
        <v>1481</v>
      </c>
      <c r="E7906" t="s">
        <v>1482</v>
      </c>
      <c r="F7906" t="s">
        <v>1455</v>
      </c>
      <c r="G7906" t="s">
        <v>1474</v>
      </c>
      <c r="H7906" t="s">
        <v>1448</v>
      </c>
      <c r="I7906" t="s">
        <v>1464</v>
      </c>
      <c r="J7906">
        <v>76.64</v>
      </c>
      <c r="K7906">
        <v>2</v>
      </c>
      <c r="L7906">
        <v>0.2</v>
      </c>
      <c r="M7906">
        <v>26.823999999999995</v>
      </c>
    </row>
    <row r="7907" spans="1:13" x14ac:dyDescent="0.35">
      <c r="A7907" t="s">
        <v>1595</v>
      </c>
      <c r="B7907" t="s">
        <v>1479</v>
      </c>
      <c r="C7907" t="s">
        <v>1657</v>
      </c>
      <c r="D7907" t="s">
        <v>1481</v>
      </c>
      <c r="E7907" t="s">
        <v>1482</v>
      </c>
      <c r="F7907" t="s">
        <v>1455</v>
      </c>
      <c r="G7907" t="s">
        <v>1502</v>
      </c>
      <c r="H7907" t="s">
        <v>1463</v>
      </c>
      <c r="I7907" t="s">
        <v>1449</v>
      </c>
      <c r="J7907">
        <v>4.4640000000000004</v>
      </c>
      <c r="K7907">
        <v>1</v>
      </c>
      <c r="L7907">
        <v>0.2</v>
      </c>
      <c r="M7907">
        <v>1.6739999999999999</v>
      </c>
    </row>
    <row r="7908" spans="1:13" x14ac:dyDescent="0.35">
      <c r="A7908" t="s">
        <v>1595</v>
      </c>
      <c r="B7908" t="s">
        <v>1479</v>
      </c>
      <c r="C7908" t="s">
        <v>1657</v>
      </c>
      <c r="D7908" t="s">
        <v>1481</v>
      </c>
      <c r="E7908" t="s">
        <v>1482</v>
      </c>
      <c r="F7908" t="s">
        <v>1455</v>
      </c>
      <c r="G7908" t="s">
        <v>1469</v>
      </c>
      <c r="H7908" t="s">
        <v>1448</v>
      </c>
      <c r="I7908" t="s">
        <v>1449</v>
      </c>
      <c r="J7908">
        <v>3.9599999999999991</v>
      </c>
      <c r="K7908">
        <v>10</v>
      </c>
      <c r="L7908">
        <v>0.8</v>
      </c>
      <c r="M7908">
        <v>-6.93</v>
      </c>
    </row>
    <row r="7909" spans="1:13" x14ac:dyDescent="0.35">
      <c r="A7909" t="s">
        <v>2014</v>
      </c>
      <c r="B7909" t="s">
        <v>1452</v>
      </c>
      <c r="C7909" t="s">
        <v>1490</v>
      </c>
      <c r="D7909" t="s">
        <v>1454</v>
      </c>
      <c r="E7909" t="s">
        <v>232</v>
      </c>
      <c r="F7909" t="s">
        <v>1455</v>
      </c>
      <c r="G7909" t="s">
        <v>1470</v>
      </c>
      <c r="H7909" t="s">
        <v>1448</v>
      </c>
      <c r="I7909" t="s">
        <v>1457</v>
      </c>
      <c r="J7909">
        <v>715.64</v>
      </c>
      <c r="K7909">
        <v>2</v>
      </c>
      <c r="L7909">
        <v>0</v>
      </c>
      <c r="M7909">
        <v>178.90999999999997</v>
      </c>
    </row>
    <row r="7910" spans="1:13" x14ac:dyDescent="0.35">
      <c r="A7910" t="s">
        <v>2656</v>
      </c>
      <c r="B7910" t="s">
        <v>1443</v>
      </c>
      <c r="C7910" t="s">
        <v>2801</v>
      </c>
      <c r="D7910" t="s">
        <v>1454</v>
      </c>
      <c r="E7910" t="s">
        <v>232</v>
      </c>
      <c r="F7910" t="s">
        <v>1446</v>
      </c>
      <c r="G7910" t="s">
        <v>1461</v>
      </c>
      <c r="H7910" t="s">
        <v>1448</v>
      </c>
      <c r="I7910" t="s">
        <v>1449</v>
      </c>
      <c r="J7910">
        <v>268.70400000000001</v>
      </c>
      <c r="K7910">
        <v>3</v>
      </c>
      <c r="L7910">
        <v>0.2</v>
      </c>
      <c r="M7910">
        <v>6.717599999999976</v>
      </c>
    </row>
    <row r="7911" spans="1:13" x14ac:dyDescent="0.35">
      <c r="A7911" t="s">
        <v>2656</v>
      </c>
      <c r="B7911" t="s">
        <v>1443</v>
      </c>
      <c r="C7911" t="s">
        <v>2801</v>
      </c>
      <c r="D7911" t="s">
        <v>1454</v>
      </c>
      <c r="E7911" t="s">
        <v>232</v>
      </c>
      <c r="F7911" t="s">
        <v>1455</v>
      </c>
      <c r="G7911" t="s">
        <v>1467</v>
      </c>
      <c r="H7911" t="s">
        <v>1448</v>
      </c>
      <c r="I7911" t="s">
        <v>1464</v>
      </c>
      <c r="J7911">
        <v>21.92</v>
      </c>
      <c r="K7911">
        <v>8</v>
      </c>
      <c r="L7911">
        <v>0</v>
      </c>
      <c r="M7911">
        <v>5.9184000000000019</v>
      </c>
    </row>
    <row r="7912" spans="1:13" x14ac:dyDescent="0.35">
      <c r="A7912" t="s">
        <v>2656</v>
      </c>
      <c r="B7912" t="s">
        <v>1443</v>
      </c>
      <c r="C7912" t="s">
        <v>2801</v>
      </c>
      <c r="D7912" t="s">
        <v>1454</v>
      </c>
      <c r="E7912" t="s">
        <v>232</v>
      </c>
      <c r="F7912" t="s">
        <v>1455</v>
      </c>
      <c r="G7912" t="s">
        <v>1462</v>
      </c>
      <c r="H7912" t="s">
        <v>1463</v>
      </c>
      <c r="I7912" t="s">
        <v>1449</v>
      </c>
      <c r="J7912">
        <v>48.72</v>
      </c>
      <c r="K7912">
        <v>3</v>
      </c>
      <c r="L7912">
        <v>0</v>
      </c>
      <c r="M7912">
        <v>7.3079999999999998</v>
      </c>
    </row>
    <row r="7913" spans="1:13" x14ac:dyDescent="0.35">
      <c r="A7913" t="s">
        <v>2656</v>
      </c>
      <c r="B7913" t="s">
        <v>1443</v>
      </c>
      <c r="C7913" t="s">
        <v>2801</v>
      </c>
      <c r="D7913" t="s">
        <v>1454</v>
      </c>
      <c r="E7913" t="s">
        <v>232</v>
      </c>
      <c r="F7913" t="s">
        <v>1446</v>
      </c>
      <c r="G7913" t="s">
        <v>1447</v>
      </c>
      <c r="H7913" t="s">
        <v>1448</v>
      </c>
      <c r="I7913" t="s">
        <v>1449</v>
      </c>
      <c r="J7913">
        <v>205.666</v>
      </c>
      <c r="K7913">
        <v>2</v>
      </c>
      <c r="L7913">
        <v>0.15</v>
      </c>
      <c r="M7913">
        <v>-12.097999999999999</v>
      </c>
    </row>
    <row r="7914" spans="1:13" x14ac:dyDescent="0.35">
      <c r="A7914" t="s">
        <v>1909</v>
      </c>
      <c r="B7914" t="s">
        <v>1443</v>
      </c>
      <c r="C7914" t="s">
        <v>2789</v>
      </c>
      <c r="D7914" t="s">
        <v>1510</v>
      </c>
      <c r="E7914" t="s">
        <v>1482</v>
      </c>
      <c r="F7914" t="s">
        <v>1446</v>
      </c>
      <c r="G7914" t="s">
        <v>1466</v>
      </c>
      <c r="H7914" t="s">
        <v>1448</v>
      </c>
      <c r="I7914" t="s">
        <v>1457</v>
      </c>
      <c r="J7914">
        <v>30.344000000000001</v>
      </c>
      <c r="K7914">
        <v>2</v>
      </c>
      <c r="L7914">
        <v>0.6</v>
      </c>
      <c r="M7914">
        <v>-31.861200000000004</v>
      </c>
    </row>
    <row r="7915" spans="1:13" x14ac:dyDescent="0.35">
      <c r="A7915" t="s">
        <v>2332</v>
      </c>
      <c r="B7915" t="s">
        <v>1443</v>
      </c>
      <c r="C7915" t="s">
        <v>1908</v>
      </c>
      <c r="D7915" t="s">
        <v>1584</v>
      </c>
      <c r="E7915" t="s">
        <v>201</v>
      </c>
      <c r="F7915" t="s">
        <v>1455</v>
      </c>
      <c r="G7915" t="s">
        <v>1462</v>
      </c>
      <c r="H7915" t="s">
        <v>1448</v>
      </c>
      <c r="I7915" t="s">
        <v>1449</v>
      </c>
      <c r="J7915">
        <v>25.695999999999998</v>
      </c>
      <c r="K7915">
        <v>2</v>
      </c>
      <c r="L7915">
        <v>0.2</v>
      </c>
      <c r="M7915">
        <v>1.9271999999999991</v>
      </c>
    </row>
    <row r="7916" spans="1:13" x14ac:dyDescent="0.35">
      <c r="A7916" t="s">
        <v>1902</v>
      </c>
      <c r="B7916" t="s">
        <v>1479</v>
      </c>
      <c r="C7916" t="s">
        <v>1527</v>
      </c>
      <c r="D7916" t="s">
        <v>1528</v>
      </c>
      <c r="E7916" t="s">
        <v>201</v>
      </c>
      <c r="F7916" t="s">
        <v>1468</v>
      </c>
      <c r="G7916" t="s">
        <v>1628</v>
      </c>
      <c r="H7916" t="s">
        <v>1448</v>
      </c>
      <c r="I7916" t="s">
        <v>1464</v>
      </c>
      <c r="J7916">
        <v>3404.5</v>
      </c>
      <c r="K7916">
        <v>5</v>
      </c>
      <c r="L7916">
        <v>0</v>
      </c>
      <c r="M7916">
        <v>1668.2049999999999</v>
      </c>
    </row>
    <row r="7917" spans="1:13" x14ac:dyDescent="0.35">
      <c r="A7917" t="s">
        <v>1902</v>
      </c>
      <c r="B7917" t="s">
        <v>1479</v>
      </c>
      <c r="C7917" t="s">
        <v>1527</v>
      </c>
      <c r="D7917" t="s">
        <v>1528</v>
      </c>
      <c r="E7917" t="s">
        <v>201</v>
      </c>
      <c r="F7917" t="s">
        <v>1468</v>
      </c>
      <c r="G7917" t="s">
        <v>1500</v>
      </c>
      <c r="H7917" t="s">
        <v>1463</v>
      </c>
      <c r="I7917" t="s">
        <v>1449</v>
      </c>
      <c r="J7917">
        <v>101.34</v>
      </c>
      <c r="K7917">
        <v>3</v>
      </c>
      <c r="L7917">
        <v>0</v>
      </c>
      <c r="M7917">
        <v>8.1071999999999917</v>
      </c>
    </row>
    <row r="7918" spans="1:13" x14ac:dyDescent="0.35">
      <c r="A7918" t="s">
        <v>1941</v>
      </c>
      <c r="B7918" t="s">
        <v>1479</v>
      </c>
      <c r="C7918" t="s">
        <v>1495</v>
      </c>
      <c r="D7918" t="s">
        <v>1496</v>
      </c>
      <c r="E7918" t="s">
        <v>201</v>
      </c>
      <c r="F7918" t="s">
        <v>1446</v>
      </c>
      <c r="G7918" t="s">
        <v>1450</v>
      </c>
      <c r="H7918" t="s">
        <v>1448</v>
      </c>
      <c r="I7918" t="s">
        <v>1449</v>
      </c>
      <c r="J7918">
        <v>344.37199999999996</v>
      </c>
      <c r="K7918">
        <v>4</v>
      </c>
      <c r="L7918">
        <v>0.3</v>
      </c>
      <c r="M7918">
        <v>-93.472400000000022</v>
      </c>
    </row>
    <row r="7919" spans="1:13" x14ac:dyDescent="0.35">
      <c r="A7919" t="s">
        <v>2175</v>
      </c>
      <c r="B7919" t="s">
        <v>1479</v>
      </c>
      <c r="C7919" t="s">
        <v>2010</v>
      </c>
      <c r="D7919" t="s">
        <v>1481</v>
      </c>
      <c r="E7919" t="s">
        <v>1482</v>
      </c>
      <c r="F7919" t="s">
        <v>1455</v>
      </c>
      <c r="G7919" t="s">
        <v>1467</v>
      </c>
      <c r="H7919" t="s">
        <v>1448</v>
      </c>
      <c r="I7919" t="s">
        <v>1457</v>
      </c>
      <c r="J7919">
        <v>30.384</v>
      </c>
      <c r="K7919">
        <v>1</v>
      </c>
      <c r="L7919">
        <v>0.2</v>
      </c>
      <c r="M7919">
        <v>3.7979999999999947</v>
      </c>
    </row>
    <row r="7920" spans="1:13" x14ac:dyDescent="0.35">
      <c r="A7920" t="s">
        <v>2497</v>
      </c>
      <c r="B7920" t="s">
        <v>1479</v>
      </c>
      <c r="C7920" t="s">
        <v>1681</v>
      </c>
      <c r="D7920" t="s">
        <v>1454</v>
      </c>
      <c r="E7920" t="s">
        <v>232</v>
      </c>
      <c r="F7920" t="s">
        <v>1455</v>
      </c>
      <c r="G7920" t="s">
        <v>1469</v>
      </c>
      <c r="H7920" t="s">
        <v>1448</v>
      </c>
      <c r="I7920" t="s">
        <v>1449</v>
      </c>
      <c r="J7920">
        <v>22.847999999999999</v>
      </c>
      <c r="K7920">
        <v>2</v>
      </c>
      <c r="L7920">
        <v>0.2</v>
      </c>
      <c r="M7920">
        <v>7.4255999999999993</v>
      </c>
    </row>
    <row r="7921" spans="1:13" x14ac:dyDescent="0.35">
      <c r="A7921" t="s">
        <v>2498</v>
      </c>
      <c r="B7921" t="s">
        <v>1479</v>
      </c>
      <c r="C7921" t="s">
        <v>2681</v>
      </c>
      <c r="D7921" t="s">
        <v>1639</v>
      </c>
      <c r="E7921" t="s">
        <v>201</v>
      </c>
      <c r="F7921" t="s">
        <v>1455</v>
      </c>
      <c r="G7921" t="s">
        <v>1462</v>
      </c>
      <c r="H7921" t="s">
        <v>1448</v>
      </c>
      <c r="I7921" t="s">
        <v>1464</v>
      </c>
      <c r="J7921">
        <v>38.619999999999997</v>
      </c>
      <c r="K7921">
        <v>2</v>
      </c>
      <c r="L7921">
        <v>0</v>
      </c>
      <c r="M7921">
        <v>10.813600000000001</v>
      </c>
    </row>
    <row r="7922" spans="1:13" x14ac:dyDescent="0.35">
      <c r="A7922" t="s">
        <v>2498</v>
      </c>
      <c r="B7922" t="s">
        <v>1479</v>
      </c>
      <c r="C7922" t="s">
        <v>2681</v>
      </c>
      <c r="D7922" t="s">
        <v>1639</v>
      </c>
      <c r="E7922" t="s">
        <v>201</v>
      </c>
      <c r="F7922" t="s">
        <v>1468</v>
      </c>
      <c r="G7922" t="s">
        <v>1500</v>
      </c>
      <c r="H7922" t="s">
        <v>1463</v>
      </c>
      <c r="I7922" t="s">
        <v>1449</v>
      </c>
      <c r="J7922">
        <v>59.98</v>
      </c>
      <c r="K7922">
        <v>2</v>
      </c>
      <c r="L7922">
        <v>0</v>
      </c>
      <c r="M7922">
        <v>10.796399999999998</v>
      </c>
    </row>
    <row r="7923" spans="1:13" x14ac:dyDescent="0.35">
      <c r="A7923" t="s">
        <v>2535</v>
      </c>
      <c r="B7923" t="s">
        <v>1443</v>
      </c>
      <c r="C7923" t="s">
        <v>1554</v>
      </c>
      <c r="D7923" t="s">
        <v>2004</v>
      </c>
      <c r="E7923" t="s">
        <v>201</v>
      </c>
      <c r="F7923" t="s">
        <v>1455</v>
      </c>
      <c r="G7923" t="s">
        <v>1469</v>
      </c>
      <c r="H7923" t="s">
        <v>1448</v>
      </c>
      <c r="I7923" t="s">
        <v>1449</v>
      </c>
      <c r="J7923">
        <v>174.3</v>
      </c>
      <c r="K7923">
        <v>3</v>
      </c>
      <c r="L7923">
        <v>0</v>
      </c>
      <c r="M7923">
        <v>81.920999999999992</v>
      </c>
    </row>
    <row r="7924" spans="1:13" x14ac:dyDescent="0.35">
      <c r="A7924" t="s">
        <v>2176</v>
      </c>
      <c r="B7924" t="s">
        <v>1479</v>
      </c>
      <c r="C7924" t="s">
        <v>2637</v>
      </c>
      <c r="D7924" t="s">
        <v>1460</v>
      </c>
      <c r="E7924" t="s">
        <v>229</v>
      </c>
      <c r="F7924" t="s">
        <v>1468</v>
      </c>
      <c r="G7924" t="s">
        <v>206</v>
      </c>
      <c r="H7924" t="s">
        <v>1448</v>
      </c>
      <c r="I7924" t="s">
        <v>1457</v>
      </c>
      <c r="J7924">
        <v>383.96000000000004</v>
      </c>
      <c r="K7924">
        <v>5</v>
      </c>
      <c r="L7924">
        <v>0.2</v>
      </c>
      <c r="M7924">
        <v>38.396000000000015</v>
      </c>
    </row>
    <row r="7925" spans="1:13" x14ac:dyDescent="0.35">
      <c r="A7925" t="s">
        <v>2176</v>
      </c>
      <c r="B7925" t="s">
        <v>1479</v>
      </c>
      <c r="C7925" t="s">
        <v>2637</v>
      </c>
      <c r="D7925" t="s">
        <v>1460</v>
      </c>
      <c r="E7925" t="s">
        <v>229</v>
      </c>
      <c r="F7925" t="s">
        <v>1455</v>
      </c>
      <c r="G7925" t="s">
        <v>1469</v>
      </c>
      <c r="H7925" t="s">
        <v>1448</v>
      </c>
      <c r="I7925" t="s">
        <v>1449</v>
      </c>
      <c r="J7925">
        <v>15.570000000000004</v>
      </c>
      <c r="K7925">
        <v>3</v>
      </c>
      <c r="L7925">
        <v>0.7</v>
      </c>
      <c r="M7925">
        <v>-11.417999999999999</v>
      </c>
    </row>
    <row r="7926" spans="1:13" x14ac:dyDescent="0.35">
      <c r="A7926" t="s">
        <v>1773</v>
      </c>
      <c r="B7926" t="s">
        <v>1443</v>
      </c>
      <c r="C7926" t="s">
        <v>1539</v>
      </c>
      <c r="D7926" t="s">
        <v>1540</v>
      </c>
      <c r="E7926" t="s">
        <v>229</v>
      </c>
      <c r="F7926" t="s">
        <v>1455</v>
      </c>
      <c r="G7926" t="s">
        <v>1469</v>
      </c>
      <c r="H7926" t="s">
        <v>1448</v>
      </c>
      <c r="I7926" t="s">
        <v>1464</v>
      </c>
      <c r="J7926">
        <v>22.32</v>
      </c>
      <c r="K7926">
        <v>4</v>
      </c>
      <c r="L7926">
        <v>0</v>
      </c>
      <c r="M7926">
        <v>10.7136</v>
      </c>
    </row>
    <row r="7927" spans="1:13" x14ac:dyDescent="0.35">
      <c r="A7927" t="s">
        <v>1773</v>
      </c>
      <c r="B7927" t="s">
        <v>1443</v>
      </c>
      <c r="C7927" t="s">
        <v>1539</v>
      </c>
      <c r="D7927" t="s">
        <v>1540</v>
      </c>
      <c r="E7927" t="s">
        <v>229</v>
      </c>
      <c r="F7927" t="s">
        <v>1455</v>
      </c>
      <c r="G7927" t="s">
        <v>1456</v>
      </c>
      <c r="H7927" t="s">
        <v>1463</v>
      </c>
      <c r="I7927" t="s">
        <v>1449</v>
      </c>
      <c r="J7927">
        <v>103.60000000000001</v>
      </c>
      <c r="K7927">
        <v>7</v>
      </c>
      <c r="L7927">
        <v>0</v>
      </c>
      <c r="M7927">
        <v>51.800000000000004</v>
      </c>
    </row>
    <row r="7928" spans="1:13" x14ac:dyDescent="0.35">
      <c r="A7928" t="s">
        <v>2309</v>
      </c>
      <c r="B7928" t="s">
        <v>1452</v>
      </c>
      <c r="C7928" t="s">
        <v>1527</v>
      </c>
      <c r="D7928" t="s">
        <v>1528</v>
      </c>
      <c r="E7928" t="s">
        <v>201</v>
      </c>
      <c r="F7928" t="s">
        <v>1468</v>
      </c>
      <c r="G7928" t="s">
        <v>1500</v>
      </c>
      <c r="H7928" t="s">
        <v>1448</v>
      </c>
      <c r="I7928" t="s">
        <v>1449</v>
      </c>
      <c r="J7928">
        <v>2.9699999999999998</v>
      </c>
      <c r="K7928">
        <v>3</v>
      </c>
      <c r="L7928">
        <v>0</v>
      </c>
      <c r="M7928">
        <v>1.3365</v>
      </c>
    </row>
    <row r="7929" spans="1:13" x14ac:dyDescent="0.35">
      <c r="A7929" t="s">
        <v>2309</v>
      </c>
      <c r="B7929" t="s">
        <v>1452</v>
      </c>
      <c r="C7929" t="s">
        <v>1527</v>
      </c>
      <c r="D7929" t="s">
        <v>1528</v>
      </c>
      <c r="E7929" t="s">
        <v>201</v>
      </c>
      <c r="F7929" t="s">
        <v>1468</v>
      </c>
      <c r="G7929" t="s">
        <v>206</v>
      </c>
      <c r="H7929" t="s">
        <v>1448</v>
      </c>
      <c r="I7929" t="s">
        <v>1457</v>
      </c>
      <c r="J7929">
        <v>569.99</v>
      </c>
      <c r="K7929">
        <v>1</v>
      </c>
      <c r="L7929">
        <v>0</v>
      </c>
      <c r="M7929">
        <v>170.99699999999996</v>
      </c>
    </row>
    <row r="7930" spans="1:13" x14ac:dyDescent="0.35">
      <c r="A7930" t="s">
        <v>2309</v>
      </c>
      <c r="B7930" t="s">
        <v>1452</v>
      </c>
      <c r="C7930" t="s">
        <v>1527</v>
      </c>
      <c r="D7930" t="s">
        <v>1528</v>
      </c>
      <c r="E7930" t="s">
        <v>201</v>
      </c>
      <c r="F7930" t="s">
        <v>1446</v>
      </c>
      <c r="G7930" t="s">
        <v>1466</v>
      </c>
      <c r="H7930" t="s">
        <v>1448</v>
      </c>
      <c r="I7930" t="s">
        <v>1449</v>
      </c>
      <c r="J7930">
        <v>50.97</v>
      </c>
      <c r="K7930">
        <v>3</v>
      </c>
      <c r="L7930">
        <v>0</v>
      </c>
      <c r="M7930">
        <v>9.1745999999999981</v>
      </c>
    </row>
    <row r="7931" spans="1:13" x14ac:dyDescent="0.35">
      <c r="A7931" t="s">
        <v>2755</v>
      </c>
      <c r="B7931" t="s">
        <v>1479</v>
      </c>
      <c r="C7931" t="s">
        <v>1657</v>
      </c>
      <c r="D7931" t="s">
        <v>1481</v>
      </c>
      <c r="E7931" t="s">
        <v>1482</v>
      </c>
      <c r="F7931" t="s">
        <v>1446</v>
      </c>
      <c r="G7931" t="s">
        <v>1461</v>
      </c>
      <c r="H7931" t="s">
        <v>1448</v>
      </c>
      <c r="I7931" t="s">
        <v>1464</v>
      </c>
      <c r="J7931">
        <v>298.11599999999999</v>
      </c>
      <c r="K7931">
        <v>6</v>
      </c>
      <c r="L7931">
        <v>0.3</v>
      </c>
      <c r="M7931">
        <v>-4.2588000000000363</v>
      </c>
    </row>
    <row r="7932" spans="1:13" x14ac:dyDescent="0.35">
      <c r="A7932" t="s">
        <v>2185</v>
      </c>
      <c r="B7932" t="s">
        <v>1452</v>
      </c>
      <c r="C7932" t="s">
        <v>1527</v>
      </c>
      <c r="D7932" t="s">
        <v>1528</v>
      </c>
      <c r="E7932" t="s">
        <v>201</v>
      </c>
      <c r="F7932" t="s">
        <v>1455</v>
      </c>
      <c r="G7932" t="s">
        <v>1467</v>
      </c>
      <c r="H7932" t="s">
        <v>1463</v>
      </c>
      <c r="I7932" t="s">
        <v>1449</v>
      </c>
      <c r="J7932">
        <v>59.519999999999996</v>
      </c>
      <c r="K7932">
        <v>3</v>
      </c>
      <c r="L7932">
        <v>0</v>
      </c>
      <c r="M7932">
        <v>17.855999999999995</v>
      </c>
    </row>
    <row r="7933" spans="1:13" x14ac:dyDescent="0.35">
      <c r="A7933" t="s">
        <v>2192</v>
      </c>
      <c r="B7933" t="s">
        <v>1452</v>
      </c>
      <c r="C7933" t="s">
        <v>1563</v>
      </c>
      <c r="D7933" t="s">
        <v>1564</v>
      </c>
      <c r="E7933" t="s">
        <v>232</v>
      </c>
      <c r="F7933" t="s">
        <v>1446</v>
      </c>
      <c r="G7933" t="s">
        <v>1450</v>
      </c>
      <c r="H7933" t="s">
        <v>1448</v>
      </c>
      <c r="I7933" t="s">
        <v>1449</v>
      </c>
      <c r="J7933">
        <v>230.28000000000003</v>
      </c>
      <c r="K7933">
        <v>3</v>
      </c>
      <c r="L7933">
        <v>0.2</v>
      </c>
      <c r="M7933">
        <v>23.027999999999992</v>
      </c>
    </row>
    <row r="7934" spans="1:13" x14ac:dyDescent="0.35">
      <c r="A7934" t="s">
        <v>2192</v>
      </c>
      <c r="B7934" t="s">
        <v>1452</v>
      </c>
      <c r="C7934" t="s">
        <v>1563</v>
      </c>
      <c r="D7934" t="s">
        <v>1564</v>
      </c>
      <c r="E7934" t="s">
        <v>232</v>
      </c>
      <c r="F7934" t="s">
        <v>1455</v>
      </c>
      <c r="G7934" t="s">
        <v>1474</v>
      </c>
      <c r="H7934" t="s">
        <v>1448</v>
      </c>
      <c r="I7934" t="s">
        <v>1457</v>
      </c>
      <c r="J7934">
        <v>105.52</v>
      </c>
      <c r="K7934">
        <v>5</v>
      </c>
      <c r="L7934">
        <v>0.2</v>
      </c>
      <c r="M7934">
        <v>34.293999999999997</v>
      </c>
    </row>
    <row r="7935" spans="1:13" x14ac:dyDescent="0.35">
      <c r="A7935" t="s">
        <v>2184</v>
      </c>
      <c r="B7935" t="s">
        <v>1452</v>
      </c>
      <c r="C7935" t="s">
        <v>1689</v>
      </c>
      <c r="D7935" t="s">
        <v>1454</v>
      </c>
      <c r="E7935" t="s">
        <v>232</v>
      </c>
      <c r="F7935" t="s">
        <v>1455</v>
      </c>
      <c r="G7935" t="s">
        <v>1502</v>
      </c>
      <c r="H7935" t="s">
        <v>1448</v>
      </c>
      <c r="I7935" t="s">
        <v>1449</v>
      </c>
      <c r="J7935">
        <v>23.36</v>
      </c>
      <c r="K7935">
        <v>2</v>
      </c>
      <c r="L7935">
        <v>0</v>
      </c>
      <c r="M7935">
        <v>11.68</v>
      </c>
    </row>
    <row r="7936" spans="1:13" x14ac:dyDescent="0.35">
      <c r="A7936" t="s">
        <v>2184</v>
      </c>
      <c r="B7936" t="s">
        <v>1452</v>
      </c>
      <c r="C7936" t="s">
        <v>1689</v>
      </c>
      <c r="D7936" t="s">
        <v>1454</v>
      </c>
      <c r="E7936" t="s">
        <v>232</v>
      </c>
      <c r="F7936" t="s">
        <v>1468</v>
      </c>
      <c r="G7936" t="s">
        <v>206</v>
      </c>
      <c r="H7936" t="s">
        <v>1448</v>
      </c>
      <c r="I7936" t="s">
        <v>1464</v>
      </c>
      <c r="J7936">
        <v>71.975999999999999</v>
      </c>
      <c r="K7936">
        <v>3</v>
      </c>
      <c r="L7936">
        <v>0.2</v>
      </c>
      <c r="M7936">
        <v>8.9969999999999892</v>
      </c>
    </row>
    <row r="7937" spans="1:13" x14ac:dyDescent="0.35">
      <c r="A7937" t="s">
        <v>2184</v>
      </c>
      <c r="B7937" t="s">
        <v>1452</v>
      </c>
      <c r="C7937" t="s">
        <v>1689</v>
      </c>
      <c r="D7937" t="s">
        <v>1454</v>
      </c>
      <c r="E7937" t="s">
        <v>232</v>
      </c>
      <c r="F7937" t="s">
        <v>1455</v>
      </c>
      <c r="G7937" t="s">
        <v>1474</v>
      </c>
      <c r="H7937" t="s">
        <v>1463</v>
      </c>
      <c r="I7937" t="s">
        <v>1449</v>
      </c>
      <c r="J7937">
        <v>8.56</v>
      </c>
      <c r="K7937">
        <v>2</v>
      </c>
      <c r="L7937">
        <v>0</v>
      </c>
      <c r="M7937">
        <v>3.8519999999999994</v>
      </c>
    </row>
    <row r="7938" spans="1:13" x14ac:dyDescent="0.35">
      <c r="A7938" t="s">
        <v>2184</v>
      </c>
      <c r="B7938" t="s">
        <v>1452</v>
      </c>
      <c r="C7938" t="s">
        <v>1689</v>
      </c>
      <c r="D7938" t="s">
        <v>1454</v>
      </c>
      <c r="E7938" t="s">
        <v>232</v>
      </c>
      <c r="F7938" t="s">
        <v>1455</v>
      </c>
      <c r="G7938" t="s">
        <v>1469</v>
      </c>
      <c r="H7938" t="s">
        <v>1448</v>
      </c>
      <c r="I7938" t="s">
        <v>1449</v>
      </c>
      <c r="J7938">
        <v>13.919999999999998</v>
      </c>
      <c r="K7938">
        <v>3</v>
      </c>
      <c r="L7938">
        <v>0.2</v>
      </c>
      <c r="M7938">
        <v>4.8720000000000008</v>
      </c>
    </row>
    <row r="7939" spans="1:13" x14ac:dyDescent="0.35">
      <c r="A7939" t="s">
        <v>2184</v>
      </c>
      <c r="B7939" t="s">
        <v>1452</v>
      </c>
      <c r="C7939" t="s">
        <v>1689</v>
      </c>
      <c r="D7939" t="s">
        <v>1454</v>
      </c>
      <c r="E7939" t="s">
        <v>232</v>
      </c>
      <c r="F7939" t="s">
        <v>1455</v>
      </c>
      <c r="G7939" t="s">
        <v>1470</v>
      </c>
      <c r="H7939" t="s">
        <v>1448</v>
      </c>
      <c r="I7939" t="s">
        <v>1457</v>
      </c>
      <c r="J7939">
        <v>2518.29</v>
      </c>
      <c r="K7939">
        <v>9</v>
      </c>
      <c r="L7939">
        <v>0</v>
      </c>
      <c r="M7939">
        <v>654.7553999999999</v>
      </c>
    </row>
    <row r="7940" spans="1:13" x14ac:dyDescent="0.35">
      <c r="A7940" t="s">
        <v>2184</v>
      </c>
      <c r="B7940" t="s">
        <v>1452</v>
      </c>
      <c r="C7940" t="s">
        <v>1689</v>
      </c>
      <c r="D7940" t="s">
        <v>1454</v>
      </c>
      <c r="E7940" t="s">
        <v>232</v>
      </c>
      <c r="F7940" t="s">
        <v>1455</v>
      </c>
      <c r="G7940" t="s">
        <v>1462</v>
      </c>
      <c r="H7940" t="s">
        <v>1448</v>
      </c>
      <c r="I7940" t="s">
        <v>1449</v>
      </c>
      <c r="J7940">
        <v>540.56999999999994</v>
      </c>
      <c r="K7940">
        <v>3</v>
      </c>
      <c r="L7940">
        <v>0</v>
      </c>
      <c r="M7940">
        <v>140.54820000000001</v>
      </c>
    </row>
    <row r="7941" spans="1:13" x14ac:dyDescent="0.35">
      <c r="A7941" t="s">
        <v>2184</v>
      </c>
      <c r="B7941" t="s">
        <v>1452</v>
      </c>
      <c r="C7941" t="s">
        <v>1689</v>
      </c>
      <c r="D7941" t="s">
        <v>1454</v>
      </c>
      <c r="E7941" t="s">
        <v>232</v>
      </c>
      <c r="F7941" t="s">
        <v>1455</v>
      </c>
      <c r="G7941" t="s">
        <v>1469</v>
      </c>
      <c r="H7941" t="s">
        <v>1448</v>
      </c>
      <c r="I7941" t="s">
        <v>1464</v>
      </c>
      <c r="J7941">
        <v>221.05600000000001</v>
      </c>
      <c r="K7941">
        <v>8</v>
      </c>
      <c r="L7941">
        <v>0.2</v>
      </c>
      <c r="M7941">
        <v>77.369599999999991</v>
      </c>
    </row>
    <row r="7942" spans="1:13" x14ac:dyDescent="0.35">
      <c r="A7942" t="s">
        <v>1669</v>
      </c>
      <c r="B7942" t="s">
        <v>1452</v>
      </c>
      <c r="C7942" t="s">
        <v>1681</v>
      </c>
      <c r="D7942" t="s">
        <v>1454</v>
      </c>
      <c r="E7942" t="s">
        <v>232</v>
      </c>
      <c r="F7942" t="s">
        <v>1446</v>
      </c>
      <c r="G7942" t="s">
        <v>1450</v>
      </c>
      <c r="H7942" t="s">
        <v>1463</v>
      </c>
      <c r="I7942" t="s">
        <v>1449</v>
      </c>
      <c r="J7942">
        <v>81.424000000000007</v>
      </c>
      <c r="K7942">
        <v>2</v>
      </c>
      <c r="L7942">
        <v>0.2</v>
      </c>
      <c r="M7942">
        <v>-9.1601999999999961</v>
      </c>
    </row>
    <row r="7943" spans="1:13" x14ac:dyDescent="0.35">
      <c r="A7943" t="s">
        <v>1669</v>
      </c>
      <c r="B7943" t="s">
        <v>1452</v>
      </c>
      <c r="C7943" t="s">
        <v>1681</v>
      </c>
      <c r="D7943" t="s">
        <v>1454</v>
      </c>
      <c r="E7943" t="s">
        <v>232</v>
      </c>
      <c r="F7943" t="s">
        <v>1455</v>
      </c>
      <c r="G7943" t="s">
        <v>1462</v>
      </c>
      <c r="H7943" t="s">
        <v>1448</v>
      </c>
      <c r="I7943" t="s">
        <v>1449</v>
      </c>
      <c r="J7943">
        <v>134.80000000000001</v>
      </c>
      <c r="K7943">
        <v>10</v>
      </c>
      <c r="L7943">
        <v>0</v>
      </c>
      <c r="M7943">
        <v>35.047999999999995</v>
      </c>
    </row>
    <row r="7944" spans="1:13" x14ac:dyDescent="0.35">
      <c r="A7944" t="s">
        <v>1983</v>
      </c>
      <c r="B7944" t="s">
        <v>1443</v>
      </c>
      <c r="C7944" t="s">
        <v>1657</v>
      </c>
      <c r="D7944" t="s">
        <v>1481</v>
      </c>
      <c r="E7944" t="s">
        <v>1482</v>
      </c>
      <c r="F7944" t="s">
        <v>1455</v>
      </c>
      <c r="G7944" t="s">
        <v>1469</v>
      </c>
      <c r="H7944" t="s">
        <v>1448</v>
      </c>
      <c r="I7944" t="s">
        <v>1457</v>
      </c>
      <c r="J7944">
        <v>39.581999999999987</v>
      </c>
      <c r="K7944">
        <v>9</v>
      </c>
      <c r="L7944">
        <v>0.8</v>
      </c>
      <c r="M7944">
        <v>-59.372999999999976</v>
      </c>
    </row>
    <row r="7945" spans="1:13" x14ac:dyDescent="0.35">
      <c r="A7945" t="s">
        <v>1983</v>
      </c>
      <c r="B7945" t="s">
        <v>1443</v>
      </c>
      <c r="C7945" t="s">
        <v>1657</v>
      </c>
      <c r="D7945" t="s">
        <v>1481</v>
      </c>
      <c r="E7945" t="s">
        <v>1482</v>
      </c>
      <c r="F7945" t="s">
        <v>1455</v>
      </c>
      <c r="G7945" t="s">
        <v>1599</v>
      </c>
      <c r="H7945" t="s">
        <v>1448</v>
      </c>
      <c r="I7945" t="s">
        <v>1449</v>
      </c>
      <c r="J7945">
        <v>44.688000000000002</v>
      </c>
      <c r="K7945">
        <v>7</v>
      </c>
      <c r="L7945">
        <v>0.2</v>
      </c>
      <c r="M7945">
        <v>5.0273999999999965</v>
      </c>
    </row>
    <row r="7946" spans="1:13" x14ac:dyDescent="0.35">
      <c r="A7946" t="s">
        <v>1983</v>
      </c>
      <c r="B7946" t="s">
        <v>1443</v>
      </c>
      <c r="C7946" t="s">
        <v>1657</v>
      </c>
      <c r="D7946" t="s">
        <v>1481</v>
      </c>
      <c r="E7946" t="s">
        <v>1482</v>
      </c>
      <c r="F7946" t="s">
        <v>1455</v>
      </c>
      <c r="G7946" t="s">
        <v>1467</v>
      </c>
      <c r="H7946" t="s">
        <v>1448</v>
      </c>
      <c r="I7946" t="s">
        <v>1464</v>
      </c>
      <c r="J7946">
        <v>31.744</v>
      </c>
      <c r="K7946">
        <v>2</v>
      </c>
      <c r="L7946">
        <v>0.2</v>
      </c>
      <c r="M7946">
        <v>2.3808000000000007</v>
      </c>
    </row>
    <row r="7947" spans="1:13" x14ac:dyDescent="0.35">
      <c r="A7947" t="s">
        <v>1983</v>
      </c>
      <c r="B7947" t="s">
        <v>1443</v>
      </c>
      <c r="C7947" t="s">
        <v>1657</v>
      </c>
      <c r="D7947" t="s">
        <v>1481</v>
      </c>
      <c r="E7947" t="s">
        <v>1482</v>
      </c>
      <c r="F7947" t="s">
        <v>1455</v>
      </c>
      <c r="G7947" t="s">
        <v>1469</v>
      </c>
      <c r="H7947" t="s">
        <v>1463</v>
      </c>
      <c r="I7947" t="s">
        <v>1449</v>
      </c>
      <c r="J7947">
        <v>40.97999999999999</v>
      </c>
      <c r="K7947">
        <v>5</v>
      </c>
      <c r="L7947">
        <v>0.8</v>
      </c>
      <c r="M7947">
        <v>-65.567999999999998</v>
      </c>
    </row>
    <row r="7948" spans="1:13" x14ac:dyDescent="0.35">
      <c r="A7948" t="s">
        <v>1983</v>
      </c>
      <c r="B7948" t="s">
        <v>1443</v>
      </c>
      <c r="C7948" t="s">
        <v>1657</v>
      </c>
      <c r="D7948" t="s">
        <v>1481</v>
      </c>
      <c r="E7948" t="s">
        <v>1482</v>
      </c>
      <c r="F7948" t="s">
        <v>1455</v>
      </c>
      <c r="G7948" t="s">
        <v>1469</v>
      </c>
      <c r="H7948" t="s">
        <v>1448</v>
      </c>
      <c r="I7948" t="s">
        <v>1449</v>
      </c>
      <c r="J7948">
        <v>3.1679999999999993</v>
      </c>
      <c r="K7948">
        <v>3</v>
      </c>
      <c r="L7948">
        <v>0.8</v>
      </c>
      <c r="M7948">
        <v>-5.0687999999999995</v>
      </c>
    </row>
    <row r="7949" spans="1:13" x14ac:dyDescent="0.35">
      <c r="A7949" t="s">
        <v>2443</v>
      </c>
      <c r="B7949" t="s">
        <v>1443</v>
      </c>
      <c r="C7949" t="s">
        <v>2245</v>
      </c>
      <c r="D7949" t="s">
        <v>1481</v>
      </c>
      <c r="E7949" t="s">
        <v>1482</v>
      </c>
      <c r="F7949" t="s">
        <v>1455</v>
      </c>
      <c r="G7949" t="s">
        <v>1529</v>
      </c>
      <c r="H7949" t="s">
        <v>1448</v>
      </c>
      <c r="I7949" t="s">
        <v>1457</v>
      </c>
      <c r="J7949">
        <v>18.84</v>
      </c>
      <c r="K7949">
        <v>5</v>
      </c>
      <c r="L7949">
        <v>0.2</v>
      </c>
      <c r="M7949">
        <v>-3.5324999999999998</v>
      </c>
    </row>
    <row r="7950" spans="1:13" x14ac:dyDescent="0.35">
      <c r="A7950" t="s">
        <v>2443</v>
      </c>
      <c r="B7950" t="s">
        <v>1443</v>
      </c>
      <c r="C7950" t="s">
        <v>2245</v>
      </c>
      <c r="D7950" t="s">
        <v>1481</v>
      </c>
      <c r="E7950" t="s">
        <v>1482</v>
      </c>
      <c r="F7950" t="s">
        <v>1446</v>
      </c>
      <c r="G7950" t="s">
        <v>1450</v>
      </c>
      <c r="H7950" t="s">
        <v>1448</v>
      </c>
      <c r="I7950" t="s">
        <v>1449</v>
      </c>
      <c r="J7950">
        <v>362.24999999999994</v>
      </c>
      <c r="K7950">
        <v>6</v>
      </c>
      <c r="L7950">
        <v>0.3</v>
      </c>
      <c r="M7950">
        <v>0</v>
      </c>
    </row>
    <row r="7951" spans="1:13" x14ac:dyDescent="0.35">
      <c r="A7951" t="s">
        <v>2443</v>
      </c>
      <c r="B7951" t="s">
        <v>1443</v>
      </c>
      <c r="C7951" t="s">
        <v>2245</v>
      </c>
      <c r="D7951" t="s">
        <v>1481</v>
      </c>
      <c r="E7951" t="s">
        <v>1482</v>
      </c>
      <c r="F7951" t="s">
        <v>1446</v>
      </c>
      <c r="G7951" t="s">
        <v>1466</v>
      </c>
      <c r="H7951" t="s">
        <v>1448</v>
      </c>
      <c r="I7951" t="s">
        <v>1464</v>
      </c>
      <c r="J7951">
        <v>63.552000000000007</v>
      </c>
      <c r="K7951">
        <v>6</v>
      </c>
      <c r="L7951">
        <v>0.6</v>
      </c>
      <c r="M7951">
        <v>-34.953600000000002</v>
      </c>
    </row>
    <row r="7952" spans="1:13" x14ac:dyDescent="0.35">
      <c r="A7952" t="s">
        <v>2443</v>
      </c>
      <c r="B7952" t="s">
        <v>1443</v>
      </c>
      <c r="C7952" t="s">
        <v>2245</v>
      </c>
      <c r="D7952" t="s">
        <v>1481</v>
      </c>
      <c r="E7952" t="s">
        <v>1482</v>
      </c>
      <c r="F7952" t="s">
        <v>1455</v>
      </c>
      <c r="G7952" t="s">
        <v>1462</v>
      </c>
      <c r="H7952" t="s">
        <v>1463</v>
      </c>
      <c r="I7952" t="s">
        <v>1449</v>
      </c>
      <c r="J7952">
        <v>129.55199999999999</v>
      </c>
      <c r="K7952">
        <v>3</v>
      </c>
      <c r="L7952">
        <v>0.2</v>
      </c>
      <c r="M7952">
        <v>-22.671600000000005</v>
      </c>
    </row>
    <row r="7953" spans="1:13" x14ac:dyDescent="0.35">
      <c r="A7953" t="s">
        <v>1566</v>
      </c>
      <c r="B7953" t="s">
        <v>1443</v>
      </c>
      <c r="C7953" t="s">
        <v>1527</v>
      </c>
      <c r="D7953" t="s">
        <v>1528</v>
      </c>
      <c r="E7953" t="s">
        <v>201</v>
      </c>
      <c r="F7953" t="s">
        <v>1455</v>
      </c>
      <c r="G7953" t="s">
        <v>1469</v>
      </c>
      <c r="H7953" t="s">
        <v>1448</v>
      </c>
      <c r="I7953" t="s">
        <v>1449</v>
      </c>
      <c r="J7953">
        <v>5.9840000000000009</v>
      </c>
      <c r="K7953">
        <v>2</v>
      </c>
      <c r="L7953">
        <v>0.2</v>
      </c>
      <c r="M7953">
        <v>2.2439999999999998</v>
      </c>
    </row>
    <row r="7954" spans="1:13" x14ac:dyDescent="0.35">
      <c r="A7954" t="s">
        <v>1566</v>
      </c>
      <c r="B7954" t="s">
        <v>1443</v>
      </c>
      <c r="C7954" t="s">
        <v>1527</v>
      </c>
      <c r="D7954" t="s">
        <v>1528</v>
      </c>
      <c r="E7954" t="s">
        <v>201</v>
      </c>
      <c r="F7954" t="s">
        <v>1468</v>
      </c>
      <c r="G7954" t="s">
        <v>206</v>
      </c>
      <c r="H7954" t="s">
        <v>1448</v>
      </c>
      <c r="I7954" t="s">
        <v>1457</v>
      </c>
      <c r="J7954">
        <v>861.76</v>
      </c>
      <c r="K7954">
        <v>4</v>
      </c>
      <c r="L7954">
        <v>0</v>
      </c>
      <c r="M7954">
        <v>249.91039999999998</v>
      </c>
    </row>
    <row r="7955" spans="1:13" x14ac:dyDescent="0.35">
      <c r="A7955" t="s">
        <v>2309</v>
      </c>
      <c r="B7955" t="s">
        <v>1452</v>
      </c>
      <c r="C7955" t="s">
        <v>2576</v>
      </c>
      <c r="D7955" t="s">
        <v>1736</v>
      </c>
      <c r="E7955" t="s">
        <v>201</v>
      </c>
      <c r="F7955" t="s">
        <v>1455</v>
      </c>
      <c r="G7955" t="s">
        <v>1462</v>
      </c>
      <c r="H7955" t="s">
        <v>1448</v>
      </c>
      <c r="I7955" t="s">
        <v>1449</v>
      </c>
      <c r="J7955">
        <v>66.959999999999994</v>
      </c>
      <c r="K7955">
        <v>4</v>
      </c>
      <c r="L7955">
        <v>0</v>
      </c>
      <c r="M7955">
        <v>2.6783999999999963</v>
      </c>
    </row>
    <row r="7956" spans="1:13" x14ac:dyDescent="0.35">
      <c r="A7956" t="s">
        <v>2309</v>
      </c>
      <c r="B7956" t="s">
        <v>1452</v>
      </c>
      <c r="C7956" t="s">
        <v>2576</v>
      </c>
      <c r="D7956" t="s">
        <v>1736</v>
      </c>
      <c r="E7956" t="s">
        <v>201</v>
      </c>
      <c r="F7956" t="s">
        <v>1455</v>
      </c>
      <c r="G7956" t="s">
        <v>1469</v>
      </c>
      <c r="H7956" t="s">
        <v>1448</v>
      </c>
      <c r="I7956" t="s">
        <v>1464</v>
      </c>
      <c r="J7956">
        <v>6.24</v>
      </c>
      <c r="K7956">
        <v>2</v>
      </c>
      <c r="L7956">
        <v>0</v>
      </c>
      <c r="M7956">
        <v>3.0575999999999999</v>
      </c>
    </row>
    <row r="7957" spans="1:13" x14ac:dyDescent="0.35">
      <c r="A7957" t="s">
        <v>1586</v>
      </c>
      <c r="B7957" t="s">
        <v>1452</v>
      </c>
      <c r="C7957" t="s">
        <v>2740</v>
      </c>
      <c r="D7957" t="s">
        <v>1454</v>
      </c>
      <c r="E7957" t="s">
        <v>232</v>
      </c>
      <c r="F7957" t="s">
        <v>1446</v>
      </c>
      <c r="G7957" t="s">
        <v>1450</v>
      </c>
      <c r="H7957" t="s">
        <v>1463</v>
      </c>
      <c r="I7957" t="s">
        <v>1449</v>
      </c>
      <c r="J7957">
        <v>435.16800000000006</v>
      </c>
      <c r="K7957">
        <v>4</v>
      </c>
      <c r="L7957">
        <v>0.2</v>
      </c>
      <c r="M7957">
        <v>-59.835600000000042</v>
      </c>
    </row>
    <row r="7958" spans="1:13" x14ac:dyDescent="0.35">
      <c r="A7958" t="s">
        <v>1586</v>
      </c>
      <c r="B7958" t="s">
        <v>1452</v>
      </c>
      <c r="C7958" t="s">
        <v>2740</v>
      </c>
      <c r="D7958" t="s">
        <v>1454</v>
      </c>
      <c r="E7958" t="s">
        <v>232</v>
      </c>
      <c r="F7958" t="s">
        <v>1455</v>
      </c>
      <c r="G7958" t="s">
        <v>1529</v>
      </c>
      <c r="H7958" t="s">
        <v>1448</v>
      </c>
      <c r="I7958" t="s">
        <v>1449</v>
      </c>
      <c r="J7958">
        <v>14.9</v>
      </c>
      <c r="K7958">
        <v>5</v>
      </c>
      <c r="L7958">
        <v>0</v>
      </c>
      <c r="M7958">
        <v>6.8539999999999992</v>
      </c>
    </row>
    <row r="7959" spans="1:13" x14ac:dyDescent="0.35">
      <c r="A7959" t="s">
        <v>1586</v>
      </c>
      <c r="B7959" t="s">
        <v>1452</v>
      </c>
      <c r="C7959" t="s">
        <v>2740</v>
      </c>
      <c r="D7959" t="s">
        <v>1454</v>
      </c>
      <c r="E7959" t="s">
        <v>232</v>
      </c>
      <c r="F7959" t="s">
        <v>1455</v>
      </c>
      <c r="G7959" t="s">
        <v>1470</v>
      </c>
      <c r="H7959" t="s">
        <v>1448</v>
      </c>
      <c r="I7959" t="s">
        <v>1457</v>
      </c>
      <c r="J7959">
        <v>15.8</v>
      </c>
      <c r="K7959">
        <v>4</v>
      </c>
      <c r="L7959">
        <v>0</v>
      </c>
      <c r="M7959">
        <v>4.1080000000000005</v>
      </c>
    </row>
    <row r="7960" spans="1:13" x14ac:dyDescent="0.35">
      <c r="A7960" t="s">
        <v>1586</v>
      </c>
      <c r="B7960" t="s">
        <v>1452</v>
      </c>
      <c r="C7960" t="s">
        <v>2740</v>
      </c>
      <c r="D7960" t="s">
        <v>1454</v>
      </c>
      <c r="E7960" t="s">
        <v>232</v>
      </c>
      <c r="F7960" t="s">
        <v>1446</v>
      </c>
      <c r="G7960" t="s">
        <v>1466</v>
      </c>
      <c r="H7960" t="s">
        <v>1448</v>
      </c>
      <c r="I7960" t="s">
        <v>1449</v>
      </c>
      <c r="J7960">
        <v>72.900000000000006</v>
      </c>
      <c r="K7960">
        <v>5</v>
      </c>
      <c r="L7960">
        <v>0</v>
      </c>
      <c r="M7960">
        <v>26.973000000000003</v>
      </c>
    </row>
    <row r="7961" spans="1:13" x14ac:dyDescent="0.35">
      <c r="A7961" t="s">
        <v>1586</v>
      </c>
      <c r="B7961" t="s">
        <v>1452</v>
      </c>
      <c r="C7961" t="s">
        <v>2740</v>
      </c>
      <c r="D7961" t="s">
        <v>1454</v>
      </c>
      <c r="E7961" t="s">
        <v>232</v>
      </c>
      <c r="F7961" t="s">
        <v>1446</v>
      </c>
      <c r="G7961" t="s">
        <v>1461</v>
      </c>
      <c r="H7961" t="s">
        <v>1448</v>
      </c>
      <c r="I7961" t="s">
        <v>1464</v>
      </c>
      <c r="J7961">
        <v>206.35200000000003</v>
      </c>
      <c r="K7961">
        <v>3</v>
      </c>
      <c r="L7961">
        <v>0.2</v>
      </c>
      <c r="M7961">
        <v>5.1587999999999852</v>
      </c>
    </row>
    <row r="7962" spans="1:13" x14ac:dyDescent="0.35">
      <c r="A7962" t="s">
        <v>1586</v>
      </c>
      <c r="B7962" t="s">
        <v>1452</v>
      </c>
      <c r="C7962" t="s">
        <v>2740</v>
      </c>
      <c r="D7962" t="s">
        <v>1454</v>
      </c>
      <c r="E7962" t="s">
        <v>232</v>
      </c>
      <c r="F7962" t="s">
        <v>1468</v>
      </c>
      <c r="G7962" t="s">
        <v>206</v>
      </c>
      <c r="H7962" t="s">
        <v>1463</v>
      </c>
      <c r="I7962" t="s">
        <v>1449</v>
      </c>
      <c r="J7962">
        <v>7.9920000000000009</v>
      </c>
      <c r="K7962">
        <v>1</v>
      </c>
      <c r="L7962">
        <v>0.2</v>
      </c>
      <c r="M7962">
        <v>2.6972999999999994</v>
      </c>
    </row>
    <row r="7963" spans="1:13" x14ac:dyDescent="0.35">
      <c r="A7963" t="s">
        <v>1559</v>
      </c>
      <c r="B7963" t="s">
        <v>1452</v>
      </c>
      <c r="C7963" t="s">
        <v>2635</v>
      </c>
      <c r="D7963" t="s">
        <v>1460</v>
      </c>
      <c r="E7963" t="s">
        <v>229</v>
      </c>
      <c r="F7963" t="s">
        <v>1455</v>
      </c>
      <c r="G7963" t="s">
        <v>1462</v>
      </c>
      <c r="H7963" t="s">
        <v>1448</v>
      </c>
      <c r="I7963" t="s">
        <v>1449</v>
      </c>
      <c r="J7963">
        <v>81.360000000000014</v>
      </c>
      <c r="K7963">
        <v>5</v>
      </c>
      <c r="L7963">
        <v>0.2</v>
      </c>
      <c r="M7963">
        <v>-19.323000000000011</v>
      </c>
    </row>
    <row r="7964" spans="1:13" x14ac:dyDescent="0.35">
      <c r="A7964" t="s">
        <v>1559</v>
      </c>
      <c r="B7964" t="s">
        <v>1452</v>
      </c>
      <c r="C7964" t="s">
        <v>2635</v>
      </c>
      <c r="D7964" t="s">
        <v>1460</v>
      </c>
      <c r="E7964" t="s">
        <v>229</v>
      </c>
      <c r="F7964" t="s">
        <v>1455</v>
      </c>
      <c r="G7964" t="s">
        <v>1469</v>
      </c>
      <c r="H7964" t="s">
        <v>1448</v>
      </c>
      <c r="I7964" t="s">
        <v>1457</v>
      </c>
      <c r="J7964">
        <v>20.232000000000003</v>
      </c>
      <c r="K7964">
        <v>8</v>
      </c>
      <c r="L7964">
        <v>0.7</v>
      </c>
      <c r="M7964">
        <v>-16.185600000000001</v>
      </c>
    </row>
    <row r="7965" spans="1:13" x14ac:dyDescent="0.35">
      <c r="A7965" t="s">
        <v>1559</v>
      </c>
      <c r="B7965" t="s">
        <v>1452</v>
      </c>
      <c r="C7965" t="s">
        <v>2635</v>
      </c>
      <c r="D7965" t="s">
        <v>1460</v>
      </c>
      <c r="E7965" t="s">
        <v>229</v>
      </c>
      <c r="F7965" t="s">
        <v>1455</v>
      </c>
      <c r="G7965" t="s">
        <v>1470</v>
      </c>
      <c r="H7965" t="s">
        <v>1448</v>
      </c>
      <c r="I7965" t="s">
        <v>1449</v>
      </c>
      <c r="J7965">
        <v>389.05600000000004</v>
      </c>
      <c r="K7965">
        <v>4</v>
      </c>
      <c r="L7965">
        <v>0.2</v>
      </c>
      <c r="M7965">
        <v>48.631999999999948</v>
      </c>
    </row>
    <row r="7966" spans="1:13" x14ac:dyDescent="0.35">
      <c r="A7966" t="s">
        <v>1559</v>
      </c>
      <c r="B7966" t="s">
        <v>1452</v>
      </c>
      <c r="C7966" t="s">
        <v>2635</v>
      </c>
      <c r="D7966" t="s">
        <v>1460</v>
      </c>
      <c r="E7966" t="s">
        <v>229</v>
      </c>
      <c r="F7966" t="s">
        <v>1455</v>
      </c>
      <c r="G7966" t="s">
        <v>1474</v>
      </c>
      <c r="H7966" t="s">
        <v>1448</v>
      </c>
      <c r="I7966" t="s">
        <v>1464</v>
      </c>
      <c r="J7966">
        <v>20.736000000000004</v>
      </c>
      <c r="K7966">
        <v>4</v>
      </c>
      <c r="L7966">
        <v>0.2</v>
      </c>
      <c r="M7966">
        <v>7.2576000000000001</v>
      </c>
    </row>
    <row r="7967" spans="1:13" x14ac:dyDescent="0.35">
      <c r="A7967" t="s">
        <v>1559</v>
      </c>
      <c r="B7967" t="s">
        <v>1452</v>
      </c>
      <c r="C7967" t="s">
        <v>2635</v>
      </c>
      <c r="D7967" t="s">
        <v>1460</v>
      </c>
      <c r="E7967" t="s">
        <v>229</v>
      </c>
      <c r="F7967" t="s">
        <v>1455</v>
      </c>
      <c r="G7967" t="s">
        <v>1474</v>
      </c>
      <c r="H7967" t="s">
        <v>1463</v>
      </c>
      <c r="I7967" t="s">
        <v>1449</v>
      </c>
      <c r="J7967">
        <v>41.472000000000008</v>
      </c>
      <c r="K7967">
        <v>8</v>
      </c>
      <c r="L7967">
        <v>0.2</v>
      </c>
      <c r="M7967">
        <v>14.5152</v>
      </c>
    </row>
    <row r="7968" spans="1:13" x14ac:dyDescent="0.35">
      <c r="A7968" t="s">
        <v>1762</v>
      </c>
      <c r="B7968" t="s">
        <v>1452</v>
      </c>
      <c r="C7968" t="s">
        <v>1453</v>
      </c>
      <c r="D7968" t="s">
        <v>1454</v>
      </c>
      <c r="E7968" t="s">
        <v>232</v>
      </c>
      <c r="F7968" t="s">
        <v>1455</v>
      </c>
      <c r="G7968" t="s">
        <v>1474</v>
      </c>
      <c r="H7968" t="s">
        <v>1448</v>
      </c>
      <c r="I7968" t="s">
        <v>1449</v>
      </c>
      <c r="J7968">
        <v>33.36</v>
      </c>
      <c r="K7968">
        <v>4</v>
      </c>
      <c r="L7968">
        <v>0</v>
      </c>
      <c r="M7968">
        <v>16.68</v>
      </c>
    </row>
    <row r="7969" spans="1:13" x14ac:dyDescent="0.35">
      <c r="A7969" t="s">
        <v>2353</v>
      </c>
      <c r="B7969" t="s">
        <v>1452</v>
      </c>
      <c r="C7969" t="s">
        <v>1655</v>
      </c>
      <c r="D7969" t="s">
        <v>1573</v>
      </c>
      <c r="E7969" t="s">
        <v>232</v>
      </c>
      <c r="F7969" t="s">
        <v>1446</v>
      </c>
      <c r="G7969" t="s">
        <v>1447</v>
      </c>
      <c r="H7969" t="s">
        <v>1448</v>
      </c>
      <c r="I7969" t="s">
        <v>1457</v>
      </c>
      <c r="J7969">
        <v>90.882000000000005</v>
      </c>
      <c r="K7969">
        <v>3</v>
      </c>
      <c r="L7969">
        <v>0.7</v>
      </c>
      <c r="M7969">
        <v>-190.85220000000004</v>
      </c>
    </row>
    <row r="7970" spans="1:13" x14ac:dyDescent="0.35">
      <c r="A7970" t="s">
        <v>2353</v>
      </c>
      <c r="B7970" t="s">
        <v>1452</v>
      </c>
      <c r="C7970" t="s">
        <v>1655</v>
      </c>
      <c r="D7970" t="s">
        <v>1573</v>
      </c>
      <c r="E7970" t="s">
        <v>232</v>
      </c>
      <c r="F7970" t="s">
        <v>1468</v>
      </c>
      <c r="G7970" t="s">
        <v>206</v>
      </c>
      <c r="H7970" t="s">
        <v>1448</v>
      </c>
      <c r="I7970" t="s">
        <v>1449</v>
      </c>
      <c r="J7970">
        <v>15.991999999999999</v>
      </c>
      <c r="K7970">
        <v>1</v>
      </c>
      <c r="L7970">
        <v>0.2</v>
      </c>
      <c r="M7970">
        <v>-2.9985000000000022</v>
      </c>
    </row>
    <row r="7971" spans="1:13" x14ac:dyDescent="0.35">
      <c r="A7971" t="s">
        <v>2353</v>
      </c>
      <c r="B7971" t="s">
        <v>1452</v>
      </c>
      <c r="C7971" t="s">
        <v>1655</v>
      </c>
      <c r="D7971" t="s">
        <v>1573</v>
      </c>
      <c r="E7971" t="s">
        <v>232</v>
      </c>
      <c r="F7971" t="s">
        <v>1446</v>
      </c>
      <c r="G7971" t="s">
        <v>1450</v>
      </c>
      <c r="H7971" t="s">
        <v>1448</v>
      </c>
      <c r="I7971" t="s">
        <v>1464</v>
      </c>
      <c r="J7971">
        <v>120.78399999999999</v>
      </c>
      <c r="K7971">
        <v>1</v>
      </c>
      <c r="L7971">
        <v>0.2</v>
      </c>
      <c r="M7971">
        <v>13.588199999999986</v>
      </c>
    </row>
    <row r="7972" spans="1:13" x14ac:dyDescent="0.35">
      <c r="A7972" t="s">
        <v>1718</v>
      </c>
      <c r="B7972" t="s">
        <v>1452</v>
      </c>
      <c r="C7972" t="s">
        <v>1495</v>
      </c>
      <c r="D7972" t="s">
        <v>1496</v>
      </c>
      <c r="E7972" t="s">
        <v>201</v>
      </c>
      <c r="F7972" t="s">
        <v>1468</v>
      </c>
      <c r="G7972" t="s">
        <v>206</v>
      </c>
      <c r="H7972" t="s">
        <v>1463</v>
      </c>
      <c r="I7972" t="s">
        <v>1449</v>
      </c>
      <c r="J7972">
        <v>519.79200000000003</v>
      </c>
      <c r="K7972">
        <v>4</v>
      </c>
      <c r="L7972">
        <v>0.4</v>
      </c>
      <c r="M7972">
        <v>-112.62159999999994</v>
      </c>
    </row>
    <row r="7973" spans="1:13" x14ac:dyDescent="0.35">
      <c r="A7973" t="s">
        <v>1718</v>
      </c>
      <c r="B7973" t="s">
        <v>1452</v>
      </c>
      <c r="C7973" t="s">
        <v>1495</v>
      </c>
      <c r="D7973" t="s">
        <v>1496</v>
      </c>
      <c r="E7973" t="s">
        <v>201</v>
      </c>
      <c r="F7973" t="s">
        <v>1468</v>
      </c>
      <c r="G7973" t="s">
        <v>1500</v>
      </c>
      <c r="H7973" t="s">
        <v>1448</v>
      </c>
      <c r="I7973" t="s">
        <v>1449</v>
      </c>
      <c r="J7973">
        <v>31.176000000000002</v>
      </c>
      <c r="K7973">
        <v>3</v>
      </c>
      <c r="L7973">
        <v>0.2</v>
      </c>
      <c r="M7973">
        <v>-5.4558000000000035</v>
      </c>
    </row>
    <row r="7974" spans="1:13" x14ac:dyDescent="0.35">
      <c r="A7974" t="s">
        <v>1718</v>
      </c>
      <c r="B7974" t="s">
        <v>1452</v>
      </c>
      <c r="C7974" t="s">
        <v>1495</v>
      </c>
      <c r="D7974" t="s">
        <v>1496</v>
      </c>
      <c r="E7974" t="s">
        <v>201</v>
      </c>
      <c r="F7974" t="s">
        <v>1455</v>
      </c>
      <c r="G7974" t="s">
        <v>1474</v>
      </c>
      <c r="H7974" t="s">
        <v>1448</v>
      </c>
      <c r="I7974" t="s">
        <v>1457</v>
      </c>
      <c r="J7974">
        <v>10.368000000000002</v>
      </c>
      <c r="K7974">
        <v>2</v>
      </c>
      <c r="L7974">
        <v>0.2</v>
      </c>
      <c r="M7974">
        <v>3.6288</v>
      </c>
    </row>
    <row r="7975" spans="1:13" x14ac:dyDescent="0.35">
      <c r="A7975" t="s">
        <v>1718</v>
      </c>
      <c r="B7975" t="s">
        <v>1452</v>
      </c>
      <c r="C7975" t="s">
        <v>1495</v>
      </c>
      <c r="D7975" t="s">
        <v>1496</v>
      </c>
      <c r="E7975" t="s">
        <v>201</v>
      </c>
      <c r="F7975" t="s">
        <v>1455</v>
      </c>
      <c r="G7975" t="s">
        <v>1469</v>
      </c>
      <c r="H7975" t="s">
        <v>1448</v>
      </c>
      <c r="I7975" t="s">
        <v>1449</v>
      </c>
      <c r="J7975">
        <v>2.7240000000000006</v>
      </c>
      <c r="K7975">
        <v>2</v>
      </c>
      <c r="L7975">
        <v>0.7</v>
      </c>
      <c r="M7975">
        <v>-1.9067999999999996</v>
      </c>
    </row>
    <row r="7976" spans="1:13" x14ac:dyDescent="0.35">
      <c r="A7976" t="s">
        <v>1718</v>
      </c>
      <c r="B7976" t="s">
        <v>1452</v>
      </c>
      <c r="C7976" t="s">
        <v>1495</v>
      </c>
      <c r="D7976" t="s">
        <v>1496</v>
      </c>
      <c r="E7976" t="s">
        <v>201</v>
      </c>
      <c r="F7976" t="s">
        <v>1446</v>
      </c>
      <c r="G7976" t="s">
        <v>1466</v>
      </c>
      <c r="H7976" t="s">
        <v>1448</v>
      </c>
      <c r="I7976" t="s">
        <v>1464</v>
      </c>
      <c r="J7976">
        <v>254.35200000000003</v>
      </c>
      <c r="K7976">
        <v>3</v>
      </c>
      <c r="L7976">
        <v>0.2</v>
      </c>
      <c r="M7976">
        <v>0</v>
      </c>
    </row>
    <row r="7977" spans="1:13" x14ac:dyDescent="0.35">
      <c r="A7977" t="s">
        <v>1718</v>
      </c>
      <c r="B7977" t="s">
        <v>1452</v>
      </c>
      <c r="C7977" t="s">
        <v>1495</v>
      </c>
      <c r="D7977" t="s">
        <v>1496</v>
      </c>
      <c r="E7977" t="s">
        <v>201</v>
      </c>
      <c r="F7977" t="s">
        <v>1455</v>
      </c>
      <c r="G7977" t="s">
        <v>1469</v>
      </c>
      <c r="H7977" t="s">
        <v>1463</v>
      </c>
      <c r="I7977" t="s">
        <v>1449</v>
      </c>
      <c r="J7977">
        <v>3.762</v>
      </c>
      <c r="K7977">
        <v>3</v>
      </c>
      <c r="L7977">
        <v>0.7</v>
      </c>
      <c r="M7977">
        <v>-2.758799999999999</v>
      </c>
    </row>
    <row r="7978" spans="1:13" x14ac:dyDescent="0.35">
      <c r="A7978" t="s">
        <v>1718</v>
      </c>
      <c r="B7978" t="s">
        <v>1452</v>
      </c>
      <c r="C7978" t="s">
        <v>1495</v>
      </c>
      <c r="D7978" t="s">
        <v>1496</v>
      </c>
      <c r="E7978" t="s">
        <v>201</v>
      </c>
      <c r="F7978" t="s">
        <v>1455</v>
      </c>
      <c r="G7978" t="s">
        <v>1474</v>
      </c>
      <c r="H7978" t="s">
        <v>1448</v>
      </c>
      <c r="I7978" t="s">
        <v>1449</v>
      </c>
      <c r="J7978">
        <v>10.272000000000002</v>
      </c>
      <c r="K7978">
        <v>3</v>
      </c>
      <c r="L7978">
        <v>0.2</v>
      </c>
      <c r="M7978">
        <v>3.2099999999999982</v>
      </c>
    </row>
    <row r="7979" spans="1:13" x14ac:dyDescent="0.35">
      <c r="A7979" t="s">
        <v>2409</v>
      </c>
      <c r="B7979" t="s">
        <v>1443</v>
      </c>
      <c r="C7979" t="s">
        <v>1542</v>
      </c>
      <c r="D7979" t="s">
        <v>1784</v>
      </c>
      <c r="E7979" t="s">
        <v>229</v>
      </c>
      <c r="F7979" t="s">
        <v>1468</v>
      </c>
      <c r="G7979" t="s">
        <v>206</v>
      </c>
      <c r="H7979" t="s">
        <v>1448</v>
      </c>
      <c r="I7979" t="s">
        <v>1457</v>
      </c>
      <c r="J7979">
        <v>659.97</v>
      </c>
      <c r="K7979">
        <v>3</v>
      </c>
      <c r="L7979">
        <v>0</v>
      </c>
      <c r="M7979">
        <v>197.99099999999996</v>
      </c>
    </row>
    <row r="7980" spans="1:13" x14ac:dyDescent="0.35">
      <c r="A7980" t="s">
        <v>2409</v>
      </c>
      <c r="B7980" t="s">
        <v>1443</v>
      </c>
      <c r="C7980" t="s">
        <v>1542</v>
      </c>
      <c r="D7980" t="s">
        <v>1784</v>
      </c>
      <c r="E7980" t="s">
        <v>229</v>
      </c>
      <c r="F7980" t="s">
        <v>1468</v>
      </c>
      <c r="G7980" t="s">
        <v>206</v>
      </c>
      <c r="H7980" t="s">
        <v>1448</v>
      </c>
      <c r="I7980" t="s">
        <v>1449</v>
      </c>
      <c r="J7980">
        <v>113.72999999999999</v>
      </c>
      <c r="K7980">
        <v>3</v>
      </c>
      <c r="L7980">
        <v>0</v>
      </c>
      <c r="M7980">
        <v>32.981699999999989</v>
      </c>
    </row>
    <row r="7981" spans="1:13" x14ac:dyDescent="0.35">
      <c r="A7981" t="s">
        <v>2076</v>
      </c>
      <c r="B7981" t="s">
        <v>1479</v>
      </c>
      <c r="C7981" t="s">
        <v>1453</v>
      </c>
      <c r="D7981" t="s">
        <v>1454</v>
      </c>
      <c r="E7981" t="s">
        <v>232</v>
      </c>
      <c r="F7981" t="s">
        <v>1455</v>
      </c>
      <c r="G7981" t="s">
        <v>1469</v>
      </c>
      <c r="H7981" t="s">
        <v>1448</v>
      </c>
      <c r="I7981" t="s">
        <v>1464</v>
      </c>
      <c r="J7981">
        <v>5.1040000000000001</v>
      </c>
      <c r="K7981">
        <v>1</v>
      </c>
      <c r="L7981">
        <v>0.2</v>
      </c>
      <c r="M7981">
        <v>1.6587999999999996</v>
      </c>
    </row>
    <row r="7982" spans="1:13" x14ac:dyDescent="0.35">
      <c r="A7982" t="s">
        <v>1523</v>
      </c>
      <c r="B7982" t="s">
        <v>1443</v>
      </c>
      <c r="C7982" t="s">
        <v>1504</v>
      </c>
      <c r="D7982" t="s">
        <v>1481</v>
      </c>
      <c r="E7982" t="s">
        <v>1482</v>
      </c>
      <c r="F7982" t="s">
        <v>1455</v>
      </c>
      <c r="G7982" t="s">
        <v>1474</v>
      </c>
      <c r="H7982" t="s">
        <v>1463</v>
      </c>
      <c r="I7982" t="s">
        <v>1449</v>
      </c>
      <c r="J7982">
        <v>16.448</v>
      </c>
      <c r="K7982">
        <v>2</v>
      </c>
      <c r="L7982">
        <v>0.2</v>
      </c>
      <c r="M7982">
        <v>5.5511999999999979</v>
      </c>
    </row>
    <row r="7983" spans="1:13" x14ac:dyDescent="0.35">
      <c r="A7983" t="s">
        <v>1494</v>
      </c>
      <c r="B7983" t="s">
        <v>1443</v>
      </c>
      <c r="C7983" t="s">
        <v>2802</v>
      </c>
      <c r="D7983" t="s">
        <v>1650</v>
      </c>
      <c r="E7983" t="s">
        <v>201</v>
      </c>
      <c r="F7983" t="s">
        <v>1455</v>
      </c>
      <c r="G7983" t="s">
        <v>1470</v>
      </c>
      <c r="H7983" t="s">
        <v>1448</v>
      </c>
      <c r="I7983" t="s">
        <v>1449</v>
      </c>
      <c r="J7983">
        <v>81.92</v>
      </c>
      <c r="K7983">
        <v>4</v>
      </c>
      <c r="L7983">
        <v>0</v>
      </c>
      <c r="M7983">
        <v>22.118400000000001</v>
      </c>
    </row>
    <row r="7984" spans="1:13" x14ac:dyDescent="0.35">
      <c r="A7984" t="s">
        <v>1494</v>
      </c>
      <c r="B7984" t="s">
        <v>1443</v>
      </c>
      <c r="C7984" t="s">
        <v>2802</v>
      </c>
      <c r="D7984" t="s">
        <v>1650</v>
      </c>
      <c r="E7984" t="s">
        <v>201</v>
      </c>
      <c r="F7984" t="s">
        <v>1446</v>
      </c>
      <c r="G7984" t="s">
        <v>1466</v>
      </c>
      <c r="H7984" t="s">
        <v>1448</v>
      </c>
      <c r="I7984" t="s">
        <v>1457</v>
      </c>
      <c r="J7984">
        <v>254.89999999999998</v>
      </c>
      <c r="K7984">
        <v>5</v>
      </c>
      <c r="L7984">
        <v>0</v>
      </c>
      <c r="M7984">
        <v>76.469999999999985</v>
      </c>
    </row>
    <row r="7985" spans="1:13" x14ac:dyDescent="0.35">
      <c r="A7985" t="s">
        <v>2329</v>
      </c>
      <c r="B7985" t="s">
        <v>1452</v>
      </c>
      <c r="C7985" t="s">
        <v>1534</v>
      </c>
      <c r="D7985" t="s">
        <v>1510</v>
      </c>
      <c r="E7985" t="s">
        <v>1482</v>
      </c>
      <c r="F7985" t="s">
        <v>1455</v>
      </c>
      <c r="G7985" t="s">
        <v>1529</v>
      </c>
      <c r="H7985" t="s">
        <v>1448</v>
      </c>
      <c r="I7985" t="s">
        <v>1449</v>
      </c>
      <c r="J7985">
        <v>15.120000000000001</v>
      </c>
      <c r="K7985">
        <v>5</v>
      </c>
      <c r="L7985">
        <v>0.2</v>
      </c>
      <c r="M7985">
        <v>4.9139999999999988</v>
      </c>
    </row>
    <row r="7986" spans="1:13" x14ac:dyDescent="0.35">
      <c r="A7986" t="s">
        <v>2329</v>
      </c>
      <c r="B7986" t="s">
        <v>1452</v>
      </c>
      <c r="C7986" t="s">
        <v>1534</v>
      </c>
      <c r="D7986" t="s">
        <v>1510</v>
      </c>
      <c r="E7986" t="s">
        <v>1482</v>
      </c>
      <c r="F7986" t="s">
        <v>1455</v>
      </c>
      <c r="G7986" t="s">
        <v>1467</v>
      </c>
      <c r="H7986" t="s">
        <v>1448</v>
      </c>
      <c r="I7986" t="s">
        <v>1464</v>
      </c>
      <c r="J7986">
        <v>7.8719999999999999</v>
      </c>
      <c r="K7986">
        <v>3</v>
      </c>
      <c r="L7986">
        <v>0.2</v>
      </c>
      <c r="M7986">
        <v>0.88559999999999883</v>
      </c>
    </row>
    <row r="7987" spans="1:13" x14ac:dyDescent="0.35">
      <c r="A7987" t="s">
        <v>1550</v>
      </c>
      <c r="B7987" t="s">
        <v>1443</v>
      </c>
      <c r="C7987" t="s">
        <v>1476</v>
      </c>
      <c r="D7987" t="s">
        <v>1477</v>
      </c>
      <c r="E7987" t="s">
        <v>232</v>
      </c>
      <c r="F7987" t="s">
        <v>1455</v>
      </c>
      <c r="G7987" t="s">
        <v>1469</v>
      </c>
      <c r="H7987" t="s">
        <v>1463</v>
      </c>
      <c r="I7987" t="s">
        <v>1449</v>
      </c>
      <c r="J7987">
        <v>8.32</v>
      </c>
      <c r="K7987">
        <v>5</v>
      </c>
      <c r="L7987">
        <v>0.2</v>
      </c>
      <c r="M7987">
        <v>2.8079999999999998</v>
      </c>
    </row>
    <row r="7988" spans="1:13" x14ac:dyDescent="0.35">
      <c r="A7988" t="s">
        <v>1972</v>
      </c>
      <c r="B7988" t="s">
        <v>1443</v>
      </c>
      <c r="C7988" t="s">
        <v>1721</v>
      </c>
      <c r="D7988" t="s">
        <v>1528</v>
      </c>
      <c r="E7988" t="s">
        <v>201</v>
      </c>
      <c r="F7988" t="s">
        <v>1468</v>
      </c>
      <c r="G7988" t="s">
        <v>206</v>
      </c>
      <c r="H7988" t="s">
        <v>1448</v>
      </c>
      <c r="I7988" t="s">
        <v>1449</v>
      </c>
      <c r="J7988">
        <v>89.949999999999989</v>
      </c>
      <c r="K7988">
        <v>5</v>
      </c>
      <c r="L7988">
        <v>0</v>
      </c>
      <c r="M7988">
        <v>43.175999999999995</v>
      </c>
    </row>
    <row r="7989" spans="1:13" x14ac:dyDescent="0.35">
      <c r="A7989" t="s">
        <v>1503</v>
      </c>
      <c r="B7989" t="s">
        <v>1479</v>
      </c>
      <c r="C7989" t="s">
        <v>2803</v>
      </c>
      <c r="D7989" t="s">
        <v>1485</v>
      </c>
      <c r="E7989" t="s">
        <v>1482</v>
      </c>
      <c r="F7989" t="s">
        <v>1455</v>
      </c>
      <c r="G7989" t="s">
        <v>1456</v>
      </c>
      <c r="H7989" t="s">
        <v>1448</v>
      </c>
      <c r="I7989" t="s">
        <v>1457</v>
      </c>
      <c r="J7989">
        <v>25.2</v>
      </c>
      <c r="K7989">
        <v>4</v>
      </c>
      <c r="L7989">
        <v>0</v>
      </c>
      <c r="M7989">
        <v>11.591999999999999</v>
      </c>
    </row>
    <row r="7990" spans="1:13" x14ac:dyDescent="0.35">
      <c r="A7990" t="s">
        <v>1503</v>
      </c>
      <c r="B7990" t="s">
        <v>1479</v>
      </c>
      <c r="C7990" t="s">
        <v>2803</v>
      </c>
      <c r="D7990" t="s">
        <v>1485</v>
      </c>
      <c r="E7990" t="s">
        <v>1482</v>
      </c>
      <c r="F7990" t="s">
        <v>1455</v>
      </c>
      <c r="G7990" t="s">
        <v>1456</v>
      </c>
      <c r="H7990" t="s">
        <v>1448</v>
      </c>
      <c r="I7990" t="s">
        <v>1449</v>
      </c>
      <c r="J7990">
        <v>37.589999999999996</v>
      </c>
      <c r="K7990">
        <v>3</v>
      </c>
      <c r="L7990">
        <v>0</v>
      </c>
      <c r="M7990">
        <v>17.667299999999997</v>
      </c>
    </row>
    <row r="7991" spans="1:13" x14ac:dyDescent="0.35">
      <c r="A7991" t="s">
        <v>1503</v>
      </c>
      <c r="B7991" t="s">
        <v>1479</v>
      </c>
      <c r="C7991" t="s">
        <v>2803</v>
      </c>
      <c r="D7991" t="s">
        <v>1485</v>
      </c>
      <c r="E7991" t="s">
        <v>1482</v>
      </c>
      <c r="F7991" t="s">
        <v>1455</v>
      </c>
      <c r="G7991" t="s">
        <v>1462</v>
      </c>
      <c r="H7991" t="s">
        <v>1448</v>
      </c>
      <c r="I7991" t="s">
        <v>1464</v>
      </c>
      <c r="J7991">
        <v>14.97</v>
      </c>
      <c r="K7991">
        <v>1</v>
      </c>
      <c r="L7991">
        <v>0</v>
      </c>
      <c r="M7991">
        <v>4.1916000000000011</v>
      </c>
    </row>
    <row r="7992" spans="1:13" x14ac:dyDescent="0.35">
      <c r="A7992" t="s">
        <v>1503</v>
      </c>
      <c r="B7992" t="s">
        <v>1479</v>
      </c>
      <c r="C7992" t="s">
        <v>2803</v>
      </c>
      <c r="D7992" t="s">
        <v>1485</v>
      </c>
      <c r="E7992" t="s">
        <v>1482</v>
      </c>
      <c r="F7992" t="s">
        <v>1468</v>
      </c>
      <c r="G7992" t="s">
        <v>1500</v>
      </c>
      <c r="H7992" t="s">
        <v>1463</v>
      </c>
      <c r="I7992" t="s">
        <v>1449</v>
      </c>
      <c r="J7992">
        <v>1.98</v>
      </c>
      <c r="K7992">
        <v>2</v>
      </c>
      <c r="L7992">
        <v>0</v>
      </c>
      <c r="M7992">
        <v>0.89100000000000001</v>
      </c>
    </row>
    <row r="7993" spans="1:13" x14ac:dyDescent="0.35">
      <c r="A7993" t="s">
        <v>2604</v>
      </c>
      <c r="B7993" t="s">
        <v>1443</v>
      </c>
      <c r="C7993" t="s">
        <v>2036</v>
      </c>
      <c r="D7993" t="s">
        <v>1460</v>
      </c>
      <c r="E7993" t="s">
        <v>229</v>
      </c>
      <c r="F7993" t="s">
        <v>1455</v>
      </c>
      <c r="G7993" t="s">
        <v>1469</v>
      </c>
      <c r="H7993" t="s">
        <v>1448</v>
      </c>
      <c r="I7993" t="s">
        <v>1449</v>
      </c>
      <c r="J7993">
        <v>39.936000000000007</v>
      </c>
      <c r="K7993">
        <v>4</v>
      </c>
      <c r="L7993">
        <v>0.7</v>
      </c>
      <c r="M7993">
        <v>-26.623999999999995</v>
      </c>
    </row>
    <row r="7994" spans="1:13" x14ac:dyDescent="0.35">
      <c r="A7994" t="s">
        <v>2604</v>
      </c>
      <c r="B7994" t="s">
        <v>1443</v>
      </c>
      <c r="C7994" t="s">
        <v>2036</v>
      </c>
      <c r="D7994" t="s">
        <v>1460</v>
      </c>
      <c r="E7994" t="s">
        <v>229</v>
      </c>
      <c r="F7994" t="s">
        <v>1468</v>
      </c>
      <c r="G7994" t="s">
        <v>1500</v>
      </c>
      <c r="H7994" t="s">
        <v>1448</v>
      </c>
      <c r="I7994" t="s">
        <v>1457</v>
      </c>
      <c r="J7994">
        <v>18.463999999999999</v>
      </c>
      <c r="K7994">
        <v>2</v>
      </c>
      <c r="L7994">
        <v>0.2</v>
      </c>
      <c r="M7994">
        <v>2.3079999999999998</v>
      </c>
    </row>
    <row r="7995" spans="1:13" x14ac:dyDescent="0.35">
      <c r="A7995" t="s">
        <v>2267</v>
      </c>
      <c r="B7995" t="s">
        <v>1443</v>
      </c>
      <c r="C7995" t="s">
        <v>1572</v>
      </c>
      <c r="D7995" t="s">
        <v>1573</v>
      </c>
      <c r="E7995" t="s">
        <v>232</v>
      </c>
      <c r="F7995" t="s">
        <v>1455</v>
      </c>
      <c r="G7995" t="s">
        <v>1469</v>
      </c>
      <c r="H7995" t="s">
        <v>1448</v>
      </c>
      <c r="I7995" t="s">
        <v>1449</v>
      </c>
      <c r="J7995">
        <v>4.8960000000000008</v>
      </c>
      <c r="K7995">
        <v>3</v>
      </c>
      <c r="L7995">
        <v>0.7</v>
      </c>
      <c r="M7995">
        <v>-3.4271999999999991</v>
      </c>
    </row>
    <row r="7996" spans="1:13" x14ac:dyDescent="0.35">
      <c r="A7996" t="s">
        <v>2267</v>
      </c>
      <c r="B7996" t="s">
        <v>1443</v>
      </c>
      <c r="C7996" t="s">
        <v>1572</v>
      </c>
      <c r="D7996" t="s">
        <v>1573</v>
      </c>
      <c r="E7996" t="s">
        <v>232</v>
      </c>
      <c r="F7996" t="s">
        <v>1446</v>
      </c>
      <c r="G7996" t="s">
        <v>1447</v>
      </c>
      <c r="H7996" t="s">
        <v>1448</v>
      </c>
      <c r="I7996" t="s">
        <v>1464</v>
      </c>
      <c r="J7996">
        <v>145.76400000000001</v>
      </c>
      <c r="K7996">
        <v>6</v>
      </c>
      <c r="L7996">
        <v>0.7</v>
      </c>
      <c r="M7996">
        <v>-247.79879999999997</v>
      </c>
    </row>
    <row r="7997" spans="1:13" x14ac:dyDescent="0.35">
      <c r="A7997" t="s">
        <v>2267</v>
      </c>
      <c r="B7997" t="s">
        <v>1443</v>
      </c>
      <c r="C7997" t="s">
        <v>1572</v>
      </c>
      <c r="D7997" t="s">
        <v>1573</v>
      </c>
      <c r="E7997" t="s">
        <v>232</v>
      </c>
      <c r="F7997" t="s">
        <v>1455</v>
      </c>
      <c r="G7997" t="s">
        <v>1469</v>
      </c>
      <c r="H7997" t="s">
        <v>1463</v>
      </c>
      <c r="I7997" t="s">
        <v>1449</v>
      </c>
      <c r="J7997">
        <v>9.6120000000000001</v>
      </c>
      <c r="K7997">
        <v>6</v>
      </c>
      <c r="L7997">
        <v>0.7</v>
      </c>
      <c r="M7997">
        <v>-7.3691999999999993</v>
      </c>
    </row>
    <row r="7998" spans="1:13" x14ac:dyDescent="0.35">
      <c r="A7998" t="s">
        <v>2437</v>
      </c>
      <c r="B7998" t="s">
        <v>1479</v>
      </c>
      <c r="C7998" t="s">
        <v>1681</v>
      </c>
      <c r="D7998" t="s">
        <v>1454</v>
      </c>
      <c r="E7998" t="s">
        <v>232</v>
      </c>
      <c r="F7998" t="s">
        <v>1468</v>
      </c>
      <c r="G7998" t="s">
        <v>1500</v>
      </c>
      <c r="H7998" t="s">
        <v>1448</v>
      </c>
      <c r="I7998" t="s">
        <v>1449</v>
      </c>
      <c r="J7998">
        <v>199.75</v>
      </c>
      <c r="K7998">
        <v>5</v>
      </c>
      <c r="L7998">
        <v>0</v>
      </c>
      <c r="M7998">
        <v>87.890000000000015</v>
      </c>
    </row>
    <row r="7999" spans="1:13" x14ac:dyDescent="0.35">
      <c r="A7999" t="s">
        <v>2437</v>
      </c>
      <c r="B7999" t="s">
        <v>1479</v>
      </c>
      <c r="C7999" t="s">
        <v>1681</v>
      </c>
      <c r="D7999" t="s">
        <v>1454</v>
      </c>
      <c r="E7999" t="s">
        <v>232</v>
      </c>
      <c r="F7999" t="s">
        <v>1446</v>
      </c>
      <c r="G7999" t="s">
        <v>1461</v>
      </c>
      <c r="H7999" t="s">
        <v>1448</v>
      </c>
      <c r="I7999" t="s">
        <v>1457</v>
      </c>
      <c r="J7999">
        <v>1673.1839999999997</v>
      </c>
      <c r="K7999">
        <v>12</v>
      </c>
      <c r="L7999">
        <v>0.2</v>
      </c>
      <c r="M7999">
        <v>20.914800000000014</v>
      </c>
    </row>
    <row r="8000" spans="1:13" x14ac:dyDescent="0.35">
      <c r="A8000" t="s">
        <v>2651</v>
      </c>
      <c r="B8000" t="s">
        <v>1452</v>
      </c>
      <c r="C8000" t="s">
        <v>1476</v>
      </c>
      <c r="D8000" t="s">
        <v>1477</v>
      </c>
      <c r="E8000" t="s">
        <v>232</v>
      </c>
      <c r="F8000" t="s">
        <v>1446</v>
      </c>
      <c r="G8000" t="s">
        <v>1466</v>
      </c>
      <c r="H8000" t="s">
        <v>1448</v>
      </c>
      <c r="I8000" t="s">
        <v>1449</v>
      </c>
      <c r="J8000">
        <v>12.18</v>
      </c>
      <c r="K8000">
        <v>7</v>
      </c>
      <c r="L8000">
        <v>0</v>
      </c>
      <c r="M8000">
        <v>3.8975999999999997</v>
      </c>
    </row>
    <row r="8001" spans="1:13" x14ac:dyDescent="0.35">
      <c r="A8001" t="s">
        <v>2651</v>
      </c>
      <c r="B8001" t="s">
        <v>1452</v>
      </c>
      <c r="C8001" t="s">
        <v>1476</v>
      </c>
      <c r="D8001" t="s">
        <v>1477</v>
      </c>
      <c r="E8001" t="s">
        <v>232</v>
      </c>
      <c r="F8001" t="s">
        <v>1455</v>
      </c>
      <c r="G8001" t="s">
        <v>1470</v>
      </c>
      <c r="H8001" t="s">
        <v>1448</v>
      </c>
      <c r="I8001" t="s">
        <v>1464</v>
      </c>
      <c r="J8001">
        <v>57.68</v>
      </c>
      <c r="K8001">
        <v>4</v>
      </c>
      <c r="L8001">
        <v>0</v>
      </c>
      <c r="M8001">
        <v>19.034399999999998</v>
      </c>
    </row>
    <row r="8002" spans="1:13" x14ac:dyDescent="0.35">
      <c r="A8002" t="s">
        <v>2045</v>
      </c>
      <c r="B8002" t="s">
        <v>1443</v>
      </c>
      <c r="C8002" t="s">
        <v>2582</v>
      </c>
      <c r="D8002" t="s">
        <v>1581</v>
      </c>
      <c r="E8002" t="s">
        <v>1482</v>
      </c>
      <c r="F8002" t="s">
        <v>1468</v>
      </c>
      <c r="G8002" t="s">
        <v>206</v>
      </c>
      <c r="H8002" t="s">
        <v>1463</v>
      </c>
      <c r="I8002" t="s">
        <v>1449</v>
      </c>
      <c r="J8002">
        <v>263.95999999999998</v>
      </c>
      <c r="K8002">
        <v>4</v>
      </c>
      <c r="L8002">
        <v>0</v>
      </c>
      <c r="M8002">
        <v>76.548399999999987</v>
      </c>
    </row>
    <row r="8003" spans="1:13" x14ac:dyDescent="0.35">
      <c r="A8003" t="s">
        <v>1538</v>
      </c>
      <c r="B8003" t="s">
        <v>1443</v>
      </c>
      <c r="C8003" t="s">
        <v>1453</v>
      </c>
      <c r="D8003" t="s">
        <v>1454</v>
      </c>
      <c r="E8003" t="s">
        <v>232</v>
      </c>
      <c r="F8003" t="s">
        <v>1468</v>
      </c>
      <c r="G8003" t="s">
        <v>1500</v>
      </c>
      <c r="H8003" t="s">
        <v>1448</v>
      </c>
      <c r="I8003" t="s">
        <v>1449</v>
      </c>
      <c r="J8003">
        <v>299.94</v>
      </c>
      <c r="K8003">
        <v>6</v>
      </c>
      <c r="L8003">
        <v>0</v>
      </c>
      <c r="M8003">
        <v>128.97420000000002</v>
      </c>
    </row>
    <row r="8004" spans="1:13" x14ac:dyDescent="0.35">
      <c r="A8004" t="s">
        <v>1538</v>
      </c>
      <c r="B8004" t="s">
        <v>1443</v>
      </c>
      <c r="C8004" t="s">
        <v>1453</v>
      </c>
      <c r="D8004" t="s">
        <v>1454</v>
      </c>
      <c r="E8004" t="s">
        <v>232</v>
      </c>
      <c r="F8004" t="s">
        <v>1455</v>
      </c>
      <c r="G8004" t="s">
        <v>1599</v>
      </c>
      <c r="H8004" t="s">
        <v>1448</v>
      </c>
      <c r="I8004" t="s">
        <v>1457</v>
      </c>
      <c r="J8004">
        <v>25.76</v>
      </c>
      <c r="K8004">
        <v>7</v>
      </c>
      <c r="L8004">
        <v>0</v>
      </c>
      <c r="M8004">
        <v>0.51519999999999921</v>
      </c>
    </row>
    <row r="8005" spans="1:13" x14ac:dyDescent="0.35">
      <c r="A8005" t="s">
        <v>2631</v>
      </c>
      <c r="B8005" t="s">
        <v>1443</v>
      </c>
      <c r="C8005" t="s">
        <v>1735</v>
      </c>
      <c r="D8005" t="s">
        <v>1736</v>
      </c>
      <c r="E8005" t="s">
        <v>201</v>
      </c>
      <c r="F8005" t="s">
        <v>1468</v>
      </c>
      <c r="G8005" t="s">
        <v>206</v>
      </c>
      <c r="H8005" t="s">
        <v>1448</v>
      </c>
      <c r="I8005" t="s">
        <v>1449</v>
      </c>
      <c r="J8005">
        <v>271.89999999999998</v>
      </c>
      <c r="K8005">
        <v>2</v>
      </c>
      <c r="L8005">
        <v>0</v>
      </c>
      <c r="M8005">
        <v>78.850999999999971</v>
      </c>
    </row>
    <row r="8006" spans="1:13" x14ac:dyDescent="0.35">
      <c r="A8006" t="s">
        <v>2631</v>
      </c>
      <c r="B8006" t="s">
        <v>1443</v>
      </c>
      <c r="C8006" t="s">
        <v>1735</v>
      </c>
      <c r="D8006" t="s">
        <v>1736</v>
      </c>
      <c r="E8006" t="s">
        <v>201</v>
      </c>
      <c r="F8006" t="s">
        <v>1446</v>
      </c>
      <c r="G8006" t="s">
        <v>1466</v>
      </c>
      <c r="H8006" t="s">
        <v>1448</v>
      </c>
      <c r="I8006" t="s">
        <v>1464</v>
      </c>
      <c r="J8006">
        <v>45.839999999999996</v>
      </c>
      <c r="K8006">
        <v>3</v>
      </c>
      <c r="L8006">
        <v>0</v>
      </c>
      <c r="M8006">
        <v>15.585599999999999</v>
      </c>
    </row>
    <row r="8007" spans="1:13" x14ac:dyDescent="0.35">
      <c r="A8007" t="s">
        <v>2631</v>
      </c>
      <c r="B8007" t="s">
        <v>1443</v>
      </c>
      <c r="C8007" t="s">
        <v>1735</v>
      </c>
      <c r="D8007" t="s">
        <v>1736</v>
      </c>
      <c r="E8007" t="s">
        <v>201</v>
      </c>
      <c r="F8007" t="s">
        <v>1446</v>
      </c>
      <c r="G8007" t="s">
        <v>1466</v>
      </c>
      <c r="H8007" t="s">
        <v>1463</v>
      </c>
      <c r="I8007" t="s">
        <v>1449</v>
      </c>
      <c r="J8007">
        <v>9.82</v>
      </c>
      <c r="K8007">
        <v>2</v>
      </c>
      <c r="L8007">
        <v>0</v>
      </c>
      <c r="M8007">
        <v>3.2405999999999997</v>
      </c>
    </row>
    <row r="8008" spans="1:13" x14ac:dyDescent="0.35">
      <c r="A8008" t="s">
        <v>2244</v>
      </c>
      <c r="B8008" t="s">
        <v>1443</v>
      </c>
      <c r="C8008" t="s">
        <v>1862</v>
      </c>
      <c r="D8008" t="s">
        <v>1477</v>
      </c>
      <c r="E8008" t="s">
        <v>232</v>
      </c>
      <c r="F8008" t="s">
        <v>1455</v>
      </c>
      <c r="G8008" t="s">
        <v>1529</v>
      </c>
      <c r="H8008" t="s">
        <v>1448</v>
      </c>
      <c r="I8008" t="s">
        <v>1449</v>
      </c>
      <c r="J8008">
        <v>93.36</v>
      </c>
      <c r="K8008">
        <v>12</v>
      </c>
      <c r="L8008">
        <v>0</v>
      </c>
      <c r="M8008">
        <v>0.93359999999999843</v>
      </c>
    </row>
    <row r="8009" spans="1:13" x14ac:dyDescent="0.35">
      <c r="A8009" t="s">
        <v>2631</v>
      </c>
      <c r="B8009" t="s">
        <v>1443</v>
      </c>
      <c r="C8009" t="s">
        <v>2337</v>
      </c>
      <c r="D8009" t="s">
        <v>1619</v>
      </c>
      <c r="E8009" t="s">
        <v>1482</v>
      </c>
      <c r="F8009" t="s">
        <v>1455</v>
      </c>
      <c r="G8009" t="s">
        <v>1462</v>
      </c>
      <c r="H8009" t="s">
        <v>1448</v>
      </c>
      <c r="I8009" t="s">
        <v>1457</v>
      </c>
      <c r="J8009">
        <v>541.24</v>
      </c>
      <c r="K8009">
        <v>4</v>
      </c>
      <c r="L8009">
        <v>0</v>
      </c>
      <c r="M8009">
        <v>5.4124000000000478</v>
      </c>
    </row>
    <row r="8010" spans="1:13" x14ac:dyDescent="0.35">
      <c r="A8010" t="s">
        <v>2631</v>
      </c>
      <c r="B8010" t="s">
        <v>1443</v>
      </c>
      <c r="C8010" t="s">
        <v>2337</v>
      </c>
      <c r="D8010" t="s">
        <v>1619</v>
      </c>
      <c r="E8010" t="s">
        <v>1482</v>
      </c>
      <c r="F8010" t="s">
        <v>1455</v>
      </c>
      <c r="G8010" t="s">
        <v>1474</v>
      </c>
      <c r="H8010" t="s">
        <v>1448</v>
      </c>
      <c r="I8010" t="s">
        <v>1449</v>
      </c>
      <c r="J8010">
        <v>106.32</v>
      </c>
      <c r="K8010">
        <v>3</v>
      </c>
      <c r="L8010">
        <v>0</v>
      </c>
      <c r="M8010">
        <v>49.970399999999991</v>
      </c>
    </row>
    <row r="8011" spans="1:13" x14ac:dyDescent="0.35">
      <c r="A8011" t="s">
        <v>2631</v>
      </c>
      <c r="B8011" t="s">
        <v>1443</v>
      </c>
      <c r="C8011" t="s">
        <v>2337</v>
      </c>
      <c r="D8011" t="s">
        <v>1619</v>
      </c>
      <c r="E8011" t="s">
        <v>1482</v>
      </c>
      <c r="F8011" t="s">
        <v>1446</v>
      </c>
      <c r="G8011" t="s">
        <v>1450</v>
      </c>
      <c r="H8011" t="s">
        <v>1448</v>
      </c>
      <c r="I8011" t="s">
        <v>1464</v>
      </c>
      <c r="J8011">
        <v>1323.8999999999999</v>
      </c>
      <c r="K8011">
        <v>5</v>
      </c>
      <c r="L8011">
        <v>0</v>
      </c>
      <c r="M8011">
        <v>383.93099999999993</v>
      </c>
    </row>
    <row r="8012" spans="1:13" x14ac:dyDescent="0.35">
      <c r="A8012" t="s">
        <v>2142</v>
      </c>
      <c r="B8012" t="s">
        <v>1452</v>
      </c>
      <c r="C8012" t="s">
        <v>1495</v>
      </c>
      <c r="D8012" t="s">
        <v>1496</v>
      </c>
      <c r="E8012" t="s">
        <v>201</v>
      </c>
      <c r="F8012" t="s">
        <v>1455</v>
      </c>
      <c r="G8012" t="s">
        <v>1474</v>
      </c>
      <c r="H8012" t="s">
        <v>1463</v>
      </c>
      <c r="I8012" t="s">
        <v>1449</v>
      </c>
      <c r="J8012">
        <v>126.624</v>
      </c>
      <c r="K8012">
        <v>6</v>
      </c>
      <c r="L8012">
        <v>0.2</v>
      </c>
      <c r="M8012">
        <v>41.152799999999992</v>
      </c>
    </row>
    <row r="8013" spans="1:13" x14ac:dyDescent="0.35">
      <c r="A8013" t="s">
        <v>2400</v>
      </c>
      <c r="B8013" t="s">
        <v>1443</v>
      </c>
      <c r="C8013" t="s">
        <v>1572</v>
      </c>
      <c r="D8013" t="s">
        <v>1573</v>
      </c>
      <c r="E8013" t="s">
        <v>232</v>
      </c>
      <c r="F8013" t="s">
        <v>1468</v>
      </c>
      <c r="G8013" t="s">
        <v>206</v>
      </c>
      <c r="H8013" t="s">
        <v>1448</v>
      </c>
      <c r="I8013" t="s">
        <v>1449</v>
      </c>
      <c r="J8013">
        <v>125.944</v>
      </c>
      <c r="K8013">
        <v>7</v>
      </c>
      <c r="L8013">
        <v>0.2</v>
      </c>
      <c r="M8013">
        <v>15.742999999999984</v>
      </c>
    </row>
    <row r="8014" spans="1:13" x14ac:dyDescent="0.35">
      <c r="A8014" t="s">
        <v>2371</v>
      </c>
      <c r="B8014" t="s">
        <v>1443</v>
      </c>
      <c r="C8014" t="s">
        <v>1527</v>
      </c>
      <c r="D8014" t="s">
        <v>1528</v>
      </c>
      <c r="E8014" t="s">
        <v>201</v>
      </c>
      <c r="F8014" t="s">
        <v>1455</v>
      </c>
      <c r="G8014" t="s">
        <v>1469</v>
      </c>
      <c r="H8014" t="s">
        <v>1448</v>
      </c>
      <c r="I8014" t="s">
        <v>1457</v>
      </c>
      <c r="J8014">
        <v>663.92</v>
      </c>
      <c r="K8014">
        <v>5</v>
      </c>
      <c r="L8014">
        <v>0.2</v>
      </c>
      <c r="M8014">
        <v>207.47499999999994</v>
      </c>
    </row>
    <row r="8015" spans="1:13" x14ac:dyDescent="0.35">
      <c r="A8015" t="s">
        <v>2371</v>
      </c>
      <c r="B8015" t="s">
        <v>1443</v>
      </c>
      <c r="C8015" t="s">
        <v>1527</v>
      </c>
      <c r="D8015" t="s">
        <v>1528</v>
      </c>
      <c r="E8015" t="s">
        <v>201</v>
      </c>
      <c r="F8015" t="s">
        <v>1468</v>
      </c>
      <c r="G8015" t="s">
        <v>1500</v>
      </c>
      <c r="H8015" t="s">
        <v>1448</v>
      </c>
      <c r="I8015" t="s">
        <v>1449</v>
      </c>
      <c r="J8015">
        <v>120</v>
      </c>
      <c r="K8015">
        <v>8</v>
      </c>
      <c r="L8015">
        <v>0</v>
      </c>
      <c r="M8015">
        <v>13.200000000000003</v>
      </c>
    </row>
    <row r="8016" spans="1:13" x14ac:dyDescent="0.35">
      <c r="A8016" t="s">
        <v>2371</v>
      </c>
      <c r="B8016" t="s">
        <v>1443</v>
      </c>
      <c r="C8016" t="s">
        <v>1527</v>
      </c>
      <c r="D8016" t="s">
        <v>1528</v>
      </c>
      <c r="E8016" t="s">
        <v>201</v>
      </c>
      <c r="F8016" t="s">
        <v>1455</v>
      </c>
      <c r="G8016" t="s">
        <v>1529</v>
      </c>
      <c r="H8016" t="s">
        <v>1448</v>
      </c>
      <c r="I8016" t="s">
        <v>1464</v>
      </c>
      <c r="J8016">
        <v>3.29</v>
      </c>
      <c r="K8016">
        <v>1</v>
      </c>
      <c r="L8016">
        <v>0</v>
      </c>
      <c r="M8016">
        <v>1.4804999999999999</v>
      </c>
    </row>
    <row r="8017" spans="1:13" x14ac:dyDescent="0.35">
      <c r="A8017" t="s">
        <v>2371</v>
      </c>
      <c r="B8017" t="s">
        <v>1443</v>
      </c>
      <c r="C8017" t="s">
        <v>1527</v>
      </c>
      <c r="D8017" t="s">
        <v>1528</v>
      </c>
      <c r="E8017" t="s">
        <v>201</v>
      </c>
      <c r="F8017" t="s">
        <v>1446</v>
      </c>
      <c r="G8017" t="s">
        <v>1466</v>
      </c>
      <c r="H8017" t="s">
        <v>1463</v>
      </c>
      <c r="I8017" t="s">
        <v>1449</v>
      </c>
      <c r="J8017">
        <v>18.84</v>
      </c>
      <c r="K8017">
        <v>3</v>
      </c>
      <c r="L8017">
        <v>0</v>
      </c>
      <c r="M8017">
        <v>6.0287999999999995</v>
      </c>
    </row>
    <row r="8018" spans="1:13" x14ac:dyDescent="0.35">
      <c r="A8018" t="s">
        <v>2066</v>
      </c>
      <c r="B8018" t="s">
        <v>1479</v>
      </c>
      <c r="C8018" t="s">
        <v>1959</v>
      </c>
      <c r="D8018" t="s">
        <v>1584</v>
      </c>
      <c r="E8018" t="s">
        <v>201</v>
      </c>
      <c r="F8018" t="s">
        <v>1446</v>
      </c>
      <c r="G8018" t="s">
        <v>1466</v>
      </c>
      <c r="H8018" t="s">
        <v>1448</v>
      </c>
      <c r="I8018" t="s">
        <v>1449</v>
      </c>
      <c r="J8018">
        <v>60.672000000000011</v>
      </c>
      <c r="K8018">
        <v>6</v>
      </c>
      <c r="L8018">
        <v>0.2</v>
      </c>
      <c r="M8018">
        <v>12.892799999999998</v>
      </c>
    </row>
    <row r="8019" spans="1:13" x14ac:dyDescent="0.35">
      <c r="A8019" t="s">
        <v>2066</v>
      </c>
      <c r="B8019" t="s">
        <v>1479</v>
      </c>
      <c r="C8019" t="s">
        <v>1959</v>
      </c>
      <c r="D8019" t="s">
        <v>1584</v>
      </c>
      <c r="E8019" t="s">
        <v>201</v>
      </c>
      <c r="F8019" t="s">
        <v>1455</v>
      </c>
      <c r="G8019" t="s">
        <v>1467</v>
      </c>
      <c r="H8019" t="s">
        <v>1448</v>
      </c>
      <c r="I8019" t="s">
        <v>1457</v>
      </c>
      <c r="J8019">
        <v>30.816000000000003</v>
      </c>
      <c r="K8019">
        <v>9</v>
      </c>
      <c r="L8019">
        <v>0.2</v>
      </c>
      <c r="M8019">
        <v>2.6964000000000006</v>
      </c>
    </row>
    <row r="8020" spans="1:13" x14ac:dyDescent="0.35">
      <c r="A8020" t="s">
        <v>1951</v>
      </c>
      <c r="B8020" t="s">
        <v>1452</v>
      </c>
      <c r="C8020" t="s">
        <v>2793</v>
      </c>
      <c r="D8020" t="s">
        <v>1454</v>
      </c>
      <c r="E8020" t="s">
        <v>232</v>
      </c>
      <c r="F8020" t="s">
        <v>1468</v>
      </c>
      <c r="G8020" t="s">
        <v>206</v>
      </c>
      <c r="H8020" t="s">
        <v>1448</v>
      </c>
      <c r="I8020" t="s">
        <v>1449</v>
      </c>
      <c r="J8020">
        <v>52.792000000000002</v>
      </c>
      <c r="K8020">
        <v>1</v>
      </c>
      <c r="L8020">
        <v>0.2</v>
      </c>
      <c r="M8020">
        <v>4.6193000000000026</v>
      </c>
    </row>
    <row r="8021" spans="1:13" x14ac:dyDescent="0.35">
      <c r="A8021" t="s">
        <v>1617</v>
      </c>
      <c r="B8021" t="s">
        <v>1443</v>
      </c>
      <c r="C8021" t="s">
        <v>2376</v>
      </c>
      <c r="D8021" t="s">
        <v>1604</v>
      </c>
      <c r="E8021" t="s">
        <v>1482</v>
      </c>
      <c r="F8021" t="s">
        <v>1455</v>
      </c>
      <c r="G8021" t="s">
        <v>1470</v>
      </c>
      <c r="H8021" t="s">
        <v>1448</v>
      </c>
      <c r="I8021" t="s">
        <v>1464</v>
      </c>
      <c r="J8021">
        <v>83.9</v>
      </c>
      <c r="K8021">
        <v>10</v>
      </c>
      <c r="L8021">
        <v>0</v>
      </c>
      <c r="M8021">
        <v>20.975000000000001</v>
      </c>
    </row>
    <row r="8022" spans="1:13" x14ac:dyDescent="0.35">
      <c r="A8022" t="s">
        <v>1617</v>
      </c>
      <c r="B8022" t="s">
        <v>1443</v>
      </c>
      <c r="C8022" t="s">
        <v>2376</v>
      </c>
      <c r="D8022" t="s">
        <v>1604</v>
      </c>
      <c r="E8022" t="s">
        <v>1482</v>
      </c>
      <c r="F8022" t="s">
        <v>1455</v>
      </c>
      <c r="G8022" t="s">
        <v>1474</v>
      </c>
      <c r="H8022" t="s">
        <v>1463</v>
      </c>
      <c r="I8022" t="s">
        <v>1449</v>
      </c>
      <c r="J8022">
        <v>11.76</v>
      </c>
      <c r="K8022">
        <v>2</v>
      </c>
      <c r="L8022">
        <v>0</v>
      </c>
      <c r="M8022">
        <v>5.7623999999999995</v>
      </c>
    </row>
    <row r="8023" spans="1:13" x14ac:dyDescent="0.35">
      <c r="A8023" t="s">
        <v>2168</v>
      </c>
      <c r="B8023" t="s">
        <v>1452</v>
      </c>
      <c r="C8023" t="s">
        <v>1657</v>
      </c>
      <c r="D8023" t="s">
        <v>1481</v>
      </c>
      <c r="E8023" t="s">
        <v>1482</v>
      </c>
      <c r="F8023" t="s">
        <v>1455</v>
      </c>
      <c r="G8023" t="s">
        <v>1470</v>
      </c>
      <c r="H8023" t="s">
        <v>1448</v>
      </c>
      <c r="I8023" t="s">
        <v>1449</v>
      </c>
      <c r="J8023">
        <v>4.9919999999999991</v>
      </c>
      <c r="K8023">
        <v>3</v>
      </c>
      <c r="L8023">
        <v>0.8</v>
      </c>
      <c r="M8023">
        <v>-12.979200000000002</v>
      </c>
    </row>
    <row r="8024" spans="1:13" x14ac:dyDescent="0.35">
      <c r="A8024" t="s">
        <v>2168</v>
      </c>
      <c r="B8024" t="s">
        <v>1452</v>
      </c>
      <c r="C8024" t="s">
        <v>1657</v>
      </c>
      <c r="D8024" t="s">
        <v>1481</v>
      </c>
      <c r="E8024" t="s">
        <v>1482</v>
      </c>
      <c r="F8024" t="s">
        <v>1455</v>
      </c>
      <c r="G8024" t="s">
        <v>1502</v>
      </c>
      <c r="H8024" t="s">
        <v>1448</v>
      </c>
      <c r="I8024" t="s">
        <v>1457</v>
      </c>
      <c r="J8024">
        <v>87.92</v>
      </c>
      <c r="K8024">
        <v>5</v>
      </c>
      <c r="L8024">
        <v>0.2</v>
      </c>
      <c r="M8024">
        <v>29.673000000000005</v>
      </c>
    </row>
    <row r="8025" spans="1:13" x14ac:dyDescent="0.35">
      <c r="A8025" t="s">
        <v>2168</v>
      </c>
      <c r="B8025" t="s">
        <v>1452</v>
      </c>
      <c r="C8025" t="s">
        <v>1657</v>
      </c>
      <c r="D8025" t="s">
        <v>1481</v>
      </c>
      <c r="E8025" t="s">
        <v>1482</v>
      </c>
      <c r="F8025" t="s">
        <v>1446</v>
      </c>
      <c r="G8025" t="s">
        <v>1450</v>
      </c>
      <c r="H8025" t="s">
        <v>1448</v>
      </c>
      <c r="I8025" t="s">
        <v>1449</v>
      </c>
      <c r="J8025">
        <v>657.93</v>
      </c>
      <c r="K8025">
        <v>5</v>
      </c>
      <c r="L8025">
        <v>0.3</v>
      </c>
      <c r="M8025">
        <v>-93.989999999999952</v>
      </c>
    </row>
    <row r="8026" spans="1:13" x14ac:dyDescent="0.35">
      <c r="A8026" t="s">
        <v>2168</v>
      </c>
      <c r="B8026" t="s">
        <v>1452</v>
      </c>
      <c r="C8026" t="s">
        <v>1657</v>
      </c>
      <c r="D8026" t="s">
        <v>1481</v>
      </c>
      <c r="E8026" t="s">
        <v>1482</v>
      </c>
      <c r="F8026" t="s">
        <v>1455</v>
      </c>
      <c r="G8026" t="s">
        <v>1469</v>
      </c>
      <c r="H8026" t="s">
        <v>1448</v>
      </c>
      <c r="I8026" t="s">
        <v>1464</v>
      </c>
      <c r="J8026">
        <v>1.0439999999999998</v>
      </c>
      <c r="K8026">
        <v>1</v>
      </c>
      <c r="L8026">
        <v>0.8</v>
      </c>
      <c r="M8026">
        <v>-1.8270000000000004</v>
      </c>
    </row>
    <row r="8027" spans="1:13" x14ac:dyDescent="0.35">
      <c r="A8027" t="s">
        <v>2716</v>
      </c>
      <c r="B8027" t="s">
        <v>1452</v>
      </c>
      <c r="C8027" t="s">
        <v>1527</v>
      </c>
      <c r="D8027" t="s">
        <v>1528</v>
      </c>
      <c r="E8027" t="s">
        <v>201</v>
      </c>
      <c r="F8027" t="s">
        <v>1446</v>
      </c>
      <c r="G8027" t="s">
        <v>1466</v>
      </c>
      <c r="H8027" t="s">
        <v>1463</v>
      </c>
      <c r="I8027" t="s">
        <v>1449</v>
      </c>
      <c r="J8027">
        <v>210.68</v>
      </c>
      <c r="K8027">
        <v>2</v>
      </c>
      <c r="L8027">
        <v>0</v>
      </c>
      <c r="M8027">
        <v>50.563199999999995</v>
      </c>
    </row>
    <row r="8028" spans="1:13" x14ac:dyDescent="0.35">
      <c r="A8028" t="s">
        <v>2716</v>
      </c>
      <c r="B8028" t="s">
        <v>1452</v>
      </c>
      <c r="C8028" t="s">
        <v>1527</v>
      </c>
      <c r="D8028" t="s">
        <v>1528</v>
      </c>
      <c r="E8028" t="s">
        <v>201</v>
      </c>
      <c r="F8028" t="s">
        <v>1455</v>
      </c>
      <c r="G8028" t="s">
        <v>1462</v>
      </c>
      <c r="H8028" t="s">
        <v>1448</v>
      </c>
      <c r="I8028" t="s">
        <v>1449</v>
      </c>
      <c r="J8028">
        <v>78.8</v>
      </c>
      <c r="K8028">
        <v>1</v>
      </c>
      <c r="L8028">
        <v>0</v>
      </c>
      <c r="M8028">
        <v>1.5760000000000076</v>
      </c>
    </row>
    <row r="8029" spans="1:13" x14ac:dyDescent="0.35">
      <c r="A8029" t="s">
        <v>2716</v>
      </c>
      <c r="B8029" t="s">
        <v>1452</v>
      </c>
      <c r="C8029" t="s">
        <v>1527</v>
      </c>
      <c r="D8029" t="s">
        <v>1528</v>
      </c>
      <c r="E8029" t="s">
        <v>201</v>
      </c>
      <c r="F8029" t="s">
        <v>1468</v>
      </c>
      <c r="G8029" t="s">
        <v>1500</v>
      </c>
      <c r="H8029" t="s">
        <v>1448</v>
      </c>
      <c r="I8029" t="s">
        <v>1457</v>
      </c>
      <c r="J8029">
        <v>19.989999999999998</v>
      </c>
      <c r="K8029">
        <v>1</v>
      </c>
      <c r="L8029">
        <v>0</v>
      </c>
      <c r="M8029">
        <v>6.796599999999998</v>
      </c>
    </row>
    <row r="8030" spans="1:13" x14ac:dyDescent="0.35">
      <c r="A8030" t="s">
        <v>2716</v>
      </c>
      <c r="B8030" t="s">
        <v>1452</v>
      </c>
      <c r="C8030" t="s">
        <v>1527</v>
      </c>
      <c r="D8030" t="s">
        <v>1528</v>
      </c>
      <c r="E8030" t="s">
        <v>201</v>
      </c>
      <c r="F8030" t="s">
        <v>1455</v>
      </c>
      <c r="G8030" t="s">
        <v>1462</v>
      </c>
      <c r="H8030" t="s">
        <v>1448</v>
      </c>
      <c r="I8030" t="s">
        <v>1449</v>
      </c>
      <c r="J8030">
        <v>772.68</v>
      </c>
      <c r="K8030">
        <v>4</v>
      </c>
      <c r="L8030">
        <v>0</v>
      </c>
      <c r="M8030">
        <v>108.17520000000002</v>
      </c>
    </row>
    <row r="8031" spans="1:13" x14ac:dyDescent="0.35">
      <c r="A8031" t="s">
        <v>2297</v>
      </c>
      <c r="B8031" t="s">
        <v>1443</v>
      </c>
      <c r="C8031" t="s">
        <v>1627</v>
      </c>
      <c r="D8031" t="s">
        <v>1481</v>
      </c>
      <c r="E8031" t="s">
        <v>1482</v>
      </c>
      <c r="F8031" t="s">
        <v>1468</v>
      </c>
      <c r="G8031" t="s">
        <v>1500</v>
      </c>
      <c r="H8031" t="s">
        <v>1448</v>
      </c>
      <c r="I8031" t="s">
        <v>1464</v>
      </c>
      <c r="J8031">
        <v>106.08000000000001</v>
      </c>
      <c r="K8031">
        <v>6</v>
      </c>
      <c r="L8031">
        <v>0.2</v>
      </c>
      <c r="M8031">
        <v>-9.2819999999999965</v>
      </c>
    </row>
    <row r="8032" spans="1:13" x14ac:dyDescent="0.35">
      <c r="A8032" t="s">
        <v>2086</v>
      </c>
      <c r="B8032" t="s">
        <v>1443</v>
      </c>
      <c r="C8032" t="s">
        <v>1804</v>
      </c>
      <c r="D8032" t="s">
        <v>1481</v>
      </c>
      <c r="E8032" t="s">
        <v>1482</v>
      </c>
      <c r="F8032" t="s">
        <v>1446</v>
      </c>
      <c r="G8032" t="s">
        <v>1466</v>
      </c>
      <c r="H8032" t="s">
        <v>1463</v>
      </c>
      <c r="I8032" t="s">
        <v>1449</v>
      </c>
      <c r="J8032">
        <v>23.076000000000001</v>
      </c>
      <c r="K8032">
        <v>3</v>
      </c>
      <c r="L8032">
        <v>0.6</v>
      </c>
      <c r="M8032">
        <v>-10.961100000000002</v>
      </c>
    </row>
    <row r="8033" spans="1:13" x14ac:dyDescent="0.35">
      <c r="A8033" t="s">
        <v>2086</v>
      </c>
      <c r="B8033" t="s">
        <v>1443</v>
      </c>
      <c r="C8033" t="s">
        <v>1804</v>
      </c>
      <c r="D8033" t="s">
        <v>1481</v>
      </c>
      <c r="E8033" t="s">
        <v>1482</v>
      </c>
      <c r="F8033" t="s">
        <v>1455</v>
      </c>
      <c r="G8033" t="s">
        <v>1474</v>
      </c>
      <c r="H8033" t="s">
        <v>1448</v>
      </c>
      <c r="I8033" t="s">
        <v>1449</v>
      </c>
      <c r="J8033">
        <v>25.920000000000005</v>
      </c>
      <c r="K8033">
        <v>5</v>
      </c>
      <c r="L8033">
        <v>0.2</v>
      </c>
      <c r="M8033">
        <v>9.0719999999999992</v>
      </c>
    </row>
    <row r="8034" spans="1:13" x14ac:dyDescent="0.35">
      <c r="A8034" t="s">
        <v>2405</v>
      </c>
      <c r="B8034" t="s">
        <v>1443</v>
      </c>
      <c r="C8034" t="s">
        <v>1504</v>
      </c>
      <c r="D8034" t="s">
        <v>1481</v>
      </c>
      <c r="E8034" t="s">
        <v>1482</v>
      </c>
      <c r="F8034" t="s">
        <v>1455</v>
      </c>
      <c r="G8034" t="s">
        <v>1474</v>
      </c>
      <c r="H8034" t="s">
        <v>1448</v>
      </c>
      <c r="I8034" t="s">
        <v>1457</v>
      </c>
      <c r="J8034">
        <v>47.952000000000005</v>
      </c>
      <c r="K8034">
        <v>3</v>
      </c>
      <c r="L8034">
        <v>0.2</v>
      </c>
      <c r="M8034">
        <v>16.183799999999998</v>
      </c>
    </row>
    <row r="8035" spans="1:13" x14ac:dyDescent="0.35">
      <c r="A8035" t="s">
        <v>2405</v>
      </c>
      <c r="B8035" t="s">
        <v>1443</v>
      </c>
      <c r="C8035" t="s">
        <v>1504</v>
      </c>
      <c r="D8035" t="s">
        <v>1481</v>
      </c>
      <c r="E8035" t="s">
        <v>1482</v>
      </c>
      <c r="F8035" t="s">
        <v>1455</v>
      </c>
      <c r="G8035" t="s">
        <v>1469</v>
      </c>
      <c r="H8035" t="s">
        <v>1448</v>
      </c>
      <c r="I8035" t="s">
        <v>1449</v>
      </c>
      <c r="J8035">
        <v>0.98399999999999976</v>
      </c>
      <c r="K8035">
        <v>2</v>
      </c>
      <c r="L8035">
        <v>0.8</v>
      </c>
      <c r="M8035">
        <v>-1.476</v>
      </c>
    </row>
    <row r="8036" spans="1:13" x14ac:dyDescent="0.35">
      <c r="A8036" t="s">
        <v>2405</v>
      </c>
      <c r="B8036" t="s">
        <v>1443</v>
      </c>
      <c r="C8036" t="s">
        <v>1504</v>
      </c>
      <c r="D8036" t="s">
        <v>1481</v>
      </c>
      <c r="E8036" t="s">
        <v>1482</v>
      </c>
      <c r="F8036" t="s">
        <v>1446</v>
      </c>
      <c r="G8036" t="s">
        <v>1466</v>
      </c>
      <c r="H8036" t="s">
        <v>1448</v>
      </c>
      <c r="I8036" t="s">
        <v>1464</v>
      </c>
      <c r="J8036">
        <v>75.384000000000015</v>
      </c>
      <c r="K8036">
        <v>9</v>
      </c>
      <c r="L8036">
        <v>0.6</v>
      </c>
      <c r="M8036">
        <v>-20.730599999999995</v>
      </c>
    </row>
    <row r="8037" spans="1:13" x14ac:dyDescent="0.35">
      <c r="A8037" t="s">
        <v>2405</v>
      </c>
      <c r="B8037" t="s">
        <v>1443</v>
      </c>
      <c r="C8037" t="s">
        <v>1504</v>
      </c>
      <c r="D8037" t="s">
        <v>1481</v>
      </c>
      <c r="E8037" t="s">
        <v>1482</v>
      </c>
      <c r="F8037" t="s">
        <v>1455</v>
      </c>
      <c r="G8037" t="s">
        <v>1456</v>
      </c>
      <c r="H8037" t="s">
        <v>1463</v>
      </c>
      <c r="I8037" t="s">
        <v>1449</v>
      </c>
      <c r="J8037">
        <v>4.6079999999999997</v>
      </c>
      <c r="K8037">
        <v>2</v>
      </c>
      <c r="L8037">
        <v>0.2</v>
      </c>
      <c r="M8037">
        <v>1.6704000000000001</v>
      </c>
    </row>
    <row r="8038" spans="1:13" x14ac:dyDescent="0.35">
      <c r="A8038" t="s">
        <v>1486</v>
      </c>
      <c r="B8038" t="s">
        <v>1443</v>
      </c>
      <c r="C8038" t="s">
        <v>1782</v>
      </c>
      <c r="D8038" t="s">
        <v>1736</v>
      </c>
      <c r="E8038" t="s">
        <v>201</v>
      </c>
      <c r="F8038" t="s">
        <v>1455</v>
      </c>
      <c r="G8038" t="s">
        <v>1469</v>
      </c>
      <c r="H8038" t="s">
        <v>1448</v>
      </c>
      <c r="I8038" t="s">
        <v>1449</v>
      </c>
      <c r="J8038">
        <v>37.68</v>
      </c>
      <c r="K8038">
        <v>6</v>
      </c>
      <c r="L8038">
        <v>0</v>
      </c>
      <c r="M8038">
        <v>16.955999999999996</v>
      </c>
    </row>
    <row r="8039" spans="1:13" x14ac:dyDescent="0.35">
      <c r="A8039" t="s">
        <v>2515</v>
      </c>
      <c r="B8039" t="s">
        <v>1452</v>
      </c>
      <c r="C8039" t="s">
        <v>1583</v>
      </c>
      <c r="D8039" t="s">
        <v>1740</v>
      </c>
      <c r="E8039" t="s">
        <v>229</v>
      </c>
      <c r="F8039" t="s">
        <v>1455</v>
      </c>
      <c r="G8039" t="s">
        <v>1470</v>
      </c>
      <c r="H8039" t="s">
        <v>1448</v>
      </c>
      <c r="I8039" t="s">
        <v>1457</v>
      </c>
      <c r="J8039">
        <v>41.910000000000004</v>
      </c>
      <c r="K8039">
        <v>3</v>
      </c>
      <c r="L8039">
        <v>0</v>
      </c>
      <c r="M8039">
        <v>10.896600000000003</v>
      </c>
    </row>
    <row r="8040" spans="1:13" x14ac:dyDescent="0.35">
      <c r="A8040" t="s">
        <v>2317</v>
      </c>
      <c r="B8040" t="s">
        <v>1443</v>
      </c>
      <c r="C8040" t="s">
        <v>1453</v>
      </c>
      <c r="D8040" t="s">
        <v>1454</v>
      </c>
      <c r="E8040" t="s">
        <v>232</v>
      </c>
      <c r="F8040" t="s">
        <v>1446</v>
      </c>
      <c r="G8040" t="s">
        <v>1447</v>
      </c>
      <c r="H8040" t="s">
        <v>1448</v>
      </c>
      <c r="I8040" t="s">
        <v>1449</v>
      </c>
      <c r="J8040">
        <v>435.99900000000002</v>
      </c>
      <c r="K8040">
        <v>3</v>
      </c>
      <c r="L8040">
        <v>0.15</v>
      </c>
      <c r="M8040">
        <v>5.1293999999999755</v>
      </c>
    </row>
    <row r="8041" spans="1:13" x14ac:dyDescent="0.35">
      <c r="A8041" t="s">
        <v>2568</v>
      </c>
      <c r="B8041" t="s">
        <v>1452</v>
      </c>
      <c r="C8041" t="s">
        <v>1476</v>
      </c>
      <c r="D8041" t="s">
        <v>1477</v>
      </c>
      <c r="E8041" t="s">
        <v>232</v>
      </c>
      <c r="F8041" t="s">
        <v>1446</v>
      </c>
      <c r="G8041" t="s">
        <v>1450</v>
      </c>
      <c r="H8041" t="s">
        <v>1448</v>
      </c>
      <c r="I8041" t="s">
        <v>1464</v>
      </c>
      <c r="J8041">
        <v>388.70400000000006</v>
      </c>
      <c r="K8041">
        <v>6</v>
      </c>
      <c r="L8041">
        <v>0.2</v>
      </c>
      <c r="M8041">
        <v>38.870400000000018</v>
      </c>
    </row>
    <row r="8042" spans="1:13" x14ac:dyDescent="0.35">
      <c r="A8042" t="s">
        <v>2568</v>
      </c>
      <c r="B8042" t="s">
        <v>1452</v>
      </c>
      <c r="C8042" t="s">
        <v>1476</v>
      </c>
      <c r="D8042" t="s">
        <v>1477</v>
      </c>
      <c r="E8042" t="s">
        <v>232</v>
      </c>
      <c r="F8042" t="s">
        <v>1455</v>
      </c>
      <c r="G8042" t="s">
        <v>1462</v>
      </c>
      <c r="H8042" t="s">
        <v>1463</v>
      </c>
      <c r="I8042" t="s">
        <v>1449</v>
      </c>
      <c r="J8042">
        <v>572.58000000000004</v>
      </c>
      <c r="K8042">
        <v>6</v>
      </c>
      <c r="L8042">
        <v>0</v>
      </c>
      <c r="M8042">
        <v>34.354799999999955</v>
      </c>
    </row>
    <row r="8043" spans="1:13" x14ac:dyDescent="0.35">
      <c r="A8043" t="s">
        <v>2568</v>
      </c>
      <c r="B8043" t="s">
        <v>1452</v>
      </c>
      <c r="C8043" t="s">
        <v>1476</v>
      </c>
      <c r="D8043" t="s">
        <v>1477</v>
      </c>
      <c r="E8043" t="s">
        <v>232</v>
      </c>
      <c r="F8043" t="s">
        <v>1468</v>
      </c>
      <c r="G8043" t="s">
        <v>1500</v>
      </c>
      <c r="H8043" t="s">
        <v>1448</v>
      </c>
      <c r="I8043" t="s">
        <v>1449</v>
      </c>
      <c r="J8043">
        <v>33.18</v>
      </c>
      <c r="K8043">
        <v>2</v>
      </c>
      <c r="L8043">
        <v>0</v>
      </c>
      <c r="M8043">
        <v>11.613</v>
      </c>
    </row>
    <row r="8044" spans="1:13" x14ac:dyDescent="0.35">
      <c r="A8044" t="s">
        <v>2085</v>
      </c>
      <c r="B8044" t="s">
        <v>1479</v>
      </c>
      <c r="C8044" t="s">
        <v>2764</v>
      </c>
      <c r="D8044" t="s">
        <v>1736</v>
      </c>
      <c r="E8044" t="s">
        <v>201</v>
      </c>
      <c r="F8044" t="s">
        <v>1468</v>
      </c>
      <c r="G8044" t="s">
        <v>1500</v>
      </c>
      <c r="H8044" t="s">
        <v>1448</v>
      </c>
      <c r="I8044" t="s">
        <v>1457</v>
      </c>
      <c r="J8044">
        <v>63.88</v>
      </c>
      <c r="K8044">
        <v>4</v>
      </c>
      <c r="L8044">
        <v>0</v>
      </c>
      <c r="M8044">
        <v>24.913200000000003</v>
      </c>
    </row>
    <row r="8045" spans="1:13" x14ac:dyDescent="0.35">
      <c r="A8045" t="s">
        <v>2085</v>
      </c>
      <c r="B8045" t="s">
        <v>1479</v>
      </c>
      <c r="C8045" t="s">
        <v>2764</v>
      </c>
      <c r="D8045" t="s">
        <v>1736</v>
      </c>
      <c r="E8045" t="s">
        <v>201</v>
      </c>
      <c r="F8045" t="s">
        <v>1446</v>
      </c>
      <c r="G8045" t="s">
        <v>1466</v>
      </c>
      <c r="H8045" t="s">
        <v>1448</v>
      </c>
      <c r="I8045" t="s">
        <v>1449</v>
      </c>
      <c r="J8045">
        <v>26.72</v>
      </c>
      <c r="K8045">
        <v>1</v>
      </c>
      <c r="L8045">
        <v>0</v>
      </c>
      <c r="M8045">
        <v>11.756800000000002</v>
      </c>
    </row>
    <row r="8046" spans="1:13" x14ac:dyDescent="0.35">
      <c r="A8046" t="s">
        <v>2743</v>
      </c>
      <c r="B8046" t="s">
        <v>1443</v>
      </c>
      <c r="C8046" t="s">
        <v>2383</v>
      </c>
      <c r="D8046" t="s">
        <v>1488</v>
      </c>
      <c r="E8046" t="s">
        <v>232</v>
      </c>
      <c r="F8046" t="s">
        <v>1455</v>
      </c>
      <c r="G8046" t="s">
        <v>1469</v>
      </c>
      <c r="H8046" t="s">
        <v>1448</v>
      </c>
      <c r="I8046" t="s">
        <v>1464</v>
      </c>
      <c r="J8046">
        <v>295.05599999999998</v>
      </c>
      <c r="K8046">
        <v>9</v>
      </c>
      <c r="L8046">
        <v>0.2</v>
      </c>
      <c r="M8046">
        <v>106.95779999999998</v>
      </c>
    </row>
    <row r="8047" spans="1:13" x14ac:dyDescent="0.35">
      <c r="A8047" t="s">
        <v>2181</v>
      </c>
      <c r="B8047" t="s">
        <v>1443</v>
      </c>
      <c r="C8047" t="s">
        <v>1527</v>
      </c>
      <c r="D8047" t="s">
        <v>1528</v>
      </c>
      <c r="E8047" t="s">
        <v>201</v>
      </c>
      <c r="F8047" t="s">
        <v>1455</v>
      </c>
      <c r="G8047" t="s">
        <v>1470</v>
      </c>
      <c r="H8047" t="s">
        <v>1463</v>
      </c>
      <c r="I8047" t="s">
        <v>1449</v>
      </c>
      <c r="J8047">
        <v>393.25</v>
      </c>
      <c r="K8047">
        <v>5</v>
      </c>
      <c r="L8047">
        <v>0</v>
      </c>
      <c r="M8047">
        <v>129.77249999999998</v>
      </c>
    </row>
    <row r="8048" spans="1:13" x14ac:dyDescent="0.35">
      <c r="A8048" t="s">
        <v>1710</v>
      </c>
      <c r="B8048" t="s">
        <v>1443</v>
      </c>
      <c r="C8048" t="s">
        <v>2098</v>
      </c>
      <c r="D8048" t="s">
        <v>1584</v>
      </c>
      <c r="E8048" t="s">
        <v>201</v>
      </c>
      <c r="F8048" t="s">
        <v>1455</v>
      </c>
      <c r="G8048" t="s">
        <v>1469</v>
      </c>
      <c r="H8048" t="s">
        <v>1448</v>
      </c>
      <c r="I8048" t="s">
        <v>1449</v>
      </c>
      <c r="J8048">
        <v>2.2140000000000004</v>
      </c>
      <c r="K8048">
        <v>3</v>
      </c>
      <c r="L8048">
        <v>0.7</v>
      </c>
      <c r="M8048">
        <v>-1.4760000000000004</v>
      </c>
    </row>
    <row r="8049" spans="1:13" x14ac:dyDescent="0.35">
      <c r="A8049" t="s">
        <v>2400</v>
      </c>
      <c r="B8049" t="s">
        <v>1443</v>
      </c>
      <c r="C8049" t="s">
        <v>1589</v>
      </c>
      <c r="D8049" t="s">
        <v>1473</v>
      </c>
      <c r="E8049" t="s">
        <v>229</v>
      </c>
      <c r="F8049" t="s">
        <v>1455</v>
      </c>
      <c r="G8049" t="s">
        <v>1474</v>
      </c>
      <c r="H8049" t="s">
        <v>1448</v>
      </c>
      <c r="I8049" t="s">
        <v>1457</v>
      </c>
      <c r="J8049">
        <v>16.272000000000002</v>
      </c>
      <c r="K8049">
        <v>3</v>
      </c>
      <c r="L8049">
        <v>0.2</v>
      </c>
      <c r="M8049">
        <v>5.2883999999999984</v>
      </c>
    </row>
    <row r="8050" spans="1:13" x14ac:dyDescent="0.35">
      <c r="A8050" t="s">
        <v>1757</v>
      </c>
      <c r="B8050" t="s">
        <v>1452</v>
      </c>
      <c r="C8050" t="s">
        <v>1527</v>
      </c>
      <c r="D8050" t="s">
        <v>1528</v>
      </c>
      <c r="E8050" t="s">
        <v>201</v>
      </c>
      <c r="F8050" t="s">
        <v>1455</v>
      </c>
      <c r="G8050" t="s">
        <v>1470</v>
      </c>
      <c r="H8050" t="s">
        <v>1448</v>
      </c>
      <c r="I8050" t="s">
        <v>1449</v>
      </c>
      <c r="J8050">
        <v>706.86</v>
      </c>
      <c r="K8050">
        <v>7</v>
      </c>
      <c r="L8050">
        <v>0</v>
      </c>
      <c r="M8050">
        <v>197.92079999999999</v>
      </c>
    </row>
    <row r="8051" spans="1:13" x14ac:dyDescent="0.35">
      <c r="A8051" t="s">
        <v>2797</v>
      </c>
      <c r="B8051" t="s">
        <v>1452</v>
      </c>
      <c r="C8051" t="s">
        <v>1495</v>
      </c>
      <c r="D8051" t="s">
        <v>1496</v>
      </c>
      <c r="E8051" t="s">
        <v>201</v>
      </c>
      <c r="F8051" t="s">
        <v>1455</v>
      </c>
      <c r="G8051" t="s">
        <v>1469</v>
      </c>
      <c r="H8051" t="s">
        <v>1448</v>
      </c>
      <c r="I8051" t="s">
        <v>1464</v>
      </c>
      <c r="J8051">
        <v>5.9700000000000006</v>
      </c>
      <c r="K8051">
        <v>5</v>
      </c>
      <c r="L8051">
        <v>0.7</v>
      </c>
      <c r="M8051">
        <v>-4.577</v>
      </c>
    </row>
    <row r="8052" spans="1:13" x14ac:dyDescent="0.35">
      <c r="A8052" t="s">
        <v>2797</v>
      </c>
      <c r="B8052" t="s">
        <v>1452</v>
      </c>
      <c r="C8052" t="s">
        <v>1495</v>
      </c>
      <c r="D8052" t="s">
        <v>1496</v>
      </c>
      <c r="E8052" t="s">
        <v>201</v>
      </c>
      <c r="F8052" t="s">
        <v>1446</v>
      </c>
      <c r="G8052" t="s">
        <v>1466</v>
      </c>
      <c r="H8052" t="s">
        <v>1463</v>
      </c>
      <c r="I8052" t="s">
        <v>1449</v>
      </c>
      <c r="J8052">
        <v>21.184000000000001</v>
      </c>
      <c r="K8052">
        <v>1</v>
      </c>
      <c r="L8052">
        <v>0.2</v>
      </c>
      <c r="M8052">
        <v>4.7664</v>
      </c>
    </row>
    <row r="8053" spans="1:13" x14ac:dyDescent="0.35">
      <c r="A8053" t="s">
        <v>2797</v>
      </c>
      <c r="B8053" t="s">
        <v>1452</v>
      </c>
      <c r="C8053" t="s">
        <v>1495</v>
      </c>
      <c r="D8053" t="s">
        <v>1496</v>
      </c>
      <c r="E8053" t="s">
        <v>201</v>
      </c>
      <c r="F8053" t="s">
        <v>1455</v>
      </c>
      <c r="G8053" t="s">
        <v>1470</v>
      </c>
      <c r="H8053" t="s">
        <v>1448</v>
      </c>
      <c r="I8053" t="s">
        <v>1449</v>
      </c>
      <c r="J8053">
        <v>41.375999999999998</v>
      </c>
      <c r="K8053">
        <v>6</v>
      </c>
      <c r="L8053">
        <v>0.2</v>
      </c>
      <c r="M8053">
        <v>3.1032000000000011</v>
      </c>
    </row>
    <row r="8054" spans="1:13" x14ac:dyDescent="0.35">
      <c r="A8054" t="s">
        <v>2308</v>
      </c>
      <c r="B8054" t="s">
        <v>1452</v>
      </c>
      <c r="C8054" t="s">
        <v>1527</v>
      </c>
      <c r="D8054" t="s">
        <v>1528</v>
      </c>
      <c r="E8054" t="s">
        <v>201</v>
      </c>
      <c r="F8054" t="s">
        <v>1455</v>
      </c>
      <c r="G8054" t="s">
        <v>1467</v>
      </c>
      <c r="H8054" t="s">
        <v>1448</v>
      </c>
      <c r="I8054" t="s">
        <v>1457</v>
      </c>
      <c r="J8054">
        <v>17.940000000000001</v>
      </c>
      <c r="K8054">
        <v>3</v>
      </c>
      <c r="L8054">
        <v>0</v>
      </c>
      <c r="M8054">
        <v>4.4850000000000003</v>
      </c>
    </row>
    <row r="8055" spans="1:13" x14ac:dyDescent="0.35">
      <c r="A8055" t="s">
        <v>1883</v>
      </c>
      <c r="B8055" t="s">
        <v>1452</v>
      </c>
      <c r="C8055" t="s">
        <v>1495</v>
      </c>
      <c r="D8055" t="s">
        <v>1496</v>
      </c>
      <c r="E8055" t="s">
        <v>201</v>
      </c>
      <c r="F8055" t="s">
        <v>1455</v>
      </c>
      <c r="G8055" t="s">
        <v>1469</v>
      </c>
      <c r="H8055" t="s">
        <v>1448</v>
      </c>
      <c r="I8055" t="s">
        <v>1449</v>
      </c>
      <c r="J8055">
        <v>2.6550000000000002</v>
      </c>
      <c r="K8055">
        <v>1</v>
      </c>
      <c r="L8055">
        <v>0.7</v>
      </c>
      <c r="M8055">
        <v>-1.8584999999999994</v>
      </c>
    </row>
    <row r="8056" spans="1:13" x14ac:dyDescent="0.35">
      <c r="A8056" t="s">
        <v>1646</v>
      </c>
      <c r="B8056" t="s">
        <v>1443</v>
      </c>
      <c r="C8056" t="s">
        <v>1453</v>
      </c>
      <c r="D8056" t="s">
        <v>1454</v>
      </c>
      <c r="E8056" t="s">
        <v>232</v>
      </c>
      <c r="F8056" t="s">
        <v>1455</v>
      </c>
      <c r="G8056" t="s">
        <v>1462</v>
      </c>
      <c r="H8056" t="s">
        <v>1448</v>
      </c>
      <c r="I8056" t="s">
        <v>1464</v>
      </c>
      <c r="J8056">
        <v>892.35</v>
      </c>
      <c r="K8056">
        <v>5</v>
      </c>
      <c r="L8056">
        <v>0</v>
      </c>
      <c r="M8056">
        <v>267.70499999999993</v>
      </c>
    </row>
    <row r="8057" spans="1:13" x14ac:dyDescent="0.35">
      <c r="A8057" t="s">
        <v>1646</v>
      </c>
      <c r="B8057" t="s">
        <v>1443</v>
      </c>
      <c r="C8057" t="s">
        <v>1453</v>
      </c>
      <c r="D8057" t="s">
        <v>1454</v>
      </c>
      <c r="E8057" t="s">
        <v>232</v>
      </c>
      <c r="F8057" t="s">
        <v>1446</v>
      </c>
      <c r="G8057" t="s">
        <v>1447</v>
      </c>
      <c r="H8057" t="s">
        <v>1463</v>
      </c>
      <c r="I8057" t="s">
        <v>1449</v>
      </c>
      <c r="J8057">
        <v>307.666</v>
      </c>
      <c r="K8057">
        <v>2</v>
      </c>
      <c r="L8057">
        <v>0.15</v>
      </c>
      <c r="M8057">
        <v>28.956799999999973</v>
      </c>
    </row>
    <row r="8058" spans="1:13" x14ac:dyDescent="0.35">
      <c r="A8058" t="s">
        <v>1646</v>
      </c>
      <c r="B8058" t="s">
        <v>1443</v>
      </c>
      <c r="C8058" t="s">
        <v>1453</v>
      </c>
      <c r="D8058" t="s">
        <v>1454</v>
      </c>
      <c r="E8058" t="s">
        <v>232</v>
      </c>
      <c r="F8058" t="s">
        <v>1455</v>
      </c>
      <c r="G8058" t="s">
        <v>1462</v>
      </c>
      <c r="H8058" t="s">
        <v>1448</v>
      </c>
      <c r="I8058" t="s">
        <v>1449</v>
      </c>
      <c r="J8058">
        <v>728.82</v>
      </c>
      <c r="K8058">
        <v>9</v>
      </c>
      <c r="L8058">
        <v>0</v>
      </c>
      <c r="M8058">
        <v>29.152799999999971</v>
      </c>
    </row>
    <row r="8059" spans="1:13" x14ac:dyDescent="0.35">
      <c r="A8059" t="s">
        <v>1646</v>
      </c>
      <c r="B8059" t="s">
        <v>1443</v>
      </c>
      <c r="C8059" t="s">
        <v>1453</v>
      </c>
      <c r="D8059" t="s">
        <v>1454</v>
      </c>
      <c r="E8059" t="s">
        <v>232</v>
      </c>
      <c r="F8059" t="s">
        <v>1455</v>
      </c>
      <c r="G8059" t="s">
        <v>1469</v>
      </c>
      <c r="H8059" t="s">
        <v>1448</v>
      </c>
      <c r="I8059" t="s">
        <v>1457</v>
      </c>
      <c r="J8059">
        <v>41.36</v>
      </c>
      <c r="K8059">
        <v>5</v>
      </c>
      <c r="L8059">
        <v>0.2</v>
      </c>
      <c r="M8059">
        <v>13.959</v>
      </c>
    </row>
    <row r="8060" spans="1:13" x14ac:dyDescent="0.35">
      <c r="A8060" t="s">
        <v>1646</v>
      </c>
      <c r="B8060" t="s">
        <v>1443</v>
      </c>
      <c r="C8060" t="s">
        <v>1453</v>
      </c>
      <c r="D8060" t="s">
        <v>1454</v>
      </c>
      <c r="E8060" t="s">
        <v>232</v>
      </c>
      <c r="F8060" t="s">
        <v>1468</v>
      </c>
      <c r="G8060" t="s">
        <v>206</v>
      </c>
      <c r="H8060" t="s">
        <v>1448</v>
      </c>
      <c r="I8060" t="s">
        <v>1449</v>
      </c>
      <c r="J8060">
        <v>43.176000000000002</v>
      </c>
      <c r="K8060">
        <v>3</v>
      </c>
      <c r="L8060">
        <v>0.2</v>
      </c>
      <c r="M8060">
        <v>15.111599999999999</v>
      </c>
    </row>
    <row r="8061" spans="1:13" x14ac:dyDescent="0.35">
      <c r="A8061" t="s">
        <v>1646</v>
      </c>
      <c r="B8061" t="s">
        <v>1443</v>
      </c>
      <c r="C8061" t="s">
        <v>1453</v>
      </c>
      <c r="D8061" t="s">
        <v>1454</v>
      </c>
      <c r="E8061" t="s">
        <v>232</v>
      </c>
      <c r="F8061" t="s">
        <v>1446</v>
      </c>
      <c r="G8061" t="s">
        <v>1466</v>
      </c>
      <c r="H8061" t="s">
        <v>1448</v>
      </c>
      <c r="I8061" t="s">
        <v>1464</v>
      </c>
      <c r="J8061">
        <v>4.16</v>
      </c>
      <c r="K8061">
        <v>2</v>
      </c>
      <c r="L8061">
        <v>0</v>
      </c>
      <c r="M8061">
        <v>1.7472000000000003</v>
      </c>
    </row>
    <row r="8062" spans="1:13" x14ac:dyDescent="0.35">
      <c r="A8062" t="s">
        <v>2356</v>
      </c>
      <c r="B8062" t="s">
        <v>1452</v>
      </c>
      <c r="C8062" t="s">
        <v>1721</v>
      </c>
      <c r="D8062" t="s">
        <v>1528</v>
      </c>
      <c r="E8062" t="s">
        <v>201</v>
      </c>
      <c r="F8062" t="s">
        <v>1455</v>
      </c>
      <c r="G8062" t="s">
        <v>1474</v>
      </c>
      <c r="H8062" t="s">
        <v>1463</v>
      </c>
      <c r="I8062" t="s">
        <v>1449</v>
      </c>
      <c r="J8062">
        <v>61.4</v>
      </c>
      <c r="K8062">
        <v>5</v>
      </c>
      <c r="L8062">
        <v>0</v>
      </c>
      <c r="M8062">
        <v>28.857999999999997</v>
      </c>
    </row>
    <row r="8063" spans="1:13" x14ac:dyDescent="0.35">
      <c r="A8063" t="s">
        <v>2356</v>
      </c>
      <c r="B8063" t="s">
        <v>1452</v>
      </c>
      <c r="C8063" t="s">
        <v>1721</v>
      </c>
      <c r="D8063" t="s">
        <v>1528</v>
      </c>
      <c r="E8063" t="s">
        <v>201</v>
      </c>
      <c r="F8063" t="s">
        <v>1455</v>
      </c>
      <c r="G8063" t="s">
        <v>1469</v>
      </c>
      <c r="H8063" t="s">
        <v>1448</v>
      </c>
      <c r="I8063" t="s">
        <v>1449</v>
      </c>
      <c r="J8063">
        <v>24.448</v>
      </c>
      <c r="K8063">
        <v>2</v>
      </c>
      <c r="L8063">
        <v>0.2</v>
      </c>
      <c r="M8063">
        <v>8.8623999999999992</v>
      </c>
    </row>
    <row r="8064" spans="1:13" x14ac:dyDescent="0.35">
      <c r="A8064" t="s">
        <v>2341</v>
      </c>
      <c r="B8064" t="s">
        <v>1443</v>
      </c>
      <c r="C8064" t="s">
        <v>1557</v>
      </c>
      <c r="D8064" t="s">
        <v>1528</v>
      </c>
      <c r="E8064" t="s">
        <v>201</v>
      </c>
      <c r="F8064" t="s">
        <v>1468</v>
      </c>
      <c r="G8064" t="s">
        <v>206</v>
      </c>
      <c r="H8064" t="s">
        <v>1448</v>
      </c>
      <c r="I8064" t="s">
        <v>1457</v>
      </c>
      <c r="J8064">
        <v>263.95999999999998</v>
      </c>
      <c r="K8064">
        <v>4</v>
      </c>
      <c r="L8064">
        <v>0</v>
      </c>
      <c r="M8064">
        <v>71.269200000000012</v>
      </c>
    </row>
    <row r="8065" spans="1:13" x14ac:dyDescent="0.35">
      <c r="A8065" t="s">
        <v>2341</v>
      </c>
      <c r="B8065" t="s">
        <v>1443</v>
      </c>
      <c r="C8065" t="s">
        <v>1557</v>
      </c>
      <c r="D8065" t="s">
        <v>1528</v>
      </c>
      <c r="E8065" t="s">
        <v>201</v>
      </c>
      <c r="F8065" t="s">
        <v>1468</v>
      </c>
      <c r="G8065" t="s">
        <v>206</v>
      </c>
      <c r="H8065" t="s">
        <v>1448</v>
      </c>
      <c r="I8065" t="s">
        <v>1449</v>
      </c>
      <c r="J8065">
        <v>359.96999999999997</v>
      </c>
      <c r="K8065">
        <v>3</v>
      </c>
      <c r="L8065">
        <v>0</v>
      </c>
      <c r="M8065">
        <v>100.7916</v>
      </c>
    </row>
    <row r="8066" spans="1:13" x14ac:dyDescent="0.35">
      <c r="A8066" t="s">
        <v>2341</v>
      </c>
      <c r="B8066" t="s">
        <v>1443</v>
      </c>
      <c r="C8066" t="s">
        <v>1557</v>
      </c>
      <c r="D8066" t="s">
        <v>1528</v>
      </c>
      <c r="E8066" t="s">
        <v>201</v>
      </c>
      <c r="F8066" t="s">
        <v>1455</v>
      </c>
      <c r="G8066" t="s">
        <v>1474</v>
      </c>
      <c r="H8066" t="s">
        <v>1448</v>
      </c>
      <c r="I8066" t="s">
        <v>1464</v>
      </c>
      <c r="J8066">
        <v>12.96</v>
      </c>
      <c r="K8066">
        <v>2</v>
      </c>
      <c r="L8066">
        <v>0</v>
      </c>
      <c r="M8066">
        <v>6.2208000000000006</v>
      </c>
    </row>
    <row r="8067" spans="1:13" x14ac:dyDescent="0.35">
      <c r="A8067" t="s">
        <v>2341</v>
      </c>
      <c r="B8067" t="s">
        <v>1443</v>
      </c>
      <c r="C8067" t="s">
        <v>1557</v>
      </c>
      <c r="D8067" t="s">
        <v>1528</v>
      </c>
      <c r="E8067" t="s">
        <v>201</v>
      </c>
      <c r="F8067" t="s">
        <v>1455</v>
      </c>
      <c r="G8067" t="s">
        <v>1462</v>
      </c>
      <c r="H8067" t="s">
        <v>1463</v>
      </c>
      <c r="I8067" t="s">
        <v>1449</v>
      </c>
      <c r="J8067">
        <v>116.82</v>
      </c>
      <c r="K8067">
        <v>3</v>
      </c>
      <c r="L8067">
        <v>0</v>
      </c>
      <c r="M8067">
        <v>5.8409999999999869</v>
      </c>
    </row>
    <row r="8068" spans="1:13" x14ac:dyDescent="0.35">
      <c r="A8068" t="s">
        <v>2341</v>
      </c>
      <c r="B8068" t="s">
        <v>1443</v>
      </c>
      <c r="C8068" t="s">
        <v>1557</v>
      </c>
      <c r="D8068" t="s">
        <v>1528</v>
      </c>
      <c r="E8068" t="s">
        <v>201</v>
      </c>
      <c r="F8068" t="s">
        <v>1455</v>
      </c>
      <c r="G8068" t="s">
        <v>1469</v>
      </c>
      <c r="H8068" t="s">
        <v>1448</v>
      </c>
      <c r="I8068" t="s">
        <v>1449</v>
      </c>
      <c r="J8068">
        <v>276.78400000000005</v>
      </c>
      <c r="K8068">
        <v>2</v>
      </c>
      <c r="L8068">
        <v>0.2</v>
      </c>
      <c r="M8068">
        <v>89.954799999999992</v>
      </c>
    </row>
    <row r="8069" spans="1:13" x14ac:dyDescent="0.35">
      <c r="A8069" t="s">
        <v>2063</v>
      </c>
      <c r="B8069" t="s">
        <v>1452</v>
      </c>
      <c r="C8069" t="s">
        <v>1490</v>
      </c>
      <c r="D8069" t="s">
        <v>1454</v>
      </c>
      <c r="E8069" t="s">
        <v>232</v>
      </c>
      <c r="F8069" t="s">
        <v>1468</v>
      </c>
      <c r="G8069" t="s">
        <v>1500</v>
      </c>
      <c r="H8069" t="s">
        <v>1448</v>
      </c>
      <c r="I8069" t="s">
        <v>1457</v>
      </c>
      <c r="J8069">
        <v>239.96999999999997</v>
      </c>
      <c r="K8069">
        <v>3</v>
      </c>
      <c r="L8069">
        <v>0</v>
      </c>
      <c r="M8069">
        <v>86.389199999999988</v>
      </c>
    </row>
    <row r="8070" spans="1:13" x14ac:dyDescent="0.35">
      <c r="A8070" t="s">
        <v>2063</v>
      </c>
      <c r="B8070" t="s">
        <v>1452</v>
      </c>
      <c r="C8070" t="s">
        <v>1490</v>
      </c>
      <c r="D8070" t="s">
        <v>1454</v>
      </c>
      <c r="E8070" t="s">
        <v>232</v>
      </c>
      <c r="F8070" t="s">
        <v>1446</v>
      </c>
      <c r="G8070" t="s">
        <v>1466</v>
      </c>
      <c r="H8070" t="s">
        <v>1448</v>
      </c>
      <c r="I8070" t="s">
        <v>1449</v>
      </c>
      <c r="J8070">
        <v>16.02</v>
      </c>
      <c r="K8070">
        <v>6</v>
      </c>
      <c r="L8070">
        <v>0</v>
      </c>
      <c r="M8070">
        <v>6.0876000000000001</v>
      </c>
    </row>
    <row r="8071" spans="1:13" x14ac:dyDescent="0.35">
      <c r="A8071" t="s">
        <v>1574</v>
      </c>
      <c r="B8071" t="s">
        <v>1443</v>
      </c>
      <c r="C8071" t="s">
        <v>1815</v>
      </c>
      <c r="D8071" t="s">
        <v>1481</v>
      </c>
      <c r="E8071" t="s">
        <v>1482</v>
      </c>
      <c r="F8071" t="s">
        <v>1455</v>
      </c>
      <c r="G8071" t="s">
        <v>1462</v>
      </c>
      <c r="H8071" t="s">
        <v>1448</v>
      </c>
      <c r="I8071" t="s">
        <v>1464</v>
      </c>
      <c r="J8071">
        <v>454.56000000000006</v>
      </c>
      <c r="K8071">
        <v>5</v>
      </c>
      <c r="L8071">
        <v>0.2</v>
      </c>
      <c r="M8071">
        <v>-107.95800000000004</v>
      </c>
    </row>
    <row r="8072" spans="1:13" x14ac:dyDescent="0.35">
      <c r="A8072" t="s">
        <v>1574</v>
      </c>
      <c r="B8072" t="s">
        <v>1443</v>
      </c>
      <c r="C8072" t="s">
        <v>1815</v>
      </c>
      <c r="D8072" t="s">
        <v>1481</v>
      </c>
      <c r="E8072" t="s">
        <v>1482</v>
      </c>
      <c r="F8072" t="s">
        <v>1446</v>
      </c>
      <c r="G8072" t="s">
        <v>1466</v>
      </c>
      <c r="H8072" t="s">
        <v>1463</v>
      </c>
      <c r="I8072" t="s">
        <v>1449</v>
      </c>
      <c r="J8072">
        <v>141.41999999999999</v>
      </c>
      <c r="K8072">
        <v>5</v>
      </c>
      <c r="L8072">
        <v>0.6</v>
      </c>
      <c r="M8072">
        <v>-187.38150000000002</v>
      </c>
    </row>
    <row r="8073" spans="1:13" x14ac:dyDescent="0.35">
      <c r="A8073" t="s">
        <v>1574</v>
      </c>
      <c r="B8073" t="s">
        <v>1443</v>
      </c>
      <c r="C8073" t="s">
        <v>1815</v>
      </c>
      <c r="D8073" t="s">
        <v>1481</v>
      </c>
      <c r="E8073" t="s">
        <v>1482</v>
      </c>
      <c r="F8073" t="s">
        <v>1446</v>
      </c>
      <c r="G8073" t="s">
        <v>1450</v>
      </c>
      <c r="H8073" t="s">
        <v>1448</v>
      </c>
      <c r="I8073" t="s">
        <v>1449</v>
      </c>
      <c r="J8073">
        <v>310.74399999999997</v>
      </c>
      <c r="K8073">
        <v>4</v>
      </c>
      <c r="L8073">
        <v>0.3</v>
      </c>
      <c r="M8073">
        <v>-26.635199999999998</v>
      </c>
    </row>
    <row r="8074" spans="1:13" x14ac:dyDescent="0.35">
      <c r="A8074" t="s">
        <v>1574</v>
      </c>
      <c r="B8074" t="s">
        <v>1443</v>
      </c>
      <c r="C8074" t="s">
        <v>1815</v>
      </c>
      <c r="D8074" t="s">
        <v>1481</v>
      </c>
      <c r="E8074" t="s">
        <v>1482</v>
      </c>
      <c r="F8074" t="s">
        <v>1455</v>
      </c>
      <c r="G8074" t="s">
        <v>1467</v>
      </c>
      <c r="H8074" t="s">
        <v>1448</v>
      </c>
      <c r="I8074" t="s">
        <v>1457</v>
      </c>
      <c r="J8074">
        <v>12.736000000000001</v>
      </c>
      <c r="K8074">
        <v>4</v>
      </c>
      <c r="L8074">
        <v>0.2</v>
      </c>
      <c r="M8074">
        <v>2.2287999999999988</v>
      </c>
    </row>
    <row r="8075" spans="1:13" x14ac:dyDescent="0.35">
      <c r="A8075" t="s">
        <v>1574</v>
      </c>
      <c r="B8075" t="s">
        <v>1443</v>
      </c>
      <c r="C8075" t="s">
        <v>1815</v>
      </c>
      <c r="D8075" t="s">
        <v>1481</v>
      </c>
      <c r="E8075" t="s">
        <v>1482</v>
      </c>
      <c r="F8075" t="s">
        <v>1455</v>
      </c>
      <c r="G8075" t="s">
        <v>1469</v>
      </c>
      <c r="H8075" t="s">
        <v>1448</v>
      </c>
      <c r="I8075" t="s">
        <v>1449</v>
      </c>
      <c r="J8075">
        <v>6.469999999999998</v>
      </c>
      <c r="K8075">
        <v>5</v>
      </c>
      <c r="L8075">
        <v>0.8</v>
      </c>
      <c r="M8075">
        <v>-9.7050000000000018</v>
      </c>
    </row>
    <row r="8076" spans="1:13" x14ac:dyDescent="0.35">
      <c r="A8076" t="s">
        <v>1574</v>
      </c>
      <c r="B8076" t="s">
        <v>1443</v>
      </c>
      <c r="C8076" t="s">
        <v>1815</v>
      </c>
      <c r="D8076" t="s">
        <v>1481</v>
      </c>
      <c r="E8076" t="s">
        <v>1482</v>
      </c>
      <c r="F8076" t="s">
        <v>1455</v>
      </c>
      <c r="G8076" t="s">
        <v>1469</v>
      </c>
      <c r="H8076" t="s">
        <v>1448</v>
      </c>
      <c r="I8076" t="s">
        <v>1464</v>
      </c>
      <c r="J8076">
        <v>13.747999999999998</v>
      </c>
      <c r="K8076">
        <v>14</v>
      </c>
      <c r="L8076">
        <v>0.8</v>
      </c>
      <c r="M8076">
        <v>-22.684200000000004</v>
      </c>
    </row>
    <row r="8077" spans="1:13" x14ac:dyDescent="0.35">
      <c r="A8077" t="s">
        <v>1574</v>
      </c>
      <c r="B8077" t="s">
        <v>1443</v>
      </c>
      <c r="C8077" t="s">
        <v>1815</v>
      </c>
      <c r="D8077" t="s">
        <v>1481</v>
      </c>
      <c r="E8077" t="s">
        <v>1482</v>
      </c>
      <c r="F8077" t="s">
        <v>1455</v>
      </c>
      <c r="G8077" t="s">
        <v>1470</v>
      </c>
      <c r="H8077" t="s">
        <v>1463</v>
      </c>
      <c r="I8077" t="s">
        <v>1449</v>
      </c>
      <c r="J8077">
        <v>15.223999999999997</v>
      </c>
      <c r="K8077">
        <v>2</v>
      </c>
      <c r="L8077">
        <v>0.8</v>
      </c>
      <c r="M8077">
        <v>-38.821200000000012</v>
      </c>
    </row>
    <row r="8078" spans="1:13" x14ac:dyDescent="0.35">
      <c r="A8078" t="s">
        <v>2369</v>
      </c>
      <c r="B8078" t="s">
        <v>1452</v>
      </c>
      <c r="C8078" t="s">
        <v>2804</v>
      </c>
      <c r="D8078" t="s">
        <v>1740</v>
      </c>
      <c r="E8078" t="s">
        <v>229</v>
      </c>
      <c r="F8078" t="s">
        <v>1446</v>
      </c>
      <c r="G8078" t="s">
        <v>1466</v>
      </c>
      <c r="H8078" t="s">
        <v>1448</v>
      </c>
      <c r="I8078" t="s">
        <v>1449</v>
      </c>
      <c r="J8078">
        <v>27.42</v>
      </c>
      <c r="K8078">
        <v>3</v>
      </c>
      <c r="L8078">
        <v>0</v>
      </c>
      <c r="M8078">
        <v>9.3227999999999991</v>
      </c>
    </row>
    <row r="8079" spans="1:13" x14ac:dyDescent="0.35">
      <c r="A8079" t="s">
        <v>2369</v>
      </c>
      <c r="B8079" t="s">
        <v>1452</v>
      </c>
      <c r="C8079" t="s">
        <v>2804</v>
      </c>
      <c r="D8079" t="s">
        <v>1740</v>
      </c>
      <c r="E8079" t="s">
        <v>229</v>
      </c>
      <c r="F8079" t="s">
        <v>1455</v>
      </c>
      <c r="G8079" t="s">
        <v>1469</v>
      </c>
      <c r="H8079" t="s">
        <v>1448</v>
      </c>
      <c r="I8079" t="s">
        <v>1457</v>
      </c>
      <c r="J8079">
        <v>165.98</v>
      </c>
      <c r="K8079">
        <v>1</v>
      </c>
      <c r="L8079">
        <v>0</v>
      </c>
      <c r="M8079">
        <v>74.690999999999988</v>
      </c>
    </row>
    <row r="8080" spans="1:13" x14ac:dyDescent="0.35">
      <c r="A8080" t="s">
        <v>2369</v>
      </c>
      <c r="B8080" t="s">
        <v>1452</v>
      </c>
      <c r="C8080" t="s">
        <v>2804</v>
      </c>
      <c r="D8080" t="s">
        <v>1740</v>
      </c>
      <c r="E8080" t="s">
        <v>229</v>
      </c>
      <c r="F8080" t="s">
        <v>1468</v>
      </c>
      <c r="G8080" t="s">
        <v>1500</v>
      </c>
      <c r="H8080" t="s">
        <v>1448</v>
      </c>
      <c r="I8080" t="s">
        <v>1449</v>
      </c>
      <c r="J8080">
        <v>75</v>
      </c>
      <c r="K8080">
        <v>3</v>
      </c>
      <c r="L8080">
        <v>0</v>
      </c>
      <c r="M8080">
        <v>18</v>
      </c>
    </row>
    <row r="8081" spans="1:13" x14ac:dyDescent="0.35">
      <c r="A8081" t="s">
        <v>2109</v>
      </c>
      <c r="B8081" t="s">
        <v>1479</v>
      </c>
      <c r="C8081" t="s">
        <v>1527</v>
      </c>
      <c r="D8081" t="s">
        <v>1528</v>
      </c>
      <c r="E8081" t="s">
        <v>201</v>
      </c>
      <c r="F8081" t="s">
        <v>1455</v>
      </c>
      <c r="G8081" t="s">
        <v>1469</v>
      </c>
      <c r="H8081" t="s">
        <v>1448</v>
      </c>
      <c r="I8081" t="s">
        <v>1464</v>
      </c>
      <c r="J8081">
        <v>134.27200000000002</v>
      </c>
      <c r="K8081">
        <v>8</v>
      </c>
      <c r="L8081">
        <v>0.2</v>
      </c>
      <c r="M8081">
        <v>46.99519999999999</v>
      </c>
    </row>
    <row r="8082" spans="1:13" x14ac:dyDescent="0.35">
      <c r="A8082" t="s">
        <v>1695</v>
      </c>
      <c r="B8082" t="s">
        <v>1452</v>
      </c>
      <c r="C8082" t="s">
        <v>1539</v>
      </c>
      <c r="D8082" t="s">
        <v>1564</v>
      </c>
      <c r="E8082" t="s">
        <v>232</v>
      </c>
      <c r="F8082" t="s">
        <v>1455</v>
      </c>
      <c r="G8082" t="s">
        <v>1456</v>
      </c>
      <c r="H8082" t="s">
        <v>1463</v>
      </c>
      <c r="I8082" t="s">
        <v>1449</v>
      </c>
      <c r="J8082">
        <v>146.54400000000001</v>
      </c>
      <c r="K8082">
        <v>6</v>
      </c>
      <c r="L8082">
        <v>0.2</v>
      </c>
      <c r="M8082">
        <v>47.626799999999996</v>
      </c>
    </row>
    <row r="8083" spans="1:13" x14ac:dyDescent="0.35">
      <c r="A8083" t="s">
        <v>1695</v>
      </c>
      <c r="B8083" t="s">
        <v>1452</v>
      </c>
      <c r="C8083" t="s">
        <v>1539</v>
      </c>
      <c r="D8083" t="s">
        <v>1564</v>
      </c>
      <c r="E8083" t="s">
        <v>232</v>
      </c>
      <c r="F8083" t="s">
        <v>1455</v>
      </c>
      <c r="G8083" t="s">
        <v>1474</v>
      </c>
      <c r="H8083" t="s">
        <v>1448</v>
      </c>
      <c r="I8083" t="s">
        <v>1449</v>
      </c>
      <c r="J8083">
        <v>131.904</v>
      </c>
      <c r="K8083">
        <v>3</v>
      </c>
      <c r="L8083">
        <v>0.2</v>
      </c>
      <c r="M8083">
        <v>47.815200000000004</v>
      </c>
    </row>
    <row r="8084" spans="1:13" x14ac:dyDescent="0.35">
      <c r="A8084" t="s">
        <v>1695</v>
      </c>
      <c r="B8084" t="s">
        <v>1452</v>
      </c>
      <c r="C8084" t="s">
        <v>1539</v>
      </c>
      <c r="D8084" t="s">
        <v>1564</v>
      </c>
      <c r="E8084" t="s">
        <v>232</v>
      </c>
      <c r="F8084" t="s">
        <v>1455</v>
      </c>
      <c r="G8084" t="s">
        <v>1470</v>
      </c>
      <c r="H8084" t="s">
        <v>1448</v>
      </c>
      <c r="I8084" t="s">
        <v>1457</v>
      </c>
      <c r="J8084">
        <v>203.88000000000002</v>
      </c>
      <c r="K8084">
        <v>5</v>
      </c>
      <c r="L8084">
        <v>0.2</v>
      </c>
      <c r="M8084">
        <v>20.387999999999998</v>
      </c>
    </row>
    <row r="8085" spans="1:13" x14ac:dyDescent="0.35">
      <c r="A8085" t="s">
        <v>1695</v>
      </c>
      <c r="B8085" t="s">
        <v>1452</v>
      </c>
      <c r="C8085" t="s">
        <v>1539</v>
      </c>
      <c r="D8085" t="s">
        <v>1564</v>
      </c>
      <c r="E8085" t="s">
        <v>232</v>
      </c>
      <c r="F8085" t="s">
        <v>1455</v>
      </c>
      <c r="G8085" t="s">
        <v>1469</v>
      </c>
      <c r="H8085" t="s">
        <v>1448</v>
      </c>
      <c r="I8085" t="s">
        <v>1449</v>
      </c>
      <c r="J8085">
        <v>14.301000000000002</v>
      </c>
      <c r="K8085">
        <v>7</v>
      </c>
      <c r="L8085">
        <v>0.7</v>
      </c>
      <c r="M8085">
        <v>-10.487400000000001</v>
      </c>
    </row>
    <row r="8086" spans="1:13" x14ac:dyDescent="0.35">
      <c r="A8086" t="s">
        <v>1695</v>
      </c>
      <c r="B8086" t="s">
        <v>1452</v>
      </c>
      <c r="C8086" t="s">
        <v>1539</v>
      </c>
      <c r="D8086" t="s">
        <v>1564</v>
      </c>
      <c r="E8086" t="s">
        <v>232</v>
      </c>
      <c r="F8086" t="s">
        <v>1455</v>
      </c>
      <c r="G8086" t="s">
        <v>1462</v>
      </c>
      <c r="H8086" t="s">
        <v>1448</v>
      </c>
      <c r="I8086" t="s">
        <v>1464</v>
      </c>
      <c r="J8086">
        <v>718.6400000000001</v>
      </c>
      <c r="K8086">
        <v>10</v>
      </c>
      <c r="L8086">
        <v>0.2</v>
      </c>
      <c r="M8086">
        <v>-161.69400000000005</v>
      </c>
    </row>
    <row r="8087" spans="1:13" x14ac:dyDescent="0.35">
      <c r="A8087" t="s">
        <v>2805</v>
      </c>
      <c r="B8087" t="s">
        <v>1479</v>
      </c>
      <c r="C8087" t="s">
        <v>1711</v>
      </c>
      <c r="D8087" t="s">
        <v>1540</v>
      </c>
      <c r="E8087" t="s">
        <v>229</v>
      </c>
      <c r="F8087" t="s">
        <v>1446</v>
      </c>
      <c r="G8087" t="s">
        <v>1466</v>
      </c>
      <c r="H8087" t="s">
        <v>1463</v>
      </c>
      <c r="I8087" t="s">
        <v>1449</v>
      </c>
      <c r="J8087">
        <v>61.1</v>
      </c>
      <c r="K8087">
        <v>5</v>
      </c>
      <c r="L8087">
        <v>0</v>
      </c>
      <c r="M8087">
        <v>18.329999999999991</v>
      </c>
    </row>
    <row r="8088" spans="1:13" x14ac:dyDescent="0.35">
      <c r="A8088" t="s">
        <v>2558</v>
      </c>
      <c r="B8088" t="s">
        <v>1443</v>
      </c>
      <c r="C8088" t="s">
        <v>1589</v>
      </c>
      <c r="D8088" t="s">
        <v>1473</v>
      </c>
      <c r="E8088" t="s">
        <v>229</v>
      </c>
      <c r="F8088" t="s">
        <v>1455</v>
      </c>
      <c r="G8088" t="s">
        <v>1470</v>
      </c>
      <c r="H8088" t="s">
        <v>1448</v>
      </c>
      <c r="I8088" t="s">
        <v>1449</v>
      </c>
      <c r="J8088">
        <v>28.08</v>
      </c>
      <c r="K8088">
        <v>3</v>
      </c>
      <c r="L8088">
        <v>0.2</v>
      </c>
      <c r="M8088">
        <v>5.2650000000000006</v>
      </c>
    </row>
    <row r="8089" spans="1:13" x14ac:dyDescent="0.35">
      <c r="A8089" t="s">
        <v>2538</v>
      </c>
      <c r="B8089" t="s">
        <v>1452</v>
      </c>
      <c r="C8089" t="s">
        <v>2689</v>
      </c>
      <c r="D8089" t="s">
        <v>1537</v>
      </c>
      <c r="E8089" t="s">
        <v>232</v>
      </c>
      <c r="F8089" t="s">
        <v>1455</v>
      </c>
      <c r="G8089" t="s">
        <v>1467</v>
      </c>
      <c r="H8089" t="s">
        <v>1448</v>
      </c>
      <c r="I8089" t="s">
        <v>1457</v>
      </c>
      <c r="J8089">
        <v>10.496</v>
      </c>
      <c r="K8089">
        <v>4</v>
      </c>
      <c r="L8089">
        <v>0.2</v>
      </c>
      <c r="M8089">
        <v>1.1807999999999983</v>
      </c>
    </row>
    <row r="8090" spans="1:13" x14ac:dyDescent="0.35">
      <c r="A8090" t="s">
        <v>1759</v>
      </c>
      <c r="B8090" t="s">
        <v>1443</v>
      </c>
      <c r="C8090" t="s">
        <v>2346</v>
      </c>
      <c r="D8090" t="s">
        <v>1454</v>
      </c>
      <c r="E8090" t="s">
        <v>232</v>
      </c>
      <c r="F8090" t="s">
        <v>1455</v>
      </c>
      <c r="G8090" t="s">
        <v>1469</v>
      </c>
      <c r="H8090" t="s">
        <v>1448</v>
      </c>
      <c r="I8090" t="s">
        <v>1449</v>
      </c>
      <c r="J8090">
        <v>39.92</v>
      </c>
      <c r="K8090">
        <v>2</v>
      </c>
      <c r="L8090">
        <v>0.2</v>
      </c>
      <c r="M8090">
        <v>12.973999999999997</v>
      </c>
    </row>
    <row r="8091" spans="1:13" x14ac:dyDescent="0.35">
      <c r="A8091" t="s">
        <v>2063</v>
      </c>
      <c r="B8091" t="s">
        <v>1452</v>
      </c>
      <c r="C8091" t="s">
        <v>2289</v>
      </c>
      <c r="D8091" t="s">
        <v>2004</v>
      </c>
      <c r="E8091" t="s">
        <v>201</v>
      </c>
      <c r="F8091" t="s">
        <v>1455</v>
      </c>
      <c r="G8091" t="s">
        <v>1470</v>
      </c>
      <c r="H8091" t="s">
        <v>1448</v>
      </c>
      <c r="I8091" t="s">
        <v>1464</v>
      </c>
      <c r="J8091">
        <v>77.58</v>
      </c>
      <c r="K8091">
        <v>9</v>
      </c>
      <c r="L8091">
        <v>0</v>
      </c>
      <c r="M8091">
        <v>20.1708</v>
      </c>
    </row>
    <row r="8092" spans="1:13" x14ac:dyDescent="0.35">
      <c r="A8092" t="s">
        <v>2040</v>
      </c>
      <c r="B8092" t="s">
        <v>1479</v>
      </c>
      <c r="C8092" t="s">
        <v>1476</v>
      </c>
      <c r="D8092" t="s">
        <v>1477</v>
      </c>
      <c r="E8092" t="s">
        <v>232</v>
      </c>
      <c r="F8092" t="s">
        <v>1455</v>
      </c>
      <c r="G8092" t="s">
        <v>1462</v>
      </c>
      <c r="H8092" t="s">
        <v>1463</v>
      </c>
      <c r="I8092" t="s">
        <v>1449</v>
      </c>
      <c r="J8092">
        <v>269.35999999999996</v>
      </c>
      <c r="K8092">
        <v>7</v>
      </c>
      <c r="L8092">
        <v>0</v>
      </c>
      <c r="M8092">
        <v>70.033599999999993</v>
      </c>
    </row>
    <row r="8093" spans="1:13" x14ac:dyDescent="0.35">
      <c r="A8093" t="s">
        <v>2048</v>
      </c>
      <c r="B8093" t="s">
        <v>1443</v>
      </c>
      <c r="C8093" t="s">
        <v>1490</v>
      </c>
      <c r="D8093" t="s">
        <v>1454</v>
      </c>
      <c r="E8093" t="s">
        <v>232</v>
      </c>
      <c r="F8093" t="s">
        <v>1455</v>
      </c>
      <c r="G8093" t="s">
        <v>1456</v>
      </c>
      <c r="H8093" t="s">
        <v>1448</v>
      </c>
      <c r="I8093" t="s">
        <v>1449</v>
      </c>
      <c r="J8093">
        <v>5.76</v>
      </c>
      <c r="K8093">
        <v>2</v>
      </c>
      <c r="L8093">
        <v>0</v>
      </c>
      <c r="M8093">
        <v>2.8224</v>
      </c>
    </row>
    <row r="8094" spans="1:13" x14ac:dyDescent="0.35">
      <c r="A8094" t="s">
        <v>2533</v>
      </c>
      <c r="B8094" t="s">
        <v>1479</v>
      </c>
      <c r="C8094" t="s">
        <v>1527</v>
      </c>
      <c r="D8094" t="s">
        <v>1528</v>
      </c>
      <c r="E8094" t="s">
        <v>201</v>
      </c>
      <c r="F8094" t="s">
        <v>1455</v>
      </c>
      <c r="G8094" t="s">
        <v>1467</v>
      </c>
      <c r="H8094" t="s">
        <v>1448</v>
      </c>
      <c r="I8094" t="s">
        <v>1457</v>
      </c>
      <c r="J8094">
        <v>109.9</v>
      </c>
      <c r="K8094">
        <v>5</v>
      </c>
      <c r="L8094">
        <v>0</v>
      </c>
      <c r="M8094">
        <v>32.97</v>
      </c>
    </row>
    <row r="8095" spans="1:13" x14ac:dyDescent="0.35">
      <c r="A8095" t="s">
        <v>2392</v>
      </c>
      <c r="B8095" t="s">
        <v>1443</v>
      </c>
      <c r="C8095" t="s">
        <v>1476</v>
      </c>
      <c r="D8095" t="s">
        <v>1477</v>
      </c>
      <c r="E8095" t="s">
        <v>232</v>
      </c>
      <c r="F8095" t="s">
        <v>1446</v>
      </c>
      <c r="G8095" t="s">
        <v>1466</v>
      </c>
      <c r="H8095" t="s">
        <v>1448</v>
      </c>
      <c r="I8095" t="s">
        <v>1449</v>
      </c>
      <c r="J8095">
        <v>23.88</v>
      </c>
      <c r="K8095">
        <v>3</v>
      </c>
      <c r="L8095">
        <v>0</v>
      </c>
      <c r="M8095">
        <v>10.507200000000001</v>
      </c>
    </row>
    <row r="8096" spans="1:13" x14ac:dyDescent="0.35">
      <c r="A8096" t="s">
        <v>2392</v>
      </c>
      <c r="B8096" t="s">
        <v>1443</v>
      </c>
      <c r="C8096" t="s">
        <v>1476</v>
      </c>
      <c r="D8096" t="s">
        <v>1477</v>
      </c>
      <c r="E8096" t="s">
        <v>232</v>
      </c>
      <c r="F8096" t="s">
        <v>1455</v>
      </c>
      <c r="G8096" t="s">
        <v>1474</v>
      </c>
      <c r="H8096" t="s">
        <v>1448</v>
      </c>
      <c r="I8096" t="s">
        <v>1464</v>
      </c>
      <c r="J8096">
        <v>26.2</v>
      </c>
      <c r="K8096">
        <v>4</v>
      </c>
      <c r="L8096">
        <v>0</v>
      </c>
      <c r="M8096">
        <v>12.052</v>
      </c>
    </row>
    <row r="8097" spans="1:13" x14ac:dyDescent="0.35">
      <c r="A8097" t="s">
        <v>2392</v>
      </c>
      <c r="B8097" t="s">
        <v>1443</v>
      </c>
      <c r="C8097" t="s">
        <v>1476</v>
      </c>
      <c r="D8097" t="s">
        <v>1477</v>
      </c>
      <c r="E8097" t="s">
        <v>232</v>
      </c>
      <c r="F8097" t="s">
        <v>1455</v>
      </c>
      <c r="G8097" t="s">
        <v>1474</v>
      </c>
      <c r="H8097" t="s">
        <v>1463</v>
      </c>
      <c r="I8097" t="s">
        <v>1449</v>
      </c>
      <c r="J8097">
        <v>12.96</v>
      </c>
      <c r="K8097">
        <v>2</v>
      </c>
      <c r="L8097">
        <v>0</v>
      </c>
      <c r="M8097">
        <v>6.2208000000000006</v>
      </c>
    </row>
    <row r="8098" spans="1:13" x14ac:dyDescent="0.35">
      <c r="A8098" t="s">
        <v>2392</v>
      </c>
      <c r="B8098" t="s">
        <v>1443</v>
      </c>
      <c r="C8098" t="s">
        <v>1476</v>
      </c>
      <c r="D8098" t="s">
        <v>1477</v>
      </c>
      <c r="E8098" t="s">
        <v>232</v>
      </c>
      <c r="F8098" t="s">
        <v>1468</v>
      </c>
      <c r="G8098" t="s">
        <v>1500</v>
      </c>
      <c r="H8098" t="s">
        <v>1448</v>
      </c>
      <c r="I8098" t="s">
        <v>1449</v>
      </c>
      <c r="J8098">
        <v>234.95000000000002</v>
      </c>
      <c r="K8098">
        <v>5</v>
      </c>
      <c r="L8098">
        <v>0</v>
      </c>
      <c r="M8098">
        <v>32.893000000000008</v>
      </c>
    </row>
    <row r="8099" spans="1:13" x14ac:dyDescent="0.35">
      <c r="A8099" t="s">
        <v>2414</v>
      </c>
      <c r="B8099" t="s">
        <v>1443</v>
      </c>
      <c r="C8099" t="s">
        <v>2434</v>
      </c>
      <c r="D8099" t="s">
        <v>1624</v>
      </c>
      <c r="E8099" t="s">
        <v>232</v>
      </c>
      <c r="F8099" t="s">
        <v>1455</v>
      </c>
      <c r="G8099" t="s">
        <v>1462</v>
      </c>
      <c r="H8099" t="s">
        <v>1448</v>
      </c>
      <c r="I8099" t="s">
        <v>1457</v>
      </c>
      <c r="J8099">
        <v>118.25</v>
      </c>
      <c r="K8099">
        <v>5</v>
      </c>
      <c r="L8099">
        <v>0</v>
      </c>
      <c r="M8099">
        <v>34.292499999999997</v>
      </c>
    </row>
    <row r="8100" spans="1:13" x14ac:dyDescent="0.35">
      <c r="A8100" t="s">
        <v>2414</v>
      </c>
      <c r="B8100" t="s">
        <v>1443</v>
      </c>
      <c r="C8100" t="s">
        <v>2434</v>
      </c>
      <c r="D8100" t="s">
        <v>1624</v>
      </c>
      <c r="E8100" t="s">
        <v>232</v>
      </c>
      <c r="F8100" t="s">
        <v>1455</v>
      </c>
      <c r="G8100" t="s">
        <v>1474</v>
      </c>
      <c r="H8100" t="s">
        <v>1448</v>
      </c>
      <c r="I8100" t="s">
        <v>1449</v>
      </c>
      <c r="J8100">
        <v>4.28</v>
      </c>
      <c r="K8100">
        <v>1</v>
      </c>
      <c r="L8100">
        <v>0</v>
      </c>
      <c r="M8100">
        <v>1.9259999999999997</v>
      </c>
    </row>
    <row r="8101" spans="1:13" x14ac:dyDescent="0.35">
      <c r="A8101" t="s">
        <v>2347</v>
      </c>
      <c r="B8101" t="s">
        <v>1479</v>
      </c>
      <c r="C8101" t="s">
        <v>1453</v>
      </c>
      <c r="D8101" t="s">
        <v>1454</v>
      </c>
      <c r="E8101" t="s">
        <v>232</v>
      </c>
      <c r="F8101" t="s">
        <v>1468</v>
      </c>
      <c r="G8101" t="s">
        <v>1500</v>
      </c>
      <c r="H8101" t="s">
        <v>1448</v>
      </c>
      <c r="I8101" t="s">
        <v>1464</v>
      </c>
      <c r="J8101">
        <v>26.849999999999998</v>
      </c>
      <c r="K8101">
        <v>3</v>
      </c>
      <c r="L8101">
        <v>0</v>
      </c>
      <c r="M8101">
        <v>5.101499999999997</v>
      </c>
    </row>
    <row r="8102" spans="1:13" x14ac:dyDescent="0.35">
      <c r="A8102" t="s">
        <v>2347</v>
      </c>
      <c r="B8102" t="s">
        <v>1479</v>
      </c>
      <c r="C8102" t="s">
        <v>1453</v>
      </c>
      <c r="D8102" t="s">
        <v>1454</v>
      </c>
      <c r="E8102" t="s">
        <v>232</v>
      </c>
      <c r="F8102" t="s">
        <v>1468</v>
      </c>
      <c r="G8102" t="s">
        <v>1628</v>
      </c>
      <c r="H8102" t="s">
        <v>1463</v>
      </c>
      <c r="I8102" t="s">
        <v>1449</v>
      </c>
      <c r="J8102">
        <v>3357.6000000000004</v>
      </c>
      <c r="K8102">
        <v>3</v>
      </c>
      <c r="L8102">
        <v>0.2</v>
      </c>
      <c r="M8102">
        <v>377.72999999999956</v>
      </c>
    </row>
    <row r="8103" spans="1:13" x14ac:dyDescent="0.35">
      <c r="A8103" t="s">
        <v>2729</v>
      </c>
      <c r="B8103" t="s">
        <v>1443</v>
      </c>
      <c r="C8103" t="s">
        <v>1453</v>
      </c>
      <c r="D8103" t="s">
        <v>1454</v>
      </c>
      <c r="E8103" t="s">
        <v>232</v>
      </c>
      <c r="F8103" t="s">
        <v>1455</v>
      </c>
      <c r="G8103" t="s">
        <v>1456</v>
      </c>
      <c r="H8103" t="s">
        <v>1448</v>
      </c>
      <c r="I8103" t="s">
        <v>1449</v>
      </c>
      <c r="J8103">
        <v>8.26</v>
      </c>
      <c r="K8103">
        <v>2</v>
      </c>
      <c r="L8103">
        <v>0</v>
      </c>
      <c r="M8103">
        <v>3.7995999999999999</v>
      </c>
    </row>
    <row r="8104" spans="1:13" x14ac:dyDescent="0.35">
      <c r="A8104" t="s">
        <v>2729</v>
      </c>
      <c r="B8104" t="s">
        <v>1443</v>
      </c>
      <c r="C8104" t="s">
        <v>1453</v>
      </c>
      <c r="D8104" t="s">
        <v>1454</v>
      </c>
      <c r="E8104" t="s">
        <v>232</v>
      </c>
      <c r="F8104" t="s">
        <v>1468</v>
      </c>
      <c r="G8104" t="s">
        <v>1628</v>
      </c>
      <c r="H8104" t="s">
        <v>1448</v>
      </c>
      <c r="I8104" t="s">
        <v>1457</v>
      </c>
      <c r="J8104">
        <v>2973.32</v>
      </c>
      <c r="K8104">
        <v>7</v>
      </c>
      <c r="L8104">
        <v>0.2</v>
      </c>
      <c r="M8104">
        <v>334.49849999999958</v>
      </c>
    </row>
    <row r="8105" spans="1:13" x14ac:dyDescent="0.35">
      <c r="A8105" t="s">
        <v>2729</v>
      </c>
      <c r="B8105" t="s">
        <v>1443</v>
      </c>
      <c r="C8105" t="s">
        <v>1453</v>
      </c>
      <c r="D8105" t="s">
        <v>1454</v>
      </c>
      <c r="E8105" t="s">
        <v>232</v>
      </c>
      <c r="F8105" t="s">
        <v>1455</v>
      </c>
      <c r="G8105" t="s">
        <v>1462</v>
      </c>
      <c r="H8105" t="s">
        <v>1448</v>
      </c>
      <c r="I8105" t="s">
        <v>1449</v>
      </c>
      <c r="J8105">
        <v>104.79</v>
      </c>
      <c r="K8105">
        <v>7</v>
      </c>
      <c r="L8105">
        <v>0</v>
      </c>
      <c r="M8105">
        <v>29.341200000000008</v>
      </c>
    </row>
    <row r="8106" spans="1:13" x14ac:dyDescent="0.35">
      <c r="A8106" t="s">
        <v>2729</v>
      </c>
      <c r="B8106" t="s">
        <v>1443</v>
      </c>
      <c r="C8106" t="s">
        <v>1453</v>
      </c>
      <c r="D8106" t="s">
        <v>1454</v>
      </c>
      <c r="E8106" t="s">
        <v>232</v>
      </c>
      <c r="F8106" t="s">
        <v>1468</v>
      </c>
      <c r="G8106" t="s">
        <v>206</v>
      </c>
      <c r="H8106" t="s">
        <v>1448</v>
      </c>
      <c r="I8106" t="s">
        <v>1464</v>
      </c>
      <c r="J8106">
        <v>775.72800000000007</v>
      </c>
      <c r="K8106">
        <v>6</v>
      </c>
      <c r="L8106">
        <v>0.2</v>
      </c>
      <c r="M8106">
        <v>58.179600000000022</v>
      </c>
    </row>
    <row r="8107" spans="1:13" x14ac:dyDescent="0.35">
      <c r="A8107" t="s">
        <v>2643</v>
      </c>
      <c r="B8107" t="s">
        <v>1479</v>
      </c>
      <c r="C8107" t="s">
        <v>1504</v>
      </c>
      <c r="D8107" t="s">
        <v>1481</v>
      </c>
      <c r="E8107" t="s">
        <v>1482</v>
      </c>
      <c r="F8107" t="s">
        <v>1446</v>
      </c>
      <c r="G8107" t="s">
        <v>1447</v>
      </c>
      <c r="H8107" t="s">
        <v>1463</v>
      </c>
      <c r="I8107" t="s">
        <v>1449</v>
      </c>
      <c r="J8107">
        <v>89.066399999999987</v>
      </c>
      <c r="K8107">
        <v>1</v>
      </c>
      <c r="L8107">
        <v>0.32</v>
      </c>
      <c r="M8107">
        <v>-17.027400000000007</v>
      </c>
    </row>
    <row r="8108" spans="1:13" x14ac:dyDescent="0.35">
      <c r="A8108" t="s">
        <v>2643</v>
      </c>
      <c r="B8108" t="s">
        <v>1479</v>
      </c>
      <c r="C8108" t="s">
        <v>1504</v>
      </c>
      <c r="D8108" t="s">
        <v>1481</v>
      </c>
      <c r="E8108" t="s">
        <v>1482</v>
      </c>
      <c r="F8108" t="s">
        <v>1455</v>
      </c>
      <c r="G8108" t="s">
        <v>1467</v>
      </c>
      <c r="H8108" t="s">
        <v>1448</v>
      </c>
      <c r="I8108" t="s">
        <v>1449</v>
      </c>
      <c r="J8108">
        <v>175.44</v>
      </c>
      <c r="K8108">
        <v>6</v>
      </c>
      <c r="L8108">
        <v>0.2</v>
      </c>
      <c r="M8108">
        <v>52.632000000000005</v>
      </c>
    </row>
    <row r="8109" spans="1:13" x14ac:dyDescent="0.35">
      <c r="A8109" t="s">
        <v>2643</v>
      </c>
      <c r="B8109" t="s">
        <v>1479</v>
      </c>
      <c r="C8109" t="s">
        <v>1504</v>
      </c>
      <c r="D8109" t="s">
        <v>1481</v>
      </c>
      <c r="E8109" t="s">
        <v>1482</v>
      </c>
      <c r="F8109" t="s">
        <v>1468</v>
      </c>
      <c r="G8109" t="s">
        <v>206</v>
      </c>
      <c r="H8109" t="s">
        <v>1448</v>
      </c>
      <c r="I8109" t="s">
        <v>1457</v>
      </c>
      <c r="J8109">
        <v>438.33600000000001</v>
      </c>
      <c r="K8109">
        <v>4</v>
      </c>
      <c r="L8109">
        <v>0.2</v>
      </c>
      <c r="M8109">
        <v>-87.667200000000037</v>
      </c>
    </row>
    <row r="8110" spans="1:13" x14ac:dyDescent="0.35">
      <c r="A8110" t="s">
        <v>1938</v>
      </c>
      <c r="B8110" t="s">
        <v>1443</v>
      </c>
      <c r="C8110" t="s">
        <v>1495</v>
      </c>
      <c r="D8110" t="s">
        <v>1496</v>
      </c>
      <c r="E8110" t="s">
        <v>201</v>
      </c>
      <c r="F8110" t="s">
        <v>1446</v>
      </c>
      <c r="G8110" t="s">
        <v>1450</v>
      </c>
      <c r="H8110" t="s">
        <v>1448</v>
      </c>
      <c r="I8110" t="s">
        <v>1449</v>
      </c>
      <c r="J8110">
        <v>215.54400000000001</v>
      </c>
      <c r="K8110">
        <v>4</v>
      </c>
      <c r="L8110">
        <v>0.3</v>
      </c>
      <c r="M8110">
        <v>-58.504800000000017</v>
      </c>
    </row>
    <row r="8111" spans="1:13" x14ac:dyDescent="0.35">
      <c r="A8111" t="s">
        <v>2592</v>
      </c>
      <c r="B8111" t="s">
        <v>1443</v>
      </c>
      <c r="C8111" t="s">
        <v>1534</v>
      </c>
      <c r="D8111" t="s">
        <v>1510</v>
      </c>
      <c r="E8111" t="s">
        <v>1482</v>
      </c>
      <c r="F8111" t="s">
        <v>1455</v>
      </c>
      <c r="G8111" t="s">
        <v>1502</v>
      </c>
      <c r="H8111" t="s">
        <v>1448</v>
      </c>
      <c r="I8111" t="s">
        <v>1464</v>
      </c>
      <c r="J8111">
        <v>55.584000000000003</v>
      </c>
      <c r="K8111">
        <v>6</v>
      </c>
      <c r="L8111">
        <v>0.2</v>
      </c>
      <c r="M8111">
        <v>20.844000000000001</v>
      </c>
    </row>
    <row r="8112" spans="1:13" x14ac:dyDescent="0.35">
      <c r="A8112" t="s">
        <v>2592</v>
      </c>
      <c r="B8112" t="s">
        <v>1443</v>
      </c>
      <c r="C8112" t="s">
        <v>1534</v>
      </c>
      <c r="D8112" t="s">
        <v>1510</v>
      </c>
      <c r="E8112" t="s">
        <v>1482</v>
      </c>
      <c r="F8112" t="s">
        <v>1446</v>
      </c>
      <c r="G8112" t="s">
        <v>1450</v>
      </c>
      <c r="H8112" t="s">
        <v>1463</v>
      </c>
      <c r="I8112" t="s">
        <v>1449</v>
      </c>
      <c r="J8112">
        <v>127.38599999999998</v>
      </c>
      <c r="K8112">
        <v>2</v>
      </c>
      <c r="L8112">
        <v>0.3</v>
      </c>
      <c r="M8112">
        <v>-25.477199999999982</v>
      </c>
    </row>
    <row r="8113" spans="1:13" x14ac:dyDescent="0.35">
      <c r="A8113" t="s">
        <v>2448</v>
      </c>
      <c r="B8113" t="s">
        <v>1443</v>
      </c>
      <c r="C8113" t="s">
        <v>2380</v>
      </c>
      <c r="D8113" t="s">
        <v>1481</v>
      </c>
      <c r="E8113" t="s">
        <v>1482</v>
      </c>
      <c r="F8113" t="s">
        <v>1446</v>
      </c>
      <c r="G8113" t="s">
        <v>1450</v>
      </c>
      <c r="H8113" t="s">
        <v>1448</v>
      </c>
      <c r="I8113" t="s">
        <v>1449</v>
      </c>
      <c r="J8113">
        <v>248.43</v>
      </c>
      <c r="K8113">
        <v>5</v>
      </c>
      <c r="L8113">
        <v>0.3</v>
      </c>
      <c r="M8113">
        <v>-17.744999999999976</v>
      </c>
    </row>
    <row r="8114" spans="1:13" x14ac:dyDescent="0.35">
      <c r="A8114" t="s">
        <v>2448</v>
      </c>
      <c r="B8114" t="s">
        <v>1443</v>
      </c>
      <c r="C8114" t="s">
        <v>2380</v>
      </c>
      <c r="D8114" t="s">
        <v>1481</v>
      </c>
      <c r="E8114" t="s">
        <v>1482</v>
      </c>
      <c r="F8114" t="s">
        <v>1455</v>
      </c>
      <c r="G8114" t="s">
        <v>1470</v>
      </c>
      <c r="H8114" t="s">
        <v>1448</v>
      </c>
      <c r="I8114" t="s">
        <v>1457</v>
      </c>
      <c r="J8114">
        <v>11.647999999999998</v>
      </c>
      <c r="K8114">
        <v>4</v>
      </c>
      <c r="L8114">
        <v>0.8</v>
      </c>
      <c r="M8114">
        <v>-30.867200000000004</v>
      </c>
    </row>
    <row r="8115" spans="1:13" x14ac:dyDescent="0.35">
      <c r="A8115" t="s">
        <v>2448</v>
      </c>
      <c r="B8115" t="s">
        <v>1443</v>
      </c>
      <c r="C8115" t="s">
        <v>2380</v>
      </c>
      <c r="D8115" t="s">
        <v>1481</v>
      </c>
      <c r="E8115" t="s">
        <v>1482</v>
      </c>
      <c r="F8115" t="s">
        <v>1446</v>
      </c>
      <c r="G8115" t="s">
        <v>1450</v>
      </c>
      <c r="H8115" t="s">
        <v>1448</v>
      </c>
      <c r="I8115" t="s">
        <v>1449</v>
      </c>
      <c r="J8115">
        <v>85.245999999999995</v>
      </c>
      <c r="K8115">
        <v>2</v>
      </c>
      <c r="L8115">
        <v>0.3</v>
      </c>
      <c r="M8115">
        <v>-1.217800000000004</v>
      </c>
    </row>
    <row r="8116" spans="1:13" x14ac:dyDescent="0.35">
      <c r="A8116" t="s">
        <v>2146</v>
      </c>
      <c r="B8116" t="s">
        <v>1452</v>
      </c>
      <c r="C8116" t="s">
        <v>1606</v>
      </c>
      <c r="D8116" t="s">
        <v>1481</v>
      </c>
      <c r="E8116" t="s">
        <v>1482</v>
      </c>
      <c r="F8116" t="s">
        <v>1455</v>
      </c>
      <c r="G8116" t="s">
        <v>1467</v>
      </c>
      <c r="H8116" t="s">
        <v>1448</v>
      </c>
      <c r="I8116" t="s">
        <v>1464</v>
      </c>
      <c r="J8116">
        <v>20.64</v>
      </c>
      <c r="K8116">
        <v>5</v>
      </c>
      <c r="L8116">
        <v>0.2</v>
      </c>
      <c r="M8116">
        <v>2.3219999999999974</v>
      </c>
    </row>
    <row r="8117" spans="1:13" x14ac:dyDescent="0.35">
      <c r="A8117" t="s">
        <v>2184</v>
      </c>
      <c r="B8117" t="s">
        <v>1452</v>
      </c>
      <c r="C8117" t="s">
        <v>1453</v>
      </c>
      <c r="D8117" t="s">
        <v>1454</v>
      </c>
      <c r="E8117" t="s">
        <v>232</v>
      </c>
      <c r="F8117" t="s">
        <v>1446</v>
      </c>
      <c r="G8117" t="s">
        <v>1466</v>
      </c>
      <c r="H8117" t="s">
        <v>1463</v>
      </c>
      <c r="I8117" t="s">
        <v>1449</v>
      </c>
      <c r="J8117">
        <v>148.02000000000001</v>
      </c>
      <c r="K8117">
        <v>3</v>
      </c>
      <c r="L8117">
        <v>0</v>
      </c>
      <c r="M8117">
        <v>41.445600000000013</v>
      </c>
    </row>
    <row r="8118" spans="1:13" x14ac:dyDescent="0.35">
      <c r="A8118" t="s">
        <v>2119</v>
      </c>
      <c r="B8118" t="s">
        <v>1452</v>
      </c>
      <c r="C8118" t="s">
        <v>2794</v>
      </c>
      <c r="D8118" t="s">
        <v>2296</v>
      </c>
      <c r="E8118" t="s">
        <v>1482</v>
      </c>
      <c r="F8118" t="s">
        <v>1455</v>
      </c>
      <c r="G8118" t="s">
        <v>1462</v>
      </c>
      <c r="H8118" t="s">
        <v>1448</v>
      </c>
      <c r="I8118" t="s">
        <v>1449</v>
      </c>
      <c r="J8118">
        <v>33.29</v>
      </c>
      <c r="K8118">
        <v>1</v>
      </c>
      <c r="L8118">
        <v>0</v>
      </c>
      <c r="M8118">
        <v>7.9895999999999994</v>
      </c>
    </row>
    <row r="8119" spans="1:13" x14ac:dyDescent="0.35">
      <c r="A8119" t="s">
        <v>2455</v>
      </c>
      <c r="B8119" t="s">
        <v>1443</v>
      </c>
      <c r="C8119" t="s">
        <v>1453</v>
      </c>
      <c r="D8119" t="s">
        <v>1454</v>
      </c>
      <c r="E8119" t="s">
        <v>232</v>
      </c>
      <c r="F8119" t="s">
        <v>1455</v>
      </c>
      <c r="G8119" t="s">
        <v>1474</v>
      </c>
      <c r="H8119" t="s">
        <v>1448</v>
      </c>
      <c r="I8119" t="s">
        <v>1457</v>
      </c>
      <c r="J8119">
        <v>204.95000000000002</v>
      </c>
      <c r="K8119">
        <v>5</v>
      </c>
      <c r="L8119">
        <v>0</v>
      </c>
      <c r="M8119">
        <v>100.4255</v>
      </c>
    </row>
    <row r="8120" spans="1:13" x14ac:dyDescent="0.35">
      <c r="A8120" t="s">
        <v>2273</v>
      </c>
      <c r="B8120" t="s">
        <v>1443</v>
      </c>
      <c r="C8120" t="s">
        <v>1534</v>
      </c>
      <c r="D8120" t="s">
        <v>1510</v>
      </c>
      <c r="E8120" t="s">
        <v>1482</v>
      </c>
      <c r="F8120" t="s">
        <v>1446</v>
      </c>
      <c r="G8120" t="s">
        <v>1450</v>
      </c>
      <c r="H8120" t="s">
        <v>1448</v>
      </c>
      <c r="I8120" t="s">
        <v>1449</v>
      </c>
      <c r="J8120">
        <v>526.34399999999994</v>
      </c>
      <c r="K8120">
        <v>4</v>
      </c>
      <c r="L8120">
        <v>0.3</v>
      </c>
      <c r="M8120">
        <v>-75.191999999999979</v>
      </c>
    </row>
    <row r="8121" spans="1:13" x14ac:dyDescent="0.35">
      <c r="A8121" t="s">
        <v>1855</v>
      </c>
      <c r="B8121" t="s">
        <v>1443</v>
      </c>
      <c r="C8121" t="s">
        <v>1490</v>
      </c>
      <c r="D8121" t="s">
        <v>1454</v>
      </c>
      <c r="E8121" t="s">
        <v>232</v>
      </c>
      <c r="F8121" t="s">
        <v>1446</v>
      </c>
      <c r="G8121" t="s">
        <v>1466</v>
      </c>
      <c r="H8121" t="s">
        <v>1448</v>
      </c>
      <c r="I8121" t="s">
        <v>1464</v>
      </c>
      <c r="J8121">
        <v>41.96</v>
      </c>
      <c r="K8121">
        <v>2</v>
      </c>
      <c r="L8121">
        <v>0</v>
      </c>
      <c r="M8121">
        <v>10.909600000000001</v>
      </c>
    </row>
    <row r="8122" spans="1:13" x14ac:dyDescent="0.35">
      <c r="A8122" t="s">
        <v>1855</v>
      </c>
      <c r="B8122" t="s">
        <v>1443</v>
      </c>
      <c r="C8122" t="s">
        <v>1490</v>
      </c>
      <c r="D8122" t="s">
        <v>1454</v>
      </c>
      <c r="E8122" t="s">
        <v>232</v>
      </c>
      <c r="F8122" t="s">
        <v>1446</v>
      </c>
      <c r="G8122" t="s">
        <v>1450</v>
      </c>
      <c r="H8122" t="s">
        <v>1463</v>
      </c>
      <c r="I8122" t="s">
        <v>1449</v>
      </c>
      <c r="J8122">
        <v>451.15199999999993</v>
      </c>
      <c r="K8122">
        <v>3</v>
      </c>
      <c r="L8122">
        <v>0.2</v>
      </c>
      <c r="M8122">
        <v>0</v>
      </c>
    </row>
    <row r="8123" spans="1:13" x14ac:dyDescent="0.35">
      <c r="A8123" t="s">
        <v>1855</v>
      </c>
      <c r="B8123" t="s">
        <v>1443</v>
      </c>
      <c r="C8123" t="s">
        <v>1490</v>
      </c>
      <c r="D8123" t="s">
        <v>1454</v>
      </c>
      <c r="E8123" t="s">
        <v>232</v>
      </c>
      <c r="F8123" t="s">
        <v>1455</v>
      </c>
      <c r="G8123" t="s">
        <v>1469</v>
      </c>
      <c r="H8123" t="s">
        <v>1448</v>
      </c>
      <c r="I8123" t="s">
        <v>1449</v>
      </c>
      <c r="J8123">
        <v>31.504000000000005</v>
      </c>
      <c r="K8123">
        <v>11</v>
      </c>
      <c r="L8123">
        <v>0.2</v>
      </c>
      <c r="M8123">
        <v>11.026399999999999</v>
      </c>
    </row>
    <row r="8124" spans="1:13" x14ac:dyDescent="0.35">
      <c r="A8124" t="s">
        <v>1858</v>
      </c>
      <c r="B8124" t="s">
        <v>1443</v>
      </c>
      <c r="C8124" t="s">
        <v>1495</v>
      </c>
      <c r="D8124" t="s">
        <v>1496</v>
      </c>
      <c r="E8124" t="s">
        <v>201</v>
      </c>
      <c r="F8124" t="s">
        <v>1455</v>
      </c>
      <c r="G8124" t="s">
        <v>1502</v>
      </c>
      <c r="H8124" t="s">
        <v>1448</v>
      </c>
      <c r="I8124" t="s">
        <v>1457</v>
      </c>
      <c r="J8124">
        <v>30.672000000000001</v>
      </c>
      <c r="K8124">
        <v>3</v>
      </c>
      <c r="L8124">
        <v>0.2</v>
      </c>
      <c r="M8124">
        <v>9.5850000000000009</v>
      </c>
    </row>
    <row r="8125" spans="1:13" x14ac:dyDescent="0.35">
      <c r="A8125" t="s">
        <v>1858</v>
      </c>
      <c r="B8125" t="s">
        <v>1443</v>
      </c>
      <c r="C8125" t="s">
        <v>1495</v>
      </c>
      <c r="D8125" t="s">
        <v>1496</v>
      </c>
      <c r="E8125" t="s">
        <v>201</v>
      </c>
      <c r="F8125" t="s">
        <v>1468</v>
      </c>
      <c r="G8125" t="s">
        <v>1729</v>
      </c>
      <c r="H8125" t="s">
        <v>1448</v>
      </c>
      <c r="I8125" t="s">
        <v>1449</v>
      </c>
      <c r="J8125">
        <v>1079.9759999999999</v>
      </c>
      <c r="K8125">
        <v>4</v>
      </c>
      <c r="L8125">
        <v>0.4</v>
      </c>
      <c r="M8125">
        <v>125.99719999999991</v>
      </c>
    </row>
    <row r="8126" spans="1:13" x14ac:dyDescent="0.35">
      <c r="A8126" t="s">
        <v>2032</v>
      </c>
      <c r="B8126" t="s">
        <v>1443</v>
      </c>
      <c r="C8126" t="s">
        <v>2793</v>
      </c>
      <c r="D8126" t="s">
        <v>1454</v>
      </c>
      <c r="E8126" t="s">
        <v>232</v>
      </c>
      <c r="F8126" t="s">
        <v>1446</v>
      </c>
      <c r="G8126" t="s">
        <v>1450</v>
      </c>
      <c r="H8126" t="s">
        <v>1448</v>
      </c>
      <c r="I8126" t="s">
        <v>1464</v>
      </c>
      <c r="J8126">
        <v>161.56800000000001</v>
      </c>
      <c r="K8126">
        <v>2</v>
      </c>
      <c r="L8126">
        <v>0.2</v>
      </c>
      <c r="M8126">
        <v>-28.274400000000021</v>
      </c>
    </row>
    <row r="8127" spans="1:13" x14ac:dyDescent="0.35">
      <c r="A8127" t="s">
        <v>2752</v>
      </c>
      <c r="B8127" t="s">
        <v>1443</v>
      </c>
      <c r="C8127" t="s">
        <v>1504</v>
      </c>
      <c r="D8127" t="s">
        <v>1481</v>
      </c>
      <c r="E8127" t="s">
        <v>1482</v>
      </c>
      <c r="F8127" t="s">
        <v>1455</v>
      </c>
      <c r="G8127" t="s">
        <v>1469</v>
      </c>
      <c r="H8127" t="s">
        <v>1463</v>
      </c>
      <c r="I8127" t="s">
        <v>1449</v>
      </c>
      <c r="J8127">
        <v>2.9339999999999993</v>
      </c>
      <c r="K8127">
        <v>3</v>
      </c>
      <c r="L8127">
        <v>0.8</v>
      </c>
      <c r="M8127">
        <v>-4.9878000000000018</v>
      </c>
    </row>
    <row r="8128" spans="1:13" x14ac:dyDescent="0.35">
      <c r="A8128" t="s">
        <v>2752</v>
      </c>
      <c r="B8128" t="s">
        <v>1443</v>
      </c>
      <c r="C8128" t="s">
        <v>1504</v>
      </c>
      <c r="D8128" t="s">
        <v>1481</v>
      </c>
      <c r="E8128" t="s">
        <v>1482</v>
      </c>
      <c r="F8128" t="s">
        <v>1468</v>
      </c>
      <c r="G8128" t="s">
        <v>1500</v>
      </c>
      <c r="H8128" t="s">
        <v>1448</v>
      </c>
      <c r="I8128" t="s">
        <v>1449</v>
      </c>
      <c r="J8128">
        <v>18.528000000000002</v>
      </c>
      <c r="K8128">
        <v>2</v>
      </c>
      <c r="L8128">
        <v>0.2</v>
      </c>
      <c r="M8128">
        <v>4.4004000000000003</v>
      </c>
    </row>
    <row r="8129" spans="1:13" x14ac:dyDescent="0.35">
      <c r="A8129" t="s">
        <v>2752</v>
      </c>
      <c r="B8129" t="s">
        <v>1443</v>
      </c>
      <c r="C8129" t="s">
        <v>1504</v>
      </c>
      <c r="D8129" t="s">
        <v>1481</v>
      </c>
      <c r="E8129" t="s">
        <v>1482</v>
      </c>
      <c r="F8129" t="s">
        <v>1455</v>
      </c>
      <c r="G8129" t="s">
        <v>1462</v>
      </c>
      <c r="H8129" t="s">
        <v>1448</v>
      </c>
      <c r="I8129" t="s">
        <v>1457</v>
      </c>
      <c r="J8129">
        <v>670.75200000000007</v>
      </c>
      <c r="K8129">
        <v>3</v>
      </c>
      <c r="L8129">
        <v>0.2</v>
      </c>
      <c r="M8129">
        <v>-125.76600000000005</v>
      </c>
    </row>
    <row r="8130" spans="1:13" x14ac:dyDescent="0.35">
      <c r="A8130" t="s">
        <v>1523</v>
      </c>
      <c r="B8130" t="s">
        <v>1443</v>
      </c>
      <c r="C8130" t="s">
        <v>1534</v>
      </c>
      <c r="D8130" t="s">
        <v>1510</v>
      </c>
      <c r="E8130" t="s">
        <v>1482</v>
      </c>
      <c r="F8130" t="s">
        <v>1446</v>
      </c>
      <c r="G8130" t="s">
        <v>1466</v>
      </c>
      <c r="H8130" t="s">
        <v>1448</v>
      </c>
      <c r="I8130" t="s">
        <v>1449</v>
      </c>
      <c r="J8130">
        <v>64.959999999999994</v>
      </c>
      <c r="K8130">
        <v>5</v>
      </c>
      <c r="L8130">
        <v>0.6</v>
      </c>
      <c r="M8130">
        <v>-43.847999999999985</v>
      </c>
    </row>
    <row r="8131" spans="1:13" x14ac:dyDescent="0.35">
      <c r="A8131" t="s">
        <v>1600</v>
      </c>
      <c r="B8131" t="s">
        <v>1452</v>
      </c>
      <c r="C8131" t="s">
        <v>2025</v>
      </c>
      <c r="D8131" t="s">
        <v>1454</v>
      </c>
      <c r="E8131" t="s">
        <v>232</v>
      </c>
      <c r="F8131" t="s">
        <v>1468</v>
      </c>
      <c r="G8131" t="s">
        <v>1500</v>
      </c>
      <c r="H8131" t="s">
        <v>1448</v>
      </c>
      <c r="I8131" t="s">
        <v>1464</v>
      </c>
      <c r="J8131">
        <v>41.94</v>
      </c>
      <c r="K8131">
        <v>2</v>
      </c>
      <c r="L8131">
        <v>0</v>
      </c>
      <c r="M8131">
        <v>15.098399999999998</v>
      </c>
    </row>
    <row r="8132" spans="1:13" x14ac:dyDescent="0.35">
      <c r="A8132" t="s">
        <v>1600</v>
      </c>
      <c r="B8132" t="s">
        <v>1452</v>
      </c>
      <c r="C8132" t="s">
        <v>2025</v>
      </c>
      <c r="D8132" t="s">
        <v>1454</v>
      </c>
      <c r="E8132" t="s">
        <v>232</v>
      </c>
      <c r="F8132" t="s">
        <v>1455</v>
      </c>
      <c r="G8132" t="s">
        <v>1474</v>
      </c>
      <c r="H8132" t="s">
        <v>1463</v>
      </c>
      <c r="I8132" t="s">
        <v>1449</v>
      </c>
      <c r="J8132">
        <v>11.96</v>
      </c>
      <c r="K8132">
        <v>2</v>
      </c>
      <c r="L8132">
        <v>0</v>
      </c>
      <c r="M8132">
        <v>5.8604000000000003</v>
      </c>
    </row>
    <row r="8133" spans="1:13" x14ac:dyDescent="0.35">
      <c r="A8133" t="s">
        <v>1600</v>
      </c>
      <c r="B8133" t="s">
        <v>1452</v>
      </c>
      <c r="C8133" t="s">
        <v>2025</v>
      </c>
      <c r="D8133" t="s">
        <v>1454</v>
      </c>
      <c r="E8133" t="s">
        <v>232</v>
      </c>
      <c r="F8133" t="s">
        <v>1455</v>
      </c>
      <c r="G8133" t="s">
        <v>1467</v>
      </c>
      <c r="H8133" t="s">
        <v>1448</v>
      </c>
      <c r="I8133" t="s">
        <v>1449</v>
      </c>
      <c r="J8133">
        <v>13.12</v>
      </c>
      <c r="K8133">
        <v>4</v>
      </c>
      <c r="L8133">
        <v>0</v>
      </c>
      <c r="M8133">
        <v>3.8047999999999984</v>
      </c>
    </row>
    <row r="8134" spans="1:13" x14ac:dyDescent="0.35">
      <c r="A8134" t="s">
        <v>1600</v>
      </c>
      <c r="B8134" t="s">
        <v>1452</v>
      </c>
      <c r="C8134" t="s">
        <v>2025</v>
      </c>
      <c r="D8134" t="s">
        <v>1454</v>
      </c>
      <c r="E8134" t="s">
        <v>232</v>
      </c>
      <c r="F8134" t="s">
        <v>1455</v>
      </c>
      <c r="G8134" t="s">
        <v>1462</v>
      </c>
      <c r="H8134" t="s">
        <v>1448</v>
      </c>
      <c r="I8134" t="s">
        <v>1457</v>
      </c>
      <c r="J8134">
        <v>535.41</v>
      </c>
      <c r="K8134">
        <v>3</v>
      </c>
      <c r="L8134">
        <v>0</v>
      </c>
      <c r="M8134">
        <v>160.62299999999993</v>
      </c>
    </row>
    <row r="8135" spans="1:13" x14ac:dyDescent="0.35">
      <c r="A8135" t="s">
        <v>1505</v>
      </c>
      <c r="B8135" t="s">
        <v>1452</v>
      </c>
      <c r="C8135" t="s">
        <v>1657</v>
      </c>
      <c r="D8135" t="s">
        <v>1481</v>
      </c>
      <c r="E8135" t="s">
        <v>1482</v>
      </c>
      <c r="F8135" t="s">
        <v>1446</v>
      </c>
      <c r="G8135" t="s">
        <v>1466</v>
      </c>
      <c r="H8135" t="s">
        <v>1448</v>
      </c>
      <c r="I8135" t="s">
        <v>1449</v>
      </c>
      <c r="J8135">
        <v>72.78</v>
      </c>
      <c r="K8135">
        <v>3</v>
      </c>
      <c r="L8135">
        <v>0.6</v>
      </c>
      <c r="M8135">
        <v>-70.960499999999996</v>
      </c>
    </row>
    <row r="8136" spans="1:13" x14ac:dyDescent="0.35">
      <c r="A8136" t="s">
        <v>2045</v>
      </c>
      <c r="B8136" t="s">
        <v>1443</v>
      </c>
      <c r="C8136" t="s">
        <v>1453</v>
      </c>
      <c r="D8136" t="s">
        <v>1454</v>
      </c>
      <c r="E8136" t="s">
        <v>232</v>
      </c>
      <c r="F8136" t="s">
        <v>1455</v>
      </c>
      <c r="G8136" t="s">
        <v>1474</v>
      </c>
      <c r="H8136" t="s">
        <v>1448</v>
      </c>
      <c r="I8136" t="s">
        <v>1464</v>
      </c>
      <c r="J8136">
        <v>36.839999999999996</v>
      </c>
      <c r="K8136">
        <v>3</v>
      </c>
      <c r="L8136">
        <v>0</v>
      </c>
      <c r="M8136">
        <v>17.314799999999998</v>
      </c>
    </row>
    <row r="8137" spans="1:13" x14ac:dyDescent="0.35">
      <c r="A8137" t="s">
        <v>2045</v>
      </c>
      <c r="B8137" t="s">
        <v>1443</v>
      </c>
      <c r="C8137" t="s">
        <v>1453</v>
      </c>
      <c r="D8137" t="s">
        <v>1454</v>
      </c>
      <c r="E8137" t="s">
        <v>232</v>
      </c>
      <c r="F8137" t="s">
        <v>1455</v>
      </c>
      <c r="G8137" t="s">
        <v>1456</v>
      </c>
      <c r="H8137" t="s">
        <v>1463</v>
      </c>
      <c r="I8137" t="s">
        <v>1449</v>
      </c>
      <c r="J8137">
        <v>87.71</v>
      </c>
      <c r="K8137">
        <v>7</v>
      </c>
      <c r="L8137">
        <v>0</v>
      </c>
      <c r="M8137">
        <v>41.223699999999994</v>
      </c>
    </row>
    <row r="8138" spans="1:13" x14ac:dyDescent="0.35">
      <c r="A8138" t="s">
        <v>2578</v>
      </c>
      <c r="B8138" t="s">
        <v>1452</v>
      </c>
      <c r="C8138" t="s">
        <v>1836</v>
      </c>
      <c r="D8138" t="s">
        <v>1460</v>
      </c>
      <c r="E8138" t="s">
        <v>229</v>
      </c>
      <c r="F8138" t="s">
        <v>1446</v>
      </c>
      <c r="G8138" t="s">
        <v>1461</v>
      </c>
      <c r="H8138" t="s">
        <v>1448</v>
      </c>
      <c r="I8138" t="s">
        <v>1449</v>
      </c>
      <c r="J8138">
        <v>562.29250000000013</v>
      </c>
      <c r="K8138">
        <v>7</v>
      </c>
      <c r="L8138">
        <v>0.45</v>
      </c>
      <c r="M8138">
        <v>-255.58750000000009</v>
      </c>
    </row>
    <row r="8139" spans="1:13" x14ac:dyDescent="0.35">
      <c r="A8139" t="s">
        <v>2545</v>
      </c>
      <c r="B8139" t="s">
        <v>1479</v>
      </c>
      <c r="C8139" t="s">
        <v>1527</v>
      </c>
      <c r="D8139" t="s">
        <v>1528</v>
      </c>
      <c r="E8139" t="s">
        <v>201</v>
      </c>
      <c r="F8139" t="s">
        <v>1446</v>
      </c>
      <c r="G8139" t="s">
        <v>1466</v>
      </c>
      <c r="H8139" t="s">
        <v>1448</v>
      </c>
      <c r="I8139" t="s">
        <v>1457</v>
      </c>
      <c r="J8139">
        <v>56.52</v>
      </c>
      <c r="K8139">
        <v>9</v>
      </c>
      <c r="L8139">
        <v>0</v>
      </c>
      <c r="M8139">
        <v>21.477600000000002</v>
      </c>
    </row>
    <row r="8140" spans="1:13" x14ac:dyDescent="0.35">
      <c r="A8140" t="s">
        <v>1615</v>
      </c>
      <c r="B8140" t="s">
        <v>1479</v>
      </c>
      <c r="C8140" t="s">
        <v>1495</v>
      </c>
      <c r="D8140" t="s">
        <v>1496</v>
      </c>
      <c r="E8140" t="s">
        <v>201</v>
      </c>
      <c r="F8140" t="s">
        <v>1455</v>
      </c>
      <c r="G8140" t="s">
        <v>1467</v>
      </c>
      <c r="H8140" t="s">
        <v>1448</v>
      </c>
      <c r="I8140" t="s">
        <v>1449</v>
      </c>
      <c r="J8140">
        <v>11.264000000000001</v>
      </c>
      <c r="K8140">
        <v>8</v>
      </c>
      <c r="L8140">
        <v>0.2</v>
      </c>
      <c r="M8140">
        <v>1.2671999999999994</v>
      </c>
    </row>
    <row r="8141" spans="1:13" x14ac:dyDescent="0.35">
      <c r="A8141" t="s">
        <v>1615</v>
      </c>
      <c r="B8141" t="s">
        <v>1479</v>
      </c>
      <c r="C8141" t="s">
        <v>1495</v>
      </c>
      <c r="D8141" t="s">
        <v>1496</v>
      </c>
      <c r="E8141" t="s">
        <v>201</v>
      </c>
      <c r="F8141" t="s">
        <v>1455</v>
      </c>
      <c r="G8141" t="s">
        <v>1462</v>
      </c>
      <c r="H8141" t="s">
        <v>1448</v>
      </c>
      <c r="I8141" t="s">
        <v>1464</v>
      </c>
      <c r="J8141">
        <v>284.08000000000004</v>
      </c>
      <c r="K8141">
        <v>10</v>
      </c>
      <c r="L8141">
        <v>0.2</v>
      </c>
      <c r="M8141">
        <v>24.856999999999999</v>
      </c>
    </row>
    <row r="8142" spans="1:13" x14ac:dyDescent="0.35">
      <c r="A8142" t="s">
        <v>1615</v>
      </c>
      <c r="B8142" t="s">
        <v>1479</v>
      </c>
      <c r="C8142" t="s">
        <v>1495</v>
      </c>
      <c r="D8142" t="s">
        <v>1496</v>
      </c>
      <c r="E8142" t="s">
        <v>201</v>
      </c>
      <c r="F8142" t="s">
        <v>1455</v>
      </c>
      <c r="G8142" t="s">
        <v>1474</v>
      </c>
      <c r="H8142" t="s">
        <v>1463</v>
      </c>
      <c r="I8142" t="s">
        <v>1449</v>
      </c>
      <c r="J8142">
        <v>18.496000000000002</v>
      </c>
      <c r="K8142">
        <v>4</v>
      </c>
      <c r="L8142">
        <v>0.2</v>
      </c>
      <c r="M8142">
        <v>6.7048000000000005</v>
      </c>
    </row>
    <row r="8143" spans="1:13" x14ac:dyDescent="0.35">
      <c r="A8143" t="s">
        <v>2439</v>
      </c>
      <c r="B8143" t="s">
        <v>1443</v>
      </c>
      <c r="C8143" t="s">
        <v>1681</v>
      </c>
      <c r="D8143" t="s">
        <v>1454</v>
      </c>
      <c r="E8143" t="s">
        <v>232</v>
      </c>
      <c r="F8143" t="s">
        <v>1455</v>
      </c>
      <c r="G8143" t="s">
        <v>1456</v>
      </c>
      <c r="H8143" t="s">
        <v>1448</v>
      </c>
      <c r="I8143" t="s">
        <v>1449</v>
      </c>
      <c r="J8143">
        <v>14.73</v>
      </c>
      <c r="K8143">
        <v>3</v>
      </c>
      <c r="L8143">
        <v>0</v>
      </c>
      <c r="M8143">
        <v>7.2176999999999998</v>
      </c>
    </row>
    <row r="8144" spans="1:13" x14ac:dyDescent="0.35">
      <c r="A8144" t="s">
        <v>2439</v>
      </c>
      <c r="B8144" t="s">
        <v>1443</v>
      </c>
      <c r="C8144" t="s">
        <v>1681</v>
      </c>
      <c r="D8144" t="s">
        <v>1454</v>
      </c>
      <c r="E8144" t="s">
        <v>232</v>
      </c>
      <c r="F8144" t="s">
        <v>1455</v>
      </c>
      <c r="G8144" t="s">
        <v>1462</v>
      </c>
      <c r="H8144" t="s">
        <v>1448</v>
      </c>
      <c r="I8144" t="s">
        <v>1457</v>
      </c>
      <c r="J8144">
        <v>186.54</v>
      </c>
      <c r="K8144">
        <v>3</v>
      </c>
      <c r="L8144">
        <v>0</v>
      </c>
      <c r="M8144">
        <v>50.365800000000007</v>
      </c>
    </row>
    <row r="8145" spans="1:13" x14ac:dyDescent="0.35">
      <c r="A8145" t="s">
        <v>2439</v>
      </c>
      <c r="B8145" t="s">
        <v>1443</v>
      </c>
      <c r="C8145" t="s">
        <v>1681</v>
      </c>
      <c r="D8145" t="s">
        <v>1454</v>
      </c>
      <c r="E8145" t="s">
        <v>232</v>
      </c>
      <c r="F8145" t="s">
        <v>1446</v>
      </c>
      <c r="G8145" t="s">
        <v>1461</v>
      </c>
      <c r="H8145" t="s">
        <v>1448</v>
      </c>
      <c r="I8145" t="s">
        <v>1449</v>
      </c>
      <c r="J8145">
        <v>557.72799999999995</v>
      </c>
      <c r="K8145">
        <v>4</v>
      </c>
      <c r="L8145">
        <v>0.2</v>
      </c>
      <c r="M8145">
        <v>6.9715999999999951</v>
      </c>
    </row>
    <row r="8146" spans="1:13" x14ac:dyDescent="0.35">
      <c r="A8146" t="s">
        <v>2439</v>
      </c>
      <c r="B8146" t="s">
        <v>1443</v>
      </c>
      <c r="C8146" t="s">
        <v>1681</v>
      </c>
      <c r="D8146" t="s">
        <v>1454</v>
      </c>
      <c r="E8146" t="s">
        <v>232</v>
      </c>
      <c r="F8146" t="s">
        <v>1468</v>
      </c>
      <c r="G8146" t="s">
        <v>206</v>
      </c>
      <c r="H8146" t="s">
        <v>1448</v>
      </c>
      <c r="I8146" t="s">
        <v>1464</v>
      </c>
      <c r="J8146">
        <v>159.96800000000002</v>
      </c>
      <c r="K8146">
        <v>4</v>
      </c>
      <c r="L8146">
        <v>0.2</v>
      </c>
      <c r="M8146">
        <v>-31.993600000000029</v>
      </c>
    </row>
    <row r="8147" spans="1:13" x14ac:dyDescent="0.35">
      <c r="A8147" t="s">
        <v>2210</v>
      </c>
      <c r="B8147" t="s">
        <v>1443</v>
      </c>
      <c r="C8147" t="s">
        <v>2668</v>
      </c>
      <c r="D8147" t="s">
        <v>1619</v>
      </c>
      <c r="E8147" t="s">
        <v>1482</v>
      </c>
      <c r="F8147" t="s">
        <v>1455</v>
      </c>
      <c r="G8147" t="s">
        <v>1470</v>
      </c>
      <c r="H8147" t="s">
        <v>1463</v>
      </c>
      <c r="I8147" t="s">
        <v>1449</v>
      </c>
      <c r="J8147">
        <v>471.90000000000003</v>
      </c>
      <c r="K8147">
        <v>6</v>
      </c>
      <c r="L8147">
        <v>0</v>
      </c>
      <c r="M8147">
        <v>155.72699999999998</v>
      </c>
    </row>
    <row r="8148" spans="1:13" x14ac:dyDescent="0.35">
      <c r="A8148" t="s">
        <v>2210</v>
      </c>
      <c r="B8148" t="s">
        <v>1443</v>
      </c>
      <c r="C8148" t="s">
        <v>2668</v>
      </c>
      <c r="D8148" t="s">
        <v>1619</v>
      </c>
      <c r="E8148" t="s">
        <v>1482</v>
      </c>
      <c r="F8148" t="s">
        <v>1455</v>
      </c>
      <c r="G8148" t="s">
        <v>1467</v>
      </c>
      <c r="H8148" t="s">
        <v>1448</v>
      </c>
      <c r="I8148" t="s">
        <v>1449</v>
      </c>
      <c r="J8148">
        <v>3.52</v>
      </c>
      <c r="K8148">
        <v>2</v>
      </c>
      <c r="L8148">
        <v>0</v>
      </c>
      <c r="M8148">
        <v>1.6896</v>
      </c>
    </row>
    <row r="8149" spans="1:13" x14ac:dyDescent="0.35">
      <c r="A8149" t="s">
        <v>1770</v>
      </c>
      <c r="B8149" t="s">
        <v>1443</v>
      </c>
      <c r="C8149" t="s">
        <v>1869</v>
      </c>
      <c r="D8149" t="s">
        <v>1540</v>
      </c>
      <c r="E8149" t="s">
        <v>229</v>
      </c>
      <c r="F8149" t="s">
        <v>1455</v>
      </c>
      <c r="G8149" t="s">
        <v>1474</v>
      </c>
      <c r="H8149" t="s">
        <v>1448</v>
      </c>
      <c r="I8149" t="s">
        <v>1457</v>
      </c>
      <c r="J8149">
        <v>49.12</v>
      </c>
      <c r="K8149">
        <v>4</v>
      </c>
      <c r="L8149">
        <v>0</v>
      </c>
      <c r="M8149">
        <v>23.086399999999998</v>
      </c>
    </row>
    <row r="8150" spans="1:13" x14ac:dyDescent="0.35">
      <c r="A8150" t="s">
        <v>2524</v>
      </c>
      <c r="B8150" t="s">
        <v>1479</v>
      </c>
      <c r="C8150" t="s">
        <v>1973</v>
      </c>
      <c r="D8150" t="s">
        <v>1454</v>
      </c>
      <c r="E8150" t="s">
        <v>232</v>
      </c>
      <c r="F8150" t="s">
        <v>1455</v>
      </c>
      <c r="G8150" t="s">
        <v>1456</v>
      </c>
      <c r="H8150" t="s">
        <v>1448</v>
      </c>
      <c r="I8150" t="s">
        <v>1449</v>
      </c>
      <c r="J8150">
        <v>20.16</v>
      </c>
      <c r="K8150">
        <v>7</v>
      </c>
      <c r="L8150">
        <v>0</v>
      </c>
      <c r="M8150">
        <v>9.8783999999999992</v>
      </c>
    </row>
    <row r="8151" spans="1:13" x14ac:dyDescent="0.35">
      <c r="A8151" t="s">
        <v>2509</v>
      </c>
      <c r="B8151" t="s">
        <v>1452</v>
      </c>
      <c r="C8151" t="s">
        <v>2806</v>
      </c>
      <c r="D8151" t="s">
        <v>2418</v>
      </c>
      <c r="E8151" t="s">
        <v>1482</v>
      </c>
      <c r="F8151" t="s">
        <v>1455</v>
      </c>
      <c r="G8151" t="s">
        <v>1469</v>
      </c>
      <c r="H8151" t="s">
        <v>1448</v>
      </c>
      <c r="I8151" t="s">
        <v>1464</v>
      </c>
      <c r="J8151">
        <v>10.68</v>
      </c>
      <c r="K8151">
        <v>2</v>
      </c>
      <c r="L8151">
        <v>0</v>
      </c>
      <c r="M8151">
        <v>5.0195999999999996</v>
      </c>
    </row>
    <row r="8152" spans="1:13" x14ac:dyDescent="0.35">
      <c r="A8152" t="s">
        <v>2509</v>
      </c>
      <c r="B8152" t="s">
        <v>1452</v>
      </c>
      <c r="C8152" t="s">
        <v>2806</v>
      </c>
      <c r="D8152" t="s">
        <v>2418</v>
      </c>
      <c r="E8152" t="s">
        <v>1482</v>
      </c>
      <c r="F8152" t="s">
        <v>1446</v>
      </c>
      <c r="G8152" t="s">
        <v>1447</v>
      </c>
      <c r="H8152" t="s">
        <v>1463</v>
      </c>
      <c r="I8152" t="s">
        <v>1449</v>
      </c>
      <c r="J8152">
        <v>141.96</v>
      </c>
      <c r="K8152">
        <v>2</v>
      </c>
      <c r="L8152">
        <v>0</v>
      </c>
      <c r="M8152">
        <v>39.748800000000003</v>
      </c>
    </row>
    <row r="8153" spans="1:13" x14ac:dyDescent="0.35">
      <c r="A8153" t="s">
        <v>1796</v>
      </c>
      <c r="B8153" t="s">
        <v>1443</v>
      </c>
      <c r="C8153" t="s">
        <v>1476</v>
      </c>
      <c r="D8153" t="s">
        <v>1477</v>
      </c>
      <c r="E8153" t="s">
        <v>232</v>
      </c>
      <c r="F8153" t="s">
        <v>1455</v>
      </c>
      <c r="G8153" t="s">
        <v>1462</v>
      </c>
      <c r="H8153" t="s">
        <v>1448</v>
      </c>
      <c r="I8153" t="s">
        <v>1449</v>
      </c>
      <c r="J8153">
        <v>32.479999999999997</v>
      </c>
      <c r="K8153">
        <v>2</v>
      </c>
      <c r="L8153">
        <v>0</v>
      </c>
      <c r="M8153">
        <v>4.8719999999999999</v>
      </c>
    </row>
    <row r="8154" spans="1:13" x14ac:dyDescent="0.35">
      <c r="A8154" t="s">
        <v>1796</v>
      </c>
      <c r="B8154" t="s">
        <v>1443</v>
      </c>
      <c r="C8154" t="s">
        <v>1476</v>
      </c>
      <c r="D8154" t="s">
        <v>1477</v>
      </c>
      <c r="E8154" t="s">
        <v>232</v>
      </c>
      <c r="F8154" t="s">
        <v>1455</v>
      </c>
      <c r="G8154" t="s">
        <v>1474</v>
      </c>
      <c r="H8154" t="s">
        <v>1448</v>
      </c>
      <c r="I8154" t="s">
        <v>1457</v>
      </c>
      <c r="J8154">
        <v>20.04</v>
      </c>
      <c r="K8154">
        <v>3</v>
      </c>
      <c r="L8154">
        <v>0</v>
      </c>
      <c r="M8154">
        <v>9.6191999999999993</v>
      </c>
    </row>
    <row r="8155" spans="1:13" x14ac:dyDescent="0.35">
      <c r="A8155" t="s">
        <v>1796</v>
      </c>
      <c r="B8155" t="s">
        <v>1443</v>
      </c>
      <c r="C8155" t="s">
        <v>1476</v>
      </c>
      <c r="D8155" t="s">
        <v>1477</v>
      </c>
      <c r="E8155" t="s">
        <v>232</v>
      </c>
      <c r="F8155" t="s">
        <v>1468</v>
      </c>
      <c r="G8155" t="s">
        <v>1729</v>
      </c>
      <c r="H8155" t="s">
        <v>1448</v>
      </c>
      <c r="I8155" t="s">
        <v>1449</v>
      </c>
      <c r="J8155">
        <v>13999.96</v>
      </c>
      <c r="K8155">
        <v>4</v>
      </c>
      <c r="L8155">
        <v>0</v>
      </c>
      <c r="M8155">
        <v>6719.9807999999994</v>
      </c>
    </row>
    <row r="8156" spans="1:13" x14ac:dyDescent="0.35">
      <c r="A8156" t="s">
        <v>2656</v>
      </c>
      <c r="B8156" t="s">
        <v>1443</v>
      </c>
      <c r="C8156" t="s">
        <v>2159</v>
      </c>
      <c r="D8156" t="s">
        <v>1639</v>
      </c>
      <c r="E8156" t="s">
        <v>201</v>
      </c>
      <c r="F8156" t="s">
        <v>1468</v>
      </c>
      <c r="G8156" t="s">
        <v>1500</v>
      </c>
      <c r="H8156" t="s">
        <v>1448</v>
      </c>
      <c r="I8156" t="s">
        <v>1464</v>
      </c>
      <c r="J8156">
        <v>238</v>
      </c>
      <c r="K8156">
        <v>2</v>
      </c>
      <c r="L8156">
        <v>0</v>
      </c>
      <c r="M8156">
        <v>38.080000000000013</v>
      </c>
    </row>
    <row r="8157" spans="1:13" x14ac:dyDescent="0.35">
      <c r="A8157" t="s">
        <v>2656</v>
      </c>
      <c r="B8157" t="s">
        <v>1443</v>
      </c>
      <c r="C8157" t="s">
        <v>2159</v>
      </c>
      <c r="D8157" t="s">
        <v>1639</v>
      </c>
      <c r="E8157" t="s">
        <v>201</v>
      </c>
      <c r="F8157" t="s">
        <v>1455</v>
      </c>
      <c r="G8157" t="s">
        <v>1474</v>
      </c>
      <c r="H8157" t="s">
        <v>1463</v>
      </c>
      <c r="I8157" t="s">
        <v>1449</v>
      </c>
      <c r="J8157">
        <v>61.96</v>
      </c>
      <c r="K8157">
        <v>2</v>
      </c>
      <c r="L8157">
        <v>0</v>
      </c>
      <c r="M8157">
        <v>27.881999999999998</v>
      </c>
    </row>
    <row r="8158" spans="1:13" x14ac:dyDescent="0.35">
      <c r="A8158" t="s">
        <v>1870</v>
      </c>
      <c r="B8158" t="s">
        <v>1443</v>
      </c>
      <c r="C8158" t="s">
        <v>2289</v>
      </c>
      <c r="D8158" t="s">
        <v>2004</v>
      </c>
      <c r="E8158" t="s">
        <v>201</v>
      </c>
      <c r="F8158" t="s">
        <v>1446</v>
      </c>
      <c r="G8158" t="s">
        <v>1461</v>
      </c>
      <c r="H8158" t="s">
        <v>1448</v>
      </c>
      <c r="I8158" t="s">
        <v>1449</v>
      </c>
      <c r="J8158">
        <v>239.37199999999996</v>
      </c>
      <c r="K8158">
        <v>2</v>
      </c>
      <c r="L8158">
        <v>0.3</v>
      </c>
      <c r="M8158">
        <v>-23.93719999999999</v>
      </c>
    </row>
    <row r="8159" spans="1:13" x14ac:dyDescent="0.35">
      <c r="A8159" t="s">
        <v>1977</v>
      </c>
      <c r="B8159" t="s">
        <v>1443</v>
      </c>
      <c r="C8159" t="s">
        <v>1681</v>
      </c>
      <c r="D8159" t="s">
        <v>1454</v>
      </c>
      <c r="E8159" t="s">
        <v>232</v>
      </c>
      <c r="F8159" t="s">
        <v>1468</v>
      </c>
      <c r="G8159" t="s">
        <v>1500</v>
      </c>
      <c r="H8159" t="s">
        <v>1448</v>
      </c>
      <c r="I8159" t="s">
        <v>1457</v>
      </c>
      <c r="J8159">
        <v>595</v>
      </c>
      <c r="K8159">
        <v>5</v>
      </c>
      <c r="L8159">
        <v>0</v>
      </c>
      <c r="M8159">
        <v>95.200000000000031</v>
      </c>
    </row>
    <row r="8160" spans="1:13" x14ac:dyDescent="0.35">
      <c r="A8160" t="s">
        <v>1838</v>
      </c>
      <c r="B8160" t="s">
        <v>1452</v>
      </c>
      <c r="C8160" t="s">
        <v>2606</v>
      </c>
      <c r="D8160" t="s">
        <v>1481</v>
      </c>
      <c r="E8160" t="s">
        <v>1482</v>
      </c>
      <c r="F8160" t="s">
        <v>1455</v>
      </c>
      <c r="G8160" t="s">
        <v>1474</v>
      </c>
      <c r="H8160" t="s">
        <v>1448</v>
      </c>
      <c r="I8160" t="s">
        <v>1449</v>
      </c>
      <c r="J8160">
        <v>16.032</v>
      </c>
      <c r="K8160">
        <v>3</v>
      </c>
      <c r="L8160">
        <v>0.2</v>
      </c>
      <c r="M8160">
        <v>5.6111999999999993</v>
      </c>
    </row>
    <row r="8161" spans="1:13" x14ac:dyDescent="0.35">
      <c r="A8161" t="s">
        <v>1569</v>
      </c>
      <c r="B8161" t="s">
        <v>1479</v>
      </c>
      <c r="C8161" t="s">
        <v>2735</v>
      </c>
      <c r="D8161" t="s">
        <v>1639</v>
      </c>
      <c r="E8161" t="s">
        <v>201</v>
      </c>
      <c r="F8161" t="s">
        <v>1468</v>
      </c>
      <c r="G8161" t="s">
        <v>1500</v>
      </c>
      <c r="H8161" t="s">
        <v>1448</v>
      </c>
      <c r="I8161" t="s">
        <v>1464</v>
      </c>
      <c r="J8161">
        <v>199.75</v>
      </c>
      <c r="K8161">
        <v>5</v>
      </c>
      <c r="L8161">
        <v>0</v>
      </c>
      <c r="M8161">
        <v>87.890000000000015</v>
      </c>
    </row>
    <row r="8162" spans="1:13" x14ac:dyDescent="0.35">
      <c r="A8162" t="s">
        <v>2213</v>
      </c>
      <c r="B8162" t="s">
        <v>1443</v>
      </c>
      <c r="C8162" t="s">
        <v>1705</v>
      </c>
      <c r="D8162" t="s">
        <v>1650</v>
      </c>
      <c r="E8162" t="s">
        <v>201</v>
      </c>
      <c r="F8162" t="s">
        <v>1446</v>
      </c>
      <c r="G8162" t="s">
        <v>1450</v>
      </c>
      <c r="H8162" t="s">
        <v>1463</v>
      </c>
      <c r="I8162" t="s">
        <v>1449</v>
      </c>
      <c r="J8162">
        <v>227.96</v>
      </c>
      <c r="K8162">
        <v>2</v>
      </c>
      <c r="L8162">
        <v>0</v>
      </c>
      <c r="M8162">
        <v>36.473600000000005</v>
      </c>
    </row>
    <row r="8163" spans="1:13" x14ac:dyDescent="0.35">
      <c r="A8163" t="s">
        <v>2058</v>
      </c>
      <c r="B8163" t="s">
        <v>1443</v>
      </c>
      <c r="C8163" t="s">
        <v>1527</v>
      </c>
      <c r="D8163" t="s">
        <v>1528</v>
      </c>
      <c r="E8163" t="s">
        <v>201</v>
      </c>
      <c r="F8163" t="s">
        <v>1455</v>
      </c>
      <c r="G8163" t="s">
        <v>1470</v>
      </c>
      <c r="H8163" t="s">
        <v>1448</v>
      </c>
      <c r="I8163" t="s">
        <v>1449</v>
      </c>
      <c r="J8163">
        <v>293.52</v>
      </c>
      <c r="K8163">
        <v>6</v>
      </c>
      <c r="L8163">
        <v>0</v>
      </c>
      <c r="M8163">
        <v>76.315200000000004</v>
      </c>
    </row>
    <row r="8164" spans="1:13" x14ac:dyDescent="0.35">
      <c r="A8164" t="s">
        <v>2058</v>
      </c>
      <c r="B8164" t="s">
        <v>1443</v>
      </c>
      <c r="C8164" t="s">
        <v>1527</v>
      </c>
      <c r="D8164" t="s">
        <v>1528</v>
      </c>
      <c r="E8164" t="s">
        <v>201</v>
      </c>
      <c r="F8164" t="s">
        <v>1468</v>
      </c>
      <c r="G8164" t="s">
        <v>206</v>
      </c>
      <c r="H8164" t="s">
        <v>1448</v>
      </c>
      <c r="I8164" t="s">
        <v>1457</v>
      </c>
      <c r="J8164">
        <v>307.98</v>
      </c>
      <c r="K8164">
        <v>2</v>
      </c>
      <c r="L8164">
        <v>0</v>
      </c>
      <c r="M8164">
        <v>89.314199999999971</v>
      </c>
    </row>
    <row r="8165" spans="1:13" x14ac:dyDescent="0.35">
      <c r="A8165" t="s">
        <v>1960</v>
      </c>
      <c r="B8165" t="s">
        <v>1443</v>
      </c>
      <c r="C8165" t="s">
        <v>1681</v>
      </c>
      <c r="D8165" t="s">
        <v>1454</v>
      </c>
      <c r="E8165" t="s">
        <v>232</v>
      </c>
      <c r="F8165" t="s">
        <v>1446</v>
      </c>
      <c r="G8165" t="s">
        <v>1466</v>
      </c>
      <c r="H8165" t="s">
        <v>1448</v>
      </c>
      <c r="I8165" t="s">
        <v>1449</v>
      </c>
      <c r="J8165">
        <v>96.960000000000008</v>
      </c>
      <c r="K8165">
        <v>6</v>
      </c>
      <c r="L8165">
        <v>0</v>
      </c>
      <c r="M8165">
        <v>33.935999999999993</v>
      </c>
    </row>
    <row r="8166" spans="1:13" x14ac:dyDescent="0.35">
      <c r="A8166" t="s">
        <v>1960</v>
      </c>
      <c r="B8166" t="s">
        <v>1443</v>
      </c>
      <c r="C8166" t="s">
        <v>1681</v>
      </c>
      <c r="D8166" t="s">
        <v>1454</v>
      </c>
      <c r="E8166" t="s">
        <v>232</v>
      </c>
      <c r="F8166" t="s">
        <v>1455</v>
      </c>
      <c r="G8166" t="s">
        <v>1469</v>
      </c>
      <c r="H8166" t="s">
        <v>1448</v>
      </c>
      <c r="I8166" t="s">
        <v>1464</v>
      </c>
      <c r="J8166">
        <v>117.48800000000001</v>
      </c>
      <c r="K8166">
        <v>7</v>
      </c>
      <c r="L8166">
        <v>0.2</v>
      </c>
      <c r="M8166">
        <v>41.120799999999988</v>
      </c>
    </row>
    <row r="8167" spans="1:13" x14ac:dyDescent="0.35">
      <c r="A8167" t="s">
        <v>1960</v>
      </c>
      <c r="B8167" t="s">
        <v>1443</v>
      </c>
      <c r="C8167" t="s">
        <v>1681</v>
      </c>
      <c r="D8167" t="s">
        <v>1454</v>
      </c>
      <c r="E8167" t="s">
        <v>232</v>
      </c>
      <c r="F8167" t="s">
        <v>1455</v>
      </c>
      <c r="G8167" t="s">
        <v>1469</v>
      </c>
      <c r="H8167" t="s">
        <v>1463</v>
      </c>
      <c r="I8167" t="s">
        <v>1449</v>
      </c>
      <c r="J8167">
        <v>11.952000000000002</v>
      </c>
      <c r="K8167">
        <v>3</v>
      </c>
      <c r="L8167">
        <v>0.2</v>
      </c>
      <c r="M8167">
        <v>4.1832000000000003</v>
      </c>
    </row>
    <row r="8168" spans="1:13" x14ac:dyDescent="0.35">
      <c r="A8168" t="s">
        <v>1960</v>
      </c>
      <c r="B8168" t="s">
        <v>1443</v>
      </c>
      <c r="C8168" t="s">
        <v>1681</v>
      </c>
      <c r="D8168" t="s">
        <v>1454</v>
      </c>
      <c r="E8168" t="s">
        <v>232</v>
      </c>
      <c r="F8168" t="s">
        <v>1446</v>
      </c>
      <c r="G8168" t="s">
        <v>1447</v>
      </c>
      <c r="H8168" t="s">
        <v>1448</v>
      </c>
      <c r="I8168" t="s">
        <v>1449</v>
      </c>
      <c r="J8168">
        <v>512.49900000000002</v>
      </c>
      <c r="K8168">
        <v>3</v>
      </c>
      <c r="L8168">
        <v>0.15</v>
      </c>
      <c r="M8168">
        <v>-30.147000000000048</v>
      </c>
    </row>
    <row r="8169" spans="1:13" x14ac:dyDescent="0.35">
      <c r="A8169" t="s">
        <v>2584</v>
      </c>
      <c r="B8169" t="s">
        <v>1452</v>
      </c>
      <c r="C8169" t="s">
        <v>1490</v>
      </c>
      <c r="D8169" t="s">
        <v>1454</v>
      </c>
      <c r="E8169" t="s">
        <v>232</v>
      </c>
      <c r="F8169" t="s">
        <v>1446</v>
      </c>
      <c r="G8169" t="s">
        <v>1461</v>
      </c>
      <c r="H8169" t="s">
        <v>1448</v>
      </c>
      <c r="I8169" t="s">
        <v>1457</v>
      </c>
      <c r="J8169">
        <v>863.12800000000004</v>
      </c>
      <c r="K8169">
        <v>7</v>
      </c>
      <c r="L8169">
        <v>0.2</v>
      </c>
      <c r="M8169">
        <v>-32.367300000000085</v>
      </c>
    </row>
    <row r="8170" spans="1:13" x14ac:dyDescent="0.35">
      <c r="A8170" t="s">
        <v>1737</v>
      </c>
      <c r="B8170" t="s">
        <v>1479</v>
      </c>
      <c r="C8170" t="s">
        <v>1476</v>
      </c>
      <c r="D8170" t="s">
        <v>1477</v>
      </c>
      <c r="E8170" t="s">
        <v>232</v>
      </c>
      <c r="F8170" t="s">
        <v>1446</v>
      </c>
      <c r="G8170" t="s">
        <v>1461</v>
      </c>
      <c r="H8170" t="s">
        <v>1448</v>
      </c>
      <c r="I8170" t="s">
        <v>1449</v>
      </c>
      <c r="J8170">
        <v>2036.8600000000001</v>
      </c>
      <c r="K8170">
        <v>7</v>
      </c>
      <c r="L8170">
        <v>0</v>
      </c>
      <c r="M8170">
        <v>366.63479999999993</v>
      </c>
    </row>
    <row r="8171" spans="1:13" x14ac:dyDescent="0.35">
      <c r="A8171" t="s">
        <v>1737</v>
      </c>
      <c r="B8171" t="s">
        <v>1479</v>
      </c>
      <c r="C8171" t="s">
        <v>1476</v>
      </c>
      <c r="D8171" t="s">
        <v>1477</v>
      </c>
      <c r="E8171" t="s">
        <v>232</v>
      </c>
      <c r="F8171" t="s">
        <v>1446</v>
      </c>
      <c r="G8171" t="s">
        <v>1450</v>
      </c>
      <c r="H8171" t="s">
        <v>1448</v>
      </c>
      <c r="I8171" t="s">
        <v>1464</v>
      </c>
      <c r="J8171">
        <v>449.56800000000004</v>
      </c>
      <c r="K8171">
        <v>2</v>
      </c>
      <c r="L8171">
        <v>0.2</v>
      </c>
      <c r="M8171">
        <v>-73.054800000000071</v>
      </c>
    </row>
    <row r="8172" spans="1:13" x14ac:dyDescent="0.35">
      <c r="A8172" t="s">
        <v>1737</v>
      </c>
      <c r="B8172" t="s">
        <v>1479</v>
      </c>
      <c r="C8172" t="s">
        <v>1476</v>
      </c>
      <c r="D8172" t="s">
        <v>1477</v>
      </c>
      <c r="E8172" t="s">
        <v>232</v>
      </c>
      <c r="F8172" t="s">
        <v>1468</v>
      </c>
      <c r="G8172" t="s">
        <v>1500</v>
      </c>
      <c r="H8172" t="s">
        <v>1463</v>
      </c>
      <c r="I8172" t="s">
        <v>1449</v>
      </c>
      <c r="J8172">
        <v>108.96000000000001</v>
      </c>
      <c r="K8172">
        <v>3</v>
      </c>
      <c r="L8172">
        <v>0</v>
      </c>
      <c r="M8172">
        <v>32.687999999999988</v>
      </c>
    </row>
    <row r="8173" spans="1:13" x14ac:dyDescent="0.35">
      <c r="A8173" t="s">
        <v>1887</v>
      </c>
      <c r="B8173" t="s">
        <v>1443</v>
      </c>
      <c r="C8173" t="s">
        <v>1542</v>
      </c>
      <c r="D8173" t="s">
        <v>1784</v>
      </c>
      <c r="E8173" t="s">
        <v>229</v>
      </c>
      <c r="F8173" t="s">
        <v>1455</v>
      </c>
      <c r="G8173" t="s">
        <v>1467</v>
      </c>
      <c r="H8173" t="s">
        <v>1448</v>
      </c>
      <c r="I8173" t="s">
        <v>1449</v>
      </c>
      <c r="J8173">
        <v>264.18</v>
      </c>
      <c r="K8173">
        <v>7</v>
      </c>
      <c r="L8173">
        <v>0</v>
      </c>
      <c r="M8173">
        <v>68.686800000000005</v>
      </c>
    </row>
    <row r="8174" spans="1:13" x14ac:dyDescent="0.35">
      <c r="A8174" t="s">
        <v>2554</v>
      </c>
      <c r="B8174" t="s">
        <v>1479</v>
      </c>
      <c r="C8174" t="s">
        <v>1453</v>
      </c>
      <c r="D8174" t="s">
        <v>1454</v>
      </c>
      <c r="E8174" t="s">
        <v>232</v>
      </c>
      <c r="F8174" t="s">
        <v>1455</v>
      </c>
      <c r="G8174" t="s">
        <v>1456</v>
      </c>
      <c r="H8174" t="s">
        <v>1448</v>
      </c>
      <c r="I8174" t="s">
        <v>1457</v>
      </c>
      <c r="J8174">
        <v>2.88</v>
      </c>
      <c r="K8174">
        <v>1</v>
      </c>
      <c r="L8174">
        <v>0</v>
      </c>
      <c r="M8174">
        <v>1.4112</v>
      </c>
    </row>
    <row r="8175" spans="1:13" x14ac:dyDescent="0.35">
      <c r="A8175" t="s">
        <v>2554</v>
      </c>
      <c r="B8175" t="s">
        <v>1479</v>
      </c>
      <c r="C8175" t="s">
        <v>1453</v>
      </c>
      <c r="D8175" t="s">
        <v>1454</v>
      </c>
      <c r="E8175" t="s">
        <v>232</v>
      </c>
      <c r="F8175" t="s">
        <v>1455</v>
      </c>
      <c r="G8175" t="s">
        <v>1469</v>
      </c>
      <c r="H8175" t="s">
        <v>1448</v>
      </c>
      <c r="I8175" t="s">
        <v>1449</v>
      </c>
      <c r="J8175">
        <v>41.904000000000003</v>
      </c>
      <c r="K8175">
        <v>6</v>
      </c>
      <c r="L8175">
        <v>0.2</v>
      </c>
      <c r="M8175">
        <v>14.142599999999996</v>
      </c>
    </row>
    <row r="8176" spans="1:13" x14ac:dyDescent="0.35">
      <c r="A8176" t="s">
        <v>2554</v>
      </c>
      <c r="B8176" t="s">
        <v>1479</v>
      </c>
      <c r="C8176" t="s">
        <v>1453</v>
      </c>
      <c r="D8176" t="s">
        <v>1454</v>
      </c>
      <c r="E8176" t="s">
        <v>232</v>
      </c>
      <c r="F8176" t="s">
        <v>1455</v>
      </c>
      <c r="G8176" t="s">
        <v>1462</v>
      </c>
      <c r="H8176" t="s">
        <v>1448</v>
      </c>
      <c r="I8176" t="s">
        <v>1464</v>
      </c>
      <c r="J8176">
        <v>23.92</v>
      </c>
      <c r="K8176">
        <v>4</v>
      </c>
      <c r="L8176">
        <v>0</v>
      </c>
      <c r="M8176">
        <v>4.066399999999998</v>
      </c>
    </row>
    <row r="8177" spans="1:13" x14ac:dyDescent="0.35">
      <c r="A8177" t="s">
        <v>2807</v>
      </c>
      <c r="B8177" t="s">
        <v>1452</v>
      </c>
      <c r="C8177" t="s">
        <v>1534</v>
      </c>
      <c r="D8177" t="s">
        <v>1510</v>
      </c>
      <c r="E8177" t="s">
        <v>1482</v>
      </c>
      <c r="F8177" t="s">
        <v>1455</v>
      </c>
      <c r="G8177" t="s">
        <v>1474</v>
      </c>
      <c r="H8177" t="s">
        <v>1463</v>
      </c>
      <c r="I8177" t="s">
        <v>1449</v>
      </c>
      <c r="J8177">
        <v>156.512</v>
      </c>
      <c r="K8177">
        <v>4</v>
      </c>
      <c r="L8177">
        <v>0.2</v>
      </c>
      <c r="M8177">
        <v>52.822799999999987</v>
      </c>
    </row>
    <row r="8178" spans="1:13" x14ac:dyDescent="0.35">
      <c r="A8178" t="s">
        <v>2170</v>
      </c>
      <c r="B8178" t="s">
        <v>1479</v>
      </c>
      <c r="C8178" t="s">
        <v>1527</v>
      </c>
      <c r="D8178" t="s">
        <v>1528</v>
      </c>
      <c r="E8178" t="s">
        <v>201</v>
      </c>
      <c r="F8178" t="s">
        <v>1455</v>
      </c>
      <c r="G8178" t="s">
        <v>1462</v>
      </c>
      <c r="H8178" t="s">
        <v>1448</v>
      </c>
      <c r="I8178" t="s">
        <v>1449</v>
      </c>
      <c r="J8178">
        <v>128.34</v>
      </c>
      <c r="K8178">
        <v>6</v>
      </c>
      <c r="L8178">
        <v>0</v>
      </c>
      <c r="M8178">
        <v>37.218599999999995</v>
      </c>
    </row>
    <row r="8179" spans="1:13" x14ac:dyDescent="0.35">
      <c r="A8179" t="s">
        <v>2161</v>
      </c>
      <c r="B8179" t="s">
        <v>1443</v>
      </c>
      <c r="C8179" t="s">
        <v>1453</v>
      </c>
      <c r="D8179" t="s">
        <v>1454</v>
      </c>
      <c r="E8179" t="s">
        <v>232</v>
      </c>
      <c r="F8179" t="s">
        <v>1468</v>
      </c>
      <c r="G8179" t="s">
        <v>1500</v>
      </c>
      <c r="H8179" t="s">
        <v>1448</v>
      </c>
      <c r="I8179" t="s">
        <v>1457</v>
      </c>
      <c r="J8179">
        <v>474.95</v>
      </c>
      <c r="K8179">
        <v>5</v>
      </c>
      <c r="L8179">
        <v>0</v>
      </c>
      <c r="M8179">
        <v>142.48499999999993</v>
      </c>
    </row>
    <row r="8180" spans="1:13" x14ac:dyDescent="0.35">
      <c r="A8180" t="s">
        <v>2398</v>
      </c>
      <c r="B8180" t="s">
        <v>1443</v>
      </c>
      <c r="C8180" t="s">
        <v>1761</v>
      </c>
      <c r="D8180" t="s">
        <v>1477</v>
      </c>
      <c r="E8180" t="s">
        <v>232</v>
      </c>
      <c r="F8180" t="s">
        <v>1468</v>
      </c>
      <c r="G8180" t="s">
        <v>1729</v>
      </c>
      <c r="H8180" t="s">
        <v>1448</v>
      </c>
      <c r="I8180" t="s">
        <v>1449</v>
      </c>
      <c r="J8180">
        <v>999.98</v>
      </c>
      <c r="K8180">
        <v>2</v>
      </c>
      <c r="L8180">
        <v>0</v>
      </c>
      <c r="M8180">
        <v>449.99099999999999</v>
      </c>
    </row>
    <row r="8181" spans="1:13" x14ac:dyDescent="0.35">
      <c r="A8181" t="s">
        <v>1845</v>
      </c>
      <c r="B8181" t="s">
        <v>1443</v>
      </c>
      <c r="C8181" t="s">
        <v>1539</v>
      </c>
      <c r="D8181" t="s">
        <v>1564</v>
      </c>
      <c r="E8181" t="s">
        <v>232</v>
      </c>
      <c r="F8181" t="s">
        <v>1446</v>
      </c>
      <c r="G8181" t="s">
        <v>1461</v>
      </c>
      <c r="H8181" t="s">
        <v>1448</v>
      </c>
      <c r="I8181" t="s">
        <v>1464</v>
      </c>
      <c r="J8181">
        <v>277.5</v>
      </c>
      <c r="K8181">
        <v>4</v>
      </c>
      <c r="L8181">
        <v>0.5</v>
      </c>
      <c r="M8181">
        <v>-188.7</v>
      </c>
    </row>
    <row r="8182" spans="1:13" x14ac:dyDescent="0.35">
      <c r="A8182" t="s">
        <v>2702</v>
      </c>
      <c r="B8182" t="s">
        <v>1443</v>
      </c>
      <c r="C8182" t="s">
        <v>1495</v>
      </c>
      <c r="D8182" t="s">
        <v>1496</v>
      </c>
      <c r="E8182" t="s">
        <v>201</v>
      </c>
      <c r="F8182" t="s">
        <v>1446</v>
      </c>
      <c r="G8182" t="s">
        <v>1461</v>
      </c>
      <c r="H8182" t="s">
        <v>1463</v>
      </c>
      <c r="I8182" t="s">
        <v>1449</v>
      </c>
      <c r="J8182">
        <v>1252.704</v>
      </c>
      <c r="K8182">
        <v>8</v>
      </c>
      <c r="L8182">
        <v>0.4</v>
      </c>
      <c r="M8182">
        <v>-480.20320000000027</v>
      </c>
    </row>
    <row r="8183" spans="1:13" x14ac:dyDescent="0.35">
      <c r="A8183" t="s">
        <v>2702</v>
      </c>
      <c r="B8183" t="s">
        <v>1443</v>
      </c>
      <c r="C8183" t="s">
        <v>1495</v>
      </c>
      <c r="D8183" t="s">
        <v>1496</v>
      </c>
      <c r="E8183" t="s">
        <v>201</v>
      </c>
      <c r="F8183" t="s">
        <v>1468</v>
      </c>
      <c r="G8183" t="s">
        <v>206</v>
      </c>
      <c r="H8183" t="s">
        <v>1448</v>
      </c>
      <c r="I8183" t="s">
        <v>1449</v>
      </c>
      <c r="J8183">
        <v>110.97</v>
      </c>
      <c r="K8183">
        <v>5</v>
      </c>
      <c r="L8183">
        <v>0.4</v>
      </c>
      <c r="M8183">
        <v>-24.043499999999995</v>
      </c>
    </row>
    <row r="8184" spans="1:13" x14ac:dyDescent="0.35">
      <c r="A8184" t="s">
        <v>2419</v>
      </c>
      <c r="B8184" t="s">
        <v>1452</v>
      </c>
      <c r="C8184" t="s">
        <v>1534</v>
      </c>
      <c r="D8184" t="s">
        <v>1510</v>
      </c>
      <c r="E8184" t="s">
        <v>1482</v>
      </c>
      <c r="F8184" t="s">
        <v>1446</v>
      </c>
      <c r="G8184" t="s">
        <v>1466</v>
      </c>
      <c r="H8184" t="s">
        <v>1448</v>
      </c>
      <c r="I8184" t="s">
        <v>1457</v>
      </c>
      <c r="J8184">
        <v>22.608000000000001</v>
      </c>
      <c r="K8184">
        <v>3</v>
      </c>
      <c r="L8184">
        <v>0.6</v>
      </c>
      <c r="M8184">
        <v>-10.173599999999997</v>
      </c>
    </row>
    <row r="8185" spans="1:13" x14ac:dyDescent="0.35">
      <c r="A8185" t="s">
        <v>2419</v>
      </c>
      <c r="B8185" t="s">
        <v>1452</v>
      </c>
      <c r="C8185" t="s">
        <v>1534</v>
      </c>
      <c r="D8185" t="s">
        <v>1510</v>
      </c>
      <c r="E8185" t="s">
        <v>1482</v>
      </c>
      <c r="F8185" t="s">
        <v>1446</v>
      </c>
      <c r="G8185" t="s">
        <v>1466</v>
      </c>
      <c r="H8185" t="s">
        <v>1448</v>
      </c>
      <c r="I8185" t="s">
        <v>1449</v>
      </c>
      <c r="J8185">
        <v>1.8920000000000003</v>
      </c>
      <c r="K8185">
        <v>1</v>
      </c>
      <c r="L8185">
        <v>0.6</v>
      </c>
      <c r="M8185">
        <v>-0.99329999999999963</v>
      </c>
    </row>
    <row r="8186" spans="1:13" x14ac:dyDescent="0.35">
      <c r="A8186" t="s">
        <v>1823</v>
      </c>
      <c r="B8186" t="s">
        <v>1452</v>
      </c>
      <c r="C8186" t="s">
        <v>1534</v>
      </c>
      <c r="D8186" t="s">
        <v>1510</v>
      </c>
      <c r="E8186" t="s">
        <v>1482</v>
      </c>
      <c r="F8186" t="s">
        <v>1455</v>
      </c>
      <c r="G8186" t="s">
        <v>1474</v>
      </c>
      <c r="H8186" t="s">
        <v>1448</v>
      </c>
      <c r="I8186" t="s">
        <v>1464</v>
      </c>
      <c r="J8186">
        <v>63.311999999999998</v>
      </c>
      <c r="K8186">
        <v>3</v>
      </c>
      <c r="L8186">
        <v>0.2</v>
      </c>
      <c r="M8186">
        <v>20.576399999999996</v>
      </c>
    </row>
    <row r="8187" spans="1:13" x14ac:dyDescent="0.35">
      <c r="A8187" t="s">
        <v>1747</v>
      </c>
      <c r="B8187" t="s">
        <v>1443</v>
      </c>
      <c r="C8187" t="s">
        <v>1534</v>
      </c>
      <c r="D8187" t="s">
        <v>1510</v>
      </c>
      <c r="E8187" t="s">
        <v>1482</v>
      </c>
      <c r="F8187" t="s">
        <v>1455</v>
      </c>
      <c r="G8187" t="s">
        <v>1502</v>
      </c>
      <c r="H8187" t="s">
        <v>1463</v>
      </c>
      <c r="I8187" t="s">
        <v>1449</v>
      </c>
      <c r="J8187">
        <v>7.8239999999999998</v>
      </c>
      <c r="K8187">
        <v>1</v>
      </c>
      <c r="L8187">
        <v>0.2</v>
      </c>
      <c r="M8187">
        <v>2.9339999999999997</v>
      </c>
    </row>
    <row r="8188" spans="1:13" x14ac:dyDescent="0.35">
      <c r="A8188" t="s">
        <v>1747</v>
      </c>
      <c r="B8188" t="s">
        <v>1443</v>
      </c>
      <c r="C8188" t="s">
        <v>1534</v>
      </c>
      <c r="D8188" t="s">
        <v>1510</v>
      </c>
      <c r="E8188" t="s">
        <v>1482</v>
      </c>
      <c r="F8188" t="s">
        <v>1446</v>
      </c>
      <c r="G8188" t="s">
        <v>1450</v>
      </c>
      <c r="H8188" t="s">
        <v>1448</v>
      </c>
      <c r="I8188" t="s">
        <v>1449</v>
      </c>
      <c r="J8188">
        <v>170.072</v>
      </c>
      <c r="K8188">
        <v>4</v>
      </c>
      <c r="L8188">
        <v>0.3</v>
      </c>
      <c r="M8188">
        <v>-12.147999999999996</v>
      </c>
    </row>
    <row r="8189" spans="1:13" x14ac:dyDescent="0.35">
      <c r="A8189" t="s">
        <v>1974</v>
      </c>
      <c r="B8189" t="s">
        <v>1452</v>
      </c>
      <c r="C8189" t="s">
        <v>1527</v>
      </c>
      <c r="D8189" t="s">
        <v>1528</v>
      </c>
      <c r="E8189" t="s">
        <v>201</v>
      </c>
      <c r="F8189" t="s">
        <v>1455</v>
      </c>
      <c r="G8189" t="s">
        <v>1474</v>
      </c>
      <c r="H8189" t="s">
        <v>1448</v>
      </c>
      <c r="I8189" t="s">
        <v>1457</v>
      </c>
      <c r="J8189">
        <v>62.820000000000007</v>
      </c>
      <c r="K8189">
        <v>9</v>
      </c>
      <c r="L8189">
        <v>0</v>
      </c>
      <c r="M8189">
        <v>29.525400000000001</v>
      </c>
    </row>
    <row r="8190" spans="1:13" x14ac:dyDescent="0.35">
      <c r="A8190" t="s">
        <v>2240</v>
      </c>
      <c r="B8190" t="s">
        <v>1443</v>
      </c>
      <c r="C8190" t="s">
        <v>2108</v>
      </c>
      <c r="D8190" t="s">
        <v>2004</v>
      </c>
      <c r="E8190" t="s">
        <v>201</v>
      </c>
      <c r="F8190" t="s">
        <v>1455</v>
      </c>
      <c r="G8190" t="s">
        <v>1474</v>
      </c>
      <c r="H8190" t="s">
        <v>1448</v>
      </c>
      <c r="I8190" t="s">
        <v>1449</v>
      </c>
      <c r="J8190">
        <v>19.440000000000001</v>
      </c>
      <c r="K8190">
        <v>3</v>
      </c>
      <c r="L8190">
        <v>0</v>
      </c>
      <c r="M8190">
        <v>9.3312000000000008</v>
      </c>
    </row>
    <row r="8191" spans="1:13" x14ac:dyDescent="0.35">
      <c r="A8191" t="s">
        <v>2240</v>
      </c>
      <c r="B8191" t="s">
        <v>1443</v>
      </c>
      <c r="C8191" t="s">
        <v>2108</v>
      </c>
      <c r="D8191" t="s">
        <v>2004</v>
      </c>
      <c r="E8191" t="s">
        <v>201</v>
      </c>
      <c r="F8191" t="s">
        <v>1455</v>
      </c>
      <c r="G8191" t="s">
        <v>1469</v>
      </c>
      <c r="H8191" t="s">
        <v>1448</v>
      </c>
      <c r="I8191" t="s">
        <v>1464</v>
      </c>
      <c r="J8191">
        <v>7.38</v>
      </c>
      <c r="K8191">
        <v>1</v>
      </c>
      <c r="L8191">
        <v>0</v>
      </c>
      <c r="M8191">
        <v>3.6162000000000001</v>
      </c>
    </row>
    <row r="8192" spans="1:13" x14ac:dyDescent="0.35">
      <c r="A8192" t="s">
        <v>2513</v>
      </c>
      <c r="B8192" t="s">
        <v>1443</v>
      </c>
      <c r="C8192" t="s">
        <v>1527</v>
      </c>
      <c r="D8192" t="s">
        <v>1528</v>
      </c>
      <c r="E8192" t="s">
        <v>201</v>
      </c>
      <c r="F8192" t="s">
        <v>1455</v>
      </c>
      <c r="G8192" t="s">
        <v>1474</v>
      </c>
      <c r="H8192" t="s">
        <v>1463</v>
      </c>
      <c r="I8192" t="s">
        <v>1449</v>
      </c>
      <c r="J8192">
        <v>38.880000000000003</v>
      </c>
      <c r="K8192">
        <v>6</v>
      </c>
      <c r="L8192">
        <v>0</v>
      </c>
      <c r="M8192">
        <v>18.662400000000002</v>
      </c>
    </row>
    <row r="8193" spans="1:13" x14ac:dyDescent="0.35">
      <c r="A8193" t="s">
        <v>2513</v>
      </c>
      <c r="B8193" t="s">
        <v>1443</v>
      </c>
      <c r="C8193" t="s">
        <v>1527</v>
      </c>
      <c r="D8193" t="s">
        <v>1528</v>
      </c>
      <c r="E8193" t="s">
        <v>201</v>
      </c>
      <c r="F8193" t="s">
        <v>1446</v>
      </c>
      <c r="G8193" t="s">
        <v>1466</v>
      </c>
      <c r="H8193" t="s">
        <v>1448</v>
      </c>
      <c r="I8193" t="s">
        <v>1449</v>
      </c>
      <c r="J8193">
        <v>187.76</v>
      </c>
      <c r="K8193">
        <v>4</v>
      </c>
      <c r="L8193">
        <v>0</v>
      </c>
      <c r="M8193">
        <v>76.9816</v>
      </c>
    </row>
    <row r="8194" spans="1:13" x14ac:dyDescent="0.35">
      <c r="A8194" t="s">
        <v>1872</v>
      </c>
      <c r="B8194" t="s">
        <v>1443</v>
      </c>
      <c r="C8194" t="s">
        <v>1552</v>
      </c>
      <c r="D8194" t="s">
        <v>1473</v>
      </c>
      <c r="E8194" t="s">
        <v>229</v>
      </c>
      <c r="F8194" t="s">
        <v>1455</v>
      </c>
      <c r="G8194" t="s">
        <v>1469</v>
      </c>
      <c r="H8194" t="s">
        <v>1448</v>
      </c>
      <c r="I8194" t="s">
        <v>1457</v>
      </c>
      <c r="J8194">
        <v>6.0480000000000009</v>
      </c>
      <c r="K8194">
        <v>7</v>
      </c>
      <c r="L8194">
        <v>0.7</v>
      </c>
      <c r="M8194">
        <v>-4.2336000000000009</v>
      </c>
    </row>
    <row r="8195" spans="1:13" x14ac:dyDescent="0.35">
      <c r="A8195" t="s">
        <v>1872</v>
      </c>
      <c r="B8195" t="s">
        <v>1443</v>
      </c>
      <c r="C8195" t="s">
        <v>1552</v>
      </c>
      <c r="D8195" t="s">
        <v>1473</v>
      </c>
      <c r="E8195" t="s">
        <v>229</v>
      </c>
      <c r="F8195" t="s">
        <v>1455</v>
      </c>
      <c r="G8195" t="s">
        <v>1470</v>
      </c>
      <c r="H8195" t="s">
        <v>1448</v>
      </c>
      <c r="I8195" t="s">
        <v>1449</v>
      </c>
      <c r="J8195">
        <v>98.352000000000004</v>
      </c>
      <c r="K8195">
        <v>3</v>
      </c>
      <c r="L8195">
        <v>0.2</v>
      </c>
      <c r="M8195">
        <v>9.8351999999999933</v>
      </c>
    </row>
    <row r="8196" spans="1:13" x14ac:dyDescent="0.35">
      <c r="A8196" t="s">
        <v>1872</v>
      </c>
      <c r="B8196" t="s">
        <v>1443</v>
      </c>
      <c r="C8196" t="s">
        <v>1552</v>
      </c>
      <c r="D8196" t="s">
        <v>1473</v>
      </c>
      <c r="E8196" t="s">
        <v>229</v>
      </c>
      <c r="F8196" t="s">
        <v>1446</v>
      </c>
      <c r="G8196" t="s">
        <v>1466</v>
      </c>
      <c r="H8196" t="s">
        <v>1448</v>
      </c>
      <c r="I8196" t="s">
        <v>1464</v>
      </c>
      <c r="J8196">
        <v>335.74400000000003</v>
      </c>
      <c r="K8196">
        <v>2</v>
      </c>
      <c r="L8196">
        <v>0.2</v>
      </c>
      <c r="M8196">
        <v>25.180800000000005</v>
      </c>
    </row>
    <row r="8197" spans="1:13" x14ac:dyDescent="0.35">
      <c r="A8197" t="s">
        <v>1674</v>
      </c>
      <c r="B8197" t="s">
        <v>1452</v>
      </c>
      <c r="C8197" t="s">
        <v>2724</v>
      </c>
      <c r="D8197" t="s">
        <v>1454</v>
      </c>
      <c r="E8197" t="s">
        <v>232</v>
      </c>
      <c r="F8197" t="s">
        <v>1455</v>
      </c>
      <c r="G8197" t="s">
        <v>1474</v>
      </c>
      <c r="H8197" t="s">
        <v>1463</v>
      </c>
      <c r="I8197" t="s">
        <v>1449</v>
      </c>
      <c r="J8197">
        <v>8.9600000000000009</v>
      </c>
      <c r="K8197">
        <v>2</v>
      </c>
      <c r="L8197">
        <v>0</v>
      </c>
      <c r="M8197">
        <v>4.3904000000000005</v>
      </c>
    </row>
    <row r="8198" spans="1:13" x14ac:dyDescent="0.35">
      <c r="A8198" t="s">
        <v>2149</v>
      </c>
      <c r="B8198" t="s">
        <v>1443</v>
      </c>
      <c r="C8198" t="s">
        <v>2385</v>
      </c>
      <c r="D8198" t="s">
        <v>1545</v>
      </c>
      <c r="E8198" t="s">
        <v>229</v>
      </c>
      <c r="F8198" t="s">
        <v>1468</v>
      </c>
      <c r="G8198" t="s">
        <v>1500</v>
      </c>
      <c r="H8198" t="s">
        <v>1448</v>
      </c>
      <c r="I8198" t="s">
        <v>1449</v>
      </c>
      <c r="J8198">
        <v>89.567999999999998</v>
      </c>
      <c r="K8198">
        <v>4</v>
      </c>
      <c r="L8198">
        <v>0.2</v>
      </c>
      <c r="M8198">
        <v>-1.119600000000009</v>
      </c>
    </row>
    <row r="8199" spans="1:13" x14ac:dyDescent="0.35">
      <c r="A8199" t="s">
        <v>2149</v>
      </c>
      <c r="B8199" t="s">
        <v>1443</v>
      </c>
      <c r="C8199" t="s">
        <v>2385</v>
      </c>
      <c r="D8199" t="s">
        <v>1545</v>
      </c>
      <c r="E8199" t="s">
        <v>229</v>
      </c>
      <c r="F8199" t="s">
        <v>1455</v>
      </c>
      <c r="G8199" t="s">
        <v>1467</v>
      </c>
      <c r="H8199" t="s">
        <v>1448</v>
      </c>
      <c r="I8199" t="s">
        <v>1457</v>
      </c>
      <c r="J8199">
        <v>71.959999999999994</v>
      </c>
      <c r="K8199">
        <v>5</v>
      </c>
      <c r="L8199">
        <v>0.2</v>
      </c>
      <c r="M8199">
        <v>7.1960000000000015</v>
      </c>
    </row>
    <row r="8200" spans="1:13" x14ac:dyDescent="0.35">
      <c r="A8200" t="s">
        <v>2149</v>
      </c>
      <c r="B8200" t="s">
        <v>1443</v>
      </c>
      <c r="C8200" t="s">
        <v>2385</v>
      </c>
      <c r="D8200" t="s">
        <v>1545</v>
      </c>
      <c r="E8200" t="s">
        <v>229</v>
      </c>
      <c r="F8200" t="s">
        <v>1455</v>
      </c>
      <c r="G8200" t="s">
        <v>1474</v>
      </c>
      <c r="H8200" t="s">
        <v>1448</v>
      </c>
      <c r="I8200" t="s">
        <v>1449</v>
      </c>
      <c r="J8200">
        <v>15.552000000000003</v>
      </c>
      <c r="K8200">
        <v>3</v>
      </c>
      <c r="L8200">
        <v>0.2</v>
      </c>
      <c r="M8200">
        <v>5.4432</v>
      </c>
    </row>
    <row r="8201" spans="1:13" x14ac:dyDescent="0.35">
      <c r="A8201" t="s">
        <v>2373</v>
      </c>
      <c r="B8201" t="s">
        <v>1443</v>
      </c>
      <c r="C8201" t="s">
        <v>1534</v>
      </c>
      <c r="D8201" t="s">
        <v>1510</v>
      </c>
      <c r="E8201" t="s">
        <v>1482</v>
      </c>
      <c r="F8201" t="s">
        <v>1455</v>
      </c>
      <c r="G8201" t="s">
        <v>1469</v>
      </c>
      <c r="H8201" t="s">
        <v>1448</v>
      </c>
      <c r="I8201" t="s">
        <v>1464</v>
      </c>
      <c r="J8201">
        <v>10.429999999999996</v>
      </c>
      <c r="K8201">
        <v>5</v>
      </c>
      <c r="L8201">
        <v>0.8</v>
      </c>
      <c r="M8201">
        <v>-18.252500000000001</v>
      </c>
    </row>
    <row r="8202" spans="1:13" x14ac:dyDescent="0.35">
      <c r="A8202" t="s">
        <v>2373</v>
      </c>
      <c r="B8202" t="s">
        <v>1443</v>
      </c>
      <c r="C8202" t="s">
        <v>1534</v>
      </c>
      <c r="D8202" t="s">
        <v>1510</v>
      </c>
      <c r="E8202" t="s">
        <v>1482</v>
      </c>
      <c r="F8202" t="s">
        <v>1455</v>
      </c>
      <c r="G8202" t="s">
        <v>1462</v>
      </c>
      <c r="H8202" t="s">
        <v>1463</v>
      </c>
      <c r="I8202" t="s">
        <v>1449</v>
      </c>
      <c r="J8202">
        <v>72.784000000000006</v>
      </c>
      <c r="K8202">
        <v>1</v>
      </c>
      <c r="L8202">
        <v>0.2</v>
      </c>
      <c r="M8202">
        <v>-18.196000000000002</v>
      </c>
    </row>
    <row r="8203" spans="1:13" x14ac:dyDescent="0.35">
      <c r="A8203" t="s">
        <v>2200</v>
      </c>
      <c r="B8203" t="s">
        <v>1452</v>
      </c>
      <c r="C8203" t="s">
        <v>1527</v>
      </c>
      <c r="D8203" t="s">
        <v>1528</v>
      </c>
      <c r="E8203" t="s">
        <v>201</v>
      </c>
      <c r="F8203" t="s">
        <v>1455</v>
      </c>
      <c r="G8203" t="s">
        <v>1462</v>
      </c>
      <c r="H8203" t="s">
        <v>1448</v>
      </c>
      <c r="I8203" t="s">
        <v>1449</v>
      </c>
      <c r="J8203">
        <v>67.150000000000006</v>
      </c>
      <c r="K8203">
        <v>5</v>
      </c>
      <c r="L8203">
        <v>0</v>
      </c>
      <c r="M8203">
        <v>16.787500000000001</v>
      </c>
    </row>
    <row r="8204" spans="1:13" x14ac:dyDescent="0.35">
      <c r="A8204" t="s">
        <v>2200</v>
      </c>
      <c r="B8204" t="s">
        <v>1452</v>
      </c>
      <c r="C8204" t="s">
        <v>1527</v>
      </c>
      <c r="D8204" t="s">
        <v>1528</v>
      </c>
      <c r="E8204" t="s">
        <v>201</v>
      </c>
      <c r="F8204" t="s">
        <v>1468</v>
      </c>
      <c r="G8204" t="s">
        <v>206</v>
      </c>
      <c r="H8204" t="s">
        <v>1448</v>
      </c>
      <c r="I8204" t="s">
        <v>1457</v>
      </c>
      <c r="J8204">
        <v>549.98</v>
      </c>
      <c r="K8204">
        <v>2</v>
      </c>
      <c r="L8204">
        <v>0</v>
      </c>
      <c r="M8204">
        <v>142.9948</v>
      </c>
    </row>
    <row r="8205" spans="1:13" x14ac:dyDescent="0.35">
      <c r="A8205" t="s">
        <v>2200</v>
      </c>
      <c r="B8205" t="s">
        <v>1452</v>
      </c>
      <c r="C8205" t="s">
        <v>1527</v>
      </c>
      <c r="D8205" t="s">
        <v>1528</v>
      </c>
      <c r="E8205" t="s">
        <v>201</v>
      </c>
      <c r="F8205" t="s">
        <v>1446</v>
      </c>
      <c r="G8205" t="s">
        <v>1466</v>
      </c>
      <c r="H8205" t="s">
        <v>1448</v>
      </c>
      <c r="I8205" t="s">
        <v>1449</v>
      </c>
      <c r="J8205">
        <v>11.82</v>
      </c>
      <c r="K8205">
        <v>3</v>
      </c>
      <c r="L8205">
        <v>0</v>
      </c>
      <c r="M8205">
        <v>4.7279999999999998</v>
      </c>
    </row>
    <row r="8206" spans="1:13" x14ac:dyDescent="0.35">
      <c r="A8206" t="s">
        <v>2200</v>
      </c>
      <c r="B8206" t="s">
        <v>1452</v>
      </c>
      <c r="C8206" t="s">
        <v>1527</v>
      </c>
      <c r="D8206" t="s">
        <v>1528</v>
      </c>
      <c r="E8206" t="s">
        <v>201</v>
      </c>
      <c r="F8206" t="s">
        <v>1468</v>
      </c>
      <c r="G8206" t="s">
        <v>1628</v>
      </c>
      <c r="H8206" t="s">
        <v>1448</v>
      </c>
      <c r="I8206" t="s">
        <v>1464</v>
      </c>
      <c r="J8206">
        <v>4643.8</v>
      </c>
      <c r="K8206">
        <v>4</v>
      </c>
      <c r="L8206">
        <v>0</v>
      </c>
      <c r="M8206">
        <v>2229.0239999999999</v>
      </c>
    </row>
    <row r="8207" spans="1:13" x14ac:dyDescent="0.35">
      <c r="A8207" t="s">
        <v>2200</v>
      </c>
      <c r="B8207" t="s">
        <v>1452</v>
      </c>
      <c r="C8207" t="s">
        <v>1527</v>
      </c>
      <c r="D8207" t="s">
        <v>1528</v>
      </c>
      <c r="E8207" t="s">
        <v>201</v>
      </c>
      <c r="F8207" t="s">
        <v>1446</v>
      </c>
      <c r="G8207" t="s">
        <v>1450</v>
      </c>
      <c r="H8207" t="s">
        <v>1463</v>
      </c>
      <c r="I8207" t="s">
        <v>1449</v>
      </c>
      <c r="J8207">
        <v>577.76400000000001</v>
      </c>
      <c r="K8207">
        <v>2</v>
      </c>
      <c r="L8207">
        <v>0.1</v>
      </c>
      <c r="M8207">
        <v>115.5528</v>
      </c>
    </row>
    <row r="8208" spans="1:13" x14ac:dyDescent="0.35">
      <c r="A8208" t="s">
        <v>1813</v>
      </c>
      <c r="B8208" t="s">
        <v>1443</v>
      </c>
      <c r="C8208" t="s">
        <v>2657</v>
      </c>
      <c r="D8208" t="s">
        <v>1460</v>
      </c>
      <c r="E8208" t="s">
        <v>229</v>
      </c>
      <c r="F8208" t="s">
        <v>1446</v>
      </c>
      <c r="G8208" t="s">
        <v>1461</v>
      </c>
      <c r="H8208" t="s">
        <v>1448</v>
      </c>
      <c r="I8208" t="s">
        <v>1449</v>
      </c>
      <c r="J8208">
        <v>191.5155</v>
      </c>
      <c r="K8208">
        <v>1</v>
      </c>
      <c r="L8208">
        <v>0.45</v>
      </c>
      <c r="M8208">
        <v>-76.606200000000001</v>
      </c>
    </row>
    <row r="8209" spans="1:13" x14ac:dyDescent="0.35">
      <c r="A8209" t="s">
        <v>1813</v>
      </c>
      <c r="B8209" t="s">
        <v>1443</v>
      </c>
      <c r="C8209" t="s">
        <v>2657</v>
      </c>
      <c r="D8209" t="s">
        <v>1460</v>
      </c>
      <c r="E8209" t="s">
        <v>229</v>
      </c>
      <c r="F8209" t="s">
        <v>1455</v>
      </c>
      <c r="G8209" t="s">
        <v>1467</v>
      </c>
      <c r="H8209" t="s">
        <v>1448</v>
      </c>
      <c r="I8209" t="s">
        <v>1457</v>
      </c>
      <c r="J8209">
        <v>2.6240000000000001</v>
      </c>
      <c r="K8209">
        <v>1</v>
      </c>
      <c r="L8209">
        <v>0.2</v>
      </c>
      <c r="M8209">
        <v>0.42639999999999978</v>
      </c>
    </row>
    <row r="8210" spans="1:13" x14ac:dyDescent="0.35">
      <c r="A8210" t="s">
        <v>2730</v>
      </c>
      <c r="B8210" t="s">
        <v>1443</v>
      </c>
      <c r="C8210" t="s">
        <v>2461</v>
      </c>
      <c r="D8210" t="s">
        <v>1545</v>
      </c>
      <c r="E8210" t="s">
        <v>229</v>
      </c>
      <c r="F8210" t="s">
        <v>1455</v>
      </c>
      <c r="G8210" t="s">
        <v>1469</v>
      </c>
      <c r="H8210" t="s">
        <v>1448</v>
      </c>
      <c r="I8210" t="s">
        <v>1449</v>
      </c>
      <c r="J8210">
        <v>1369.7640000000001</v>
      </c>
      <c r="K8210">
        <v>6</v>
      </c>
      <c r="L8210">
        <v>0.7</v>
      </c>
      <c r="M8210">
        <v>-913.17599999999993</v>
      </c>
    </row>
    <row r="8211" spans="1:13" x14ac:dyDescent="0.35">
      <c r="A8211" t="s">
        <v>2730</v>
      </c>
      <c r="B8211" t="s">
        <v>1443</v>
      </c>
      <c r="C8211" t="s">
        <v>2461</v>
      </c>
      <c r="D8211" t="s">
        <v>1545</v>
      </c>
      <c r="E8211" t="s">
        <v>229</v>
      </c>
      <c r="F8211" t="s">
        <v>1455</v>
      </c>
      <c r="G8211" t="s">
        <v>1462</v>
      </c>
      <c r="H8211" t="s">
        <v>1448</v>
      </c>
      <c r="I8211" t="s">
        <v>1464</v>
      </c>
      <c r="J8211">
        <v>294.36799999999999</v>
      </c>
      <c r="K8211">
        <v>4</v>
      </c>
      <c r="L8211">
        <v>0.2</v>
      </c>
      <c r="M8211">
        <v>-58.873600000000025</v>
      </c>
    </row>
    <row r="8212" spans="1:13" x14ac:dyDescent="0.35">
      <c r="A8212" t="s">
        <v>2538</v>
      </c>
      <c r="B8212" t="s">
        <v>1452</v>
      </c>
      <c r="C8212" t="s">
        <v>2461</v>
      </c>
      <c r="D8212" t="s">
        <v>1545</v>
      </c>
      <c r="E8212" t="s">
        <v>229</v>
      </c>
      <c r="F8212" t="s">
        <v>1455</v>
      </c>
      <c r="G8212" t="s">
        <v>1470</v>
      </c>
      <c r="H8212" t="s">
        <v>1463</v>
      </c>
      <c r="I8212" t="s">
        <v>1449</v>
      </c>
      <c r="J8212">
        <v>81.567999999999998</v>
      </c>
      <c r="K8212">
        <v>2</v>
      </c>
      <c r="L8212">
        <v>0.2</v>
      </c>
      <c r="M8212">
        <v>7.1372000000000035</v>
      </c>
    </row>
    <row r="8213" spans="1:13" x14ac:dyDescent="0.35">
      <c r="A8213" t="s">
        <v>1915</v>
      </c>
      <c r="B8213" t="s">
        <v>1443</v>
      </c>
      <c r="C8213" t="s">
        <v>1657</v>
      </c>
      <c r="D8213" t="s">
        <v>1481</v>
      </c>
      <c r="E8213" t="s">
        <v>1482</v>
      </c>
      <c r="F8213" t="s">
        <v>1446</v>
      </c>
      <c r="G8213" t="s">
        <v>1466</v>
      </c>
      <c r="H8213" t="s">
        <v>1448</v>
      </c>
      <c r="I8213" t="s">
        <v>1449</v>
      </c>
      <c r="J8213">
        <v>44.460000000000008</v>
      </c>
      <c r="K8213">
        <v>5</v>
      </c>
      <c r="L8213">
        <v>0.6</v>
      </c>
      <c r="M8213">
        <v>-17.783999999999992</v>
      </c>
    </row>
    <row r="8214" spans="1:13" x14ac:dyDescent="0.35">
      <c r="A8214" t="s">
        <v>1915</v>
      </c>
      <c r="B8214" t="s">
        <v>1443</v>
      </c>
      <c r="C8214" t="s">
        <v>1657</v>
      </c>
      <c r="D8214" t="s">
        <v>1481</v>
      </c>
      <c r="E8214" t="s">
        <v>1482</v>
      </c>
      <c r="F8214" t="s">
        <v>1455</v>
      </c>
      <c r="G8214" t="s">
        <v>1462</v>
      </c>
      <c r="H8214" t="s">
        <v>1448</v>
      </c>
      <c r="I8214" t="s">
        <v>1457</v>
      </c>
      <c r="J8214">
        <v>314.08800000000002</v>
      </c>
      <c r="K8214">
        <v>3</v>
      </c>
      <c r="L8214">
        <v>0.2</v>
      </c>
      <c r="M8214">
        <v>19.630499999999998</v>
      </c>
    </row>
    <row r="8215" spans="1:13" x14ac:dyDescent="0.35">
      <c r="A8215" t="s">
        <v>2253</v>
      </c>
      <c r="B8215" t="s">
        <v>1452</v>
      </c>
      <c r="C8215" t="s">
        <v>1725</v>
      </c>
      <c r="D8215" t="s">
        <v>1545</v>
      </c>
      <c r="E8215" t="s">
        <v>229</v>
      </c>
      <c r="F8215" t="s">
        <v>1455</v>
      </c>
      <c r="G8215" t="s">
        <v>1469</v>
      </c>
      <c r="H8215" t="s">
        <v>1448</v>
      </c>
      <c r="I8215" t="s">
        <v>1449</v>
      </c>
      <c r="J8215">
        <v>6.3360000000000012</v>
      </c>
      <c r="K8215">
        <v>4</v>
      </c>
      <c r="L8215">
        <v>0.7</v>
      </c>
      <c r="M8215">
        <v>-4.6463999999999981</v>
      </c>
    </row>
    <row r="8216" spans="1:13" x14ac:dyDescent="0.35">
      <c r="A8216" t="s">
        <v>2253</v>
      </c>
      <c r="B8216" t="s">
        <v>1452</v>
      </c>
      <c r="C8216" t="s">
        <v>1725</v>
      </c>
      <c r="D8216" t="s">
        <v>1545</v>
      </c>
      <c r="E8216" t="s">
        <v>229</v>
      </c>
      <c r="F8216" t="s">
        <v>1455</v>
      </c>
      <c r="G8216" t="s">
        <v>1474</v>
      </c>
      <c r="H8216" t="s">
        <v>1448</v>
      </c>
      <c r="I8216" t="s">
        <v>1464</v>
      </c>
      <c r="J8216">
        <v>10.48</v>
      </c>
      <c r="K8216">
        <v>1</v>
      </c>
      <c r="L8216">
        <v>0.2</v>
      </c>
      <c r="M8216">
        <v>3.7989999999999995</v>
      </c>
    </row>
    <row r="8217" spans="1:13" x14ac:dyDescent="0.35">
      <c r="A8217" t="s">
        <v>2253</v>
      </c>
      <c r="B8217" t="s">
        <v>1452</v>
      </c>
      <c r="C8217" t="s">
        <v>1725</v>
      </c>
      <c r="D8217" t="s">
        <v>1545</v>
      </c>
      <c r="E8217" t="s">
        <v>229</v>
      </c>
      <c r="F8217" t="s">
        <v>1455</v>
      </c>
      <c r="G8217" t="s">
        <v>1469</v>
      </c>
      <c r="H8217" t="s">
        <v>1463</v>
      </c>
      <c r="I8217" t="s">
        <v>1449</v>
      </c>
      <c r="J8217">
        <v>2.4690000000000003</v>
      </c>
      <c r="K8217">
        <v>1</v>
      </c>
      <c r="L8217">
        <v>0.7</v>
      </c>
      <c r="M8217">
        <v>-1.8106</v>
      </c>
    </row>
    <row r="8218" spans="1:13" x14ac:dyDescent="0.35">
      <c r="A8218" t="s">
        <v>2253</v>
      </c>
      <c r="B8218" t="s">
        <v>1452</v>
      </c>
      <c r="C8218" t="s">
        <v>1725</v>
      </c>
      <c r="D8218" t="s">
        <v>1545</v>
      </c>
      <c r="E8218" t="s">
        <v>229</v>
      </c>
      <c r="F8218" t="s">
        <v>1455</v>
      </c>
      <c r="G8218" t="s">
        <v>1469</v>
      </c>
      <c r="H8218" t="s">
        <v>1448</v>
      </c>
      <c r="I8218" t="s">
        <v>1449</v>
      </c>
      <c r="J8218">
        <v>3.2640000000000007</v>
      </c>
      <c r="K8218">
        <v>2</v>
      </c>
      <c r="L8218">
        <v>0.7</v>
      </c>
      <c r="M8218">
        <v>-2.2847999999999997</v>
      </c>
    </row>
    <row r="8219" spans="1:13" x14ac:dyDescent="0.35">
      <c r="A8219" t="s">
        <v>2592</v>
      </c>
      <c r="B8219" t="s">
        <v>1443</v>
      </c>
      <c r="C8219" t="s">
        <v>1657</v>
      </c>
      <c r="D8219" t="s">
        <v>1481</v>
      </c>
      <c r="E8219" t="s">
        <v>1482</v>
      </c>
      <c r="F8219" t="s">
        <v>1455</v>
      </c>
      <c r="G8219" t="s">
        <v>1529</v>
      </c>
      <c r="H8219" t="s">
        <v>1448</v>
      </c>
      <c r="I8219" t="s">
        <v>1457</v>
      </c>
      <c r="J8219">
        <v>4.3440000000000003</v>
      </c>
      <c r="K8219">
        <v>3</v>
      </c>
      <c r="L8219">
        <v>0.2</v>
      </c>
      <c r="M8219">
        <v>0.86879999999999979</v>
      </c>
    </row>
    <row r="8220" spans="1:13" x14ac:dyDescent="0.35">
      <c r="A8220" t="s">
        <v>2592</v>
      </c>
      <c r="B8220" t="s">
        <v>1443</v>
      </c>
      <c r="C8220" t="s">
        <v>1657</v>
      </c>
      <c r="D8220" t="s">
        <v>1481</v>
      </c>
      <c r="E8220" t="s">
        <v>1482</v>
      </c>
      <c r="F8220" t="s">
        <v>1446</v>
      </c>
      <c r="G8220" t="s">
        <v>1466</v>
      </c>
      <c r="H8220" t="s">
        <v>1448</v>
      </c>
      <c r="I8220" t="s">
        <v>1449</v>
      </c>
      <c r="J8220">
        <v>31.776000000000003</v>
      </c>
      <c r="K8220">
        <v>3</v>
      </c>
      <c r="L8220">
        <v>0.6</v>
      </c>
      <c r="M8220">
        <v>-19.065600000000007</v>
      </c>
    </row>
    <row r="8221" spans="1:13" x14ac:dyDescent="0.35">
      <c r="A8221" t="s">
        <v>2592</v>
      </c>
      <c r="B8221" t="s">
        <v>1443</v>
      </c>
      <c r="C8221" t="s">
        <v>1657</v>
      </c>
      <c r="D8221" t="s">
        <v>1481</v>
      </c>
      <c r="E8221" t="s">
        <v>1482</v>
      </c>
      <c r="F8221" t="s">
        <v>1455</v>
      </c>
      <c r="G8221" t="s">
        <v>1456</v>
      </c>
      <c r="H8221" t="s">
        <v>1448</v>
      </c>
      <c r="I8221" t="s">
        <v>1464</v>
      </c>
      <c r="J8221">
        <v>4.9280000000000008</v>
      </c>
      <c r="K8221">
        <v>2</v>
      </c>
      <c r="L8221">
        <v>0.2</v>
      </c>
      <c r="M8221">
        <v>1.7247999999999997</v>
      </c>
    </row>
    <row r="8222" spans="1:13" x14ac:dyDescent="0.35">
      <c r="A8222" t="s">
        <v>2592</v>
      </c>
      <c r="B8222" t="s">
        <v>1443</v>
      </c>
      <c r="C8222" t="s">
        <v>1657</v>
      </c>
      <c r="D8222" t="s">
        <v>1481</v>
      </c>
      <c r="E8222" t="s">
        <v>1482</v>
      </c>
      <c r="F8222" t="s">
        <v>1455</v>
      </c>
      <c r="G8222" t="s">
        <v>1469</v>
      </c>
      <c r="H8222" t="s">
        <v>1463</v>
      </c>
      <c r="I8222" t="s">
        <v>1449</v>
      </c>
      <c r="J8222">
        <v>1.7879999999999996</v>
      </c>
      <c r="K8222">
        <v>3</v>
      </c>
      <c r="L8222">
        <v>0.8</v>
      </c>
      <c r="M8222">
        <v>-3.0396000000000001</v>
      </c>
    </row>
    <row r="8223" spans="1:13" x14ac:dyDescent="0.35">
      <c r="A8223" t="s">
        <v>2592</v>
      </c>
      <c r="B8223" t="s">
        <v>1443</v>
      </c>
      <c r="C8223" t="s">
        <v>1657</v>
      </c>
      <c r="D8223" t="s">
        <v>1481</v>
      </c>
      <c r="E8223" t="s">
        <v>1482</v>
      </c>
      <c r="F8223" t="s">
        <v>1455</v>
      </c>
      <c r="G8223" t="s">
        <v>1529</v>
      </c>
      <c r="H8223" t="s">
        <v>1448</v>
      </c>
      <c r="I8223" t="s">
        <v>1449</v>
      </c>
      <c r="J8223">
        <v>15.072000000000001</v>
      </c>
      <c r="K8223">
        <v>4</v>
      </c>
      <c r="L8223">
        <v>0.2</v>
      </c>
      <c r="M8223">
        <v>-3.7680000000000002</v>
      </c>
    </row>
    <row r="8224" spans="1:13" x14ac:dyDescent="0.35">
      <c r="A8224" t="s">
        <v>2700</v>
      </c>
      <c r="B8224" t="s">
        <v>1443</v>
      </c>
      <c r="C8224" t="s">
        <v>1711</v>
      </c>
      <c r="D8224" t="s">
        <v>1481</v>
      </c>
      <c r="E8224" t="s">
        <v>1482</v>
      </c>
      <c r="F8224" t="s">
        <v>1455</v>
      </c>
      <c r="G8224" t="s">
        <v>1462</v>
      </c>
      <c r="H8224" t="s">
        <v>1448</v>
      </c>
      <c r="I8224" t="s">
        <v>1457</v>
      </c>
      <c r="J8224">
        <v>12.624000000000001</v>
      </c>
      <c r="K8224">
        <v>2</v>
      </c>
      <c r="L8224">
        <v>0.2</v>
      </c>
      <c r="M8224">
        <v>-2.5248000000000022</v>
      </c>
    </row>
    <row r="8225" spans="1:13" x14ac:dyDescent="0.35">
      <c r="A8225" t="s">
        <v>1672</v>
      </c>
      <c r="B8225" t="s">
        <v>1452</v>
      </c>
      <c r="C8225" t="s">
        <v>1606</v>
      </c>
      <c r="D8225" t="s">
        <v>1454</v>
      </c>
      <c r="E8225" t="s">
        <v>232</v>
      </c>
      <c r="F8225" t="s">
        <v>1455</v>
      </c>
      <c r="G8225" t="s">
        <v>1474</v>
      </c>
      <c r="H8225" t="s">
        <v>1448</v>
      </c>
      <c r="I8225" t="s">
        <v>1449</v>
      </c>
      <c r="J8225">
        <v>185.88</v>
      </c>
      <c r="K8225">
        <v>6</v>
      </c>
      <c r="L8225">
        <v>0</v>
      </c>
      <c r="M8225">
        <v>83.645999999999987</v>
      </c>
    </row>
    <row r="8226" spans="1:13" x14ac:dyDescent="0.35">
      <c r="A8226" t="s">
        <v>1672</v>
      </c>
      <c r="B8226" t="s">
        <v>1452</v>
      </c>
      <c r="C8226" t="s">
        <v>1606</v>
      </c>
      <c r="D8226" t="s">
        <v>1454</v>
      </c>
      <c r="E8226" t="s">
        <v>232</v>
      </c>
      <c r="F8226" t="s">
        <v>1455</v>
      </c>
      <c r="G8226" t="s">
        <v>1474</v>
      </c>
      <c r="H8226" t="s">
        <v>1448</v>
      </c>
      <c r="I8226" t="s">
        <v>1464</v>
      </c>
      <c r="J8226">
        <v>12.96</v>
      </c>
      <c r="K8226">
        <v>2</v>
      </c>
      <c r="L8226">
        <v>0</v>
      </c>
      <c r="M8226">
        <v>6.2208000000000006</v>
      </c>
    </row>
    <row r="8227" spans="1:13" x14ac:dyDescent="0.35">
      <c r="A8227" t="s">
        <v>1494</v>
      </c>
      <c r="B8227" t="s">
        <v>1443</v>
      </c>
      <c r="C8227" t="s">
        <v>2230</v>
      </c>
      <c r="D8227" t="s">
        <v>1736</v>
      </c>
      <c r="E8227" t="s">
        <v>201</v>
      </c>
      <c r="F8227" t="s">
        <v>1455</v>
      </c>
      <c r="G8227" t="s">
        <v>1474</v>
      </c>
      <c r="H8227" t="s">
        <v>1463</v>
      </c>
      <c r="I8227" t="s">
        <v>1449</v>
      </c>
      <c r="J8227">
        <v>189.7</v>
      </c>
      <c r="K8227">
        <v>10</v>
      </c>
      <c r="L8227">
        <v>0</v>
      </c>
      <c r="M8227">
        <v>91.055999999999983</v>
      </c>
    </row>
    <row r="8228" spans="1:13" x14ac:dyDescent="0.35">
      <c r="A8228" t="s">
        <v>1494</v>
      </c>
      <c r="B8228" t="s">
        <v>1443</v>
      </c>
      <c r="C8228" t="s">
        <v>2230</v>
      </c>
      <c r="D8228" t="s">
        <v>1736</v>
      </c>
      <c r="E8228" t="s">
        <v>201</v>
      </c>
      <c r="F8228" t="s">
        <v>1455</v>
      </c>
      <c r="G8228" t="s">
        <v>1474</v>
      </c>
      <c r="H8228" t="s">
        <v>1448</v>
      </c>
      <c r="I8228" t="s">
        <v>1449</v>
      </c>
      <c r="J8228">
        <v>40.99</v>
      </c>
      <c r="K8228">
        <v>1</v>
      </c>
      <c r="L8228">
        <v>0</v>
      </c>
      <c r="M8228">
        <v>20.085100000000001</v>
      </c>
    </row>
    <row r="8229" spans="1:13" x14ac:dyDescent="0.35">
      <c r="A8229" t="s">
        <v>2415</v>
      </c>
      <c r="B8229" t="s">
        <v>1479</v>
      </c>
      <c r="C8229" t="s">
        <v>1531</v>
      </c>
      <c r="D8229" t="s">
        <v>1528</v>
      </c>
      <c r="E8229" t="s">
        <v>201</v>
      </c>
      <c r="F8229" t="s">
        <v>1446</v>
      </c>
      <c r="G8229" t="s">
        <v>1466</v>
      </c>
      <c r="H8229" t="s">
        <v>1448</v>
      </c>
      <c r="I8229" t="s">
        <v>1457</v>
      </c>
      <c r="J8229">
        <v>82.64</v>
      </c>
      <c r="K8229">
        <v>2</v>
      </c>
      <c r="L8229">
        <v>0</v>
      </c>
      <c r="M8229">
        <v>7.4376000000000033</v>
      </c>
    </row>
    <row r="8230" spans="1:13" x14ac:dyDescent="0.35">
      <c r="A8230" t="s">
        <v>2415</v>
      </c>
      <c r="B8230" t="s">
        <v>1479</v>
      </c>
      <c r="C8230" t="s">
        <v>1531</v>
      </c>
      <c r="D8230" t="s">
        <v>1528</v>
      </c>
      <c r="E8230" t="s">
        <v>201</v>
      </c>
      <c r="F8230" t="s">
        <v>1455</v>
      </c>
      <c r="G8230" t="s">
        <v>1462</v>
      </c>
      <c r="H8230" t="s">
        <v>1448</v>
      </c>
      <c r="I8230" t="s">
        <v>1449</v>
      </c>
      <c r="J8230">
        <v>31.02</v>
      </c>
      <c r="K8230">
        <v>2</v>
      </c>
      <c r="L8230">
        <v>0</v>
      </c>
      <c r="M8230">
        <v>8.0652000000000008</v>
      </c>
    </row>
    <row r="8231" spans="1:13" x14ac:dyDescent="0.35">
      <c r="A8231" t="s">
        <v>2415</v>
      </c>
      <c r="B8231" t="s">
        <v>1479</v>
      </c>
      <c r="C8231" t="s">
        <v>1531</v>
      </c>
      <c r="D8231" t="s">
        <v>1528</v>
      </c>
      <c r="E8231" t="s">
        <v>201</v>
      </c>
      <c r="F8231" t="s">
        <v>1468</v>
      </c>
      <c r="G8231" t="s">
        <v>1500</v>
      </c>
      <c r="H8231" t="s">
        <v>1448</v>
      </c>
      <c r="I8231" t="s">
        <v>1464</v>
      </c>
      <c r="J8231">
        <v>89.97</v>
      </c>
      <c r="K8231">
        <v>3</v>
      </c>
      <c r="L8231">
        <v>0</v>
      </c>
      <c r="M8231">
        <v>37.787400000000005</v>
      </c>
    </row>
    <row r="8232" spans="1:13" x14ac:dyDescent="0.35">
      <c r="A8232" t="s">
        <v>1591</v>
      </c>
      <c r="B8232" t="s">
        <v>1443</v>
      </c>
      <c r="C8232" t="s">
        <v>2666</v>
      </c>
      <c r="D8232" t="s">
        <v>1740</v>
      </c>
      <c r="E8232" t="s">
        <v>229</v>
      </c>
      <c r="F8232" t="s">
        <v>1455</v>
      </c>
      <c r="G8232" t="s">
        <v>1467</v>
      </c>
      <c r="H8232" t="s">
        <v>1463</v>
      </c>
      <c r="I8232" t="s">
        <v>1449</v>
      </c>
      <c r="J8232">
        <v>35.97</v>
      </c>
      <c r="K8232">
        <v>3</v>
      </c>
      <c r="L8232">
        <v>0</v>
      </c>
      <c r="M8232">
        <v>9.7118999999999982</v>
      </c>
    </row>
    <row r="8233" spans="1:13" x14ac:dyDescent="0.35">
      <c r="A8233" t="s">
        <v>1591</v>
      </c>
      <c r="B8233" t="s">
        <v>1443</v>
      </c>
      <c r="C8233" t="s">
        <v>2666</v>
      </c>
      <c r="D8233" t="s">
        <v>1740</v>
      </c>
      <c r="E8233" t="s">
        <v>229</v>
      </c>
      <c r="F8233" t="s">
        <v>1446</v>
      </c>
      <c r="G8233" t="s">
        <v>1447</v>
      </c>
      <c r="H8233" t="s">
        <v>1448</v>
      </c>
      <c r="I8233" t="s">
        <v>1449</v>
      </c>
      <c r="J8233">
        <v>1266.8599999999999</v>
      </c>
      <c r="K8233">
        <v>7</v>
      </c>
      <c r="L8233">
        <v>0</v>
      </c>
      <c r="M8233">
        <v>291.37779999999987</v>
      </c>
    </row>
    <row r="8234" spans="1:13" x14ac:dyDescent="0.35">
      <c r="A8234" t="s">
        <v>2016</v>
      </c>
      <c r="B8234" t="s">
        <v>1443</v>
      </c>
      <c r="C8234" t="s">
        <v>1614</v>
      </c>
      <c r="D8234" t="s">
        <v>1454</v>
      </c>
      <c r="E8234" t="s">
        <v>232</v>
      </c>
      <c r="F8234" t="s">
        <v>1455</v>
      </c>
      <c r="G8234" t="s">
        <v>1462</v>
      </c>
      <c r="H8234" t="s">
        <v>1448</v>
      </c>
      <c r="I8234" t="s">
        <v>1457</v>
      </c>
      <c r="J8234">
        <v>169.45</v>
      </c>
      <c r="K8234">
        <v>5</v>
      </c>
      <c r="L8234">
        <v>0</v>
      </c>
      <c r="M8234">
        <v>42.362499999999997</v>
      </c>
    </row>
    <row r="8235" spans="1:13" x14ac:dyDescent="0.35">
      <c r="A8235" t="s">
        <v>2016</v>
      </c>
      <c r="B8235" t="s">
        <v>1443</v>
      </c>
      <c r="C8235" t="s">
        <v>1614</v>
      </c>
      <c r="D8235" t="s">
        <v>1454</v>
      </c>
      <c r="E8235" t="s">
        <v>232</v>
      </c>
      <c r="F8235" t="s">
        <v>1455</v>
      </c>
      <c r="G8235" t="s">
        <v>1462</v>
      </c>
      <c r="H8235" t="s">
        <v>1448</v>
      </c>
      <c r="I8235" t="s">
        <v>1449</v>
      </c>
      <c r="J8235">
        <v>40.68</v>
      </c>
      <c r="K8235">
        <v>2</v>
      </c>
      <c r="L8235">
        <v>0</v>
      </c>
      <c r="M8235">
        <v>0.40679999999999694</v>
      </c>
    </row>
    <row r="8236" spans="1:13" x14ac:dyDescent="0.35">
      <c r="A8236" t="s">
        <v>1776</v>
      </c>
      <c r="B8236" t="s">
        <v>1443</v>
      </c>
      <c r="C8236" t="s">
        <v>1792</v>
      </c>
      <c r="D8236" t="s">
        <v>1460</v>
      </c>
      <c r="E8236" t="s">
        <v>229</v>
      </c>
      <c r="F8236" t="s">
        <v>1455</v>
      </c>
      <c r="G8236" t="s">
        <v>1599</v>
      </c>
      <c r="H8236" t="s">
        <v>1448</v>
      </c>
      <c r="I8236" t="s">
        <v>1464</v>
      </c>
      <c r="J8236">
        <v>3.3280000000000003</v>
      </c>
      <c r="K8236">
        <v>2</v>
      </c>
      <c r="L8236">
        <v>0.2</v>
      </c>
      <c r="M8236">
        <v>0.4159999999999997</v>
      </c>
    </row>
    <row r="8237" spans="1:13" x14ac:dyDescent="0.35">
      <c r="A8237" t="s">
        <v>1776</v>
      </c>
      <c r="B8237" t="s">
        <v>1443</v>
      </c>
      <c r="C8237" t="s">
        <v>1792</v>
      </c>
      <c r="D8237" t="s">
        <v>1460</v>
      </c>
      <c r="E8237" t="s">
        <v>229</v>
      </c>
      <c r="F8237" t="s">
        <v>1446</v>
      </c>
      <c r="G8237" t="s">
        <v>1461</v>
      </c>
      <c r="H8237" t="s">
        <v>1463</v>
      </c>
      <c r="I8237" t="s">
        <v>1449</v>
      </c>
      <c r="J8237">
        <v>933.26200000000006</v>
      </c>
      <c r="K8237">
        <v>4</v>
      </c>
      <c r="L8237">
        <v>0.45</v>
      </c>
      <c r="M8237">
        <v>-458.14679999999998</v>
      </c>
    </row>
    <row r="8238" spans="1:13" x14ac:dyDescent="0.35">
      <c r="A8238" t="s">
        <v>1776</v>
      </c>
      <c r="B8238" t="s">
        <v>1443</v>
      </c>
      <c r="C8238" t="s">
        <v>1792</v>
      </c>
      <c r="D8238" t="s">
        <v>1460</v>
      </c>
      <c r="E8238" t="s">
        <v>229</v>
      </c>
      <c r="F8238" t="s">
        <v>1446</v>
      </c>
      <c r="G8238" t="s">
        <v>1450</v>
      </c>
      <c r="H8238" t="s">
        <v>1448</v>
      </c>
      <c r="I8238" t="s">
        <v>1449</v>
      </c>
      <c r="J8238">
        <v>2803.92</v>
      </c>
      <c r="K8238">
        <v>5</v>
      </c>
      <c r="L8238">
        <v>0.2</v>
      </c>
      <c r="M8238">
        <v>0</v>
      </c>
    </row>
    <row r="8239" spans="1:13" x14ac:dyDescent="0.35">
      <c r="A8239" t="s">
        <v>2555</v>
      </c>
      <c r="B8239" t="s">
        <v>1443</v>
      </c>
      <c r="C8239" t="s">
        <v>1792</v>
      </c>
      <c r="D8239" t="s">
        <v>1460</v>
      </c>
      <c r="E8239" t="s">
        <v>229</v>
      </c>
      <c r="F8239" t="s">
        <v>1455</v>
      </c>
      <c r="G8239" t="s">
        <v>1462</v>
      </c>
      <c r="H8239" t="s">
        <v>1448</v>
      </c>
      <c r="I8239" t="s">
        <v>1457</v>
      </c>
      <c r="J8239">
        <v>4.7679999999999998</v>
      </c>
      <c r="K8239">
        <v>2</v>
      </c>
      <c r="L8239">
        <v>0.2</v>
      </c>
      <c r="M8239">
        <v>-0.7748000000000006</v>
      </c>
    </row>
    <row r="8240" spans="1:13" x14ac:dyDescent="0.35">
      <c r="A8240" t="s">
        <v>2555</v>
      </c>
      <c r="B8240" t="s">
        <v>1443</v>
      </c>
      <c r="C8240" t="s">
        <v>1792</v>
      </c>
      <c r="D8240" t="s">
        <v>1460</v>
      </c>
      <c r="E8240" t="s">
        <v>229</v>
      </c>
      <c r="F8240" t="s">
        <v>1455</v>
      </c>
      <c r="G8240" t="s">
        <v>1474</v>
      </c>
      <c r="H8240" t="s">
        <v>1448</v>
      </c>
      <c r="I8240" t="s">
        <v>1449</v>
      </c>
      <c r="J8240">
        <v>6.6720000000000006</v>
      </c>
      <c r="K8240">
        <v>1</v>
      </c>
      <c r="L8240">
        <v>0.2</v>
      </c>
      <c r="M8240">
        <v>2.5019999999999998</v>
      </c>
    </row>
    <row r="8241" spans="1:13" x14ac:dyDescent="0.35">
      <c r="A8241" t="s">
        <v>2555</v>
      </c>
      <c r="B8241" t="s">
        <v>1443</v>
      </c>
      <c r="C8241" t="s">
        <v>1792</v>
      </c>
      <c r="D8241" t="s">
        <v>1460</v>
      </c>
      <c r="E8241" t="s">
        <v>229</v>
      </c>
      <c r="F8241" t="s">
        <v>1455</v>
      </c>
      <c r="G8241" t="s">
        <v>1467</v>
      </c>
      <c r="H8241" t="s">
        <v>1448</v>
      </c>
      <c r="I8241" t="s">
        <v>1464</v>
      </c>
      <c r="J8241">
        <v>4.4479999999999995</v>
      </c>
      <c r="K8241">
        <v>2</v>
      </c>
      <c r="L8241">
        <v>0.2</v>
      </c>
      <c r="M8241">
        <v>1.1119999999999999</v>
      </c>
    </row>
    <row r="8242" spans="1:13" x14ac:dyDescent="0.35">
      <c r="A8242" t="s">
        <v>2555</v>
      </c>
      <c r="B8242" t="s">
        <v>1443</v>
      </c>
      <c r="C8242" t="s">
        <v>1792</v>
      </c>
      <c r="D8242" t="s">
        <v>1460</v>
      </c>
      <c r="E8242" t="s">
        <v>229</v>
      </c>
      <c r="F8242" t="s">
        <v>1446</v>
      </c>
      <c r="G8242" t="s">
        <v>1466</v>
      </c>
      <c r="H8242" t="s">
        <v>1463</v>
      </c>
      <c r="I8242" t="s">
        <v>1449</v>
      </c>
      <c r="J8242">
        <v>43.936000000000007</v>
      </c>
      <c r="K8242">
        <v>4</v>
      </c>
      <c r="L8242">
        <v>0.2</v>
      </c>
      <c r="M8242">
        <v>6.0411999999999964</v>
      </c>
    </row>
    <row r="8243" spans="1:13" x14ac:dyDescent="0.35">
      <c r="A8243" t="s">
        <v>1520</v>
      </c>
      <c r="B8243" t="s">
        <v>1443</v>
      </c>
      <c r="C8243" t="s">
        <v>1527</v>
      </c>
      <c r="D8243" t="s">
        <v>1528</v>
      </c>
      <c r="E8243" t="s">
        <v>201</v>
      </c>
      <c r="F8243" t="s">
        <v>1455</v>
      </c>
      <c r="G8243" t="s">
        <v>1469</v>
      </c>
      <c r="H8243" t="s">
        <v>1448</v>
      </c>
      <c r="I8243" t="s">
        <v>1449</v>
      </c>
      <c r="J8243">
        <v>23.744</v>
      </c>
      <c r="K8243">
        <v>2</v>
      </c>
      <c r="L8243">
        <v>0.2</v>
      </c>
      <c r="M8243">
        <v>8.3103999999999996</v>
      </c>
    </row>
    <row r="8244" spans="1:13" x14ac:dyDescent="0.35">
      <c r="A8244" t="s">
        <v>1520</v>
      </c>
      <c r="B8244" t="s">
        <v>1443</v>
      </c>
      <c r="C8244" t="s">
        <v>1527</v>
      </c>
      <c r="D8244" t="s">
        <v>1528</v>
      </c>
      <c r="E8244" t="s">
        <v>201</v>
      </c>
      <c r="F8244" t="s">
        <v>1468</v>
      </c>
      <c r="G8244" t="s">
        <v>1500</v>
      </c>
      <c r="H8244" t="s">
        <v>1448</v>
      </c>
      <c r="I8244" t="s">
        <v>1457</v>
      </c>
      <c r="J8244">
        <v>357</v>
      </c>
      <c r="K8244">
        <v>3</v>
      </c>
      <c r="L8244">
        <v>0</v>
      </c>
      <c r="M8244">
        <v>57.120000000000019</v>
      </c>
    </row>
    <row r="8245" spans="1:13" x14ac:dyDescent="0.35">
      <c r="A8245" t="s">
        <v>2362</v>
      </c>
      <c r="B8245" t="s">
        <v>1443</v>
      </c>
      <c r="C8245" t="s">
        <v>1490</v>
      </c>
      <c r="D8245" t="s">
        <v>1454</v>
      </c>
      <c r="E8245" t="s">
        <v>232</v>
      </c>
      <c r="F8245" t="s">
        <v>1468</v>
      </c>
      <c r="G8245" t="s">
        <v>206</v>
      </c>
      <c r="H8245" t="s">
        <v>1448</v>
      </c>
      <c r="I8245" t="s">
        <v>1449</v>
      </c>
      <c r="J8245">
        <v>806.33600000000001</v>
      </c>
      <c r="K8245">
        <v>8</v>
      </c>
      <c r="L8245">
        <v>0.2</v>
      </c>
      <c r="M8245">
        <v>50.396000000000015</v>
      </c>
    </row>
    <row r="8246" spans="1:13" x14ac:dyDescent="0.35">
      <c r="A8246" t="s">
        <v>2362</v>
      </c>
      <c r="B8246" t="s">
        <v>1443</v>
      </c>
      <c r="C8246" t="s">
        <v>1490</v>
      </c>
      <c r="D8246" t="s">
        <v>1454</v>
      </c>
      <c r="E8246" t="s">
        <v>232</v>
      </c>
      <c r="F8246" t="s">
        <v>1446</v>
      </c>
      <c r="G8246" t="s">
        <v>1466</v>
      </c>
      <c r="H8246" t="s">
        <v>1448</v>
      </c>
      <c r="I8246" t="s">
        <v>1464</v>
      </c>
      <c r="J8246">
        <v>85.44</v>
      </c>
      <c r="K8246">
        <v>3</v>
      </c>
      <c r="L8246">
        <v>0</v>
      </c>
      <c r="M8246">
        <v>31.612800000000004</v>
      </c>
    </row>
    <row r="8247" spans="1:13" x14ac:dyDescent="0.35">
      <c r="A8247" t="s">
        <v>2651</v>
      </c>
      <c r="B8247" t="s">
        <v>1452</v>
      </c>
      <c r="C8247" t="s">
        <v>1583</v>
      </c>
      <c r="D8247" t="s">
        <v>1740</v>
      </c>
      <c r="E8247" t="s">
        <v>229</v>
      </c>
      <c r="F8247" t="s">
        <v>1455</v>
      </c>
      <c r="G8247" t="s">
        <v>1462</v>
      </c>
      <c r="H8247" t="s">
        <v>1463</v>
      </c>
      <c r="I8247" t="s">
        <v>1449</v>
      </c>
      <c r="J8247">
        <v>344.90999999999997</v>
      </c>
      <c r="K8247">
        <v>3</v>
      </c>
      <c r="L8247">
        <v>0</v>
      </c>
      <c r="M8247">
        <v>10.347300000000004</v>
      </c>
    </row>
    <row r="8248" spans="1:13" x14ac:dyDescent="0.35">
      <c r="A8248" t="s">
        <v>2251</v>
      </c>
      <c r="B8248" t="s">
        <v>1479</v>
      </c>
      <c r="C8248" t="s">
        <v>1572</v>
      </c>
      <c r="D8248" t="s">
        <v>1510</v>
      </c>
      <c r="E8248" t="s">
        <v>1482</v>
      </c>
      <c r="F8248" t="s">
        <v>1455</v>
      </c>
      <c r="G8248" t="s">
        <v>1470</v>
      </c>
      <c r="H8248" t="s">
        <v>1448</v>
      </c>
      <c r="I8248" t="s">
        <v>1449</v>
      </c>
      <c r="J8248">
        <v>70.969999999999985</v>
      </c>
      <c r="K8248">
        <v>5</v>
      </c>
      <c r="L8248">
        <v>0.8</v>
      </c>
      <c r="M8248">
        <v>-191.619</v>
      </c>
    </row>
    <row r="8249" spans="1:13" x14ac:dyDescent="0.35">
      <c r="A8249" t="s">
        <v>2251</v>
      </c>
      <c r="B8249" t="s">
        <v>1479</v>
      </c>
      <c r="C8249" t="s">
        <v>1572</v>
      </c>
      <c r="D8249" t="s">
        <v>1510</v>
      </c>
      <c r="E8249" t="s">
        <v>1482</v>
      </c>
      <c r="F8249" t="s">
        <v>1455</v>
      </c>
      <c r="G8249" t="s">
        <v>1467</v>
      </c>
      <c r="H8249" t="s">
        <v>1448</v>
      </c>
      <c r="I8249" t="s">
        <v>1457</v>
      </c>
      <c r="J8249">
        <v>36.783999999999999</v>
      </c>
      <c r="K8249">
        <v>2</v>
      </c>
      <c r="L8249">
        <v>0.2</v>
      </c>
      <c r="M8249">
        <v>3.6784000000000017</v>
      </c>
    </row>
    <row r="8250" spans="1:13" x14ac:dyDescent="0.35">
      <c r="A8250" t="s">
        <v>1553</v>
      </c>
      <c r="B8250" t="s">
        <v>1479</v>
      </c>
      <c r="C8250" t="s">
        <v>1495</v>
      </c>
      <c r="D8250" t="s">
        <v>1496</v>
      </c>
      <c r="E8250" t="s">
        <v>201</v>
      </c>
      <c r="F8250" t="s">
        <v>1468</v>
      </c>
      <c r="G8250" t="s">
        <v>206</v>
      </c>
      <c r="H8250" t="s">
        <v>1448</v>
      </c>
      <c r="I8250" t="s">
        <v>1449</v>
      </c>
      <c r="J8250">
        <v>743.98799999999994</v>
      </c>
      <c r="K8250">
        <v>2</v>
      </c>
      <c r="L8250">
        <v>0.4</v>
      </c>
      <c r="M8250">
        <v>-123.9980000000001</v>
      </c>
    </row>
    <row r="8251" spans="1:13" x14ac:dyDescent="0.35">
      <c r="A8251" t="s">
        <v>2007</v>
      </c>
      <c r="B8251" t="s">
        <v>1443</v>
      </c>
      <c r="C8251" t="s">
        <v>1534</v>
      </c>
      <c r="D8251" t="s">
        <v>1510</v>
      </c>
      <c r="E8251" t="s">
        <v>1482</v>
      </c>
      <c r="F8251" t="s">
        <v>1455</v>
      </c>
      <c r="G8251" t="s">
        <v>1469</v>
      </c>
      <c r="H8251" t="s">
        <v>1448</v>
      </c>
      <c r="I8251" t="s">
        <v>1464</v>
      </c>
      <c r="J8251">
        <v>11.211999999999998</v>
      </c>
      <c r="K8251">
        <v>2</v>
      </c>
      <c r="L8251">
        <v>0.8</v>
      </c>
      <c r="M8251">
        <v>-16.818000000000005</v>
      </c>
    </row>
    <row r="8252" spans="1:13" x14ac:dyDescent="0.35">
      <c r="A8252" t="s">
        <v>2007</v>
      </c>
      <c r="B8252" t="s">
        <v>1443</v>
      </c>
      <c r="C8252" t="s">
        <v>1534</v>
      </c>
      <c r="D8252" t="s">
        <v>1510</v>
      </c>
      <c r="E8252" t="s">
        <v>1482</v>
      </c>
      <c r="F8252" t="s">
        <v>1446</v>
      </c>
      <c r="G8252" t="s">
        <v>1466</v>
      </c>
      <c r="H8252" t="s">
        <v>1463</v>
      </c>
      <c r="I8252" t="s">
        <v>1449</v>
      </c>
      <c r="J8252">
        <v>4.7119999999999997</v>
      </c>
      <c r="K8252">
        <v>2</v>
      </c>
      <c r="L8252">
        <v>0.6</v>
      </c>
      <c r="M8252">
        <v>-1.8847999999999994</v>
      </c>
    </row>
    <row r="8253" spans="1:13" x14ac:dyDescent="0.35">
      <c r="A8253" t="s">
        <v>2007</v>
      </c>
      <c r="B8253" t="s">
        <v>1443</v>
      </c>
      <c r="C8253" t="s">
        <v>1534</v>
      </c>
      <c r="D8253" t="s">
        <v>1510</v>
      </c>
      <c r="E8253" t="s">
        <v>1482</v>
      </c>
      <c r="F8253" t="s">
        <v>1455</v>
      </c>
      <c r="G8253" t="s">
        <v>1470</v>
      </c>
      <c r="H8253" t="s">
        <v>1448</v>
      </c>
      <c r="I8253" t="s">
        <v>1449</v>
      </c>
      <c r="J8253">
        <v>180.97999999999996</v>
      </c>
      <c r="K8253">
        <v>5</v>
      </c>
      <c r="L8253">
        <v>0.8</v>
      </c>
      <c r="M8253">
        <v>-470.548</v>
      </c>
    </row>
    <row r="8254" spans="1:13" x14ac:dyDescent="0.35">
      <c r="A8254" t="s">
        <v>2007</v>
      </c>
      <c r="B8254" t="s">
        <v>1443</v>
      </c>
      <c r="C8254" t="s">
        <v>1534</v>
      </c>
      <c r="D8254" t="s">
        <v>1510</v>
      </c>
      <c r="E8254" t="s">
        <v>1482</v>
      </c>
      <c r="F8254" t="s">
        <v>1455</v>
      </c>
      <c r="G8254" t="s">
        <v>1462</v>
      </c>
      <c r="H8254" t="s">
        <v>1448</v>
      </c>
      <c r="I8254" t="s">
        <v>1457</v>
      </c>
      <c r="J8254">
        <v>60.415999999999997</v>
      </c>
      <c r="K8254">
        <v>2</v>
      </c>
      <c r="L8254">
        <v>0.2</v>
      </c>
      <c r="M8254">
        <v>6.0416000000000025</v>
      </c>
    </row>
    <row r="8255" spans="1:13" x14ac:dyDescent="0.35">
      <c r="A8255" t="s">
        <v>2628</v>
      </c>
      <c r="B8255" t="s">
        <v>1443</v>
      </c>
      <c r="C8255" t="s">
        <v>1476</v>
      </c>
      <c r="D8255" t="s">
        <v>1477</v>
      </c>
      <c r="E8255" t="s">
        <v>232</v>
      </c>
      <c r="F8255" t="s">
        <v>1468</v>
      </c>
      <c r="G8255" t="s">
        <v>1729</v>
      </c>
      <c r="H8255" t="s">
        <v>1448</v>
      </c>
      <c r="I8255" t="s">
        <v>1449</v>
      </c>
      <c r="J8255">
        <v>299.99</v>
      </c>
      <c r="K8255">
        <v>1</v>
      </c>
      <c r="L8255">
        <v>0</v>
      </c>
      <c r="M8255">
        <v>89.996999999999986</v>
      </c>
    </row>
    <row r="8256" spans="1:13" x14ac:dyDescent="0.35">
      <c r="A8256" t="s">
        <v>2628</v>
      </c>
      <c r="B8256" t="s">
        <v>1443</v>
      </c>
      <c r="C8256" t="s">
        <v>1476</v>
      </c>
      <c r="D8256" t="s">
        <v>1477</v>
      </c>
      <c r="E8256" t="s">
        <v>232</v>
      </c>
      <c r="F8256" t="s">
        <v>1455</v>
      </c>
      <c r="G8256" t="s">
        <v>1474</v>
      </c>
      <c r="H8256" t="s">
        <v>1448</v>
      </c>
      <c r="I8256" t="s">
        <v>1464</v>
      </c>
      <c r="J8256">
        <v>192.16</v>
      </c>
      <c r="K8256">
        <v>4</v>
      </c>
      <c r="L8256">
        <v>0</v>
      </c>
      <c r="M8256">
        <v>92.236799999999988</v>
      </c>
    </row>
    <row r="8257" spans="1:13" x14ac:dyDescent="0.35">
      <c r="A8257" t="s">
        <v>2628</v>
      </c>
      <c r="B8257" t="s">
        <v>1443</v>
      </c>
      <c r="C8257" t="s">
        <v>1476</v>
      </c>
      <c r="D8257" t="s">
        <v>1477</v>
      </c>
      <c r="E8257" t="s">
        <v>232</v>
      </c>
      <c r="F8257" t="s">
        <v>1468</v>
      </c>
      <c r="G8257" t="s">
        <v>206</v>
      </c>
      <c r="H8257" t="s">
        <v>1463</v>
      </c>
      <c r="I8257" t="s">
        <v>1449</v>
      </c>
      <c r="J8257">
        <v>242.624</v>
      </c>
      <c r="K8257">
        <v>8</v>
      </c>
      <c r="L8257">
        <v>0.2</v>
      </c>
      <c r="M8257">
        <v>27.295199999999973</v>
      </c>
    </row>
    <row r="8258" spans="1:13" x14ac:dyDescent="0.35">
      <c r="A8258" t="s">
        <v>2628</v>
      </c>
      <c r="B8258" t="s">
        <v>1443</v>
      </c>
      <c r="C8258" t="s">
        <v>1476</v>
      </c>
      <c r="D8258" t="s">
        <v>1477</v>
      </c>
      <c r="E8258" t="s">
        <v>232</v>
      </c>
      <c r="F8258" t="s">
        <v>1455</v>
      </c>
      <c r="G8258" t="s">
        <v>1462</v>
      </c>
      <c r="H8258" t="s">
        <v>1448</v>
      </c>
      <c r="I8258" t="s">
        <v>1449</v>
      </c>
      <c r="J8258">
        <v>46.74</v>
      </c>
      <c r="K8258">
        <v>3</v>
      </c>
      <c r="L8258">
        <v>0</v>
      </c>
      <c r="M8258">
        <v>11.684999999999999</v>
      </c>
    </row>
    <row r="8259" spans="1:13" x14ac:dyDescent="0.35">
      <c r="A8259" t="s">
        <v>2628</v>
      </c>
      <c r="B8259" t="s">
        <v>1443</v>
      </c>
      <c r="C8259" t="s">
        <v>1476</v>
      </c>
      <c r="D8259" t="s">
        <v>1477</v>
      </c>
      <c r="E8259" t="s">
        <v>232</v>
      </c>
      <c r="F8259" t="s">
        <v>1468</v>
      </c>
      <c r="G8259" t="s">
        <v>1500</v>
      </c>
      <c r="H8259" t="s">
        <v>1448</v>
      </c>
      <c r="I8259" t="s">
        <v>1457</v>
      </c>
      <c r="J8259">
        <v>174.95000000000002</v>
      </c>
      <c r="K8259">
        <v>5</v>
      </c>
      <c r="L8259">
        <v>0</v>
      </c>
      <c r="M8259">
        <v>12.246500000000005</v>
      </c>
    </row>
    <row r="8260" spans="1:13" x14ac:dyDescent="0.35">
      <c r="A8260" t="s">
        <v>2628</v>
      </c>
      <c r="B8260" t="s">
        <v>1443</v>
      </c>
      <c r="C8260" t="s">
        <v>1476</v>
      </c>
      <c r="D8260" t="s">
        <v>1477</v>
      </c>
      <c r="E8260" t="s">
        <v>232</v>
      </c>
      <c r="F8260" t="s">
        <v>1455</v>
      </c>
      <c r="G8260" t="s">
        <v>1469</v>
      </c>
      <c r="H8260" t="s">
        <v>1448</v>
      </c>
      <c r="I8260" t="s">
        <v>1449</v>
      </c>
      <c r="J8260">
        <v>100.70400000000001</v>
      </c>
      <c r="K8260">
        <v>6</v>
      </c>
      <c r="L8260">
        <v>0.2</v>
      </c>
      <c r="M8260">
        <v>37.763999999999996</v>
      </c>
    </row>
    <row r="8261" spans="1:13" x14ac:dyDescent="0.35">
      <c r="A8261" t="s">
        <v>2072</v>
      </c>
      <c r="B8261" t="s">
        <v>1479</v>
      </c>
      <c r="C8261" t="s">
        <v>1598</v>
      </c>
      <c r="D8261" t="s">
        <v>1519</v>
      </c>
      <c r="E8261" t="s">
        <v>1482</v>
      </c>
      <c r="F8261" t="s">
        <v>1455</v>
      </c>
      <c r="G8261" t="s">
        <v>1474</v>
      </c>
      <c r="H8261" t="s">
        <v>1448</v>
      </c>
      <c r="I8261" t="s">
        <v>1464</v>
      </c>
      <c r="J8261">
        <v>368.91</v>
      </c>
      <c r="K8261">
        <v>9</v>
      </c>
      <c r="L8261">
        <v>0</v>
      </c>
      <c r="M8261">
        <v>180.76590000000002</v>
      </c>
    </row>
    <row r="8262" spans="1:13" x14ac:dyDescent="0.35">
      <c r="A8262" t="s">
        <v>2072</v>
      </c>
      <c r="B8262" t="s">
        <v>1479</v>
      </c>
      <c r="C8262" t="s">
        <v>1598</v>
      </c>
      <c r="D8262" t="s">
        <v>1519</v>
      </c>
      <c r="E8262" t="s">
        <v>1482</v>
      </c>
      <c r="F8262" t="s">
        <v>1455</v>
      </c>
      <c r="G8262" t="s">
        <v>1469</v>
      </c>
      <c r="H8262" t="s">
        <v>1463</v>
      </c>
      <c r="I8262" t="s">
        <v>1449</v>
      </c>
      <c r="J8262">
        <v>8.02</v>
      </c>
      <c r="K8262">
        <v>1</v>
      </c>
      <c r="L8262">
        <v>0</v>
      </c>
      <c r="M8262">
        <v>3.7693999999999992</v>
      </c>
    </row>
    <row r="8263" spans="1:13" x14ac:dyDescent="0.35">
      <c r="A8263" t="s">
        <v>2072</v>
      </c>
      <c r="B8263" t="s">
        <v>1479</v>
      </c>
      <c r="C8263" t="s">
        <v>1598</v>
      </c>
      <c r="D8263" t="s">
        <v>1519</v>
      </c>
      <c r="E8263" t="s">
        <v>1482</v>
      </c>
      <c r="F8263" t="s">
        <v>1455</v>
      </c>
      <c r="G8263" t="s">
        <v>1462</v>
      </c>
      <c r="H8263" t="s">
        <v>1448</v>
      </c>
      <c r="I8263" t="s">
        <v>1449</v>
      </c>
      <c r="J8263">
        <v>171.04</v>
      </c>
      <c r="K8263">
        <v>4</v>
      </c>
      <c r="L8263">
        <v>0</v>
      </c>
      <c r="M8263">
        <v>44.470399999999998</v>
      </c>
    </row>
    <row r="8264" spans="1:13" x14ac:dyDescent="0.35">
      <c r="A8264" t="s">
        <v>2540</v>
      </c>
      <c r="B8264" t="s">
        <v>1479</v>
      </c>
      <c r="C8264" t="s">
        <v>1820</v>
      </c>
      <c r="D8264" t="s">
        <v>1821</v>
      </c>
      <c r="E8264" t="s">
        <v>229</v>
      </c>
      <c r="F8264" t="s">
        <v>1455</v>
      </c>
      <c r="G8264" t="s">
        <v>1474</v>
      </c>
      <c r="H8264" t="s">
        <v>1448</v>
      </c>
      <c r="I8264" t="s">
        <v>1457</v>
      </c>
      <c r="J8264">
        <v>19.440000000000001</v>
      </c>
      <c r="K8264">
        <v>3</v>
      </c>
      <c r="L8264">
        <v>0</v>
      </c>
      <c r="M8264">
        <v>9.3312000000000008</v>
      </c>
    </row>
    <row r="8265" spans="1:13" x14ac:dyDescent="0.35">
      <c r="A8265" t="s">
        <v>2345</v>
      </c>
      <c r="B8265" t="s">
        <v>1443</v>
      </c>
      <c r="C8265" t="s">
        <v>1792</v>
      </c>
      <c r="D8265" t="s">
        <v>1473</v>
      </c>
      <c r="E8265" t="s">
        <v>229</v>
      </c>
      <c r="F8265" t="s">
        <v>1455</v>
      </c>
      <c r="G8265" t="s">
        <v>1469</v>
      </c>
      <c r="H8265" t="s">
        <v>1448</v>
      </c>
      <c r="I8265" t="s">
        <v>1449</v>
      </c>
      <c r="J8265">
        <v>13.092000000000002</v>
      </c>
      <c r="K8265">
        <v>4</v>
      </c>
      <c r="L8265">
        <v>0.7</v>
      </c>
      <c r="M8265">
        <v>-10.037199999999999</v>
      </c>
    </row>
    <row r="8266" spans="1:13" x14ac:dyDescent="0.35">
      <c r="A8266" t="s">
        <v>1816</v>
      </c>
      <c r="B8266" t="s">
        <v>1443</v>
      </c>
      <c r="C8266" t="s">
        <v>1527</v>
      </c>
      <c r="D8266" t="s">
        <v>1528</v>
      </c>
      <c r="E8266" t="s">
        <v>201</v>
      </c>
      <c r="F8266" t="s">
        <v>1455</v>
      </c>
      <c r="G8266" t="s">
        <v>1470</v>
      </c>
      <c r="H8266" t="s">
        <v>1448</v>
      </c>
      <c r="I8266" t="s">
        <v>1464</v>
      </c>
      <c r="J8266">
        <v>122.94</v>
      </c>
      <c r="K8266">
        <v>3</v>
      </c>
      <c r="L8266">
        <v>0</v>
      </c>
      <c r="M8266">
        <v>30.734999999999992</v>
      </c>
    </row>
    <row r="8267" spans="1:13" x14ac:dyDescent="0.35">
      <c r="A8267" t="s">
        <v>1816</v>
      </c>
      <c r="B8267" t="s">
        <v>1443</v>
      </c>
      <c r="C8267" t="s">
        <v>1527</v>
      </c>
      <c r="D8267" t="s">
        <v>1528</v>
      </c>
      <c r="E8267" t="s">
        <v>201</v>
      </c>
      <c r="F8267" t="s">
        <v>1455</v>
      </c>
      <c r="G8267" t="s">
        <v>1469</v>
      </c>
      <c r="H8267" t="s">
        <v>1463</v>
      </c>
      <c r="I8267" t="s">
        <v>1449</v>
      </c>
      <c r="J8267">
        <v>35.448</v>
      </c>
      <c r="K8267">
        <v>7</v>
      </c>
      <c r="L8267">
        <v>0.2</v>
      </c>
      <c r="M8267">
        <v>12.8499</v>
      </c>
    </row>
    <row r="8268" spans="1:13" x14ac:dyDescent="0.35">
      <c r="A8268" t="s">
        <v>2028</v>
      </c>
      <c r="B8268" t="s">
        <v>1443</v>
      </c>
      <c r="C8268" t="s">
        <v>1521</v>
      </c>
      <c r="D8268" t="s">
        <v>1522</v>
      </c>
      <c r="E8268" t="s">
        <v>201</v>
      </c>
      <c r="F8268" t="s">
        <v>1468</v>
      </c>
      <c r="G8268" t="s">
        <v>206</v>
      </c>
      <c r="H8268" t="s">
        <v>1448</v>
      </c>
      <c r="I8268" t="s">
        <v>1449</v>
      </c>
      <c r="J8268">
        <v>19.98</v>
      </c>
      <c r="K8268">
        <v>2</v>
      </c>
      <c r="L8268">
        <v>0</v>
      </c>
      <c r="M8268">
        <v>5.1948000000000008</v>
      </c>
    </row>
    <row r="8269" spans="1:13" x14ac:dyDescent="0.35">
      <c r="A8269" t="s">
        <v>2149</v>
      </c>
      <c r="B8269" t="s">
        <v>1443</v>
      </c>
      <c r="C8269" t="s">
        <v>1572</v>
      </c>
      <c r="D8269" t="s">
        <v>1510</v>
      </c>
      <c r="E8269" t="s">
        <v>1482</v>
      </c>
      <c r="F8269" t="s">
        <v>1446</v>
      </c>
      <c r="G8269" t="s">
        <v>1461</v>
      </c>
      <c r="H8269" t="s">
        <v>1448</v>
      </c>
      <c r="I8269" t="s">
        <v>1457</v>
      </c>
      <c r="J8269">
        <v>69.375</v>
      </c>
      <c r="K8269">
        <v>1</v>
      </c>
      <c r="L8269">
        <v>0.5</v>
      </c>
      <c r="M8269">
        <v>-47.174999999999997</v>
      </c>
    </row>
    <row r="8270" spans="1:13" x14ac:dyDescent="0.35">
      <c r="A8270" t="s">
        <v>2149</v>
      </c>
      <c r="B8270" t="s">
        <v>1443</v>
      </c>
      <c r="C8270" t="s">
        <v>1572</v>
      </c>
      <c r="D8270" t="s">
        <v>1510</v>
      </c>
      <c r="E8270" t="s">
        <v>1482</v>
      </c>
      <c r="F8270" t="s">
        <v>1455</v>
      </c>
      <c r="G8270" t="s">
        <v>1599</v>
      </c>
      <c r="H8270" t="s">
        <v>1448</v>
      </c>
      <c r="I8270" t="s">
        <v>1449</v>
      </c>
      <c r="J8270">
        <v>31.680000000000003</v>
      </c>
      <c r="K8270">
        <v>4</v>
      </c>
      <c r="L8270">
        <v>0.2</v>
      </c>
      <c r="M8270">
        <v>2.7719999999999994</v>
      </c>
    </row>
    <row r="8271" spans="1:13" x14ac:dyDescent="0.35">
      <c r="A8271" t="s">
        <v>2149</v>
      </c>
      <c r="B8271" t="s">
        <v>1443</v>
      </c>
      <c r="C8271" t="s">
        <v>1572</v>
      </c>
      <c r="D8271" t="s">
        <v>1510</v>
      </c>
      <c r="E8271" t="s">
        <v>1482</v>
      </c>
      <c r="F8271" t="s">
        <v>1468</v>
      </c>
      <c r="G8271" t="s">
        <v>206</v>
      </c>
      <c r="H8271" t="s">
        <v>1448</v>
      </c>
      <c r="I8271" t="s">
        <v>1464</v>
      </c>
      <c r="J8271">
        <v>2003.1680000000001</v>
      </c>
      <c r="K8271">
        <v>4</v>
      </c>
      <c r="L8271">
        <v>0.2</v>
      </c>
      <c r="M8271">
        <v>250.39599999999984</v>
      </c>
    </row>
    <row r="8272" spans="1:13" x14ac:dyDescent="0.35">
      <c r="A8272" t="s">
        <v>2149</v>
      </c>
      <c r="B8272" t="s">
        <v>1443</v>
      </c>
      <c r="C8272" t="s">
        <v>1572</v>
      </c>
      <c r="D8272" t="s">
        <v>1510</v>
      </c>
      <c r="E8272" t="s">
        <v>1482</v>
      </c>
      <c r="F8272" t="s">
        <v>1455</v>
      </c>
      <c r="G8272" t="s">
        <v>1467</v>
      </c>
      <c r="H8272" t="s">
        <v>1463</v>
      </c>
      <c r="I8272" t="s">
        <v>1449</v>
      </c>
      <c r="J8272">
        <v>9.3439999999999994</v>
      </c>
      <c r="K8272">
        <v>2</v>
      </c>
      <c r="L8272">
        <v>0.2</v>
      </c>
      <c r="M8272">
        <v>3.1535999999999995</v>
      </c>
    </row>
    <row r="8273" spans="1:13" x14ac:dyDescent="0.35">
      <c r="A8273" t="s">
        <v>2332</v>
      </c>
      <c r="B8273" t="s">
        <v>1443</v>
      </c>
      <c r="C8273" t="s">
        <v>1527</v>
      </c>
      <c r="D8273" t="s">
        <v>1528</v>
      </c>
      <c r="E8273" t="s">
        <v>201</v>
      </c>
      <c r="F8273" t="s">
        <v>1446</v>
      </c>
      <c r="G8273" t="s">
        <v>1450</v>
      </c>
      <c r="H8273" t="s">
        <v>1448</v>
      </c>
      <c r="I8273" t="s">
        <v>1449</v>
      </c>
      <c r="J8273">
        <v>2563.056</v>
      </c>
      <c r="K8273">
        <v>8</v>
      </c>
      <c r="L8273">
        <v>0.1</v>
      </c>
      <c r="M8273">
        <v>313.26239999999967</v>
      </c>
    </row>
    <row r="8274" spans="1:13" x14ac:dyDescent="0.35">
      <c r="A8274" t="s">
        <v>2248</v>
      </c>
      <c r="B8274" t="s">
        <v>1452</v>
      </c>
      <c r="C8274" t="s">
        <v>2783</v>
      </c>
      <c r="D8274" t="s">
        <v>1454</v>
      </c>
      <c r="E8274" t="s">
        <v>232</v>
      </c>
      <c r="F8274" t="s">
        <v>1446</v>
      </c>
      <c r="G8274" t="s">
        <v>1450</v>
      </c>
      <c r="H8274" t="s">
        <v>1448</v>
      </c>
      <c r="I8274" t="s">
        <v>1457</v>
      </c>
      <c r="J8274">
        <v>387.13600000000002</v>
      </c>
      <c r="K8274">
        <v>4</v>
      </c>
      <c r="L8274">
        <v>0.2</v>
      </c>
      <c r="M8274">
        <v>4.8391999999999911</v>
      </c>
    </row>
    <row r="8275" spans="1:13" x14ac:dyDescent="0.35">
      <c r="A8275" t="s">
        <v>2721</v>
      </c>
      <c r="B8275" t="s">
        <v>1479</v>
      </c>
      <c r="C8275" t="s">
        <v>1539</v>
      </c>
      <c r="D8275" t="s">
        <v>1584</v>
      </c>
      <c r="E8275" t="s">
        <v>201</v>
      </c>
      <c r="F8275" t="s">
        <v>1455</v>
      </c>
      <c r="G8275" t="s">
        <v>1467</v>
      </c>
      <c r="H8275" t="s">
        <v>1448</v>
      </c>
      <c r="I8275" t="s">
        <v>1449</v>
      </c>
      <c r="J8275">
        <v>3.4240000000000004</v>
      </c>
      <c r="K8275">
        <v>1</v>
      </c>
      <c r="L8275">
        <v>0.2</v>
      </c>
      <c r="M8275">
        <v>0.29960000000000009</v>
      </c>
    </row>
    <row r="8276" spans="1:13" x14ac:dyDescent="0.35">
      <c r="A8276" t="s">
        <v>2305</v>
      </c>
      <c r="B8276" t="s">
        <v>1452</v>
      </c>
      <c r="C8276" t="s">
        <v>1930</v>
      </c>
      <c r="D8276" t="s">
        <v>1528</v>
      </c>
      <c r="E8276" t="s">
        <v>201</v>
      </c>
      <c r="F8276" t="s">
        <v>1455</v>
      </c>
      <c r="G8276" t="s">
        <v>1462</v>
      </c>
      <c r="H8276" t="s">
        <v>1448</v>
      </c>
      <c r="I8276" t="s">
        <v>1464</v>
      </c>
      <c r="J8276">
        <v>1085.42</v>
      </c>
      <c r="K8276">
        <v>7</v>
      </c>
      <c r="L8276">
        <v>0</v>
      </c>
      <c r="M8276">
        <v>282.20920000000001</v>
      </c>
    </row>
    <row r="8277" spans="1:13" x14ac:dyDescent="0.35">
      <c r="A8277" t="s">
        <v>2679</v>
      </c>
      <c r="B8277" t="s">
        <v>1479</v>
      </c>
      <c r="C8277" t="s">
        <v>1709</v>
      </c>
      <c r="D8277" t="s">
        <v>1584</v>
      </c>
      <c r="E8277" t="s">
        <v>201</v>
      </c>
      <c r="F8277" t="s">
        <v>1455</v>
      </c>
      <c r="G8277" t="s">
        <v>1474</v>
      </c>
      <c r="H8277" t="s">
        <v>1463</v>
      </c>
      <c r="I8277" t="s">
        <v>1449</v>
      </c>
      <c r="J8277">
        <v>43.056000000000004</v>
      </c>
      <c r="K8277">
        <v>9</v>
      </c>
      <c r="L8277">
        <v>0.2</v>
      </c>
      <c r="M8277">
        <v>15.607799999999999</v>
      </c>
    </row>
    <row r="8278" spans="1:13" x14ac:dyDescent="0.35">
      <c r="A8278" t="s">
        <v>2805</v>
      </c>
      <c r="B8278" t="s">
        <v>1479</v>
      </c>
      <c r="C8278" t="s">
        <v>1673</v>
      </c>
      <c r="D8278" t="s">
        <v>1460</v>
      </c>
      <c r="E8278" t="s">
        <v>229</v>
      </c>
      <c r="F8278" t="s">
        <v>1455</v>
      </c>
      <c r="G8278" t="s">
        <v>1469</v>
      </c>
      <c r="H8278" t="s">
        <v>1448</v>
      </c>
      <c r="I8278" t="s">
        <v>1449</v>
      </c>
      <c r="J8278">
        <v>3.762</v>
      </c>
      <c r="K8278">
        <v>3</v>
      </c>
      <c r="L8278">
        <v>0.7</v>
      </c>
      <c r="M8278">
        <v>-2.758799999999999</v>
      </c>
    </row>
    <row r="8279" spans="1:13" x14ac:dyDescent="0.35">
      <c r="A8279" t="s">
        <v>2805</v>
      </c>
      <c r="B8279" t="s">
        <v>1479</v>
      </c>
      <c r="C8279" t="s">
        <v>1673</v>
      </c>
      <c r="D8279" t="s">
        <v>1460</v>
      </c>
      <c r="E8279" t="s">
        <v>229</v>
      </c>
      <c r="F8279" t="s">
        <v>1455</v>
      </c>
      <c r="G8279" t="s">
        <v>1469</v>
      </c>
      <c r="H8279" t="s">
        <v>1448</v>
      </c>
      <c r="I8279" t="s">
        <v>1457</v>
      </c>
      <c r="J8279">
        <v>34.860000000000007</v>
      </c>
      <c r="K8279">
        <v>2</v>
      </c>
      <c r="L8279">
        <v>0.7</v>
      </c>
      <c r="M8279">
        <v>-26.726000000000006</v>
      </c>
    </row>
    <row r="8280" spans="1:13" x14ac:dyDescent="0.35">
      <c r="A8280" t="s">
        <v>2805</v>
      </c>
      <c r="B8280" t="s">
        <v>1479</v>
      </c>
      <c r="C8280" t="s">
        <v>1673</v>
      </c>
      <c r="D8280" t="s">
        <v>1460</v>
      </c>
      <c r="E8280" t="s">
        <v>229</v>
      </c>
      <c r="F8280" t="s">
        <v>1455</v>
      </c>
      <c r="G8280" t="s">
        <v>1462</v>
      </c>
      <c r="H8280" t="s">
        <v>1448</v>
      </c>
      <c r="I8280" t="s">
        <v>1449</v>
      </c>
      <c r="J8280">
        <v>432.45600000000002</v>
      </c>
      <c r="K8280">
        <v>3</v>
      </c>
      <c r="L8280">
        <v>0.2</v>
      </c>
      <c r="M8280">
        <v>32.434200000000004</v>
      </c>
    </row>
    <row r="8281" spans="1:13" x14ac:dyDescent="0.35">
      <c r="A8281" t="s">
        <v>1867</v>
      </c>
      <c r="B8281" t="s">
        <v>1443</v>
      </c>
      <c r="C8281" t="s">
        <v>1583</v>
      </c>
      <c r="D8281" t="s">
        <v>1740</v>
      </c>
      <c r="E8281" t="s">
        <v>229</v>
      </c>
      <c r="F8281" t="s">
        <v>1455</v>
      </c>
      <c r="G8281" t="s">
        <v>1462</v>
      </c>
      <c r="H8281" t="s">
        <v>1448</v>
      </c>
      <c r="I8281" t="s">
        <v>1464</v>
      </c>
      <c r="J8281">
        <v>675.06000000000006</v>
      </c>
      <c r="K8281">
        <v>3</v>
      </c>
      <c r="L8281">
        <v>0</v>
      </c>
      <c r="M8281">
        <v>87.757800000000003</v>
      </c>
    </row>
    <row r="8282" spans="1:13" x14ac:dyDescent="0.35">
      <c r="A8282" t="s">
        <v>1833</v>
      </c>
      <c r="B8282" t="s">
        <v>1452</v>
      </c>
      <c r="C8282" t="s">
        <v>1792</v>
      </c>
      <c r="D8282" t="s">
        <v>1473</v>
      </c>
      <c r="E8282" t="s">
        <v>229</v>
      </c>
      <c r="F8282" t="s">
        <v>1455</v>
      </c>
      <c r="G8282" t="s">
        <v>1502</v>
      </c>
      <c r="H8282" t="s">
        <v>1463</v>
      </c>
      <c r="I8282" t="s">
        <v>1449</v>
      </c>
      <c r="J8282">
        <v>65.231999999999999</v>
      </c>
      <c r="K8282">
        <v>3</v>
      </c>
      <c r="L8282">
        <v>0.2</v>
      </c>
      <c r="M8282">
        <v>22.015799999999999</v>
      </c>
    </row>
    <row r="8283" spans="1:13" x14ac:dyDescent="0.35">
      <c r="A8283" t="s">
        <v>1833</v>
      </c>
      <c r="B8283" t="s">
        <v>1452</v>
      </c>
      <c r="C8283" t="s">
        <v>1792</v>
      </c>
      <c r="D8283" t="s">
        <v>1473</v>
      </c>
      <c r="E8283" t="s">
        <v>229</v>
      </c>
      <c r="F8283" t="s">
        <v>1446</v>
      </c>
      <c r="G8283" t="s">
        <v>1450</v>
      </c>
      <c r="H8283" t="s">
        <v>1448</v>
      </c>
      <c r="I8283" t="s">
        <v>1449</v>
      </c>
      <c r="J8283">
        <v>207</v>
      </c>
      <c r="K8283">
        <v>3</v>
      </c>
      <c r="L8283">
        <v>0.2</v>
      </c>
      <c r="M8283">
        <v>25.874999999999972</v>
      </c>
    </row>
    <row r="8284" spans="1:13" x14ac:dyDescent="0.35">
      <c r="A8284" t="s">
        <v>2170</v>
      </c>
      <c r="B8284" t="s">
        <v>1479</v>
      </c>
      <c r="C8284" t="s">
        <v>2789</v>
      </c>
      <c r="D8284" t="s">
        <v>1510</v>
      </c>
      <c r="E8284" t="s">
        <v>1482</v>
      </c>
      <c r="F8284" t="s">
        <v>1468</v>
      </c>
      <c r="G8284" t="s">
        <v>1628</v>
      </c>
      <c r="H8284" t="s">
        <v>1448</v>
      </c>
      <c r="I8284" t="s">
        <v>1457</v>
      </c>
      <c r="J8284">
        <v>600.53</v>
      </c>
      <c r="K8284">
        <v>2</v>
      </c>
      <c r="L8284">
        <v>0.3</v>
      </c>
      <c r="M8284">
        <v>137.26399999999995</v>
      </c>
    </row>
    <row r="8285" spans="1:13" x14ac:dyDescent="0.35">
      <c r="A8285" t="s">
        <v>2170</v>
      </c>
      <c r="B8285" t="s">
        <v>1479</v>
      </c>
      <c r="C8285" t="s">
        <v>2789</v>
      </c>
      <c r="D8285" t="s">
        <v>1510</v>
      </c>
      <c r="E8285" t="s">
        <v>1482</v>
      </c>
      <c r="F8285" t="s">
        <v>1455</v>
      </c>
      <c r="G8285" t="s">
        <v>1467</v>
      </c>
      <c r="H8285" t="s">
        <v>1448</v>
      </c>
      <c r="I8285" t="s">
        <v>1449</v>
      </c>
      <c r="J8285">
        <v>59.903999999999996</v>
      </c>
      <c r="K8285">
        <v>2</v>
      </c>
      <c r="L8285">
        <v>0.2</v>
      </c>
      <c r="M8285">
        <v>14.227200000000003</v>
      </c>
    </row>
    <row r="8286" spans="1:13" x14ac:dyDescent="0.35">
      <c r="A8286" t="s">
        <v>2170</v>
      </c>
      <c r="B8286" t="s">
        <v>1479</v>
      </c>
      <c r="C8286" t="s">
        <v>2789</v>
      </c>
      <c r="D8286" t="s">
        <v>1510</v>
      </c>
      <c r="E8286" t="s">
        <v>1482</v>
      </c>
      <c r="F8286" t="s">
        <v>1468</v>
      </c>
      <c r="G8286" t="s">
        <v>1500</v>
      </c>
      <c r="H8286" t="s">
        <v>1448</v>
      </c>
      <c r="I8286" t="s">
        <v>1464</v>
      </c>
      <c r="J8286">
        <v>637.44000000000005</v>
      </c>
      <c r="K8286">
        <v>8</v>
      </c>
      <c r="L8286">
        <v>0.2</v>
      </c>
      <c r="M8286">
        <v>135.45599999999996</v>
      </c>
    </row>
    <row r="8287" spans="1:13" x14ac:dyDescent="0.35">
      <c r="A8287" t="s">
        <v>2170</v>
      </c>
      <c r="B8287" t="s">
        <v>1479</v>
      </c>
      <c r="C8287" t="s">
        <v>2789</v>
      </c>
      <c r="D8287" t="s">
        <v>1510</v>
      </c>
      <c r="E8287" t="s">
        <v>1482</v>
      </c>
      <c r="F8287" t="s">
        <v>1446</v>
      </c>
      <c r="G8287" t="s">
        <v>1466</v>
      </c>
      <c r="H8287" t="s">
        <v>1463</v>
      </c>
      <c r="I8287" t="s">
        <v>1449</v>
      </c>
      <c r="J8287">
        <v>51.756000000000007</v>
      </c>
      <c r="K8287">
        <v>3</v>
      </c>
      <c r="L8287">
        <v>0.6</v>
      </c>
      <c r="M8287">
        <v>-33.641399999999997</v>
      </c>
    </row>
    <row r="8288" spans="1:13" x14ac:dyDescent="0.35">
      <c r="A8288" t="s">
        <v>2615</v>
      </c>
      <c r="B8288" t="s">
        <v>1479</v>
      </c>
      <c r="C8288" t="s">
        <v>1772</v>
      </c>
      <c r="D8288" t="s">
        <v>1460</v>
      </c>
      <c r="E8288" t="s">
        <v>229</v>
      </c>
      <c r="F8288" t="s">
        <v>1455</v>
      </c>
      <c r="G8288" t="s">
        <v>1474</v>
      </c>
      <c r="H8288" t="s">
        <v>1448</v>
      </c>
      <c r="I8288" t="s">
        <v>1449</v>
      </c>
      <c r="J8288">
        <v>31.104000000000006</v>
      </c>
      <c r="K8288">
        <v>6</v>
      </c>
      <c r="L8288">
        <v>0.2</v>
      </c>
      <c r="M8288">
        <v>10.8864</v>
      </c>
    </row>
    <row r="8289" spans="1:13" x14ac:dyDescent="0.35">
      <c r="A8289" t="s">
        <v>2615</v>
      </c>
      <c r="B8289" t="s">
        <v>1479</v>
      </c>
      <c r="C8289" t="s">
        <v>1772</v>
      </c>
      <c r="D8289" t="s">
        <v>1460</v>
      </c>
      <c r="E8289" t="s">
        <v>229</v>
      </c>
      <c r="F8289" t="s">
        <v>1455</v>
      </c>
      <c r="G8289" t="s">
        <v>1467</v>
      </c>
      <c r="H8289" t="s">
        <v>1448</v>
      </c>
      <c r="I8289" t="s">
        <v>1457</v>
      </c>
      <c r="J8289">
        <v>47.96</v>
      </c>
      <c r="K8289">
        <v>5</v>
      </c>
      <c r="L8289">
        <v>0.2</v>
      </c>
      <c r="M8289">
        <v>4.196499999999995</v>
      </c>
    </row>
    <row r="8290" spans="1:13" x14ac:dyDescent="0.35">
      <c r="A8290" t="s">
        <v>2615</v>
      </c>
      <c r="B8290" t="s">
        <v>1479</v>
      </c>
      <c r="C8290" t="s">
        <v>1772</v>
      </c>
      <c r="D8290" t="s">
        <v>1460</v>
      </c>
      <c r="E8290" t="s">
        <v>229</v>
      </c>
      <c r="F8290" t="s">
        <v>1468</v>
      </c>
      <c r="G8290" t="s">
        <v>1500</v>
      </c>
      <c r="H8290" t="s">
        <v>1448</v>
      </c>
      <c r="I8290" t="s">
        <v>1449</v>
      </c>
      <c r="J8290">
        <v>158.928</v>
      </c>
      <c r="K8290">
        <v>7</v>
      </c>
      <c r="L8290">
        <v>0.2</v>
      </c>
      <c r="M8290">
        <v>41.718599999999995</v>
      </c>
    </row>
    <row r="8291" spans="1:13" x14ac:dyDescent="0.35">
      <c r="A8291" t="s">
        <v>2615</v>
      </c>
      <c r="B8291" t="s">
        <v>1479</v>
      </c>
      <c r="C8291" t="s">
        <v>1772</v>
      </c>
      <c r="D8291" t="s">
        <v>1460</v>
      </c>
      <c r="E8291" t="s">
        <v>229</v>
      </c>
      <c r="F8291" t="s">
        <v>1455</v>
      </c>
      <c r="G8291" t="s">
        <v>1470</v>
      </c>
      <c r="H8291" t="s">
        <v>1448</v>
      </c>
      <c r="I8291" t="s">
        <v>1464</v>
      </c>
      <c r="J8291">
        <v>211.24799999999999</v>
      </c>
      <c r="K8291">
        <v>6</v>
      </c>
      <c r="L8291">
        <v>0.2</v>
      </c>
      <c r="M8291">
        <v>15.843599999999995</v>
      </c>
    </row>
    <row r="8292" spans="1:13" x14ac:dyDescent="0.35">
      <c r="A8292" t="s">
        <v>2615</v>
      </c>
      <c r="B8292" t="s">
        <v>1479</v>
      </c>
      <c r="C8292" t="s">
        <v>1772</v>
      </c>
      <c r="D8292" t="s">
        <v>1460</v>
      </c>
      <c r="E8292" t="s">
        <v>229</v>
      </c>
      <c r="F8292" t="s">
        <v>1455</v>
      </c>
      <c r="G8292" t="s">
        <v>1599</v>
      </c>
      <c r="H8292" t="s">
        <v>1463</v>
      </c>
      <c r="I8292" t="s">
        <v>1449</v>
      </c>
      <c r="J8292">
        <v>5.5520000000000005</v>
      </c>
      <c r="K8292">
        <v>2</v>
      </c>
      <c r="L8292">
        <v>0.2</v>
      </c>
      <c r="M8292">
        <v>-1.0410000000000006</v>
      </c>
    </row>
    <row r="8293" spans="1:13" x14ac:dyDescent="0.35">
      <c r="A8293" t="s">
        <v>2615</v>
      </c>
      <c r="B8293" t="s">
        <v>1479</v>
      </c>
      <c r="C8293" t="s">
        <v>1772</v>
      </c>
      <c r="D8293" t="s">
        <v>1460</v>
      </c>
      <c r="E8293" t="s">
        <v>229</v>
      </c>
      <c r="F8293" t="s">
        <v>1455</v>
      </c>
      <c r="G8293" t="s">
        <v>1456</v>
      </c>
      <c r="H8293" t="s">
        <v>1448</v>
      </c>
      <c r="I8293" t="s">
        <v>1449</v>
      </c>
      <c r="J8293">
        <v>2.952</v>
      </c>
      <c r="K8293">
        <v>1</v>
      </c>
      <c r="L8293">
        <v>0.2</v>
      </c>
      <c r="M8293">
        <v>0.99629999999999996</v>
      </c>
    </row>
    <row r="8294" spans="1:13" x14ac:dyDescent="0.35">
      <c r="A8294" t="s">
        <v>1597</v>
      </c>
      <c r="B8294" t="s">
        <v>1443</v>
      </c>
      <c r="C8294" t="s">
        <v>1531</v>
      </c>
      <c r="D8294" t="s">
        <v>1584</v>
      </c>
      <c r="E8294" t="s">
        <v>201</v>
      </c>
      <c r="F8294" t="s">
        <v>1455</v>
      </c>
      <c r="G8294" t="s">
        <v>1469</v>
      </c>
      <c r="H8294" t="s">
        <v>1448</v>
      </c>
      <c r="I8294" t="s">
        <v>1457</v>
      </c>
      <c r="J8294">
        <v>10.332000000000003</v>
      </c>
      <c r="K8294">
        <v>3</v>
      </c>
      <c r="L8294">
        <v>0.7</v>
      </c>
      <c r="M8294">
        <v>-7.5767999999999986</v>
      </c>
    </row>
    <row r="8295" spans="1:13" x14ac:dyDescent="0.35">
      <c r="A8295" t="s">
        <v>2583</v>
      </c>
      <c r="B8295" t="s">
        <v>1452</v>
      </c>
      <c r="C8295" t="s">
        <v>1476</v>
      </c>
      <c r="D8295" t="s">
        <v>1477</v>
      </c>
      <c r="E8295" t="s">
        <v>232</v>
      </c>
      <c r="F8295" t="s">
        <v>1455</v>
      </c>
      <c r="G8295" t="s">
        <v>1469</v>
      </c>
      <c r="H8295" t="s">
        <v>1448</v>
      </c>
      <c r="I8295" t="s">
        <v>1449</v>
      </c>
      <c r="J8295">
        <v>18.368000000000002</v>
      </c>
      <c r="K8295">
        <v>4</v>
      </c>
      <c r="L8295">
        <v>0.2</v>
      </c>
      <c r="M8295">
        <v>5.9695999999999998</v>
      </c>
    </row>
    <row r="8296" spans="1:13" x14ac:dyDescent="0.35">
      <c r="A8296" t="s">
        <v>2048</v>
      </c>
      <c r="B8296" t="s">
        <v>1443</v>
      </c>
      <c r="C8296" t="s">
        <v>1527</v>
      </c>
      <c r="D8296" t="s">
        <v>1528</v>
      </c>
      <c r="E8296" t="s">
        <v>201</v>
      </c>
      <c r="F8296" t="s">
        <v>1468</v>
      </c>
      <c r="G8296" t="s">
        <v>206</v>
      </c>
      <c r="H8296" t="s">
        <v>1448</v>
      </c>
      <c r="I8296" t="s">
        <v>1464</v>
      </c>
      <c r="J8296">
        <v>299.89999999999998</v>
      </c>
      <c r="K8296">
        <v>2</v>
      </c>
      <c r="L8296">
        <v>0</v>
      </c>
      <c r="M8296">
        <v>74.974999999999994</v>
      </c>
    </row>
    <row r="8297" spans="1:13" x14ac:dyDescent="0.35">
      <c r="A8297" t="s">
        <v>2239</v>
      </c>
      <c r="B8297" t="s">
        <v>1452</v>
      </c>
      <c r="C8297" t="s">
        <v>1711</v>
      </c>
      <c r="D8297" t="s">
        <v>1540</v>
      </c>
      <c r="E8297" t="s">
        <v>229</v>
      </c>
      <c r="F8297" t="s">
        <v>1455</v>
      </c>
      <c r="G8297" t="s">
        <v>1502</v>
      </c>
      <c r="H8297" t="s">
        <v>1463</v>
      </c>
      <c r="I8297" t="s">
        <v>1449</v>
      </c>
      <c r="J8297">
        <v>26.55</v>
      </c>
      <c r="K8297">
        <v>9</v>
      </c>
      <c r="L8297">
        <v>0</v>
      </c>
      <c r="M8297">
        <v>12.744</v>
      </c>
    </row>
    <row r="8298" spans="1:13" x14ac:dyDescent="0.35">
      <c r="A8298" t="s">
        <v>2239</v>
      </c>
      <c r="B8298" t="s">
        <v>1452</v>
      </c>
      <c r="C8298" t="s">
        <v>1711</v>
      </c>
      <c r="D8298" t="s">
        <v>1540</v>
      </c>
      <c r="E8298" t="s">
        <v>229</v>
      </c>
      <c r="F8298" t="s">
        <v>1468</v>
      </c>
      <c r="G8298" t="s">
        <v>1500</v>
      </c>
      <c r="H8298" t="s">
        <v>1448</v>
      </c>
      <c r="I8298" t="s">
        <v>1449</v>
      </c>
      <c r="J8298">
        <v>111.98</v>
      </c>
      <c r="K8298">
        <v>2</v>
      </c>
      <c r="L8298">
        <v>0</v>
      </c>
      <c r="M8298">
        <v>26.875200000000007</v>
      </c>
    </row>
    <row r="8299" spans="1:13" x14ac:dyDescent="0.35">
      <c r="A8299" t="s">
        <v>1929</v>
      </c>
      <c r="B8299" t="s">
        <v>1452</v>
      </c>
      <c r="C8299" t="s">
        <v>1575</v>
      </c>
      <c r="D8299" t="s">
        <v>1473</v>
      </c>
      <c r="E8299" t="s">
        <v>229</v>
      </c>
      <c r="F8299" t="s">
        <v>1446</v>
      </c>
      <c r="G8299" t="s">
        <v>1466</v>
      </c>
      <c r="H8299" t="s">
        <v>1448</v>
      </c>
      <c r="I8299" t="s">
        <v>1457</v>
      </c>
      <c r="J8299">
        <v>4.9280000000000008</v>
      </c>
      <c r="K8299">
        <v>2</v>
      </c>
      <c r="L8299">
        <v>0.2</v>
      </c>
      <c r="M8299">
        <v>0.73919999999999941</v>
      </c>
    </row>
    <row r="8300" spans="1:13" x14ac:dyDescent="0.35">
      <c r="A8300" t="s">
        <v>1929</v>
      </c>
      <c r="B8300" t="s">
        <v>1452</v>
      </c>
      <c r="C8300" t="s">
        <v>1575</v>
      </c>
      <c r="D8300" t="s">
        <v>1473</v>
      </c>
      <c r="E8300" t="s">
        <v>229</v>
      </c>
      <c r="F8300" t="s">
        <v>1455</v>
      </c>
      <c r="G8300" t="s">
        <v>1456</v>
      </c>
      <c r="H8300" t="s">
        <v>1448</v>
      </c>
      <c r="I8300" t="s">
        <v>1449</v>
      </c>
      <c r="J8300">
        <v>11.784000000000001</v>
      </c>
      <c r="K8300">
        <v>3</v>
      </c>
      <c r="L8300">
        <v>0.2</v>
      </c>
      <c r="M8300">
        <v>4.2716999999999992</v>
      </c>
    </row>
    <row r="8301" spans="1:13" x14ac:dyDescent="0.35">
      <c r="A8301" t="s">
        <v>2375</v>
      </c>
      <c r="B8301" t="s">
        <v>1443</v>
      </c>
      <c r="C8301" t="s">
        <v>1598</v>
      </c>
      <c r="D8301" t="s">
        <v>1454</v>
      </c>
      <c r="E8301" t="s">
        <v>232</v>
      </c>
      <c r="F8301" t="s">
        <v>1455</v>
      </c>
      <c r="G8301" t="s">
        <v>1467</v>
      </c>
      <c r="H8301" t="s">
        <v>1448</v>
      </c>
      <c r="I8301" t="s">
        <v>1464</v>
      </c>
      <c r="J8301">
        <v>7.98</v>
      </c>
      <c r="K8301">
        <v>3</v>
      </c>
      <c r="L8301">
        <v>0</v>
      </c>
      <c r="M8301">
        <v>2.0747999999999998</v>
      </c>
    </row>
    <row r="8302" spans="1:13" x14ac:dyDescent="0.35">
      <c r="A8302" t="s">
        <v>1854</v>
      </c>
      <c r="B8302" t="s">
        <v>1443</v>
      </c>
      <c r="C8302" t="s">
        <v>1670</v>
      </c>
      <c r="D8302" t="s">
        <v>1519</v>
      </c>
      <c r="E8302" t="s">
        <v>1482</v>
      </c>
      <c r="F8302" t="s">
        <v>1455</v>
      </c>
      <c r="G8302" t="s">
        <v>1502</v>
      </c>
      <c r="H8302" t="s">
        <v>1463</v>
      </c>
      <c r="I8302" t="s">
        <v>1449</v>
      </c>
      <c r="J8302">
        <v>180.96</v>
      </c>
      <c r="K8302">
        <v>2</v>
      </c>
      <c r="L8302">
        <v>0</v>
      </c>
      <c r="M8302">
        <v>81.432000000000002</v>
      </c>
    </row>
    <row r="8303" spans="1:13" x14ac:dyDescent="0.35">
      <c r="A8303" t="s">
        <v>2152</v>
      </c>
      <c r="B8303" t="s">
        <v>1452</v>
      </c>
      <c r="C8303" t="s">
        <v>1453</v>
      </c>
      <c r="D8303" t="s">
        <v>1454</v>
      </c>
      <c r="E8303" t="s">
        <v>232</v>
      </c>
      <c r="F8303" t="s">
        <v>1468</v>
      </c>
      <c r="G8303" t="s">
        <v>1500</v>
      </c>
      <c r="H8303" t="s">
        <v>1448</v>
      </c>
      <c r="I8303" t="s">
        <v>1449</v>
      </c>
      <c r="J8303">
        <v>1649.95</v>
      </c>
      <c r="K8303">
        <v>5</v>
      </c>
      <c r="L8303">
        <v>0</v>
      </c>
      <c r="M8303">
        <v>659.98</v>
      </c>
    </row>
    <row r="8304" spans="1:13" x14ac:dyDescent="0.35">
      <c r="A8304" t="s">
        <v>2152</v>
      </c>
      <c r="B8304" t="s">
        <v>1452</v>
      </c>
      <c r="C8304" t="s">
        <v>1453</v>
      </c>
      <c r="D8304" t="s">
        <v>1454</v>
      </c>
      <c r="E8304" t="s">
        <v>232</v>
      </c>
      <c r="F8304" t="s">
        <v>1446</v>
      </c>
      <c r="G8304" t="s">
        <v>1450</v>
      </c>
      <c r="H8304" t="s">
        <v>1448</v>
      </c>
      <c r="I8304" t="s">
        <v>1457</v>
      </c>
      <c r="J8304">
        <v>362.35199999999998</v>
      </c>
      <c r="K8304">
        <v>3</v>
      </c>
      <c r="L8304">
        <v>0.2</v>
      </c>
      <c r="M8304">
        <v>45.293999999999954</v>
      </c>
    </row>
    <row r="8305" spans="1:13" x14ac:dyDescent="0.35">
      <c r="A8305" t="s">
        <v>2481</v>
      </c>
      <c r="B8305" t="s">
        <v>1479</v>
      </c>
      <c r="C8305" t="s">
        <v>1490</v>
      </c>
      <c r="D8305" t="s">
        <v>1454</v>
      </c>
      <c r="E8305" t="s">
        <v>232</v>
      </c>
      <c r="F8305" t="s">
        <v>1468</v>
      </c>
      <c r="G8305" t="s">
        <v>206</v>
      </c>
      <c r="H8305" t="s">
        <v>1448</v>
      </c>
      <c r="I8305" t="s">
        <v>1449</v>
      </c>
      <c r="J8305">
        <v>73.584000000000003</v>
      </c>
      <c r="K8305">
        <v>2</v>
      </c>
      <c r="L8305">
        <v>0.2</v>
      </c>
      <c r="M8305">
        <v>8.2781999999999982</v>
      </c>
    </row>
    <row r="8306" spans="1:13" x14ac:dyDescent="0.35">
      <c r="A8306" t="s">
        <v>2566</v>
      </c>
      <c r="B8306" t="s">
        <v>1443</v>
      </c>
      <c r="C8306" t="s">
        <v>2501</v>
      </c>
      <c r="D8306" t="s">
        <v>1454</v>
      </c>
      <c r="E8306" t="s">
        <v>232</v>
      </c>
      <c r="F8306" t="s">
        <v>1446</v>
      </c>
      <c r="G8306" t="s">
        <v>1461</v>
      </c>
      <c r="H8306" t="s">
        <v>1448</v>
      </c>
      <c r="I8306" t="s">
        <v>1464</v>
      </c>
      <c r="J8306">
        <v>486.36800000000005</v>
      </c>
      <c r="K8306">
        <v>4</v>
      </c>
      <c r="L8306">
        <v>0.2</v>
      </c>
      <c r="M8306">
        <v>36.477600000000024</v>
      </c>
    </row>
    <row r="8307" spans="1:13" x14ac:dyDescent="0.35">
      <c r="A8307" t="s">
        <v>1812</v>
      </c>
      <c r="B8307" t="s">
        <v>1479</v>
      </c>
      <c r="C8307" t="s">
        <v>2299</v>
      </c>
      <c r="D8307" t="s">
        <v>1619</v>
      </c>
      <c r="E8307" t="s">
        <v>1482</v>
      </c>
      <c r="F8307" t="s">
        <v>1455</v>
      </c>
      <c r="G8307" t="s">
        <v>1474</v>
      </c>
      <c r="H8307" t="s">
        <v>1463</v>
      </c>
      <c r="I8307" t="s">
        <v>1449</v>
      </c>
      <c r="J8307">
        <v>32.400000000000006</v>
      </c>
      <c r="K8307">
        <v>5</v>
      </c>
      <c r="L8307">
        <v>0</v>
      </c>
      <c r="M8307">
        <v>15.552000000000001</v>
      </c>
    </row>
    <row r="8308" spans="1:13" x14ac:dyDescent="0.35">
      <c r="A8308" t="s">
        <v>1812</v>
      </c>
      <c r="B8308" t="s">
        <v>1479</v>
      </c>
      <c r="C8308" t="s">
        <v>2299</v>
      </c>
      <c r="D8308" t="s">
        <v>1619</v>
      </c>
      <c r="E8308" t="s">
        <v>1482</v>
      </c>
      <c r="F8308" t="s">
        <v>1455</v>
      </c>
      <c r="G8308" t="s">
        <v>1469</v>
      </c>
      <c r="H8308" t="s">
        <v>1448</v>
      </c>
      <c r="I8308" t="s">
        <v>1449</v>
      </c>
      <c r="J8308">
        <v>41.86</v>
      </c>
      <c r="K8308">
        <v>7</v>
      </c>
      <c r="L8308">
        <v>0</v>
      </c>
      <c r="M8308">
        <v>19.255600000000001</v>
      </c>
    </row>
    <row r="8309" spans="1:13" x14ac:dyDescent="0.35">
      <c r="A8309" t="s">
        <v>1812</v>
      </c>
      <c r="B8309" t="s">
        <v>1479</v>
      </c>
      <c r="C8309" t="s">
        <v>2299</v>
      </c>
      <c r="D8309" t="s">
        <v>1619</v>
      </c>
      <c r="E8309" t="s">
        <v>1482</v>
      </c>
      <c r="F8309" t="s">
        <v>1455</v>
      </c>
      <c r="G8309" t="s">
        <v>1469</v>
      </c>
      <c r="H8309" t="s">
        <v>1448</v>
      </c>
      <c r="I8309" t="s">
        <v>1457</v>
      </c>
      <c r="J8309">
        <v>77.56</v>
      </c>
      <c r="K8309">
        <v>2</v>
      </c>
      <c r="L8309">
        <v>0</v>
      </c>
      <c r="M8309">
        <v>35.677599999999998</v>
      </c>
    </row>
    <row r="8310" spans="1:13" x14ac:dyDescent="0.35">
      <c r="A8310" t="s">
        <v>2415</v>
      </c>
      <c r="B8310" t="s">
        <v>1479</v>
      </c>
      <c r="C8310" t="s">
        <v>1490</v>
      </c>
      <c r="D8310" t="s">
        <v>1454</v>
      </c>
      <c r="E8310" t="s">
        <v>232</v>
      </c>
      <c r="F8310" t="s">
        <v>1455</v>
      </c>
      <c r="G8310" t="s">
        <v>1467</v>
      </c>
      <c r="H8310" t="s">
        <v>1448</v>
      </c>
      <c r="I8310" t="s">
        <v>1449</v>
      </c>
      <c r="J8310">
        <v>37.17</v>
      </c>
      <c r="K8310">
        <v>9</v>
      </c>
      <c r="L8310">
        <v>0</v>
      </c>
      <c r="M8310">
        <v>11.151</v>
      </c>
    </row>
    <row r="8311" spans="1:13" x14ac:dyDescent="0.35">
      <c r="A8311" t="s">
        <v>2311</v>
      </c>
      <c r="B8311" t="s">
        <v>1443</v>
      </c>
      <c r="C8311" t="s">
        <v>1504</v>
      </c>
      <c r="D8311" t="s">
        <v>1481</v>
      </c>
      <c r="E8311" t="s">
        <v>1482</v>
      </c>
      <c r="F8311" t="s">
        <v>1455</v>
      </c>
      <c r="G8311" t="s">
        <v>1462</v>
      </c>
      <c r="H8311" t="s">
        <v>1448</v>
      </c>
      <c r="I8311" t="s">
        <v>1464</v>
      </c>
      <c r="J8311">
        <v>137.352</v>
      </c>
      <c r="K8311">
        <v>3</v>
      </c>
      <c r="L8311">
        <v>0.2</v>
      </c>
      <c r="M8311">
        <v>8.5844999999999914</v>
      </c>
    </row>
    <row r="8312" spans="1:13" x14ac:dyDescent="0.35">
      <c r="A8312" t="s">
        <v>2311</v>
      </c>
      <c r="B8312" t="s">
        <v>1443</v>
      </c>
      <c r="C8312" t="s">
        <v>1504</v>
      </c>
      <c r="D8312" t="s">
        <v>1481</v>
      </c>
      <c r="E8312" t="s">
        <v>1482</v>
      </c>
      <c r="F8312" t="s">
        <v>1446</v>
      </c>
      <c r="G8312" t="s">
        <v>1461</v>
      </c>
      <c r="H8312" t="s">
        <v>1463</v>
      </c>
      <c r="I8312" t="s">
        <v>1449</v>
      </c>
      <c r="J8312">
        <v>376.50899999999996</v>
      </c>
      <c r="K8312">
        <v>3</v>
      </c>
      <c r="L8312">
        <v>0.3</v>
      </c>
      <c r="M8312">
        <v>-43.029600000000045</v>
      </c>
    </row>
    <row r="8313" spans="1:13" x14ac:dyDescent="0.35">
      <c r="A8313" t="s">
        <v>1846</v>
      </c>
      <c r="B8313" t="s">
        <v>1443</v>
      </c>
      <c r="C8313" t="s">
        <v>1583</v>
      </c>
      <c r="D8313" t="s">
        <v>1740</v>
      </c>
      <c r="E8313" t="s">
        <v>229</v>
      </c>
      <c r="F8313" t="s">
        <v>1446</v>
      </c>
      <c r="G8313" t="s">
        <v>1466</v>
      </c>
      <c r="H8313" t="s">
        <v>1448</v>
      </c>
      <c r="I8313" t="s">
        <v>1449</v>
      </c>
      <c r="J8313">
        <v>62.72</v>
      </c>
      <c r="K8313">
        <v>4</v>
      </c>
      <c r="L8313">
        <v>0</v>
      </c>
      <c r="M8313">
        <v>24.460799999999999</v>
      </c>
    </row>
    <row r="8314" spans="1:13" x14ac:dyDescent="0.35">
      <c r="A8314" t="s">
        <v>1846</v>
      </c>
      <c r="B8314" t="s">
        <v>1443</v>
      </c>
      <c r="C8314" t="s">
        <v>1583</v>
      </c>
      <c r="D8314" t="s">
        <v>1740</v>
      </c>
      <c r="E8314" t="s">
        <v>229</v>
      </c>
      <c r="F8314" t="s">
        <v>1468</v>
      </c>
      <c r="G8314" t="s">
        <v>206</v>
      </c>
      <c r="H8314" t="s">
        <v>1448</v>
      </c>
      <c r="I8314" t="s">
        <v>1457</v>
      </c>
      <c r="J8314">
        <v>2939.9300000000003</v>
      </c>
      <c r="K8314">
        <v>7</v>
      </c>
      <c r="L8314">
        <v>0</v>
      </c>
      <c r="M8314">
        <v>764.38180000000011</v>
      </c>
    </row>
    <row r="8315" spans="1:13" x14ac:dyDescent="0.35">
      <c r="A8315" t="s">
        <v>2085</v>
      </c>
      <c r="B8315" t="s">
        <v>1479</v>
      </c>
      <c r="C8315" t="s">
        <v>2694</v>
      </c>
      <c r="D8315" t="s">
        <v>1481</v>
      </c>
      <c r="E8315" t="s">
        <v>1482</v>
      </c>
      <c r="F8315" t="s">
        <v>1446</v>
      </c>
      <c r="G8315" t="s">
        <v>1450</v>
      </c>
      <c r="H8315" t="s">
        <v>1448</v>
      </c>
      <c r="I8315" t="s">
        <v>1449</v>
      </c>
      <c r="J8315">
        <v>512.35799999999995</v>
      </c>
      <c r="K8315">
        <v>3</v>
      </c>
      <c r="L8315">
        <v>0.3</v>
      </c>
      <c r="M8315">
        <v>-14.638799999999947</v>
      </c>
    </row>
    <row r="8316" spans="1:13" x14ac:dyDescent="0.35">
      <c r="A8316" t="s">
        <v>2085</v>
      </c>
      <c r="B8316" t="s">
        <v>1479</v>
      </c>
      <c r="C8316" t="s">
        <v>2694</v>
      </c>
      <c r="D8316" t="s">
        <v>1481</v>
      </c>
      <c r="E8316" t="s">
        <v>1482</v>
      </c>
      <c r="F8316" t="s">
        <v>1455</v>
      </c>
      <c r="G8316" t="s">
        <v>1529</v>
      </c>
      <c r="H8316" t="s">
        <v>1448</v>
      </c>
      <c r="I8316" t="s">
        <v>1464</v>
      </c>
      <c r="J8316">
        <v>3.4880000000000004</v>
      </c>
      <c r="K8316">
        <v>2</v>
      </c>
      <c r="L8316">
        <v>0.2</v>
      </c>
      <c r="M8316">
        <v>0.56679999999999997</v>
      </c>
    </row>
    <row r="8317" spans="1:13" x14ac:dyDescent="0.35">
      <c r="A8317" t="s">
        <v>2085</v>
      </c>
      <c r="B8317" t="s">
        <v>1479</v>
      </c>
      <c r="C8317" t="s">
        <v>2694</v>
      </c>
      <c r="D8317" t="s">
        <v>1481</v>
      </c>
      <c r="E8317" t="s">
        <v>1482</v>
      </c>
      <c r="F8317" t="s">
        <v>1455</v>
      </c>
      <c r="G8317" t="s">
        <v>1467</v>
      </c>
      <c r="H8317" t="s">
        <v>1463</v>
      </c>
      <c r="I8317" t="s">
        <v>1449</v>
      </c>
      <c r="J8317">
        <v>22.288</v>
      </c>
      <c r="K8317">
        <v>7</v>
      </c>
      <c r="L8317">
        <v>0.2</v>
      </c>
      <c r="M8317">
        <v>3.9003999999999985</v>
      </c>
    </row>
    <row r="8318" spans="1:13" x14ac:dyDescent="0.35">
      <c r="A8318" t="s">
        <v>2085</v>
      </c>
      <c r="B8318" t="s">
        <v>1479</v>
      </c>
      <c r="C8318" t="s">
        <v>2694</v>
      </c>
      <c r="D8318" t="s">
        <v>1481</v>
      </c>
      <c r="E8318" t="s">
        <v>1482</v>
      </c>
      <c r="F8318" t="s">
        <v>1455</v>
      </c>
      <c r="G8318" t="s">
        <v>1474</v>
      </c>
      <c r="H8318" t="s">
        <v>1448</v>
      </c>
      <c r="I8318" t="s">
        <v>1449</v>
      </c>
      <c r="J8318">
        <v>16.032</v>
      </c>
      <c r="K8318">
        <v>3</v>
      </c>
      <c r="L8318">
        <v>0.2</v>
      </c>
      <c r="M8318">
        <v>5.6111999999999993</v>
      </c>
    </row>
    <row r="8319" spans="1:13" x14ac:dyDescent="0.35">
      <c r="A8319" t="s">
        <v>1541</v>
      </c>
      <c r="B8319" t="s">
        <v>1443</v>
      </c>
      <c r="C8319" t="s">
        <v>1914</v>
      </c>
      <c r="D8319" t="s">
        <v>1473</v>
      </c>
      <c r="E8319" t="s">
        <v>229</v>
      </c>
      <c r="F8319" t="s">
        <v>1455</v>
      </c>
      <c r="G8319" t="s">
        <v>1467</v>
      </c>
      <c r="H8319" t="s">
        <v>1448</v>
      </c>
      <c r="I8319" t="s">
        <v>1457</v>
      </c>
      <c r="J8319">
        <v>1.752</v>
      </c>
      <c r="K8319">
        <v>1</v>
      </c>
      <c r="L8319">
        <v>0.2</v>
      </c>
      <c r="M8319">
        <v>0.15329999999999994</v>
      </c>
    </row>
    <row r="8320" spans="1:13" x14ac:dyDescent="0.35">
      <c r="A8320" t="s">
        <v>1541</v>
      </c>
      <c r="B8320" t="s">
        <v>1443</v>
      </c>
      <c r="C8320" t="s">
        <v>1914</v>
      </c>
      <c r="D8320" t="s">
        <v>1473</v>
      </c>
      <c r="E8320" t="s">
        <v>229</v>
      </c>
      <c r="F8320" t="s">
        <v>1455</v>
      </c>
      <c r="G8320" t="s">
        <v>1467</v>
      </c>
      <c r="H8320" t="s">
        <v>1448</v>
      </c>
      <c r="I8320" t="s">
        <v>1449</v>
      </c>
      <c r="J8320">
        <v>20.992000000000001</v>
      </c>
      <c r="K8320">
        <v>8</v>
      </c>
      <c r="L8320">
        <v>0.2</v>
      </c>
      <c r="M8320">
        <v>2.3615999999999966</v>
      </c>
    </row>
    <row r="8321" spans="1:13" x14ac:dyDescent="0.35">
      <c r="A8321" t="s">
        <v>1811</v>
      </c>
      <c r="B8321" t="s">
        <v>1443</v>
      </c>
      <c r="C8321" t="s">
        <v>1527</v>
      </c>
      <c r="D8321" t="s">
        <v>1528</v>
      </c>
      <c r="E8321" t="s">
        <v>201</v>
      </c>
      <c r="F8321" t="s">
        <v>1455</v>
      </c>
      <c r="G8321" t="s">
        <v>1462</v>
      </c>
      <c r="H8321" t="s">
        <v>1448</v>
      </c>
      <c r="I8321" t="s">
        <v>1464</v>
      </c>
      <c r="J8321">
        <v>11.21</v>
      </c>
      <c r="K8321">
        <v>1</v>
      </c>
      <c r="L8321">
        <v>0</v>
      </c>
      <c r="M8321">
        <v>3.3629999999999995</v>
      </c>
    </row>
    <row r="8322" spans="1:13" x14ac:dyDescent="0.35">
      <c r="A8322" t="s">
        <v>1494</v>
      </c>
      <c r="B8322" t="s">
        <v>1443</v>
      </c>
      <c r="C8322" t="s">
        <v>1657</v>
      </c>
      <c r="D8322" t="s">
        <v>1481</v>
      </c>
      <c r="E8322" t="s">
        <v>1482</v>
      </c>
      <c r="F8322" t="s">
        <v>1455</v>
      </c>
      <c r="G8322" t="s">
        <v>1467</v>
      </c>
      <c r="H8322" t="s">
        <v>1463</v>
      </c>
      <c r="I8322" t="s">
        <v>1449</v>
      </c>
      <c r="J8322">
        <v>45.04</v>
      </c>
      <c r="K8322">
        <v>2</v>
      </c>
      <c r="L8322">
        <v>0.2</v>
      </c>
      <c r="M8322">
        <v>4.5040000000000031</v>
      </c>
    </row>
    <row r="8323" spans="1:13" x14ac:dyDescent="0.35">
      <c r="A8323" t="s">
        <v>2443</v>
      </c>
      <c r="B8323" t="s">
        <v>1443</v>
      </c>
      <c r="C8323" t="s">
        <v>1504</v>
      </c>
      <c r="D8323" t="s">
        <v>1481</v>
      </c>
      <c r="E8323" t="s">
        <v>1482</v>
      </c>
      <c r="F8323" t="s">
        <v>1455</v>
      </c>
      <c r="G8323" t="s">
        <v>1469</v>
      </c>
      <c r="H8323" t="s">
        <v>1448</v>
      </c>
      <c r="I8323" t="s">
        <v>1449</v>
      </c>
      <c r="J8323">
        <v>15.623999999999997</v>
      </c>
      <c r="K8323">
        <v>2</v>
      </c>
      <c r="L8323">
        <v>0.8</v>
      </c>
      <c r="M8323">
        <v>-24.998400000000011</v>
      </c>
    </row>
    <row r="8324" spans="1:13" x14ac:dyDescent="0.35">
      <c r="A8324" t="s">
        <v>2165</v>
      </c>
      <c r="B8324" t="s">
        <v>1443</v>
      </c>
      <c r="C8324" t="s">
        <v>1721</v>
      </c>
      <c r="D8324" t="s">
        <v>1528</v>
      </c>
      <c r="E8324" t="s">
        <v>201</v>
      </c>
      <c r="F8324" t="s">
        <v>1455</v>
      </c>
      <c r="G8324" t="s">
        <v>1470</v>
      </c>
      <c r="H8324" t="s">
        <v>1448</v>
      </c>
      <c r="I8324" t="s">
        <v>1457</v>
      </c>
      <c r="J8324">
        <v>8.74</v>
      </c>
      <c r="K8324">
        <v>2</v>
      </c>
      <c r="L8324">
        <v>0</v>
      </c>
      <c r="M8324">
        <v>2.2724000000000002</v>
      </c>
    </row>
    <row r="8325" spans="1:13" x14ac:dyDescent="0.35">
      <c r="A8325" t="s">
        <v>2165</v>
      </c>
      <c r="B8325" t="s">
        <v>1443</v>
      </c>
      <c r="C8325" t="s">
        <v>1721</v>
      </c>
      <c r="D8325" t="s">
        <v>1528</v>
      </c>
      <c r="E8325" t="s">
        <v>201</v>
      </c>
      <c r="F8325" t="s">
        <v>1455</v>
      </c>
      <c r="G8325" t="s">
        <v>1474</v>
      </c>
      <c r="H8325" t="s">
        <v>1448</v>
      </c>
      <c r="I8325" t="s">
        <v>1449</v>
      </c>
      <c r="J8325">
        <v>44.75</v>
      </c>
      <c r="K8325">
        <v>5</v>
      </c>
      <c r="L8325">
        <v>0</v>
      </c>
      <c r="M8325">
        <v>20.584999999999994</v>
      </c>
    </row>
    <row r="8326" spans="1:13" x14ac:dyDescent="0.35">
      <c r="A8326" t="s">
        <v>2721</v>
      </c>
      <c r="B8326" t="s">
        <v>1479</v>
      </c>
      <c r="C8326" t="s">
        <v>1936</v>
      </c>
      <c r="D8326" t="s">
        <v>1460</v>
      </c>
      <c r="E8326" t="s">
        <v>229</v>
      </c>
      <c r="F8326" t="s">
        <v>1455</v>
      </c>
      <c r="G8326" t="s">
        <v>1462</v>
      </c>
      <c r="H8326" t="s">
        <v>1448</v>
      </c>
      <c r="I8326" t="s">
        <v>1464</v>
      </c>
      <c r="J8326">
        <v>61.68</v>
      </c>
      <c r="K8326">
        <v>5</v>
      </c>
      <c r="L8326">
        <v>0.2</v>
      </c>
      <c r="M8326">
        <v>5.3970000000000073</v>
      </c>
    </row>
    <row r="8327" spans="1:13" x14ac:dyDescent="0.35">
      <c r="A8327" t="s">
        <v>2721</v>
      </c>
      <c r="B8327" t="s">
        <v>1479</v>
      </c>
      <c r="C8327" t="s">
        <v>1936</v>
      </c>
      <c r="D8327" t="s">
        <v>1460</v>
      </c>
      <c r="E8327" t="s">
        <v>229</v>
      </c>
      <c r="F8327" t="s">
        <v>1468</v>
      </c>
      <c r="G8327" t="s">
        <v>206</v>
      </c>
      <c r="H8327" t="s">
        <v>1463</v>
      </c>
      <c r="I8327" t="s">
        <v>1449</v>
      </c>
      <c r="J8327">
        <v>158.376</v>
      </c>
      <c r="K8327">
        <v>3</v>
      </c>
      <c r="L8327">
        <v>0.2</v>
      </c>
      <c r="M8327">
        <v>13.857900000000008</v>
      </c>
    </row>
    <row r="8328" spans="1:13" x14ac:dyDescent="0.35">
      <c r="A8328" t="s">
        <v>1703</v>
      </c>
      <c r="B8328" t="s">
        <v>1452</v>
      </c>
      <c r="C8328" t="s">
        <v>1572</v>
      </c>
      <c r="D8328" t="s">
        <v>1510</v>
      </c>
      <c r="E8328" t="s">
        <v>1482</v>
      </c>
      <c r="F8328" t="s">
        <v>1455</v>
      </c>
      <c r="G8328" t="s">
        <v>1469</v>
      </c>
      <c r="H8328" t="s">
        <v>1448</v>
      </c>
      <c r="I8328" t="s">
        <v>1449</v>
      </c>
      <c r="J8328">
        <v>2.8639999999999994</v>
      </c>
      <c r="K8328">
        <v>4</v>
      </c>
      <c r="L8328">
        <v>0.8</v>
      </c>
      <c r="M8328">
        <v>-4.5824000000000016</v>
      </c>
    </row>
    <row r="8329" spans="1:13" x14ac:dyDescent="0.35">
      <c r="A8329" t="s">
        <v>1703</v>
      </c>
      <c r="B8329" t="s">
        <v>1452</v>
      </c>
      <c r="C8329" t="s">
        <v>1572</v>
      </c>
      <c r="D8329" t="s">
        <v>1510</v>
      </c>
      <c r="E8329" t="s">
        <v>1482</v>
      </c>
      <c r="F8329" t="s">
        <v>1455</v>
      </c>
      <c r="G8329" t="s">
        <v>1469</v>
      </c>
      <c r="H8329" t="s">
        <v>1448</v>
      </c>
      <c r="I8329" t="s">
        <v>1457</v>
      </c>
      <c r="J8329">
        <v>94.191999999999979</v>
      </c>
      <c r="K8329">
        <v>7</v>
      </c>
      <c r="L8329">
        <v>0.8</v>
      </c>
      <c r="M8329">
        <v>-164.83600000000007</v>
      </c>
    </row>
    <row r="8330" spans="1:13" x14ac:dyDescent="0.35">
      <c r="A8330" t="s">
        <v>1810</v>
      </c>
      <c r="B8330" t="s">
        <v>1443</v>
      </c>
      <c r="C8330" t="s">
        <v>1705</v>
      </c>
      <c r="D8330" t="s">
        <v>1650</v>
      </c>
      <c r="E8330" t="s">
        <v>201</v>
      </c>
      <c r="F8330" t="s">
        <v>1455</v>
      </c>
      <c r="G8330" t="s">
        <v>1474</v>
      </c>
      <c r="H8330" t="s">
        <v>1448</v>
      </c>
      <c r="I8330" t="s">
        <v>1449</v>
      </c>
      <c r="J8330">
        <v>143.69999999999999</v>
      </c>
      <c r="K8330">
        <v>3</v>
      </c>
      <c r="L8330">
        <v>0</v>
      </c>
      <c r="M8330">
        <v>68.975999999999999</v>
      </c>
    </row>
    <row r="8331" spans="1:13" x14ac:dyDescent="0.35">
      <c r="A8331" t="s">
        <v>1810</v>
      </c>
      <c r="B8331" t="s">
        <v>1443</v>
      </c>
      <c r="C8331" t="s">
        <v>1705</v>
      </c>
      <c r="D8331" t="s">
        <v>1650</v>
      </c>
      <c r="E8331" t="s">
        <v>201</v>
      </c>
      <c r="F8331" t="s">
        <v>1455</v>
      </c>
      <c r="G8331" t="s">
        <v>1474</v>
      </c>
      <c r="H8331" t="s">
        <v>1448</v>
      </c>
      <c r="I8331" t="s">
        <v>1464</v>
      </c>
      <c r="J8331">
        <v>6.48</v>
      </c>
      <c r="K8331">
        <v>1</v>
      </c>
      <c r="L8331">
        <v>0</v>
      </c>
      <c r="M8331">
        <v>3.1104000000000003</v>
      </c>
    </row>
    <row r="8332" spans="1:13" x14ac:dyDescent="0.35">
      <c r="A8332" t="s">
        <v>1858</v>
      </c>
      <c r="B8332" t="s">
        <v>1443</v>
      </c>
      <c r="C8332" t="s">
        <v>1527</v>
      </c>
      <c r="D8332" t="s">
        <v>1528</v>
      </c>
      <c r="E8332" t="s">
        <v>201</v>
      </c>
      <c r="F8332" t="s">
        <v>1468</v>
      </c>
      <c r="G8332" t="s">
        <v>1500</v>
      </c>
      <c r="H8332" t="s">
        <v>1463</v>
      </c>
      <c r="I8332" t="s">
        <v>1449</v>
      </c>
      <c r="J8332">
        <v>7.88</v>
      </c>
      <c r="K8332">
        <v>4</v>
      </c>
      <c r="L8332">
        <v>0</v>
      </c>
      <c r="M8332">
        <v>2.5215999999999994</v>
      </c>
    </row>
    <row r="8333" spans="1:13" x14ac:dyDescent="0.35">
      <c r="A8333" t="s">
        <v>2274</v>
      </c>
      <c r="B8333" t="s">
        <v>1443</v>
      </c>
      <c r="C8333" t="s">
        <v>2808</v>
      </c>
      <c r="D8333" t="s">
        <v>1736</v>
      </c>
      <c r="E8333" t="s">
        <v>201</v>
      </c>
      <c r="F8333" t="s">
        <v>1455</v>
      </c>
      <c r="G8333" t="s">
        <v>1462</v>
      </c>
      <c r="H8333" t="s">
        <v>1448</v>
      </c>
      <c r="I8333" t="s">
        <v>1449</v>
      </c>
      <c r="J8333">
        <v>11.21</v>
      </c>
      <c r="K8333">
        <v>1</v>
      </c>
      <c r="L8333">
        <v>0</v>
      </c>
      <c r="M8333">
        <v>3.3629999999999995</v>
      </c>
    </row>
    <row r="8334" spans="1:13" x14ac:dyDescent="0.35">
      <c r="A8334" t="s">
        <v>2274</v>
      </c>
      <c r="B8334" t="s">
        <v>1443</v>
      </c>
      <c r="C8334" t="s">
        <v>2808</v>
      </c>
      <c r="D8334" t="s">
        <v>1736</v>
      </c>
      <c r="E8334" t="s">
        <v>201</v>
      </c>
      <c r="F8334" t="s">
        <v>1446</v>
      </c>
      <c r="G8334" t="s">
        <v>1450</v>
      </c>
      <c r="H8334" t="s">
        <v>1448</v>
      </c>
      <c r="I8334" t="s">
        <v>1457</v>
      </c>
      <c r="J8334">
        <v>354.90000000000003</v>
      </c>
      <c r="K8334">
        <v>5</v>
      </c>
      <c r="L8334">
        <v>0</v>
      </c>
      <c r="M8334">
        <v>88.725000000000023</v>
      </c>
    </row>
    <row r="8335" spans="1:13" x14ac:dyDescent="0.35">
      <c r="A8335" t="s">
        <v>2274</v>
      </c>
      <c r="B8335" t="s">
        <v>1443</v>
      </c>
      <c r="C8335" t="s">
        <v>2808</v>
      </c>
      <c r="D8335" t="s">
        <v>1736</v>
      </c>
      <c r="E8335" t="s">
        <v>201</v>
      </c>
      <c r="F8335" t="s">
        <v>1455</v>
      </c>
      <c r="G8335" t="s">
        <v>1474</v>
      </c>
      <c r="H8335" t="s">
        <v>1448</v>
      </c>
      <c r="I8335" t="s">
        <v>1449</v>
      </c>
      <c r="J8335">
        <v>17.940000000000001</v>
      </c>
      <c r="K8335">
        <v>3</v>
      </c>
      <c r="L8335">
        <v>0</v>
      </c>
      <c r="M8335">
        <v>8.7906000000000013</v>
      </c>
    </row>
    <row r="8336" spans="1:13" x14ac:dyDescent="0.35">
      <c r="A8336" t="s">
        <v>2274</v>
      </c>
      <c r="B8336" t="s">
        <v>1443</v>
      </c>
      <c r="C8336" t="s">
        <v>2808</v>
      </c>
      <c r="D8336" t="s">
        <v>1736</v>
      </c>
      <c r="E8336" t="s">
        <v>201</v>
      </c>
      <c r="F8336" t="s">
        <v>1455</v>
      </c>
      <c r="G8336" t="s">
        <v>1469</v>
      </c>
      <c r="H8336" t="s">
        <v>1448</v>
      </c>
      <c r="I8336" t="s">
        <v>1464</v>
      </c>
      <c r="J8336">
        <v>51.8</v>
      </c>
      <c r="K8336">
        <v>4</v>
      </c>
      <c r="L8336">
        <v>0</v>
      </c>
      <c r="M8336">
        <v>23.309999999999995</v>
      </c>
    </row>
    <row r="8337" spans="1:13" x14ac:dyDescent="0.35">
      <c r="A8337" t="s">
        <v>1814</v>
      </c>
      <c r="B8337" t="s">
        <v>1479</v>
      </c>
      <c r="C8337" t="s">
        <v>1608</v>
      </c>
      <c r="D8337" t="s">
        <v>1522</v>
      </c>
      <c r="E8337" t="s">
        <v>201</v>
      </c>
      <c r="F8337" t="s">
        <v>1455</v>
      </c>
      <c r="G8337" t="s">
        <v>1469</v>
      </c>
      <c r="H8337" t="s">
        <v>1463</v>
      </c>
      <c r="I8337" t="s">
        <v>1449</v>
      </c>
      <c r="J8337">
        <v>299.52</v>
      </c>
      <c r="K8337">
        <v>9</v>
      </c>
      <c r="L8337">
        <v>0</v>
      </c>
      <c r="M8337">
        <v>149.76</v>
      </c>
    </row>
    <row r="8338" spans="1:13" x14ac:dyDescent="0.35">
      <c r="A8338" t="s">
        <v>2028</v>
      </c>
      <c r="B8338" t="s">
        <v>1443</v>
      </c>
      <c r="C8338" t="s">
        <v>1711</v>
      </c>
      <c r="D8338" t="s">
        <v>1540</v>
      </c>
      <c r="E8338" t="s">
        <v>229</v>
      </c>
      <c r="F8338" t="s">
        <v>1455</v>
      </c>
      <c r="G8338" t="s">
        <v>1467</v>
      </c>
      <c r="H8338" t="s">
        <v>1448</v>
      </c>
      <c r="I8338" t="s">
        <v>1449</v>
      </c>
      <c r="J8338">
        <v>7.7</v>
      </c>
      <c r="K8338">
        <v>2</v>
      </c>
      <c r="L8338">
        <v>0</v>
      </c>
      <c r="M8338">
        <v>3.157</v>
      </c>
    </row>
    <row r="8339" spans="1:13" x14ac:dyDescent="0.35">
      <c r="A8339" t="s">
        <v>2356</v>
      </c>
      <c r="B8339" t="s">
        <v>1452</v>
      </c>
      <c r="C8339" t="s">
        <v>1548</v>
      </c>
      <c r="D8339" t="s">
        <v>1549</v>
      </c>
      <c r="E8339" t="s">
        <v>229</v>
      </c>
      <c r="F8339" t="s">
        <v>1455</v>
      </c>
      <c r="G8339" t="s">
        <v>1474</v>
      </c>
      <c r="H8339" t="s">
        <v>1448</v>
      </c>
      <c r="I8339" t="s">
        <v>1457</v>
      </c>
      <c r="J8339">
        <v>23.92</v>
      </c>
      <c r="K8339">
        <v>4</v>
      </c>
      <c r="L8339">
        <v>0</v>
      </c>
      <c r="M8339">
        <v>11.720800000000001</v>
      </c>
    </row>
    <row r="8340" spans="1:13" x14ac:dyDescent="0.35">
      <c r="A8340" t="s">
        <v>2356</v>
      </c>
      <c r="B8340" t="s">
        <v>1452</v>
      </c>
      <c r="C8340" t="s">
        <v>1548</v>
      </c>
      <c r="D8340" t="s">
        <v>1549</v>
      </c>
      <c r="E8340" t="s">
        <v>229</v>
      </c>
      <c r="F8340" t="s">
        <v>1468</v>
      </c>
      <c r="G8340" t="s">
        <v>1500</v>
      </c>
      <c r="H8340" t="s">
        <v>1448</v>
      </c>
      <c r="I8340" t="s">
        <v>1449</v>
      </c>
      <c r="J8340">
        <v>498</v>
      </c>
      <c r="K8340">
        <v>5</v>
      </c>
      <c r="L8340">
        <v>0</v>
      </c>
      <c r="M8340">
        <v>184.26</v>
      </c>
    </row>
    <row r="8341" spans="1:13" x14ac:dyDescent="0.35">
      <c r="A8341" t="s">
        <v>2178</v>
      </c>
      <c r="B8341" t="s">
        <v>1452</v>
      </c>
      <c r="C8341" t="s">
        <v>1723</v>
      </c>
      <c r="D8341" t="s">
        <v>1454</v>
      </c>
      <c r="E8341" t="s">
        <v>232</v>
      </c>
      <c r="F8341" t="s">
        <v>1446</v>
      </c>
      <c r="G8341" t="s">
        <v>1450</v>
      </c>
      <c r="H8341" t="s">
        <v>1448</v>
      </c>
      <c r="I8341" t="s">
        <v>1464</v>
      </c>
      <c r="J8341">
        <v>436.70400000000006</v>
      </c>
      <c r="K8341">
        <v>6</v>
      </c>
      <c r="L8341">
        <v>0.2</v>
      </c>
      <c r="M8341">
        <v>-38.211600000000033</v>
      </c>
    </row>
    <row r="8342" spans="1:13" x14ac:dyDescent="0.35">
      <c r="A8342" t="s">
        <v>2130</v>
      </c>
      <c r="B8342" t="s">
        <v>1443</v>
      </c>
      <c r="C8342" t="s">
        <v>2340</v>
      </c>
      <c r="D8342" t="s">
        <v>1540</v>
      </c>
      <c r="E8342" t="s">
        <v>229</v>
      </c>
      <c r="F8342" t="s">
        <v>1455</v>
      </c>
      <c r="G8342" t="s">
        <v>1474</v>
      </c>
      <c r="H8342" t="s">
        <v>1463</v>
      </c>
      <c r="I8342" t="s">
        <v>1449</v>
      </c>
      <c r="J8342">
        <v>32.400000000000006</v>
      </c>
      <c r="K8342">
        <v>5</v>
      </c>
      <c r="L8342">
        <v>0</v>
      </c>
      <c r="M8342">
        <v>15.552000000000001</v>
      </c>
    </row>
    <row r="8343" spans="1:13" x14ac:dyDescent="0.35">
      <c r="A8343" t="s">
        <v>1489</v>
      </c>
      <c r="B8343" t="s">
        <v>1443</v>
      </c>
      <c r="C8343" t="s">
        <v>1453</v>
      </c>
      <c r="D8343" t="s">
        <v>1454</v>
      </c>
      <c r="E8343" t="s">
        <v>232</v>
      </c>
      <c r="F8343" t="s">
        <v>1455</v>
      </c>
      <c r="G8343" t="s">
        <v>1470</v>
      </c>
      <c r="H8343" t="s">
        <v>1448</v>
      </c>
      <c r="I8343" t="s">
        <v>1449</v>
      </c>
      <c r="J8343">
        <v>61.44</v>
      </c>
      <c r="K8343">
        <v>3</v>
      </c>
      <c r="L8343">
        <v>0</v>
      </c>
      <c r="M8343">
        <v>16.588799999999999</v>
      </c>
    </row>
    <row r="8344" spans="1:13" x14ac:dyDescent="0.35">
      <c r="A8344" t="s">
        <v>1922</v>
      </c>
      <c r="B8344" t="s">
        <v>1443</v>
      </c>
      <c r="C8344" t="s">
        <v>1815</v>
      </c>
      <c r="D8344" t="s">
        <v>1549</v>
      </c>
      <c r="E8344" t="s">
        <v>229</v>
      </c>
      <c r="F8344" t="s">
        <v>1455</v>
      </c>
      <c r="G8344" t="s">
        <v>1462</v>
      </c>
      <c r="H8344" t="s">
        <v>1448</v>
      </c>
      <c r="I8344" t="s">
        <v>1457</v>
      </c>
      <c r="J8344">
        <v>73.36</v>
      </c>
      <c r="K8344">
        <v>7</v>
      </c>
      <c r="L8344">
        <v>0</v>
      </c>
      <c r="M8344">
        <v>19.807200000000002</v>
      </c>
    </row>
    <row r="8345" spans="1:13" x14ac:dyDescent="0.35">
      <c r="A8345" t="s">
        <v>1969</v>
      </c>
      <c r="B8345" t="s">
        <v>1443</v>
      </c>
      <c r="C8345" t="s">
        <v>2385</v>
      </c>
      <c r="D8345" t="s">
        <v>1545</v>
      </c>
      <c r="E8345" t="s">
        <v>229</v>
      </c>
      <c r="F8345" t="s">
        <v>1455</v>
      </c>
      <c r="G8345" t="s">
        <v>1456</v>
      </c>
      <c r="H8345" t="s">
        <v>1448</v>
      </c>
      <c r="I8345" t="s">
        <v>1449</v>
      </c>
      <c r="J8345">
        <v>59.20000000000001</v>
      </c>
      <c r="K8345">
        <v>5</v>
      </c>
      <c r="L8345">
        <v>0.2</v>
      </c>
      <c r="M8345">
        <v>22.199999999999996</v>
      </c>
    </row>
    <row r="8346" spans="1:13" x14ac:dyDescent="0.35">
      <c r="A8346" t="s">
        <v>1969</v>
      </c>
      <c r="B8346" t="s">
        <v>1443</v>
      </c>
      <c r="C8346" t="s">
        <v>2385</v>
      </c>
      <c r="D8346" t="s">
        <v>1545</v>
      </c>
      <c r="E8346" t="s">
        <v>229</v>
      </c>
      <c r="F8346" t="s">
        <v>1446</v>
      </c>
      <c r="G8346" t="s">
        <v>1466</v>
      </c>
      <c r="H8346" t="s">
        <v>1448</v>
      </c>
      <c r="I8346" t="s">
        <v>1464</v>
      </c>
      <c r="J8346">
        <v>32.952000000000005</v>
      </c>
      <c r="K8346">
        <v>3</v>
      </c>
      <c r="L8346">
        <v>0.2</v>
      </c>
      <c r="M8346">
        <v>6.5903999999999989</v>
      </c>
    </row>
    <row r="8347" spans="1:13" x14ac:dyDescent="0.35">
      <c r="A8347" t="s">
        <v>1969</v>
      </c>
      <c r="B8347" t="s">
        <v>1443</v>
      </c>
      <c r="C8347" t="s">
        <v>2385</v>
      </c>
      <c r="D8347" t="s">
        <v>1545</v>
      </c>
      <c r="E8347" t="s">
        <v>229</v>
      </c>
      <c r="F8347" t="s">
        <v>1446</v>
      </c>
      <c r="G8347" t="s">
        <v>1450</v>
      </c>
      <c r="H8347" t="s">
        <v>1463</v>
      </c>
      <c r="I8347" t="s">
        <v>1449</v>
      </c>
      <c r="J8347">
        <v>218.376</v>
      </c>
      <c r="K8347">
        <v>3</v>
      </c>
      <c r="L8347">
        <v>0.2</v>
      </c>
      <c r="M8347">
        <v>-10.918799999999983</v>
      </c>
    </row>
    <row r="8348" spans="1:13" x14ac:dyDescent="0.35">
      <c r="A8348" t="s">
        <v>2212</v>
      </c>
      <c r="B8348" t="s">
        <v>1452</v>
      </c>
      <c r="C8348" t="s">
        <v>1782</v>
      </c>
      <c r="D8348" t="s">
        <v>1736</v>
      </c>
      <c r="E8348" t="s">
        <v>201</v>
      </c>
      <c r="F8348" t="s">
        <v>1446</v>
      </c>
      <c r="G8348" t="s">
        <v>1466</v>
      </c>
      <c r="H8348" t="s">
        <v>1448</v>
      </c>
      <c r="I8348" t="s">
        <v>1449</v>
      </c>
      <c r="J8348">
        <v>31.400000000000002</v>
      </c>
      <c r="K8348">
        <v>5</v>
      </c>
      <c r="L8348">
        <v>0</v>
      </c>
      <c r="M8348">
        <v>13.188000000000002</v>
      </c>
    </row>
    <row r="8349" spans="1:13" x14ac:dyDescent="0.35">
      <c r="A8349" t="s">
        <v>2212</v>
      </c>
      <c r="B8349" t="s">
        <v>1452</v>
      </c>
      <c r="C8349" t="s">
        <v>1782</v>
      </c>
      <c r="D8349" t="s">
        <v>1736</v>
      </c>
      <c r="E8349" t="s">
        <v>201</v>
      </c>
      <c r="F8349" t="s">
        <v>1446</v>
      </c>
      <c r="G8349" t="s">
        <v>1466</v>
      </c>
      <c r="H8349" t="s">
        <v>1448</v>
      </c>
      <c r="I8349" t="s">
        <v>1457</v>
      </c>
      <c r="J8349">
        <v>9.48</v>
      </c>
      <c r="K8349">
        <v>1</v>
      </c>
      <c r="L8349">
        <v>0</v>
      </c>
      <c r="M8349">
        <v>3.7920000000000007</v>
      </c>
    </row>
    <row r="8350" spans="1:13" x14ac:dyDescent="0.35">
      <c r="A8350" t="s">
        <v>2212</v>
      </c>
      <c r="B8350" t="s">
        <v>1452</v>
      </c>
      <c r="C8350" t="s">
        <v>1782</v>
      </c>
      <c r="D8350" t="s">
        <v>1736</v>
      </c>
      <c r="E8350" t="s">
        <v>201</v>
      </c>
      <c r="F8350" t="s">
        <v>1468</v>
      </c>
      <c r="G8350" t="s">
        <v>206</v>
      </c>
      <c r="H8350" t="s">
        <v>1448</v>
      </c>
      <c r="I8350" t="s">
        <v>1449</v>
      </c>
      <c r="J8350">
        <v>209.5</v>
      </c>
      <c r="K8350">
        <v>10</v>
      </c>
      <c r="L8350">
        <v>0</v>
      </c>
      <c r="M8350">
        <v>58.66</v>
      </c>
    </row>
    <row r="8351" spans="1:13" x14ac:dyDescent="0.35">
      <c r="A8351" t="s">
        <v>2212</v>
      </c>
      <c r="B8351" t="s">
        <v>1452</v>
      </c>
      <c r="C8351" t="s">
        <v>1782</v>
      </c>
      <c r="D8351" t="s">
        <v>1736</v>
      </c>
      <c r="E8351" t="s">
        <v>201</v>
      </c>
      <c r="F8351" t="s">
        <v>1446</v>
      </c>
      <c r="G8351" t="s">
        <v>1466</v>
      </c>
      <c r="H8351" t="s">
        <v>1448</v>
      </c>
      <c r="I8351" t="s">
        <v>1464</v>
      </c>
      <c r="J8351">
        <v>24.3</v>
      </c>
      <c r="K8351">
        <v>5</v>
      </c>
      <c r="L8351">
        <v>0</v>
      </c>
      <c r="M8351">
        <v>10.449000000000002</v>
      </c>
    </row>
    <row r="8352" spans="1:13" x14ac:dyDescent="0.35">
      <c r="A8352" t="s">
        <v>2212</v>
      </c>
      <c r="B8352" t="s">
        <v>1452</v>
      </c>
      <c r="C8352" t="s">
        <v>1782</v>
      </c>
      <c r="D8352" t="s">
        <v>1736</v>
      </c>
      <c r="E8352" t="s">
        <v>201</v>
      </c>
      <c r="F8352" t="s">
        <v>1455</v>
      </c>
      <c r="G8352" t="s">
        <v>1474</v>
      </c>
      <c r="H8352" t="s">
        <v>1463</v>
      </c>
      <c r="I8352" t="s">
        <v>1449</v>
      </c>
      <c r="J8352">
        <v>6.48</v>
      </c>
      <c r="K8352">
        <v>1</v>
      </c>
      <c r="L8352">
        <v>0</v>
      </c>
      <c r="M8352">
        <v>3.1104000000000003</v>
      </c>
    </row>
    <row r="8353" spans="1:13" x14ac:dyDescent="0.35">
      <c r="A8353" t="s">
        <v>2471</v>
      </c>
      <c r="B8353" t="s">
        <v>1452</v>
      </c>
      <c r="C8353" t="s">
        <v>1495</v>
      </c>
      <c r="D8353" t="s">
        <v>1496</v>
      </c>
      <c r="E8353" t="s">
        <v>201</v>
      </c>
      <c r="F8353" t="s">
        <v>1446</v>
      </c>
      <c r="G8353" t="s">
        <v>1466</v>
      </c>
      <c r="H8353" t="s">
        <v>1448</v>
      </c>
      <c r="I8353" t="s">
        <v>1449</v>
      </c>
      <c r="J8353">
        <v>32.448</v>
      </c>
      <c r="K8353">
        <v>2</v>
      </c>
      <c r="L8353">
        <v>0.2</v>
      </c>
      <c r="M8353">
        <v>7.3008000000000006</v>
      </c>
    </row>
    <row r="8354" spans="1:13" x14ac:dyDescent="0.35">
      <c r="A8354" t="s">
        <v>2471</v>
      </c>
      <c r="B8354" t="s">
        <v>1452</v>
      </c>
      <c r="C8354" t="s">
        <v>1495</v>
      </c>
      <c r="D8354" t="s">
        <v>1496</v>
      </c>
      <c r="E8354" t="s">
        <v>201</v>
      </c>
      <c r="F8354" t="s">
        <v>1455</v>
      </c>
      <c r="G8354" t="s">
        <v>1469</v>
      </c>
      <c r="H8354" t="s">
        <v>1448</v>
      </c>
      <c r="I8354" t="s">
        <v>1457</v>
      </c>
      <c r="J8354">
        <v>26.388000000000002</v>
      </c>
      <c r="K8354">
        <v>4</v>
      </c>
      <c r="L8354">
        <v>0.7</v>
      </c>
      <c r="M8354">
        <v>-17.591999999999992</v>
      </c>
    </row>
    <row r="8355" spans="1:13" x14ac:dyDescent="0.35">
      <c r="A8355" t="s">
        <v>2471</v>
      </c>
      <c r="B8355" t="s">
        <v>1452</v>
      </c>
      <c r="C8355" t="s">
        <v>1495</v>
      </c>
      <c r="D8355" t="s">
        <v>1496</v>
      </c>
      <c r="E8355" t="s">
        <v>201</v>
      </c>
      <c r="F8355" t="s">
        <v>1446</v>
      </c>
      <c r="G8355" t="s">
        <v>1461</v>
      </c>
      <c r="H8355" t="s">
        <v>1448</v>
      </c>
      <c r="I8355" t="s">
        <v>1449</v>
      </c>
      <c r="J8355">
        <v>373.46999999999991</v>
      </c>
      <c r="K8355">
        <v>5</v>
      </c>
      <c r="L8355">
        <v>0.4</v>
      </c>
      <c r="M8355">
        <v>-112.041</v>
      </c>
    </row>
    <row r="8356" spans="1:13" x14ac:dyDescent="0.35">
      <c r="A8356" t="s">
        <v>2471</v>
      </c>
      <c r="B8356" t="s">
        <v>1452</v>
      </c>
      <c r="C8356" t="s">
        <v>1495</v>
      </c>
      <c r="D8356" t="s">
        <v>1496</v>
      </c>
      <c r="E8356" t="s">
        <v>201</v>
      </c>
      <c r="F8356" t="s">
        <v>1455</v>
      </c>
      <c r="G8356" t="s">
        <v>1469</v>
      </c>
      <c r="H8356" t="s">
        <v>1448</v>
      </c>
      <c r="I8356" t="s">
        <v>1464</v>
      </c>
      <c r="J8356">
        <v>64.2</v>
      </c>
      <c r="K8356">
        <v>5</v>
      </c>
      <c r="L8356">
        <v>0.7</v>
      </c>
      <c r="M8356">
        <v>-44.94</v>
      </c>
    </row>
    <row r="8357" spans="1:13" x14ac:dyDescent="0.35">
      <c r="A8357" t="s">
        <v>2471</v>
      </c>
      <c r="B8357" t="s">
        <v>1452</v>
      </c>
      <c r="C8357" t="s">
        <v>1495</v>
      </c>
      <c r="D8357" t="s">
        <v>1496</v>
      </c>
      <c r="E8357" t="s">
        <v>201</v>
      </c>
      <c r="F8357" t="s">
        <v>1455</v>
      </c>
      <c r="G8357" t="s">
        <v>1529</v>
      </c>
      <c r="H8357" t="s">
        <v>1463</v>
      </c>
      <c r="I8357" t="s">
        <v>1449</v>
      </c>
      <c r="J8357">
        <v>8</v>
      </c>
      <c r="K8357">
        <v>2</v>
      </c>
      <c r="L8357">
        <v>0.2</v>
      </c>
      <c r="M8357">
        <v>2.8</v>
      </c>
    </row>
    <row r="8358" spans="1:13" x14ac:dyDescent="0.35">
      <c r="A8358" t="s">
        <v>1810</v>
      </c>
      <c r="B8358" t="s">
        <v>1443</v>
      </c>
      <c r="C8358" t="s">
        <v>2683</v>
      </c>
      <c r="D8358" t="s">
        <v>1740</v>
      </c>
      <c r="E8358" t="s">
        <v>229</v>
      </c>
      <c r="F8358" t="s">
        <v>1446</v>
      </c>
      <c r="G8358" t="s">
        <v>1466</v>
      </c>
      <c r="H8358" t="s">
        <v>1448</v>
      </c>
      <c r="I8358" t="s">
        <v>1449</v>
      </c>
      <c r="J8358">
        <v>186.54</v>
      </c>
      <c r="K8358">
        <v>3</v>
      </c>
      <c r="L8358">
        <v>0</v>
      </c>
      <c r="M8358">
        <v>41.038800000000002</v>
      </c>
    </row>
    <row r="8359" spans="1:13" x14ac:dyDescent="0.35">
      <c r="A8359" t="s">
        <v>2267</v>
      </c>
      <c r="B8359" t="s">
        <v>1443</v>
      </c>
      <c r="C8359" t="s">
        <v>1830</v>
      </c>
      <c r="D8359" t="s">
        <v>1831</v>
      </c>
      <c r="E8359" t="s">
        <v>232</v>
      </c>
      <c r="F8359" t="s">
        <v>1455</v>
      </c>
      <c r="G8359" t="s">
        <v>1462</v>
      </c>
      <c r="H8359" t="s">
        <v>1448</v>
      </c>
      <c r="I8359" t="s">
        <v>1457</v>
      </c>
      <c r="J8359">
        <v>87.08</v>
      </c>
      <c r="K8359">
        <v>7</v>
      </c>
      <c r="L8359">
        <v>0</v>
      </c>
      <c r="M8359">
        <v>24.382400000000001</v>
      </c>
    </row>
    <row r="8360" spans="1:13" x14ac:dyDescent="0.35">
      <c r="A8360" t="s">
        <v>2267</v>
      </c>
      <c r="B8360" t="s">
        <v>1443</v>
      </c>
      <c r="C8360" t="s">
        <v>1830</v>
      </c>
      <c r="D8360" t="s">
        <v>1831</v>
      </c>
      <c r="E8360" t="s">
        <v>232</v>
      </c>
      <c r="F8360" t="s">
        <v>1468</v>
      </c>
      <c r="G8360" t="s">
        <v>206</v>
      </c>
      <c r="H8360" t="s">
        <v>1448</v>
      </c>
      <c r="I8360" t="s">
        <v>1449</v>
      </c>
      <c r="J8360">
        <v>105.584</v>
      </c>
      <c r="K8360">
        <v>2</v>
      </c>
      <c r="L8360">
        <v>0.2</v>
      </c>
      <c r="M8360">
        <v>9.2386000000000053</v>
      </c>
    </row>
    <row r="8361" spans="1:13" x14ac:dyDescent="0.35">
      <c r="A8361" t="s">
        <v>2267</v>
      </c>
      <c r="B8361" t="s">
        <v>1443</v>
      </c>
      <c r="C8361" t="s">
        <v>1830</v>
      </c>
      <c r="D8361" t="s">
        <v>1831</v>
      </c>
      <c r="E8361" t="s">
        <v>232</v>
      </c>
      <c r="F8361" t="s">
        <v>1468</v>
      </c>
      <c r="G8361" t="s">
        <v>1500</v>
      </c>
      <c r="H8361" t="s">
        <v>1448</v>
      </c>
      <c r="I8361" t="s">
        <v>1464</v>
      </c>
      <c r="J8361">
        <v>217.44</v>
      </c>
      <c r="K8361">
        <v>6</v>
      </c>
      <c r="L8361">
        <v>0</v>
      </c>
      <c r="M8361">
        <v>91.32480000000001</v>
      </c>
    </row>
    <row r="8362" spans="1:13" x14ac:dyDescent="0.35">
      <c r="A8362" t="s">
        <v>2752</v>
      </c>
      <c r="B8362" t="s">
        <v>1443</v>
      </c>
      <c r="C8362" t="s">
        <v>2245</v>
      </c>
      <c r="D8362" t="s">
        <v>1481</v>
      </c>
      <c r="E8362" t="s">
        <v>1482</v>
      </c>
      <c r="F8362" t="s">
        <v>1455</v>
      </c>
      <c r="G8362" t="s">
        <v>1467</v>
      </c>
      <c r="H8362" t="s">
        <v>1463</v>
      </c>
      <c r="I8362" t="s">
        <v>1449</v>
      </c>
      <c r="J8362">
        <v>31.744</v>
      </c>
      <c r="K8362">
        <v>2</v>
      </c>
      <c r="L8362">
        <v>0.2</v>
      </c>
      <c r="M8362">
        <v>3.9679999999999964</v>
      </c>
    </row>
    <row r="8363" spans="1:13" x14ac:dyDescent="0.35">
      <c r="A8363" t="s">
        <v>2752</v>
      </c>
      <c r="B8363" t="s">
        <v>1443</v>
      </c>
      <c r="C8363" t="s">
        <v>2245</v>
      </c>
      <c r="D8363" t="s">
        <v>1481</v>
      </c>
      <c r="E8363" t="s">
        <v>1482</v>
      </c>
      <c r="F8363" t="s">
        <v>1455</v>
      </c>
      <c r="G8363" t="s">
        <v>1470</v>
      </c>
      <c r="H8363" t="s">
        <v>1448</v>
      </c>
      <c r="I8363" t="s">
        <v>1449</v>
      </c>
      <c r="J8363">
        <v>5.4319999999999986</v>
      </c>
      <c r="K8363">
        <v>2</v>
      </c>
      <c r="L8363">
        <v>0.8</v>
      </c>
      <c r="M8363">
        <v>-13.580000000000002</v>
      </c>
    </row>
    <row r="8364" spans="1:13" x14ac:dyDescent="0.35">
      <c r="A8364" t="s">
        <v>2752</v>
      </c>
      <c r="B8364" t="s">
        <v>1443</v>
      </c>
      <c r="C8364" t="s">
        <v>2245</v>
      </c>
      <c r="D8364" t="s">
        <v>1481</v>
      </c>
      <c r="E8364" t="s">
        <v>1482</v>
      </c>
      <c r="F8364" t="s">
        <v>1446</v>
      </c>
      <c r="G8364" t="s">
        <v>1461</v>
      </c>
      <c r="H8364" t="s">
        <v>1448</v>
      </c>
      <c r="I8364" t="s">
        <v>1457</v>
      </c>
      <c r="J8364">
        <v>913.43000000000006</v>
      </c>
      <c r="K8364">
        <v>5</v>
      </c>
      <c r="L8364">
        <v>0.3</v>
      </c>
      <c r="M8364">
        <v>-169.63700000000009</v>
      </c>
    </row>
    <row r="8365" spans="1:13" x14ac:dyDescent="0.35">
      <c r="A8365" t="s">
        <v>2752</v>
      </c>
      <c r="B8365" t="s">
        <v>1443</v>
      </c>
      <c r="C8365" t="s">
        <v>2245</v>
      </c>
      <c r="D8365" t="s">
        <v>1481</v>
      </c>
      <c r="E8365" t="s">
        <v>1482</v>
      </c>
      <c r="F8365" t="s">
        <v>1455</v>
      </c>
      <c r="G8365" t="s">
        <v>1462</v>
      </c>
      <c r="H8365" t="s">
        <v>1448</v>
      </c>
      <c r="I8365" t="s">
        <v>1449</v>
      </c>
      <c r="J8365">
        <v>372.14400000000001</v>
      </c>
      <c r="K8365">
        <v>3</v>
      </c>
      <c r="L8365">
        <v>0.2</v>
      </c>
      <c r="M8365">
        <v>27.910800000000009</v>
      </c>
    </row>
    <row r="8366" spans="1:13" x14ac:dyDescent="0.35">
      <c r="A8366" t="s">
        <v>2301</v>
      </c>
      <c r="B8366" t="s">
        <v>1443</v>
      </c>
      <c r="C8366" t="s">
        <v>2809</v>
      </c>
      <c r="D8366" t="s">
        <v>1460</v>
      </c>
      <c r="E8366" t="s">
        <v>229</v>
      </c>
      <c r="F8366" t="s">
        <v>1468</v>
      </c>
      <c r="G8366" t="s">
        <v>206</v>
      </c>
      <c r="H8366" t="s">
        <v>1448</v>
      </c>
      <c r="I8366" t="s">
        <v>1464</v>
      </c>
      <c r="J8366">
        <v>751.98400000000004</v>
      </c>
      <c r="K8366">
        <v>2</v>
      </c>
      <c r="L8366">
        <v>0.2</v>
      </c>
      <c r="M8366">
        <v>84.598199999999878</v>
      </c>
    </row>
    <row r="8367" spans="1:13" x14ac:dyDescent="0.35">
      <c r="A8367" t="s">
        <v>2170</v>
      </c>
      <c r="B8367" t="s">
        <v>1479</v>
      </c>
      <c r="C8367" t="s">
        <v>1476</v>
      </c>
      <c r="D8367" t="s">
        <v>1477</v>
      </c>
      <c r="E8367" t="s">
        <v>232</v>
      </c>
      <c r="F8367" t="s">
        <v>1468</v>
      </c>
      <c r="G8367" t="s">
        <v>206</v>
      </c>
      <c r="H8367" t="s">
        <v>1463</v>
      </c>
      <c r="I8367" t="s">
        <v>1449</v>
      </c>
      <c r="J8367">
        <v>604.76800000000003</v>
      </c>
      <c r="K8367">
        <v>4</v>
      </c>
      <c r="L8367">
        <v>0.2</v>
      </c>
      <c r="M8367">
        <v>60.476800000000026</v>
      </c>
    </row>
    <row r="8368" spans="1:13" x14ac:dyDescent="0.35">
      <c r="A8368" t="s">
        <v>2701</v>
      </c>
      <c r="B8368" t="s">
        <v>1452</v>
      </c>
      <c r="C8368" t="s">
        <v>1675</v>
      </c>
      <c r="D8368" t="s">
        <v>1454</v>
      </c>
      <c r="E8368" t="s">
        <v>232</v>
      </c>
      <c r="F8368" t="s">
        <v>1455</v>
      </c>
      <c r="G8368" t="s">
        <v>1599</v>
      </c>
      <c r="H8368" t="s">
        <v>1448</v>
      </c>
      <c r="I8368" t="s">
        <v>1449</v>
      </c>
      <c r="J8368">
        <v>27.36</v>
      </c>
      <c r="K8368">
        <v>4</v>
      </c>
      <c r="L8368">
        <v>0</v>
      </c>
      <c r="M8368">
        <v>7.3872</v>
      </c>
    </row>
    <row r="8369" spans="1:13" x14ac:dyDescent="0.35">
      <c r="A8369" t="s">
        <v>2701</v>
      </c>
      <c r="B8369" t="s">
        <v>1452</v>
      </c>
      <c r="C8369" t="s">
        <v>1675</v>
      </c>
      <c r="D8369" t="s">
        <v>1454</v>
      </c>
      <c r="E8369" t="s">
        <v>232</v>
      </c>
      <c r="F8369" t="s">
        <v>1455</v>
      </c>
      <c r="G8369" t="s">
        <v>1474</v>
      </c>
      <c r="H8369" t="s">
        <v>1448</v>
      </c>
      <c r="I8369" t="s">
        <v>1457</v>
      </c>
      <c r="J8369">
        <v>20.56</v>
      </c>
      <c r="K8369">
        <v>2</v>
      </c>
      <c r="L8369">
        <v>0</v>
      </c>
      <c r="M8369">
        <v>9.663199999999998</v>
      </c>
    </row>
    <row r="8370" spans="1:13" x14ac:dyDescent="0.35">
      <c r="A8370" t="s">
        <v>2701</v>
      </c>
      <c r="B8370" t="s">
        <v>1452</v>
      </c>
      <c r="C8370" t="s">
        <v>1675</v>
      </c>
      <c r="D8370" t="s">
        <v>1454</v>
      </c>
      <c r="E8370" t="s">
        <v>232</v>
      </c>
      <c r="F8370" t="s">
        <v>1455</v>
      </c>
      <c r="G8370" t="s">
        <v>1469</v>
      </c>
      <c r="H8370" t="s">
        <v>1448</v>
      </c>
      <c r="I8370" t="s">
        <v>1449</v>
      </c>
      <c r="J8370">
        <v>83.920000000000016</v>
      </c>
      <c r="K8370">
        <v>5</v>
      </c>
      <c r="L8370">
        <v>0.2</v>
      </c>
      <c r="M8370">
        <v>31.47</v>
      </c>
    </row>
    <row r="8371" spans="1:13" x14ac:dyDescent="0.35">
      <c r="A8371" t="s">
        <v>1931</v>
      </c>
      <c r="B8371" t="s">
        <v>1443</v>
      </c>
      <c r="C8371" t="s">
        <v>1453</v>
      </c>
      <c r="D8371" t="s">
        <v>1454</v>
      </c>
      <c r="E8371" t="s">
        <v>232</v>
      </c>
      <c r="F8371" t="s">
        <v>1446</v>
      </c>
      <c r="G8371" t="s">
        <v>1461</v>
      </c>
      <c r="H8371" t="s">
        <v>1448</v>
      </c>
      <c r="I8371" t="s">
        <v>1464</v>
      </c>
      <c r="J8371">
        <v>902.71199999999999</v>
      </c>
      <c r="K8371">
        <v>3</v>
      </c>
      <c r="L8371">
        <v>0.2</v>
      </c>
      <c r="M8371">
        <v>33.851700000000051</v>
      </c>
    </row>
    <row r="8372" spans="1:13" x14ac:dyDescent="0.35">
      <c r="A8372" t="s">
        <v>2172</v>
      </c>
      <c r="B8372" t="s">
        <v>1479</v>
      </c>
      <c r="C8372" t="s">
        <v>2125</v>
      </c>
      <c r="D8372" t="s">
        <v>1454</v>
      </c>
      <c r="E8372" t="s">
        <v>232</v>
      </c>
      <c r="F8372" t="s">
        <v>1446</v>
      </c>
      <c r="G8372" t="s">
        <v>1447</v>
      </c>
      <c r="H8372" t="s">
        <v>1463</v>
      </c>
      <c r="I8372" t="s">
        <v>1449</v>
      </c>
      <c r="J8372">
        <v>120.666</v>
      </c>
      <c r="K8372">
        <v>2</v>
      </c>
      <c r="L8372">
        <v>0.15</v>
      </c>
      <c r="M8372">
        <v>21.293999999999993</v>
      </c>
    </row>
    <row r="8373" spans="1:13" x14ac:dyDescent="0.35">
      <c r="A8373" t="s">
        <v>2612</v>
      </c>
      <c r="B8373" t="s">
        <v>1443</v>
      </c>
      <c r="C8373" t="s">
        <v>1480</v>
      </c>
      <c r="D8373" t="s">
        <v>1481</v>
      </c>
      <c r="E8373" t="s">
        <v>1482</v>
      </c>
      <c r="F8373" t="s">
        <v>1455</v>
      </c>
      <c r="G8373" t="s">
        <v>1469</v>
      </c>
      <c r="H8373" t="s">
        <v>1448</v>
      </c>
      <c r="I8373" t="s">
        <v>1449</v>
      </c>
      <c r="J8373">
        <v>4.9839999999999991</v>
      </c>
      <c r="K8373">
        <v>1</v>
      </c>
      <c r="L8373">
        <v>0.8</v>
      </c>
      <c r="M8373">
        <v>-8.472800000000003</v>
      </c>
    </row>
    <row r="8374" spans="1:13" x14ac:dyDescent="0.35">
      <c r="A8374" t="s">
        <v>2487</v>
      </c>
      <c r="B8374" t="s">
        <v>1479</v>
      </c>
      <c r="C8374" t="s">
        <v>1476</v>
      </c>
      <c r="D8374" t="s">
        <v>1477</v>
      </c>
      <c r="E8374" t="s">
        <v>232</v>
      </c>
      <c r="F8374" t="s">
        <v>1446</v>
      </c>
      <c r="G8374" t="s">
        <v>1466</v>
      </c>
      <c r="H8374" t="s">
        <v>1448</v>
      </c>
      <c r="I8374" t="s">
        <v>1457</v>
      </c>
      <c r="J8374">
        <v>82.26</v>
      </c>
      <c r="K8374">
        <v>3</v>
      </c>
      <c r="L8374">
        <v>0</v>
      </c>
      <c r="M8374">
        <v>33.726600000000005</v>
      </c>
    </row>
    <row r="8375" spans="1:13" x14ac:dyDescent="0.35">
      <c r="A8375" t="s">
        <v>1818</v>
      </c>
      <c r="B8375" t="s">
        <v>1443</v>
      </c>
      <c r="C8375" t="s">
        <v>1490</v>
      </c>
      <c r="D8375" t="s">
        <v>1454</v>
      </c>
      <c r="E8375" t="s">
        <v>232</v>
      </c>
      <c r="F8375" t="s">
        <v>1455</v>
      </c>
      <c r="G8375" t="s">
        <v>1462</v>
      </c>
      <c r="H8375" t="s">
        <v>1448</v>
      </c>
      <c r="I8375" t="s">
        <v>1449</v>
      </c>
      <c r="J8375">
        <v>29.74</v>
      </c>
      <c r="K8375">
        <v>1</v>
      </c>
      <c r="L8375">
        <v>0</v>
      </c>
      <c r="M8375">
        <v>4.4610000000000021</v>
      </c>
    </row>
    <row r="8376" spans="1:13" x14ac:dyDescent="0.35">
      <c r="A8376" t="s">
        <v>1979</v>
      </c>
      <c r="B8376" t="s">
        <v>1479</v>
      </c>
      <c r="C8376" t="s">
        <v>1490</v>
      </c>
      <c r="D8376" t="s">
        <v>1454</v>
      </c>
      <c r="E8376" t="s">
        <v>232</v>
      </c>
      <c r="F8376" t="s">
        <v>1455</v>
      </c>
      <c r="G8376" t="s">
        <v>1470</v>
      </c>
      <c r="H8376" t="s">
        <v>1448</v>
      </c>
      <c r="I8376" t="s">
        <v>1464</v>
      </c>
      <c r="J8376">
        <v>87.36</v>
      </c>
      <c r="K8376">
        <v>6</v>
      </c>
      <c r="L8376">
        <v>0</v>
      </c>
      <c r="M8376">
        <v>23.587200000000003</v>
      </c>
    </row>
    <row r="8377" spans="1:13" x14ac:dyDescent="0.35">
      <c r="A8377" t="s">
        <v>1979</v>
      </c>
      <c r="B8377" t="s">
        <v>1479</v>
      </c>
      <c r="C8377" t="s">
        <v>1490</v>
      </c>
      <c r="D8377" t="s">
        <v>1454</v>
      </c>
      <c r="E8377" t="s">
        <v>232</v>
      </c>
      <c r="F8377" t="s">
        <v>1455</v>
      </c>
      <c r="G8377" t="s">
        <v>1469</v>
      </c>
      <c r="H8377" t="s">
        <v>1463</v>
      </c>
      <c r="I8377" t="s">
        <v>1449</v>
      </c>
      <c r="J8377">
        <v>56.16</v>
      </c>
      <c r="K8377">
        <v>6</v>
      </c>
      <c r="L8377">
        <v>0.2</v>
      </c>
      <c r="M8377">
        <v>17.549999999999994</v>
      </c>
    </row>
    <row r="8378" spans="1:13" x14ac:dyDescent="0.35">
      <c r="A8378" t="s">
        <v>2189</v>
      </c>
      <c r="B8378" t="s">
        <v>1452</v>
      </c>
      <c r="C8378" t="s">
        <v>2502</v>
      </c>
      <c r="D8378" t="s">
        <v>1460</v>
      </c>
      <c r="E8378" t="s">
        <v>229</v>
      </c>
      <c r="F8378" t="s">
        <v>1455</v>
      </c>
      <c r="G8378" t="s">
        <v>1470</v>
      </c>
      <c r="H8378" t="s">
        <v>1448</v>
      </c>
      <c r="I8378" t="s">
        <v>1449</v>
      </c>
      <c r="J8378">
        <v>64.384</v>
      </c>
      <c r="K8378">
        <v>1</v>
      </c>
      <c r="L8378">
        <v>0.2</v>
      </c>
      <c r="M8378">
        <v>8.0479999999999983</v>
      </c>
    </row>
    <row r="8379" spans="1:13" x14ac:dyDescent="0.35">
      <c r="A8379" t="s">
        <v>2686</v>
      </c>
      <c r="B8379" t="s">
        <v>1452</v>
      </c>
      <c r="C8379" t="s">
        <v>1504</v>
      </c>
      <c r="D8379" t="s">
        <v>1481</v>
      </c>
      <c r="E8379" t="s">
        <v>1482</v>
      </c>
      <c r="F8379" t="s">
        <v>1455</v>
      </c>
      <c r="G8379" t="s">
        <v>1462</v>
      </c>
      <c r="H8379" t="s">
        <v>1448</v>
      </c>
      <c r="I8379" t="s">
        <v>1457</v>
      </c>
      <c r="J8379">
        <v>64.784000000000006</v>
      </c>
      <c r="K8379">
        <v>1</v>
      </c>
      <c r="L8379">
        <v>0.2</v>
      </c>
      <c r="M8379">
        <v>-14.576399999999996</v>
      </c>
    </row>
    <row r="8380" spans="1:13" x14ac:dyDescent="0.35">
      <c r="A8380" t="s">
        <v>2686</v>
      </c>
      <c r="B8380" t="s">
        <v>1452</v>
      </c>
      <c r="C8380" t="s">
        <v>1504</v>
      </c>
      <c r="D8380" t="s">
        <v>1481</v>
      </c>
      <c r="E8380" t="s">
        <v>1482</v>
      </c>
      <c r="F8380" t="s">
        <v>1455</v>
      </c>
      <c r="G8380" t="s">
        <v>1474</v>
      </c>
      <c r="H8380" t="s">
        <v>1448</v>
      </c>
      <c r="I8380" t="s">
        <v>1449</v>
      </c>
      <c r="J8380">
        <v>15.552000000000003</v>
      </c>
      <c r="K8380">
        <v>3</v>
      </c>
      <c r="L8380">
        <v>0.2</v>
      </c>
      <c r="M8380">
        <v>5.6375999999999999</v>
      </c>
    </row>
    <row r="8381" spans="1:13" x14ac:dyDescent="0.35">
      <c r="A8381" t="s">
        <v>2686</v>
      </c>
      <c r="B8381" t="s">
        <v>1452</v>
      </c>
      <c r="C8381" t="s">
        <v>1504</v>
      </c>
      <c r="D8381" t="s">
        <v>1481</v>
      </c>
      <c r="E8381" t="s">
        <v>1482</v>
      </c>
      <c r="F8381" t="s">
        <v>1455</v>
      </c>
      <c r="G8381" t="s">
        <v>1502</v>
      </c>
      <c r="H8381" t="s">
        <v>1448</v>
      </c>
      <c r="I8381" t="s">
        <v>1464</v>
      </c>
      <c r="J8381">
        <v>223.88799999999998</v>
      </c>
      <c r="K8381">
        <v>7</v>
      </c>
      <c r="L8381">
        <v>0.2</v>
      </c>
      <c r="M8381">
        <v>69.964999999999975</v>
      </c>
    </row>
    <row r="8382" spans="1:13" x14ac:dyDescent="0.35">
      <c r="A8382" t="s">
        <v>2130</v>
      </c>
      <c r="B8382" t="s">
        <v>1443</v>
      </c>
      <c r="C8382" t="s">
        <v>1534</v>
      </c>
      <c r="D8382" t="s">
        <v>1510</v>
      </c>
      <c r="E8382" t="s">
        <v>1482</v>
      </c>
      <c r="F8382" t="s">
        <v>1455</v>
      </c>
      <c r="G8382" t="s">
        <v>1474</v>
      </c>
      <c r="H8382" t="s">
        <v>1463</v>
      </c>
      <c r="I8382" t="s">
        <v>1449</v>
      </c>
      <c r="J8382">
        <v>10.896000000000001</v>
      </c>
      <c r="K8382">
        <v>3</v>
      </c>
      <c r="L8382">
        <v>0.2</v>
      </c>
      <c r="M8382">
        <v>3.4049999999999994</v>
      </c>
    </row>
    <row r="8383" spans="1:13" x14ac:dyDescent="0.35">
      <c r="A8383" t="s">
        <v>2510</v>
      </c>
      <c r="B8383" t="s">
        <v>1443</v>
      </c>
      <c r="C8383" t="s">
        <v>1490</v>
      </c>
      <c r="D8383" t="s">
        <v>1454</v>
      </c>
      <c r="E8383" t="s">
        <v>232</v>
      </c>
      <c r="F8383" t="s">
        <v>1468</v>
      </c>
      <c r="G8383" t="s">
        <v>206</v>
      </c>
      <c r="H8383" t="s">
        <v>1448</v>
      </c>
      <c r="I8383" t="s">
        <v>1449</v>
      </c>
      <c r="J8383">
        <v>84.784000000000006</v>
      </c>
      <c r="K8383">
        <v>2</v>
      </c>
      <c r="L8383">
        <v>0.2</v>
      </c>
      <c r="M8383">
        <v>-20.136200000000006</v>
      </c>
    </row>
    <row r="8384" spans="1:13" x14ac:dyDescent="0.35">
      <c r="A8384" t="s">
        <v>2759</v>
      </c>
      <c r="B8384" t="s">
        <v>1452</v>
      </c>
      <c r="C8384" t="s">
        <v>1504</v>
      </c>
      <c r="D8384" t="s">
        <v>1481</v>
      </c>
      <c r="E8384" t="s">
        <v>1482</v>
      </c>
      <c r="F8384" t="s">
        <v>1446</v>
      </c>
      <c r="G8384" t="s">
        <v>1450</v>
      </c>
      <c r="H8384" t="s">
        <v>1448</v>
      </c>
      <c r="I8384" t="s">
        <v>1457</v>
      </c>
      <c r="J8384">
        <v>241.49999999999997</v>
      </c>
      <c r="K8384">
        <v>4</v>
      </c>
      <c r="L8384">
        <v>0.3</v>
      </c>
      <c r="M8384">
        <v>0</v>
      </c>
    </row>
    <row r="8385" spans="1:13" x14ac:dyDescent="0.35">
      <c r="A8385" t="s">
        <v>2279</v>
      </c>
      <c r="B8385" t="s">
        <v>1479</v>
      </c>
      <c r="C8385" t="s">
        <v>2810</v>
      </c>
      <c r="D8385" t="s">
        <v>1639</v>
      </c>
      <c r="E8385" t="s">
        <v>201</v>
      </c>
      <c r="F8385" t="s">
        <v>1468</v>
      </c>
      <c r="G8385" t="s">
        <v>1500</v>
      </c>
      <c r="H8385" t="s">
        <v>1448</v>
      </c>
      <c r="I8385" t="s">
        <v>1449</v>
      </c>
      <c r="J8385">
        <v>59.97</v>
      </c>
      <c r="K8385">
        <v>3</v>
      </c>
      <c r="L8385">
        <v>0</v>
      </c>
      <c r="M8385">
        <v>14.992499999999996</v>
      </c>
    </row>
    <row r="8386" spans="1:13" x14ac:dyDescent="0.35">
      <c r="A8386" t="s">
        <v>2279</v>
      </c>
      <c r="B8386" t="s">
        <v>1479</v>
      </c>
      <c r="C8386" t="s">
        <v>2810</v>
      </c>
      <c r="D8386" t="s">
        <v>1639</v>
      </c>
      <c r="E8386" t="s">
        <v>201</v>
      </c>
      <c r="F8386" t="s">
        <v>1455</v>
      </c>
      <c r="G8386" t="s">
        <v>1474</v>
      </c>
      <c r="H8386" t="s">
        <v>1448</v>
      </c>
      <c r="I8386" t="s">
        <v>1464</v>
      </c>
      <c r="J8386">
        <v>13.36</v>
      </c>
      <c r="K8386">
        <v>2</v>
      </c>
      <c r="L8386">
        <v>0</v>
      </c>
      <c r="M8386">
        <v>6.4127999999999998</v>
      </c>
    </row>
    <row r="8387" spans="1:13" x14ac:dyDescent="0.35">
      <c r="A8387" t="s">
        <v>1578</v>
      </c>
      <c r="B8387" t="s">
        <v>1452</v>
      </c>
      <c r="C8387" t="s">
        <v>2081</v>
      </c>
      <c r="D8387" t="s">
        <v>1454</v>
      </c>
      <c r="E8387" t="s">
        <v>232</v>
      </c>
      <c r="F8387" t="s">
        <v>1455</v>
      </c>
      <c r="G8387" t="s">
        <v>1469</v>
      </c>
      <c r="H8387" t="s">
        <v>1463</v>
      </c>
      <c r="I8387" t="s">
        <v>1449</v>
      </c>
      <c r="J8387">
        <v>11.808</v>
      </c>
      <c r="K8387">
        <v>3</v>
      </c>
      <c r="L8387">
        <v>0.2</v>
      </c>
      <c r="M8387">
        <v>4.1327999999999996</v>
      </c>
    </row>
    <row r="8388" spans="1:13" x14ac:dyDescent="0.35">
      <c r="A8388" t="s">
        <v>2371</v>
      </c>
      <c r="B8388" t="s">
        <v>1443</v>
      </c>
      <c r="C8388" t="s">
        <v>1744</v>
      </c>
      <c r="D8388" t="s">
        <v>1639</v>
      </c>
      <c r="E8388" t="s">
        <v>201</v>
      </c>
      <c r="F8388" t="s">
        <v>1455</v>
      </c>
      <c r="G8388" t="s">
        <v>1462</v>
      </c>
      <c r="H8388" t="s">
        <v>1448</v>
      </c>
      <c r="I8388" t="s">
        <v>1449</v>
      </c>
      <c r="J8388">
        <v>16.239999999999998</v>
      </c>
      <c r="K8388">
        <v>1</v>
      </c>
      <c r="L8388">
        <v>0</v>
      </c>
      <c r="M8388">
        <v>2.4359999999999999</v>
      </c>
    </row>
    <row r="8389" spans="1:13" x14ac:dyDescent="0.35">
      <c r="A8389" t="s">
        <v>2371</v>
      </c>
      <c r="B8389" t="s">
        <v>1443</v>
      </c>
      <c r="C8389" t="s">
        <v>1744</v>
      </c>
      <c r="D8389" t="s">
        <v>1639</v>
      </c>
      <c r="E8389" t="s">
        <v>201</v>
      </c>
      <c r="F8389" t="s">
        <v>1455</v>
      </c>
      <c r="G8389" t="s">
        <v>1462</v>
      </c>
      <c r="H8389" t="s">
        <v>1448</v>
      </c>
      <c r="I8389" t="s">
        <v>1457</v>
      </c>
      <c r="J8389">
        <v>77.55</v>
      </c>
      <c r="K8389">
        <v>5</v>
      </c>
      <c r="L8389">
        <v>0</v>
      </c>
      <c r="M8389">
        <v>21.714000000000002</v>
      </c>
    </row>
    <row r="8390" spans="1:13" x14ac:dyDescent="0.35">
      <c r="A8390" t="s">
        <v>2065</v>
      </c>
      <c r="B8390" t="s">
        <v>1452</v>
      </c>
      <c r="C8390" t="s">
        <v>2516</v>
      </c>
      <c r="D8390" t="s">
        <v>1650</v>
      </c>
      <c r="E8390" t="s">
        <v>201</v>
      </c>
      <c r="F8390" t="s">
        <v>1455</v>
      </c>
      <c r="G8390" t="s">
        <v>1470</v>
      </c>
      <c r="H8390" t="s">
        <v>1448</v>
      </c>
      <c r="I8390" t="s">
        <v>1449</v>
      </c>
      <c r="J8390">
        <v>76.12</v>
      </c>
      <c r="K8390">
        <v>2</v>
      </c>
      <c r="L8390">
        <v>0</v>
      </c>
      <c r="M8390">
        <v>22.074799999999996</v>
      </c>
    </row>
    <row r="8391" spans="1:13" x14ac:dyDescent="0.35">
      <c r="A8391" t="s">
        <v>1933</v>
      </c>
      <c r="B8391" t="s">
        <v>1479</v>
      </c>
      <c r="C8391" t="s">
        <v>1653</v>
      </c>
      <c r="D8391" t="s">
        <v>1584</v>
      </c>
      <c r="E8391" t="s">
        <v>201</v>
      </c>
      <c r="F8391" t="s">
        <v>1455</v>
      </c>
      <c r="G8391" t="s">
        <v>1529</v>
      </c>
      <c r="H8391" t="s">
        <v>1448</v>
      </c>
      <c r="I8391" t="s">
        <v>1464</v>
      </c>
      <c r="J8391">
        <v>17.184000000000001</v>
      </c>
      <c r="K8391">
        <v>6</v>
      </c>
      <c r="L8391">
        <v>0.2</v>
      </c>
      <c r="M8391">
        <v>6.2291999999999996</v>
      </c>
    </row>
    <row r="8392" spans="1:13" x14ac:dyDescent="0.35">
      <c r="A8392" t="s">
        <v>1953</v>
      </c>
      <c r="B8392" t="s">
        <v>1452</v>
      </c>
      <c r="C8392" t="s">
        <v>1453</v>
      </c>
      <c r="D8392" t="s">
        <v>1454</v>
      </c>
      <c r="E8392" t="s">
        <v>232</v>
      </c>
      <c r="F8392" t="s">
        <v>1455</v>
      </c>
      <c r="G8392" t="s">
        <v>1474</v>
      </c>
      <c r="H8392" t="s">
        <v>1463</v>
      </c>
      <c r="I8392" t="s">
        <v>1449</v>
      </c>
      <c r="J8392">
        <v>11.76</v>
      </c>
      <c r="K8392">
        <v>2</v>
      </c>
      <c r="L8392">
        <v>0</v>
      </c>
      <c r="M8392">
        <v>5.7623999999999995</v>
      </c>
    </row>
    <row r="8393" spans="1:13" x14ac:dyDescent="0.35">
      <c r="A8393" t="s">
        <v>2529</v>
      </c>
      <c r="B8393" t="s">
        <v>1479</v>
      </c>
      <c r="C8393" t="s">
        <v>2811</v>
      </c>
      <c r="D8393" t="s">
        <v>1639</v>
      </c>
      <c r="E8393" t="s">
        <v>201</v>
      </c>
      <c r="F8393" t="s">
        <v>1446</v>
      </c>
      <c r="G8393" t="s">
        <v>1466</v>
      </c>
      <c r="H8393" t="s">
        <v>1448</v>
      </c>
      <c r="I8393" t="s">
        <v>1449</v>
      </c>
      <c r="J8393">
        <v>27.46</v>
      </c>
      <c r="K8393">
        <v>2</v>
      </c>
      <c r="L8393">
        <v>0</v>
      </c>
      <c r="M8393">
        <v>9.8856000000000002</v>
      </c>
    </row>
    <row r="8394" spans="1:13" x14ac:dyDescent="0.35">
      <c r="A8394" t="s">
        <v>2122</v>
      </c>
      <c r="B8394" t="s">
        <v>1443</v>
      </c>
      <c r="C8394" t="s">
        <v>1610</v>
      </c>
      <c r="D8394" t="s">
        <v>1736</v>
      </c>
      <c r="E8394" t="s">
        <v>201</v>
      </c>
      <c r="F8394" t="s">
        <v>1468</v>
      </c>
      <c r="G8394" t="s">
        <v>206</v>
      </c>
      <c r="H8394" t="s">
        <v>1448</v>
      </c>
      <c r="I8394" t="s">
        <v>1457</v>
      </c>
      <c r="J8394">
        <v>137.94</v>
      </c>
      <c r="K8394">
        <v>3</v>
      </c>
      <c r="L8394">
        <v>0</v>
      </c>
      <c r="M8394">
        <v>35.864399999999996</v>
      </c>
    </row>
    <row r="8395" spans="1:13" x14ac:dyDescent="0.35">
      <c r="A8395" t="s">
        <v>2122</v>
      </c>
      <c r="B8395" t="s">
        <v>1443</v>
      </c>
      <c r="C8395" t="s">
        <v>1610</v>
      </c>
      <c r="D8395" t="s">
        <v>1736</v>
      </c>
      <c r="E8395" t="s">
        <v>201</v>
      </c>
      <c r="F8395" t="s">
        <v>1446</v>
      </c>
      <c r="G8395" t="s">
        <v>1466</v>
      </c>
      <c r="H8395" t="s">
        <v>1448</v>
      </c>
      <c r="I8395" t="s">
        <v>1449</v>
      </c>
      <c r="J8395">
        <v>111.15</v>
      </c>
      <c r="K8395">
        <v>5</v>
      </c>
      <c r="L8395">
        <v>0</v>
      </c>
      <c r="M8395">
        <v>48.906000000000006</v>
      </c>
    </row>
    <row r="8396" spans="1:13" x14ac:dyDescent="0.35">
      <c r="A8396" t="s">
        <v>2122</v>
      </c>
      <c r="B8396" t="s">
        <v>1443</v>
      </c>
      <c r="C8396" t="s">
        <v>1610</v>
      </c>
      <c r="D8396" t="s">
        <v>1736</v>
      </c>
      <c r="E8396" t="s">
        <v>201</v>
      </c>
      <c r="F8396" t="s">
        <v>1455</v>
      </c>
      <c r="G8396" t="s">
        <v>1470</v>
      </c>
      <c r="H8396" t="s">
        <v>1448</v>
      </c>
      <c r="I8396" t="s">
        <v>1464</v>
      </c>
      <c r="J8396">
        <v>901.94999999999993</v>
      </c>
      <c r="K8396">
        <v>3</v>
      </c>
      <c r="L8396">
        <v>0</v>
      </c>
      <c r="M8396">
        <v>297.64349999999996</v>
      </c>
    </row>
    <row r="8397" spans="1:13" x14ac:dyDescent="0.35">
      <c r="A8397" t="s">
        <v>2122</v>
      </c>
      <c r="B8397" t="s">
        <v>1443</v>
      </c>
      <c r="C8397" t="s">
        <v>1610</v>
      </c>
      <c r="D8397" t="s">
        <v>1736</v>
      </c>
      <c r="E8397" t="s">
        <v>201</v>
      </c>
      <c r="F8397" t="s">
        <v>1446</v>
      </c>
      <c r="G8397" t="s">
        <v>1461</v>
      </c>
      <c r="H8397" t="s">
        <v>1463</v>
      </c>
      <c r="I8397" t="s">
        <v>1449</v>
      </c>
      <c r="J8397">
        <v>366.00899999999996</v>
      </c>
      <c r="K8397">
        <v>3</v>
      </c>
      <c r="L8397">
        <v>0.3</v>
      </c>
      <c r="M8397">
        <v>-47.058300000000003</v>
      </c>
    </row>
    <row r="8398" spans="1:13" x14ac:dyDescent="0.35">
      <c r="A8398" t="s">
        <v>2069</v>
      </c>
      <c r="B8398" t="s">
        <v>1443</v>
      </c>
      <c r="C8398" t="s">
        <v>1589</v>
      </c>
      <c r="D8398" t="s">
        <v>1473</v>
      </c>
      <c r="E8398" t="s">
        <v>229</v>
      </c>
      <c r="F8398" t="s">
        <v>1455</v>
      </c>
      <c r="G8398" t="s">
        <v>1474</v>
      </c>
      <c r="H8398" t="s">
        <v>1448</v>
      </c>
      <c r="I8398" t="s">
        <v>1449</v>
      </c>
      <c r="J8398">
        <v>310.68799999999999</v>
      </c>
      <c r="K8398">
        <v>7</v>
      </c>
      <c r="L8398">
        <v>0.2</v>
      </c>
      <c r="M8398">
        <v>108.74079999999998</v>
      </c>
    </row>
    <row r="8399" spans="1:13" x14ac:dyDescent="0.35">
      <c r="A8399" t="s">
        <v>1934</v>
      </c>
      <c r="B8399" t="s">
        <v>1479</v>
      </c>
      <c r="C8399" t="s">
        <v>1504</v>
      </c>
      <c r="D8399" t="s">
        <v>1481</v>
      </c>
      <c r="E8399" t="s">
        <v>1482</v>
      </c>
      <c r="F8399" t="s">
        <v>1455</v>
      </c>
      <c r="G8399" t="s">
        <v>1469</v>
      </c>
      <c r="H8399" t="s">
        <v>1448</v>
      </c>
      <c r="I8399" t="s">
        <v>1457</v>
      </c>
      <c r="J8399">
        <v>7.6799999999999979</v>
      </c>
      <c r="K8399">
        <v>5</v>
      </c>
      <c r="L8399">
        <v>0.8</v>
      </c>
      <c r="M8399">
        <v>-11.52</v>
      </c>
    </row>
    <row r="8400" spans="1:13" x14ac:dyDescent="0.35">
      <c r="A8400" t="s">
        <v>2533</v>
      </c>
      <c r="B8400" t="s">
        <v>1479</v>
      </c>
      <c r="C8400" t="s">
        <v>1539</v>
      </c>
      <c r="D8400" t="s">
        <v>1584</v>
      </c>
      <c r="E8400" t="s">
        <v>201</v>
      </c>
      <c r="F8400" t="s">
        <v>1446</v>
      </c>
      <c r="G8400" t="s">
        <v>1450</v>
      </c>
      <c r="H8400" t="s">
        <v>1448</v>
      </c>
      <c r="I8400" t="s">
        <v>1449</v>
      </c>
      <c r="J8400">
        <v>155.37199999999999</v>
      </c>
      <c r="K8400">
        <v>2</v>
      </c>
      <c r="L8400">
        <v>0.3</v>
      </c>
      <c r="M8400">
        <v>-35.513599999999997</v>
      </c>
    </row>
    <row r="8401" spans="1:13" x14ac:dyDescent="0.35">
      <c r="A8401" t="s">
        <v>2266</v>
      </c>
      <c r="B8401" t="s">
        <v>1443</v>
      </c>
      <c r="C8401" t="s">
        <v>2201</v>
      </c>
      <c r="D8401" t="s">
        <v>1537</v>
      </c>
      <c r="E8401" t="s">
        <v>232</v>
      </c>
      <c r="F8401" t="s">
        <v>1455</v>
      </c>
      <c r="G8401" t="s">
        <v>1462</v>
      </c>
      <c r="H8401" t="s">
        <v>1448</v>
      </c>
      <c r="I8401" t="s">
        <v>1464</v>
      </c>
      <c r="J8401">
        <v>10.744</v>
      </c>
      <c r="K8401">
        <v>1</v>
      </c>
      <c r="L8401">
        <v>0.2</v>
      </c>
      <c r="M8401">
        <v>0.80579999999999963</v>
      </c>
    </row>
    <row r="8402" spans="1:13" x14ac:dyDescent="0.35">
      <c r="A8402" t="s">
        <v>2462</v>
      </c>
      <c r="B8402" t="s">
        <v>1443</v>
      </c>
      <c r="C8402" t="s">
        <v>1527</v>
      </c>
      <c r="D8402" t="s">
        <v>1528</v>
      </c>
      <c r="E8402" t="s">
        <v>201</v>
      </c>
      <c r="F8402" t="s">
        <v>1455</v>
      </c>
      <c r="G8402" t="s">
        <v>1469</v>
      </c>
      <c r="H8402" t="s">
        <v>1463</v>
      </c>
      <c r="I8402" t="s">
        <v>1449</v>
      </c>
      <c r="J8402">
        <v>232.40000000000003</v>
      </c>
      <c r="K8402">
        <v>5</v>
      </c>
      <c r="L8402">
        <v>0.2</v>
      </c>
      <c r="M8402">
        <v>78.434999999999988</v>
      </c>
    </row>
    <row r="8403" spans="1:13" x14ac:dyDescent="0.35">
      <c r="A8403" t="s">
        <v>2462</v>
      </c>
      <c r="B8403" t="s">
        <v>1443</v>
      </c>
      <c r="C8403" t="s">
        <v>1527</v>
      </c>
      <c r="D8403" t="s">
        <v>1528</v>
      </c>
      <c r="E8403" t="s">
        <v>201</v>
      </c>
      <c r="F8403" t="s">
        <v>1446</v>
      </c>
      <c r="G8403" t="s">
        <v>1450</v>
      </c>
      <c r="H8403" t="s">
        <v>1448</v>
      </c>
      <c r="I8403" t="s">
        <v>1449</v>
      </c>
      <c r="J8403">
        <v>164.64599999999999</v>
      </c>
      <c r="K8403">
        <v>3</v>
      </c>
      <c r="L8403">
        <v>0.1</v>
      </c>
      <c r="M8403">
        <v>12.805799999999994</v>
      </c>
    </row>
    <row r="8404" spans="1:13" x14ac:dyDescent="0.35">
      <c r="A8404" t="s">
        <v>2462</v>
      </c>
      <c r="B8404" t="s">
        <v>1443</v>
      </c>
      <c r="C8404" t="s">
        <v>1527</v>
      </c>
      <c r="D8404" t="s">
        <v>1528</v>
      </c>
      <c r="E8404" t="s">
        <v>201</v>
      </c>
      <c r="F8404" t="s">
        <v>1455</v>
      </c>
      <c r="G8404" t="s">
        <v>1474</v>
      </c>
      <c r="H8404" t="s">
        <v>1448</v>
      </c>
      <c r="I8404" t="s">
        <v>1457</v>
      </c>
      <c r="J8404">
        <v>22.68</v>
      </c>
      <c r="K8404">
        <v>2</v>
      </c>
      <c r="L8404">
        <v>0</v>
      </c>
      <c r="M8404">
        <v>11.113199999999999</v>
      </c>
    </row>
    <row r="8405" spans="1:13" x14ac:dyDescent="0.35">
      <c r="A8405" t="s">
        <v>2128</v>
      </c>
      <c r="B8405" t="s">
        <v>1452</v>
      </c>
      <c r="C8405" t="s">
        <v>1453</v>
      </c>
      <c r="D8405" t="s">
        <v>1454</v>
      </c>
      <c r="E8405" t="s">
        <v>232</v>
      </c>
      <c r="F8405" t="s">
        <v>1455</v>
      </c>
      <c r="G8405" t="s">
        <v>1474</v>
      </c>
      <c r="H8405" t="s">
        <v>1448</v>
      </c>
      <c r="I8405" t="s">
        <v>1449</v>
      </c>
      <c r="J8405">
        <v>105.52</v>
      </c>
      <c r="K8405">
        <v>4</v>
      </c>
      <c r="L8405">
        <v>0</v>
      </c>
      <c r="M8405">
        <v>48.539199999999994</v>
      </c>
    </row>
    <row r="8406" spans="1:13" x14ac:dyDescent="0.35">
      <c r="A8406" t="s">
        <v>2807</v>
      </c>
      <c r="B8406" t="s">
        <v>1452</v>
      </c>
      <c r="C8406" t="s">
        <v>1608</v>
      </c>
      <c r="D8406" t="s">
        <v>1522</v>
      </c>
      <c r="E8406" t="s">
        <v>201</v>
      </c>
      <c r="F8406" t="s">
        <v>1446</v>
      </c>
      <c r="G8406" t="s">
        <v>1466</v>
      </c>
      <c r="H8406" t="s">
        <v>1448</v>
      </c>
      <c r="I8406" t="s">
        <v>1464</v>
      </c>
      <c r="J8406">
        <v>83.92</v>
      </c>
      <c r="K8406">
        <v>4</v>
      </c>
      <c r="L8406">
        <v>0</v>
      </c>
      <c r="M8406">
        <v>5.8743999999999943</v>
      </c>
    </row>
    <row r="8407" spans="1:13" x14ac:dyDescent="0.35">
      <c r="A8407" t="s">
        <v>2807</v>
      </c>
      <c r="B8407" t="s">
        <v>1452</v>
      </c>
      <c r="C8407" t="s">
        <v>1608</v>
      </c>
      <c r="D8407" t="s">
        <v>1522</v>
      </c>
      <c r="E8407" t="s">
        <v>201</v>
      </c>
      <c r="F8407" t="s">
        <v>1468</v>
      </c>
      <c r="G8407" t="s">
        <v>1500</v>
      </c>
      <c r="H8407" t="s">
        <v>1463</v>
      </c>
      <c r="I8407" t="s">
        <v>1449</v>
      </c>
      <c r="J8407">
        <v>141.9</v>
      </c>
      <c r="K8407">
        <v>5</v>
      </c>
      <c r="L8407">
        <v>0</v>
      </c>
      <c r="M8407">
        <v>58.179000000000002</v>
      </c>
    </row>
    <row r="8408" spans="1:13" x14ac:dyDescent="0.35">
      <c r="A8408" t="s">
        <v>2807</v>
      </c>
      <c r="B8408" t="s">
        <v>1452</v>
      </c>
      <c r="C8408" t="s">
        <v>1608</v>
      </c>
      <c r="D8408" t="s">
        <v>1522</v>
      </c>
      <c r="E8408" t="s">
        <v>201</v>
      </c>
      <c r="F8408" t="s">
        <v>1446</v>
      </c>
      <c r="G8408" t="s">
        <v>1466</v>
      </c>
      <c r="H8408" t="s">
        <v>1448</v>
      </c>
      <c r="I8408" t="s">
        <v>1449</v>
      </c>
      <c r="J8408">
        <v>39.979999999999997</v>
      </c>
      <c r="K8408">
        <v>2</v>
      </c>
      <c r="L8408">
        <v>0</v>
      </c>
      <c r="M8408">
        <v>9.1953999999999994</v>
      </c>
    </row>
    <row r="8409" spans="1:13" x14ac:dyDescent="0.35">
      <c r="A8409" t="s">
        <v>2807</v>
      </c>
      <c r="B8409" t="s">
        <v>1452</v>
      </c>
      <c r="C8409" t="s">
        <v>1608</v>
      </c>
      <c r="D8409" t="s">
        <v>1522</v>
      </c>
      <c r="E8409" t="s">
        <v>201</v>
      </c>
      <c r="F8409" t="s">
        <v>1455</v>
      </c>
      <c r="G8409" t="s">
        <v>1467</v>
      </c>
      <c r="H8409" t="s">
        <v>1448</v>
      </c>
      <c r="I8409" t="s">
        <v>1457</v>
      </c>
      <c r="J8409">
        <v>28.91</v>
      </c>
      <c r="K8409">
        <v>7</v>
      </c>
      <c r="L8409">
        <v>0</v>
      </c>
      <c r="M8409">
        <v>8.6729999999999983</v>
      </c>
    </row>
    <row r="8410" spans="1:13" x14ac:dyDescent="0.35">
      <c r="A8410" t="s">
        <v>2807</v>
      </c>
      <c r="B8410" t="s">
        <v>1452</v>
      </c>
      <c r="C8410" t="s">
        <v>1608</v>
      </c>
      <c r="D8410" t="s">
        <v>1522</v>
      </c>
      <c r="E8410" t="s">
        <v>201</v>
      </c>
      <c r="F8410" t="s">
        <v>1455</v>
      </c>
      <c r="G8410" t="s">
        <v>1467</v>
      </c>
      <c r="H8410" t="s">
        <v>1448</v>
      </c>
      <c r="I8410" t="s">
        <v>1449</v>
      </c>
      <c r="J8410">
        <v>174.95000000000002</v>
      </c>
      <c r="K8410">
        <v>5</v>
      </c>
      <c r="L8410">
        <v>0</v>
      </c>
      <c r="M8410">
        <v>45.487000000000002</v>
      </c>
    </row>
    <row r="8411" spans="1:13" x14ac:dyDescent="0.35">
      <c r="A8411" t="s">
        <v>1632</v>
      </c>
      <c r="B8411" t="s">
        <v>1479</v>
      </c>
      <c r="C8411" t="s">
        <v>2346</v>
      </c>
      <c r="D8411" t="s">
        <v>1454</v>
      </c>
      <c r="E8411" t="s">
        <v>232</v>
      </c>
      <c r="F8411" t="s">
        <v>1455</v>
      </c>
      <c r="G8411" t="s">
        <v>1469</v>
      </c>
      <c r="H8411" t="s">
        <v>1448</v>
      </c>
      <c r="I8411" t="s">
        <v>1464</v>
      </c>
      <c r="J8411">
        <v>110.52800000000001</v>
      </c>
      <c r="K8411">
        <v>4</v>
      </c>
      <c r="L8411">
        <v>0.2</v>
      </c>
      <c r="M8411">
        <v>38.684799999999996</v>
      </c>
    </row>
    <row r="8412" spans="1:13" x14ac:dyDescent="0.35">
      <c r="A8412" t="s">
        <v>1514</v>
      </c>
      <c r="B8412" t="s">
        <v>1452</v>
      </c>
      <c r="C8412" t="s">
        <v>1914</v>
      </c>
      <c r="D8412" t="s">
        <v>1473</v>
      </c>
      <c r="E8412" t="s">
        <v>229</v>
      </c>
      <c r="F8412" t="s">
        <v>1446</v>
      </c>
      <c r="G8412" t="s">
        <v>1461</v>
      </c>
      <c r="H8412" t="s">
        <v>1463</v>
      </c>
      <c r="I8412" t="s">
        <v>1449</v>
      </c>
      <c r="J8412">
        <v>630.024</v>
      </c>
      <c r="K8412">
        <v>4</v>
      </c>
      <c r="L8412">
        <v>0.4</v>
      </c>
      <c r="M8412">
        <v>-199.50760000000008</v>
      </c>
    </row>
    <row r="8413" spans="1:13" x14ac:dyDescent="0.35">
      <c r="A8413" t="s">
        <v>2266</v>
      </c>
      <c r="B8413" t="s">
        <v>1443</v>
      </c>
      <c r="C8413" t="s">
        <v>1869</v>
      </c>
      <c r="D8413" t="s">
        <v>1540</v>
      </c>
      <c r="E8413" t="s">
        <v>229</v>
      </c>
      <c r="F8413" t="s">
        <v>1455</v>
      </c>
      <c r="G8413" t="s">
        <v>1467</v>
      </c>
      <c r="H8413" t="s">
        <v>1448</v>
      </c>
      <c r="I8413" t="s">
        <v>1449</v>
      </c>
      <c r="J8413">
        <v>27.86</v>
      </c>
      <c r="K8413">
        <v>7</v>
      </c>
      <c r="L8413">
        <v>0</v>
      </c>
      <c r="M8413">
        <v>9.1937999999999978</v>
      </c>
    </row>
    <row r="8414" spans="1:13" x14ac:dyDescent="0.35">
      <c r="A8414" t="s">
        <v>1819</v>
      </c>
      <c r="B8414" t="s">
        <v>1443</v>
      </c>
      <c r="C8414" t="s">
        <v>1657</v>
      </c>
      <c r="D8414" t="s">
        <v>1481</v>
      </c>
      <c r="E8414" t="s">
        <v>1482</v>
      </c>
      <c r="F8414" t="s">
        <v>1446</v>
      </c>
      <c r="G8414" t="s">
        <v>1461</v>
      </c>
      <c r="H8414" t="s">
        <v>1448</v>
      </c>
      <c r="I8414" t="s">
        <v>1457</v>
      </c>
      <c r="J8414">
        <v>933.40800000000002</v>
      </c>
      <c r="K8414">
        <v>4</v>
      </c>
      <c r="L8414">
        <v>0.3</v>
      </c>
      <c r="M8414">
        <v>-173.34719999999999</v>
      </c>
    </row>
    <row r="8415" spans="1:13" x14ac:dyDescent="0.35">
      <c r="A8415" t="s">
        <v>2017</v>
      </c>
      <c r="B8415" t="s">
        <v>1452</v>
      </c>
      <c r="C8415" t="s">
        <v>1711</v>
      </c>
      <c r="D8415" t="s">
        <v>1481</v>
      </c>
      <c r="E8415" t="s">
        <v>1482</v>
      </c>
      <c r="F8415" t="s">
        <v>1455</v>
      </c>
      <c r="G8415" t="s">
        <v>1474</v>
      </c>
      <c r="H8415" t="s">
        <v>1448</v>
      </c>
      <c r="I8415" t="s">
        <v>1449</v>
      </c>
      <c r="J8415">
        <v>51.840000000000011</v>
      </c>
      <c r="K8415">
        <v>10</v>
      </c>
      <c r="L8415">
        <v>0.2</v>
      </c>
      <c r="M8415">
        <v>18.143999999999998</v>
      </c>
    </row>
    <row r="8416" spans="1:13" x14ac:dyDescent="0.35">
      <c r="A8416" t="s">
        <v>2017</v>
      </c>
      <c r="B8416" t="s">
        <v>1452</v>
      </c>
      <c r="C8416" t="s">
        <v>1711</v>
      </c>
      <c r="D8416" t="s">
        <v>1481</v>
      </c>
      <c r="E8416" t="s">
        <v>1482</v>
      </c>
      <c r="F8416" t="s">
        <v>1468</v>
      </c>
      <c r="G8416" t="s">
        <v>1500</v>
      </c>
      <c r="H8416" t="s">
        <v>1448</v>
      </c>
      <c r="I8416" t="s">
        <v>1464</v>
      </c>
      <c r="J8416">
        <v>165.60000000000002</v>
      </c>
      <c r="K8416">
        <v>3</v>
      </c>
      <c r="L8416">
        <v>0.2</v>
      </c>
      <c r="M8416">
        <v>-6.2100000000000151</v>
      </c>
    </row>
    <row r="8417" spans="1:13" x14ac:dyDescent="0.35">
      <c r="A8417" t="s">
        <v>2286</v>
      </c>
      <c r="B8417" t="s">
        <v>1479</v>
      </c>
      <c r="C8417" t="s">
        <v>2393</v>
      </c>
      <c r="D8417" t="s">
        <v>1581</v>
      </c>
      <c r="E8417" t="s">
        <v>1482</v>
      </c>
      <c r="F8417" t="s">
        <v>1455</v>
      </c>
      <c r="G8417" t="s">
        <v>1474</v>
      </c>
      <c r="H8417" t="s">
        <v>1463</v>
      </c>
      <c r="I8417" t="s">
        <v>1449</v>
      </c>
      <c r="J8417">
        <v>106.32</v>
      </c>
      <c r="K8417">
        <v>3</v>
      </c>
      <c r="L8417">
        <v>0</v>
      </c>
      <c r="M8417">
        <v>49.970399999999991</v>
      </c>
    </row>
    <row r="8418" spans="1:13" x14ac:dyDescent="0.35">
      <c r="A8418" t="s">
        <v>2567</v>
      </c>
      <c r="B8418" t="s">
        <v>1479</v>
      </c>
      <c r="C8418" t="s">
        <v>1476</v>
      </c>
      <c r="D8418" t="s">
        <v>1477</v>
      </c>
      <c r="E8418" t="s">
        <v>232</v>
      </c>
      <c r="F8418" t="s">
        <v>1455</v>
      </c>
      <c r="G8418" t="s">
        <v>1469</v>
      </c>
      <c r="H8418" t="s">
        <v>1448</v>
      </c>
      <c r="I8418" t="s">
        <v>1449</v>
      </c>
      <c r="J8418">
        <v>147.91999999999999</v>
      </c>
      <c r="K8418">
        <v>5</v>
      </c>
      <c r="L8418">
        <v>0.2</v>
      </c>
      <c r="M8418">
        <v>46.224999999999987</v>
      </c>
    </row>
    <row r="8419" spans="1:13" x14ac:dyDescent="0.35">
      <c r="A8419" t="s">
        <v>2567</v>
      </c>
      <c r="B8419" t="s">
        <v>1479</v>
      </c>
      <c r="C8419" t="s">
        <v>1476</v>
      </c>
      <c r="D8419" t="s">
        <v>1477</v>
      </c>
      <c r="E8419" t="s">
        <v>232</v>
      </c>
      <c r="F8419" t="s">
        <v>1455</v>
      </c>
      <c r="G8419" t="s">
        <v>1462</v>
      </c>
      <c r="H8419" t="s">
        <v>1448</v>
      </c>
      <c r="I8419" t="s">
        <v>1457</v>
      </c>
      <c r="J8419">
        <v>104.28</v>
      </c>
      <c r="K8419">
        <v>3</v>
      </c>
      <c r="L8419">
        <v>0</v>
      </c>
      <c r="M8419">
        <v>26.069999999999993</v>
      </c>
    </row>
    <row r="8420" spans="1:13" x14ac:dyDescent="0.35">
      <c r="A8420" t="s">
        <v>2567</v>
      </c>
      <c r="B8420" t="s">
        <v>1479</v>
      </c>
      <c r="C8420" t="s">
        <v>1476</v>
      </c>
      <c r="D8420" t="s">
        <v>1477</v>
      </c>
      <c r="E8420" t="s">
        <v>232</v>
      </c>
      <c r="F8420" t="s">
        <v>1446</v>
      </c>
      <c r="G8420" t="s">
        <v>1461</v>
      </c>
      <c r="H8420" t="s">
        <v>1448</v>
      </c>
      <c r="I8420" t="s">
        <v>1449</v>
      </c>
      <c r="J8420">
        <v>286.85000000000002</v>
      </c>
      <c r="K8420">
        <v>1</v>
      </c>
      <c r="L8420">
        <v>0</v>
      </c>
      <c r="M8420">
        <v>63.106999999999999</v>
      </c>
    </row>
    <row r="8421" spans="1:13" x14ac:dyDescent="0.35">
      <c r="A8421" t="s">
        <v>2567</v>
      </c>
      <c r="B8421" t="s">
        <v>1479</v>
      </c>
      <c r="C8421" t="s">
        <v>1476</v>
      </c>
      <c r="D8421" t="s">
        <v>1477</v>
      </c>
      <c r="E8421" t="s">
        <v>232</v>
      </c>
      <c r="F8421" t="s">
        <v>1455</v>
      </c>
      <c r="G8421" t="s">
        <v>1462</v>
      </c>
      <c r="H8421" t="s">
        <v>1448</v>
      </c>
      <c r="I8421" t="s">
        <v>1464</v>
      </c>
      <c r="J8421">
        <v>66.959999999999994</v>
      </c>
      <c r="K8421">
        <v>4</v>
      </c>
      <c r="L8421">
        <v>0</v>
      </c>
      <c r="M8421">
        <v>2.6783999999999963</v>
      </c>
    </row>
    <row r="8422" spans="1:13" x14ac:dyDescent="0.35">
      <c r="A8422" t="s">
        <v>2567</v>
      </c>
      <c r="B8422" t="s">
        <v>1479</v>
      </c>
      <c r="C8422" t="s">
        <v>1476</v>
      </c>
      <c r="D8422" t="s">
        <v>1477</v>
      </c>
      <c r="E8422" t="s">
        <v>232</v>
      </c>
      <c r="F8422" t="s">
        <v>1468</v>
      </c>
      <c r="G8422" t="s">
        <v>1500</v>
      </c>
      <c r="H8422" t="s">
        <v>1463</v>
      </c>
      <c r="I8422" t="s">
        <v>1449</v>
      </c>
      <c r="J8422">
        <v>199.98</v>
      </c>
      <c r="K8422">
        <v>2</v>
      </c>
      <c r="L8422">
        <v>0</v>
      </c>
      <c r="M8422">
        <v>87.991200000000006</v>
      </c>
    </row>
    <row r="8423" spans="1:13" x14ac:dyDescent="0.35">
      <c r="A8423" t="s">
        <v>1617</v>
      </c>
      <c r="B8423" t="s">
        <v>1443</v>
      </c>
      <c r="C8423" t="s">
        <v>1709</v>
      </c>
      <c r="D8423" t="s">
        <v>1650</v>
      </c>
      <c r="E8423" t="s">
        <v>201</v>
      </c>
      <c r="F8423" t="s">
        <v>1468</v>
      </c>
      <c r="G8423" t="s">
        <v>1500</v>
      </c>
      <c r="H8423" t="s">
        <v>1448</v>
      </c>
      <c r="I8423" t="s">
        <v>1449</v>
      </c>
      <c r="J8423">
        <v>45</v>
      </c>
      <c r="K8423">
        <v>3</v>
      </c>
      <c r="L8423">
        <v>0</v>
      </c>
      <c r="M8423">
        <v>4.9500000000000011</v>
      </c>
    </row>
    <row r="8424" spans="1:13" x14ac:dyDescent="0.35">
      <c r="A8424" t="s">
        <v>1617</v>
      </c>
      <c r="B8424" t="s">
        <v>1443</v>
      </c>
      <c r="C8424" t="s">
        <v>1709</v>
      </c>
      <c r="D8424" t="s">
        <v>1650</v>
      </c>
      <c r="E8424" t="s">
        <v>201</v>
      </c>
      <c r="F8424" t="s">
        <v>1455</v>
      </c>
      <c r="G8424" t="s">
        <v>1529</v>
      </c>
      <c r="H8424" t="s">
        <v>1448</v>
      </c>
      <c r="I8424" t="s">
        <v>1457</v>
      </c>
      <c r="J8424">
        <v>17.899999999999999</v>
      </c>
      <c r="K8424">
        <v>5</v>
      </c>
      <c r="L8424">
        <v>0</v>
      </c>
      <c r="M8424">
        <v>8.7710000000000008</v>
      </c>
    </row>
    <row r="8425" spans="1:13" x14ac:dyDescent="0.35">
      <c r="A8425" t="s">
        <v>1617</v>
      </c>
      <c r="B8425" t="s">
        <v>1443</v>
      </c>
      <c r="C8425" t="s">
        <v>1709</v>
      </c>
      <c r="D8425" t="s">
        <v>1650</v>
      </c>
      <c r="E8425" t="s">
        <v>201</v>
      </c>
      <c r="F8425" t="s">
        <v>1446</v>
      </c>
      <c r="G8425" t="s">
        <v>1466</v>
      </c>
      <c r="H8425" t="s">
        <v>1448</v>
      </c>
      <c r="I8425" t="s">
        <v>1449</v>
      </c>
      <c r="J8425">
        <v>40.479999999999997</v>
      </c>
      <c r="K8425">
        <v>2</v>
      </c>
      <c r="L8425">
        <v>0</v>
      </c>
      <c r="M8425">
        <v>17.406400000000001</v>
      </c>
    </row>
    <row r="8426" spans="1:13" x14ac:dyDescent="0.35">
      <c r="A8426" t="s">
        <v>1617</v>
      </c>
      <c r="B8426" t="s">
        <v>1443</v>
      </c>
      <c r="C8426" t="s">
        <v>1709</v>
      </c>
      <c r="D8426" t="s">
        <v>1650</v>
      </c>
      <c r="E8426" t="s">
        <v>201</v>
      </c>
      <c r="F8426" t="s">
        <v>1446</v>
      </c>
      <c r="G8426" t="s">
        <v>1447</v>
      </c>
      <c r="H8426" t="s">
        <v>1448</v>
      </c>
      <c r="I8426" t="s">
        <v>1464</v>
      </c>
      <c r="J8426">
        <v>2154.9</v>
      </c>
      <c r="K8426">
        <v>5</v>
      </c>
      <c r="L8426">
        <v>0</v>
      </c>
      <c r="M8426">
        <v>129.29399999999987</v>
      </c>
    </row>
    <row r="8427" spans="1:13" x14ac:dyDescent="0.35">
      <c r="A8427" t="s">
        <v>2239</v>
      </c>
      <c r="B8427" t="s">
        <v>1452</v>
      </c>
      <c r="C8427" t="s">
        <v>1694</v>
      </c>
      <c r="D8427" t="s">
        <v>1584</v>
      </c>
      <c r="E8427" t="s">
        <v>201</v>
      </c>
      <c r="F8427" t="s">
        <v>1455</v>
      </c>
      <c r="G8427" t="s">
        <v>1469</v>
      </c>
      <c r="H8427" t="s">
        <v>1463</v>
      </c>
      <c r="I8427" t="s">
        <v>1449</v>
      </c>
      <c r="J8427">
        <v>18.432000000000002</v>
      </c>
      <c r="K8427">
        <v>8</v>
      </c>
      <c r="L8427">
        <v>0.7</v>
      </c>
      <c r="M8427">
        <v>-12.287999999999997</v>
      </c>
    </row>
    <row r="8428" spans="1:13" x14ac:dyDescent="0.35">
      <c r="A8428" t="s">
        <v>1907</v>
      </c>
      <c r="B8428" t="s">
        <v>1443</v>
      </c>
      <c r="C8428" t="s">
        <v>2616</v>
      </c>
      <c r="D8428" t="s">
        <v>1573</v>
      </c>
      <c r="E8428" t="s">
        <v>232</v>
      </c>
      <c r="F8428" t="s">
        <v>1455</v>
      </c>
      <c r="G8428" t="s">
        <v>1599</v>
      </c>
      <c r="H8428" t="s">
        <v>1448</v>
      </c>
      <c r="I8428" t="s">
        <v>1449</v>
      </c>
      <c r="J8428">
        <v>10.944000000000001</v>
      </c>
      <c r="K8428">
        <v>2</v>
      </c>
      <c r="L8428">
        <v>0.2</v>
      </c>
      <c r="M8428">
        <v>0.95759999999999978</v>
      </c>
    </row>
    <row r="8429" spans="1:13" x14ac:dyDescent="0.35">
      <c r="A8429" t="s">
        <v>2132</v>
      </c>
      <c r="B8429" t="s">
        <v>1443</v>
      </c>
      <c r="C8429" t="s">
        <v>1598</v>
      </c>
      <c r="D8429" t="s">
        <v>1519</v>
      </c>
      <c r="E8429" t="s">
        <v>1482</v>
      </c>
      <c r="F8429" t="s">
        <v>1455</v>
      </c>
      <c r="G8429" t="s">
        <v>1599</v>
      </c>
      <c r="H8429" t="s">
        <v>1448</v>
      </c>
      <c r="I8429" t="s">
        <v>1457</v>
      </c>
      <c r="J8429">
        <v>4.3600000000000003</v>
      </c>
      <c r="K8429">
        <v>2</v>
      </c>
      <c r="L8429">
        <v>0</v>
      </c>
      <c r="M8429">
        <v>0.17439999999999944</v>
      </c>
    </row>
    <row r="8430" spans="1:13" x14ac:dyDescent="0.35">
      <c r="A8430" t="s">
        <v>1724</v>
      </c>
      <c r="B8430" t="s">
        <v>1452</v>
      </c>
      <c r="C8430" t="s">
        <v>2224</v>
      </c>
      <c r="D8430" t="s">
        <v>1537</v>
      </c>
      <c r="E8430" t="s">
        <v>232</v>
      </c>
      <c r="F8430" t="s">
        <v>1468</v>
      </c>
      <c r="G8430" t="s">
        <v>1500</v>
      </c>
      <c r="H8430" t="s">
        <v>1448</v>
      </c>
      <c r="I8430" t="s">
        <v>1449</v>
      </c>
      <c r="J8430">
        <v>62.352000000000004</v>
      </c>
      <c r="K8430">
        <v>6</v>
      </c>
      <c r="L8430">
        <v>0.2</v>
      </c>
      <c r="M8430">
        <v>-10.911600000000007</v>
      </c>
    </row>
    <row r="8431" spans="1:13" x14ac:dyDescent="0.35">
      <c r="A8431" t="s">
        <v>1579</v>
      </c>
      <c r="B8431" t="s">
        <v>1443</v>
      </c>
      <c r="C8431" t="s">
        <v>2330</v>
      </c>
      <c r="D8431" t="s">
        <v>1496</v>
      </c>
      <c r="E8431" t="s">
        <v>201</v>
      </c>
      <c r="F8431" t="s">
        <v>1446</v>
      </c>
      <c r="G8431" t="s">
        <v>1466</v>
      </c>
      <c r="H8431" t="s">
        <v>1448</v>
      </c>
      <c r="I8431" t="s">
        <v>1464</v>
      </c>
      <c r="J8431">
        <v>303.92</v>
      </c>
      <c r="K8431">
        <v>5</v>
      </c>
      <c r="L8431">
        <v>0.2</v>
      </c>
      <c r="M8431">
        <v>-30.392000000000024</v>
      </c>
    </row>
    <row r="8432" spans="1:13" x14ac:dyDescent="0.35">
      <c r="A8432" t="s">
        <v>2096</v>
      </c>
      <c r="B8432" t="s">
        <v>1443</v>
      </c>
      <c r="C8432" t="s">
        <v>2523</v>
      </c>
      <c r="D8432" t="s">
        <v>1516</v>
      </c>
      <c r="E8432" t="s">
        <v>1482</v>
      </c>
      <c r="F8432" t="s">
        <v>1455</v>
      </c>
      <c r="G8432" t="s">
        <v>1462</v>
      </c>
      <c r="H8432" t="s">
        <v>1463</v>
      </c>
      <c r="I8432" t="s">
        <v>1449</v>
      </c>
      <c r="J8432">
        <v>129.30000000000001</v>
      </c>
      <c r="K8432">
        <v>2</v>
      </c>
      <c r="L8432">
        <v>0</v>
      </c>
      <c r="M8432">
        <v>6.4649999999999892</v>
      </c>
    </row>
    <row r="8433" spans="1:13" x14ac:dyDescent="0.35">
      <c r="A8433" t="s">
        <v>2470</v>
      </c>
      <c r="B8433" t="s">
        <v>1452</v>
      </c>
      <c r="C8433" t="s">
        <v>2289</v>
      </c>
      <c r="D8433" t="s">
        <v>2004</v>
      </c>
      <c r="E8433" t="s">
        <v>201</v>
      </c>
      <c r="F8433" t="s">
        <v>1446</v>
      </c>
      <c r="G8433" t="s">
        <v>1466</v>
      </c>
      <c r="H8433" t="s">
        <v>1448</v>
      </c>
      <c r="I8433" t="s">
        <v>1449</v>
      </c>
      <c r="J8433">
        <v>274.20000000000005</v>
      </c>
      <c r="K8433">
        <v>10</v>
      </c>
      <c r="L8433">
        <v>0</v>
      </c>
      <c r="M8433">
        <v>112.422</v>
      </c>
    </row>
    <row r="8434" spans="1:13" x14ac:dyDescent="0.35">
      <c r="A8434" t="s">
        <v>2424</v>
      </c>
      <c r="B8434" t="s">
        <v>1452</v>
      </c>
      <c r="C8434" t="s">
        <v>2503</v>
      </c>
      <c r="D8434" t="s">
        <v>1481</v>
      </c>
      <c r="E8434" t="s">
        <v>1482</v>
      </c>
      <c r="F8434" t="s">
        <v>1455</v>
      </c>
      <c r="G8434" t="s">
        <v>1529</v>
      </c>
      <c r="H8434" t="s">
        <v>1448</v>
      </c>
      <c r="I8434" t="s">
        <v>1457</v>
      </c>
      <c r="J8434">
        <v>6.048</v>
      </c>
      <c r="K8434">
        <v>4</v>
      </c>
      <c r="L8434">
        <v>0.2</v>
      </c>
      <c r="M8434">
        <v>-1.3607999999999998</v>
      </c>
    </row>
    <row r="8435" spans="1:13" x14ac:dyDescent="0.35">
      <c r="A8435" t="s">
        <v>2424</v>
      </c>
      <c r="B8435" t="s">
        <v>1452</v>
      </c>
      <c r="C8435" t="s">
        <v>2503</v>
      </c>
      <c r="D8435" t="s">
        <v>1481</v>
      </c>
      <c r="E8435" t="s">
        <v>1482</v>
      </c>
      <c r="F8435" t="s">
        <v>1455</v>
      </c>
      <c r="G8435" t="s">
        <v>1474</v>
      </c>
      <c r="H8435" t="s">
        <v>1448</v>
      </c>
      <c r="I8435" t="s">
        <v>1449</v>
      </c>
      <c r="J8435">
        <v>6.8480000000000008</v>
      </c>
      <c r="K8435">
        <v>2</v>
      </c>
      <c r="L8435">
        <v>0.2</v>
      </c>
      <c r="M8435">
        <v>2.1399999999999992</v>
      </c>
    </row>
    <row r="8436" spans="1:13" x14ac:dyDescent="0.35">
      <c r="A8436" t="s">
        <v>2424</v>
      </c>
      <c r="B8436" t="s">
        <v>1452</v>
      </c>
      <c r="C8436" t="s">
        <v>2503</v>
      </c>
      <c r="D8436" t="s">
        <v>1481</v>
      </c>
      <c r="E8436" t="s">
        <v>1482</v>
      </c>
      <c r="F8436" t="s">
        <v>1446</v>
      </c>
      <c r="G8436" t="s">
        <v>1466</v>
      </c>
      <c r="H8436" t="s">
        <v>1448</v>
      </c>
      <c r="I8436" t="s">
        <v>1464</v>
      </c>
      <c r="J8436">
        <v>9.9600000000000009</v>
      </c>
      <c r="K8436">
        <v>5</v>
      </c>
      <c r="L8436">
        <v>0.6</v>
      </c>
      <c r="M8436">
        <v>-6.7230000000000008</v>
      </c>
    </row>
    <row r="8437" spans="1:13" x14ac:dyDescent="0.35">
      <c r="A8437" t="s">
        <v>2424</v>
      </c>
      <c r="B8437" t="s">
        <v>1452</v>
      </c>
      <c r="C8437" t="s">
        <v>2503</v>
      </c>
      <c r="D8437" t="s">
        <v>1481</v>
      </c>
      <c r="E8437" t="s">
        <v>1482</v>
      </c>
      <c r="F8437" t="s">
        <v>1455</v>
      </c>
      <c r="G8437" t="s">
        <v>1469</v>
      </c>
      <c r="H8437" t="s">
        <v>1463</v>
      </c>
      <c r="I8437" t="s">
        <v>1449</v>
      </c>
      <c r="J8437">
        <v>8.5519999999999978</v>
      </c>
      <c r="K8437">
        <v>2</v>
      </c>
      <c r="L8437">
        <v>0.8</v>
      </c>
      <c r="M8437">
        <v>-13.683199999999999</v>
      </c>
    </row>
    <row r="8438" spans="1:13" x14ac:dyDescent="0.35">
      <c r="A8438" t="s">
        <v>2345</v>
      </c>
      <c r="B8438" t="s">
        <v>1443</v>
      </c>
      <c r="C8438" t="s">
        <v>1765</v>
      </c>
      <c r="D8438" t="s">
        <v>1766</v>
      </c>
      <c r="E8438" t="s">
        <v>232</v>
      </c>
      <c r="F8438" t="s">
        <v>1455</v>
      </c>
      <c r="G8438" t="s">
        <v>1469</v>
      </c>
      <c r="H8438" t="s">
        <v>1448</v>
      </c>
      <c r="I8438" t="s">
        <v>1449</v>
      </c>
      <c r="J8438">
        <v>45.584000000000003</v>
      </c>
      <c r="K8438">
        <v>11</v>
      </c>
      <c r="L8438">
        <v>0.2</v>
      </c>
      <c r="M8438">
        <v>16.524199999999997</v>
      </c>
    </row>
    <row r="8439" spans="1:13" x14ac:dyDescent="0.35">
      <c r="A8439" t="s">
        <v>2046</v>
      </c>
      <c r="B8439" t="s">
        <v>1443</v>
      </c>
      <c r="C8439" t="s">
        <v>1908</v>
      </c>
      <c r="D8439" t="s">
        <v>1584</v>
      </c>
      <c r="E8439" t="s">
        <v>201</v>
      </c>
      <c r="F8439" t="s">
        <v>1468</v>
      </c>
      <c r="G8439" t="s">
        <v>1500</v>
      </c>
      <c r="H8439" t="s">
        <v>1448</v>
      </c>
      <c r="I8439" t="s">
        <v>1457</v>
      </c>
      <c r="J8439">
        <v>25.488</v>
      </c>
      <c r="K8439">
        <v>2</v>
      </c>
      <c r="L8439">
        <v>0.2</v>
      </c>
      <c r="M8439">
        <v>4.4603999999999999</v>
      </c>
    </row>
    <row r="8440" spans="1:13" x14ac:dyDescent="0.35">
      <c r="A8440" t="s">
        <v>2359</v>
      </c>
      <c r="B8440" t="s">
        <v>1443</v>
      </c>
      <c r="C8440" t="s">
        <v>1476</v>
      </c>
      <c r="D8440" t="s">
        <v>1477</v>
      </c>
      <c r="E8440" t="s">
        <v>232</v>
      </c>
      <c r="F8440" t="s">
        <v>1455</v>
      </c>
      <c r="G8440" t="s">
        <v>1469</v>
      </c>
      <c r="H8440" t="s">
        <v>1448</v>
      </c>
      <c r="I8440" t="s">
        <v>1449</v>
      </c>
      <c r="J8440">
        <v>136.96</v>
      </c>
      <c r="K8440">
        <v>4</v>
      </c>
      <c r="L8440">
        <v>0.2</v>
      </c>
      <c r="M8440">
        <v>51.359999999999992</v>
      </c>
    </row>
    <row r="8441" spans="1:13" x14ac:dyDescent="0.35">
      <c r="A8441" t="s">
        <v>1923</v>
      </c>
      <c r="B8441" t="s">
        <v>1452</v>
      </c>
      <c r="C8441" t="s">
        <v>1534</v>
      </c>
      <c r="D8441" t="s">
        <v>1510</v>
      </c>
      <c r="E8441" t="s">
        <v>1482</v>
      </c>
      <c r="F8441" t="s">
        <v>1468</v>
      </c>
      <c r="G8441" t="s">
        <v>206</v>
      </c>
      <c r="H8441" t="s">
        <v>1448</v>
      </c>
      <c r="I8441" t="s">
        <v>1464</v>
      </c>
      <c r="J8441">
        <v>49.616000000000007</v>
      </c>
      <c r="K8441">
        <v>2</v>
      </c>
      <c r="L8441">
        <v>0.2</v>
      </c>
      <c r="M8441">
        <v>4.9615999999999989</v>
      </c>
    </row>
    <row r="8442" spans="1:13" x14ac:dyDescent="0.35">
      <c r="A8442" t="s">
        <v>2529</v>
      </c>
      <c r="B8442" t="s">
        <v>1479</v>
      </c>
      <c r="C8442" t="s">
        <v>1583</v>
      </c>
      <c r="D8442" t="s">
        <v>1584</v>
      </c>
      <c r="E8442" t="s">
        <v>201</v>
      </c>
      <c r="F8442" t="s">
        <v>1455</v>
      </c>
      <c r="G8442" t="s">
        <v>1474</v>
      </c>
      <c r="H8442" t="s">
        <v>1463</v>
      </c>
      <c r="I8442" t="s">
        <v>1449</v>
      </c>
      <c r="J8442">
        <v>10.584000000000001</v>
      </c>
      <c r="K8442">
        <v>3</v>
      </c>
      <c r="L8442">
        <v>0.2</v>
      </c>
      <c r="M8442">
        <v>3.4397999999999995</v>
      </c>
    </row>
    <row r="8443" spans="1:13" x14ac:dyDescent="0.35">
      <c r="A8443" t="s">
        <v>1728</v>
      </c>
      <c r="B8443" t="s">
        <v>1443</v>
      </c>
      <c r="C8443" t="s">
        <v>1748</v>
      </c>
      <c r="D8443" t="s">
        <v>1537</v>
      </c>
      <c r="E8443" t="s">
        <v>232</v>
      </c>
      <c r="F8443" t="s">
        <v>1455</v>
      </c>
      <c r="G8443" t="s">
        <v>1474</v>
      </c>
      <c r="H8443" t="s">
        <v>1448</v>
      </c>
      <c r="I8443" t="s">
        <v>1449</v>
      </c>
      <c r="J8443">
        <v>84.415999999999997</v>
      </c>
      <c r="K8443">
        <v>4</v>
      </c>
      <c r="L8443">
        <v>0.2</v>
      </c>
      <c r="M8443">
        <v>27.435199999999995</v>
      </c>
    </row>
    <row r="8444" spans="1:13" x14ac:dyDescent="0.35">
      <c r="A8444" t="s">
        <v>2529</v>
      </c>
      <c r="B8444" t="s">
        <v>1479</v>
      </c>
      <c r="C8444" t="s">
        <v>1495</v>
      </c>
      <c r="D8444" t="s">
        <v>1496</v>
      </c>
      <c r="E8444" t="s">
        <v>201</v>
      </c>
      <c r="F8444" t="s">
        <v>1468</v>
      </c>
      <c r="G8444" t="s">
        <v>206</v>
      </c>
      <c r="H8444" t="s">
        <v>1448</v>
      </c>
      <c r="I8444" t="s">
        <v>1457</v>
      </c>
      <c r="J8444">
        <v>431.94</v>
      </c>
      <c r="K8444">
        <v>2</v>
      </c>
      <c r="L8444">
        <v>0.4</v>
      </c>
      <c r="M8444">
        <v>-71.990000000000009</v>
      </c>
    </row>
    <row r="8445" spans="1:13" x14ac:dyDescent="0.35">
      <c r="A8445" t="s">
        <v>2529</v>
      </c>
      <c r="B8445" t="s">
        <v>1479</v>
      </c>
      <c r="C8445" t="s">
        <v>1495</v>
      </c>
      <c r="D8445" t="s">
        <v>1496</v>
      </c>
      <c r="E8445" t="s">
        <v>201</v>
      </c>
      <c r="F8445" t="s">
        <v>1455</v>
      </c>
      <c r="G8445" t="s">
        <v>1469</v>
      </c>
      <c r="H8445" t="s">
        <v>1448</v>
      </c>
      <c r="I8445" t="s">
        <v>1449</v>
      </c>
      <c r="J8445">
        <v>2.0430000000000001</v>
      </c>
      <c r="K8445">
        <v>1</v>
      </c>
      <c r="L8445">
        <v>0.7</v>
      </c>
      <c r="M8445">
        <v>-1.4981999999999998</v>
      </c>
    </row>
    <row r="8446" spans="1:13" x14ac:dyDescent="0.35">
      <c r="A8446" t="s">
        <v>2529</v>
      </c>
      <c r="B8446" t="s">
        <v>1479</v>
      </c>
      <c r="C8446" t="s">
        <v>1495</v>
      </c>
      <c r="D8446" t="s">
        <v>1496</v>
      </c>
      <c r="E8446" t="s">
        <v>201</v>
      </c>
      <c r="F8446" t="s">
        <v>1468</v>
      </c>
      <c r="G8446" t="s">
        <v>206</v>
      </c>
      <c r="H8446" t="s">
        <v>1448</v>
      </c>
      <c r="I8446" t="s">
        <v>1464</v>
      </c>
      <c r="J8446">
        <v>68.238</v>
      </c>
      <c r="K8446">
        <v>3</v>
      </c>
      <c r="L8446">
        <v>0.4</v>
      </c>
      <c r="M8446">
        <v>-12.510300000000008</v>
      </c>
    </row>
    <row r="8447" spans="1:13" x14ac:dyDescent="0.35">
      <c r="A8447" t="s">
        <v>2017</v>
      </c>
      <c r="B8447" t="s">
        <v>1452</v>
      </c>
      <c r="C8447" t="s">
        <v>2648</v>
      </c>
      <c r="D8447" t="s">
        <v>1769</v>
      </c>
      <c r="E8447" t="s">
        <v>201</v>
      </c>
      <c r="F8447" t="s">
        <v>1446</v>
      </c>
      <c r="G8447" t="s">
        <v>1461</v>
      </c>
      <c r="H8447" t="s">
        <v>1463</v>
      </c>
      <c r="I8447" t="s">
        <v>1449</v>
      </c>
      <c r="J8447">
        <v>240.744</v>
      </c>
      <c r="K8447">
        <v>4</v>
      </c>
      <c r="L8447">
        <v>0.3</v>
      </c>
      <c r="M8447">
        <v>-13.756799999999984</v>
      </c>
    </row>
    <row r="8448" spans="1:13" x14ac:dyDescent="0.35">
      <c r="A8448" t="s">
        <v>2017</v>
      </c>
      <c r="B8448" t="s">
        <v>1452</v>
      </c>
      <c r="C8448" t="s">
        <v>2648</v>
      </c>
      <c r="D8448" t="s">
        <v>1769</v>
      </c>
      <c r="E8448" t="s">
        <v>201</v>
      </c>
      <c r="F8448" t="s">
        <v>1446</v>
      </c>
      <c r="G8448" t="s">
        <v>1466</v>
      </c>
      <c r="H8448" t="s">
        <v>1448</v>
      </c>
      <c r="I8448" t="s">
        <v>1449</v>
      </c>
      <c r="J8448">
        <v>35</v>
      </c>
      <c r="K8448">
        <v>4</v>
      </c>
      <c r="L8448">
        <v>0</v>
      </c>
      <c r="M8448">
        <v>14.700000000000003</v>
      </c>
    </row>
    <row r="8449" spans="1:13" x14ac:dyDescent="0.35">
      <c r="A8449" t="s">
        <v>2017</v>
      </c>
      <c r="B8449" t="s">
        <v>1452</v>
      </c>
      <c r="C8449" t="s">
        <v>2648</v>
      </c>
      <c r="D8449" t="s">
        <v>1769</v>
      </c>
      <c r="E8449" t="s">
        <v>201</v>
      </c>
      <c r="F8449" t="s">
        <v>1446</v>
      </c>
      <c r="G8449" t="s">
        <v>1466</v>
      </c>
      <c r="H8449" t="s">
        <v>1448</v>
      </c>
      <c r="I8449" t="s">
        <v>1457</v>
      </c>
      <c r="J8449">
        <v>210.68</v>
      </c>
      <c r="K8449">
        <v>2</v>
      </c>
      <c r="L8449">
        <v>0</v>
      </c>
      <c r="M8449">
        <v>50.563199999999995</v>
      </c>
    </row>
    <row r="8450" spans="1:13" x14ac:dyDescent="0.35">
      <c r="A8450" t="s">
        <v>2017</v>
      </c>
      <c r="B8450" t="s">
        <v>1452</v>
      </c>
      <c r="C8450" t="s">
        <v>2648</v>
      </c>
      <c r="D8450" t="s">
        <v>1769</v>
      </c>
      <c r="E8450" t="s">
        <v>201</v>
      </c>
      <c r="F8450" t="s">
        <v>1446</v>
      </c>
      <c r="G8450" t="s">
        <v>1461</v>
      </c>
      <c r="H8450" t="s">
        <v>1448</v>
      </c>
      <c r="I8450" t="s">
        <v>1449</v>
      </c>
      <c r="J8450">
        <v>637.89599999999996</v>
      </c>
      <c r="K8450">
        <v>3</v>
      </c>
      <c r="L8450">
        <v>0.3</v>
      </c>
      <c r="M8450">
        <v>-127.57919999999996</v>
      </c>
    </row>
    <row r="8451" spans="1:13" x14ac:dyDescent="0.35">
      <c r="A8451" t="s">
        <v>2017</v>
      </c>
      <c r="B8451" t="s">
        <v>1452</v>
      </c>
      <c r="C8451" t="s">
        <v>2648</v>
      </c>
      <c r="D8451" t="s">
        <v>1769</v>
      </c>
      <c r="E8451" t="s">
        <v>201</v>
      </c>
      <c r="F8451" t="s">
        <v>1455</v>
      </c>
      <c r="G8451" t="s">
        <v>1474</v>
      </c>
      <c r="H8451" t="s">
        <v>1448</v>
      </c>
      <c r="I8451" t="s">
        <v>1464</v>
      </c>
      <c r="J8451">
        <v>43.44</v>
      </c>
      <c r="K8451">
        <v>8</v>
      </c>
      <c r="L8451">
        <v>0</v>
      </c>
      <c r="M8451">
        <v>21.285599999999999</v>
      </c>
    </row>
    <row r="8452" spans="1:13" x14ac:dyDescent="0.35">
      <c r="A8452" t="s">
        <v>2017</v>
      </c>
      <c r="B8452" t="s">
        <v>1452</v>
      </c>
      <c r="C8452" t="s">
        <v>2648</v>
      </c>
      <c r="D8452" t="s">
        <v>1769</v>
      </c>
      <c r="E8452" t="s">
        <v>201</v>
      </c>
      <c r="F8452" t="s">
        <v>1455</v>
      </c>
      <c r="G8452" t="s">
        <v>1470</v>
      </c>
      <c r="H8452" t="s">
        <v>1463</v>
      </c>
      <c r="I8452" t="s">
        <v>1449</v>
      </c>
      <c r="J8452">
        <v>2.2200000000000002</v>
      </c>
      <c r="K8452">
        <v>1</v>
      </c>
      <c r="L8452">
        <v>0</v>
      </c>
      <c r="M8452">
        <v>0.66599999999999993</v>
      </c>
    </row>
    <row r="8453" spans="1:13" x14ac:dyDescent="0.35">
      <c r="A8453" t="s">
        <v>2218</v>
      </c>
      <c r="B8453" t="s">
        <v>1443</v>
      </c>
      <c r="C8453" t="s">
        <v>1490</v>
      </c>
      <c r="D8453" t="s">
        <v>1454</v>
      </c>
      <c r="E8453" t="s">
        <v>232</v>
      </c>
      <c r="F8453" t="s">
        <v>1468</v>
      </c>
      <c r="G8453" t="s">
        <v>206</v>
      </c>
      <c r="H8453" t="s">
        <v>1448</v>
      </c>
      <c r="I8453" t="s">
        <v>1449</v>
      </c>
      <c r="J8453">
        <v>1679.96</v>
      </c>
      <c r="K8453">
        <v>5</v>
      </c>
      <c r="L8453">
        <v>0.2</v>
      </c>
      <c r="M8453">
        <v>125.99700000000007</v>
      </c>
    </row>
    <row r="8454" spans="1:13" x14ac:dyDescent="0.35">
      <c r="A8454" t="s">
        <v>2723</v>
      </c>
      <c r="B8454" t="s">
        <v>1452</v>
      </c>
      <c r="C8454" t="s">
        <v>1504</v>
      </c>
      <c r="D8454" t="s">
        <v>1481</v>
      </c>
      <c r="E8454" t="s">
        <v>1482</v>
      </c>
      <c r="F8454" t="s">
        <v>1446</v>
      </c>
      <c r="G8454" t="s">
        <v>1450</v>
      </c>
      <c r="H8454" t="s">
        <v>1448</v>
      </c>
      <c r="I8454" t="s">
        <v>1457</v>
      </c>
      <c r="J8454">
        <v>344.37199999999996</v>
      </c>
      <c r="K8454">
        <v>4</v>
      </c>
      <c r="L8454">
        <v>0.3</v>
      </c>
      <c r="M8454">
        <v>-93.472400000000022</v>
      </c>
    </row>
    <row r="8455" spans="1:13" x14ac:dyDescent="0.35">
      <c r="A8455" t="s">
        <v>2723</v>
      </c>
      <c r="B8455" t="s">
        <v>1452</v>
      </c>
      <c r="C8455" t="s">
        <v>1504</v>
      </c>
      <c r="D8455" t="s">
        <v>1481</v>
      </c>
      <c r="E8455" t="s">
        <v>1482</v>
      </c>
      <c r="F8455" t="s">
        <v>1455</v>
      </c>
      <c r="G8455" t="s">
        <v>1462</v>
      </c>
      <c r="H8455" t="s">
        <v>1448</v>
      </c>
      <c r="I8455" t="s">
        <v>1449</v>
      </c>
      <c r="J8455">
        <v>1554.9360000000001</v>
      </c>
      <c r="K8455">
        <v>3</v>
      </c>
      <c r="L8455">
        <v>0.2</v>
      </c>
      <c r="M8455">
        <v>77.746800000000007</v>
      </c>
    </row>
    <row r="8456" spans="1:13" x14ac:dyDescent="0.35">
      <c r="A8456" t="s">
        <v>2723</v>
      </c>
      <c r="B8456" t="s">
        <v>1452</v>
      </c>
      <c r="C8456" t="s">
        <v>1504</v>
      </c>
      <c r="D8456" t="s">
        <v>1481</v>
      </c>
      <c r="E8456" t="s">
        <v>1482</v>
      </c>
      <c r="F8456" t="s">
        <v>1446</v>
      </c>
      <c r="G8456" t="s">
        <v>1466</v>
      </c>
      <c r="H8456" t="s">
        <v>1448</v>
      </c>
      <c r="I8456" t="s">
        <v>1464</v>
      </c>
      <c r="J8456">
        <v>127.88</v>
      </c>
      <c r="K8456">
        <v>5</v>
      </c>
      <c r="L8456">
        <v>0.6</v>
      </c>
      <c r="M8456">
        <v>-67.137</v>
      </c>
    </row>
    <row r="8457" spans="1:13" x14ac:dyDescent="0.35">
      <c r="A8457" t="s">
        <v>2290</v>
      </c>
      <c r="B8457" t="s">
        <v>1452</v>
      </c>
      <c r="C8457" t="s">
        <v>1453</v>
      </c>
      <c r="D8457" t="s">
        <v>1454</v>
      </c>
      <c r="E8457" t="s">
        <v>232</v>
      </c>
      <c r="F8457" t="s">
        <v>1468</v>
      </c>
      <c r="G8457" t="s">
        <v>206</v>
      </c>
      <c r="H8457" t="s">
        <v>1463</v>
      </c>
      <c r="I8457" t="s">
        <v>1449</v>
      </c>
      <c r="J8457">
        <v>222.38400000000001</v>
      </c>
      <c r="K8457">
        <v>2</v>
      </c>
      <c r="L8457">
        <v>0.2</v>
      </c>
      <c r="M8457">
        <v>22.238400000000013</v>
      </c>
    </row>
    <row r="8458" spans="1:13" x14ac:dyDescent="0.35">
      <c r="A8458" t="s">
        <v>1906</v>
      </c>
      <c r="B8458" t="s">
        <v>1452</v>
      </c>
      <c r="C8458" t="s">
        <v>1534</v>
      </c>
      <c r="D8458" t="s">
        <v>1510</v>
      </c>
      <c r="E8458" t="s">
        <v>1482</v>
      </c>
      <c r="F8458" t="s">
        <v>1446</v>
      </c>
      <c r="G8458" t="s">
        <v>1450</v>
      </c>
      <c r="H8458" t="s">
        <v>1448</v>
      </c>
      <c r="I8458" t="s">
        <v>1449</v>
      </c>
      <c r="J8458">
        <v>106.869</v>
      </c>
      <c r="K8458">
        <v>3</v>
      </c>
      <c r="L8458">
        <v>0.3</v>
      </c>
      <c r="M8458">
        <v>-29.007299999999994</v>
      </c>
    </row>
    <row r="8459" spans="1:13" x14ac:dyDescent="0.35">
      <c r="A8459" t="s">
        <v>1906</v>
      </c>
      <c r="B8459" t="s">
        <v>1452</v>
      </c>
      <c r="C8459" t="s">
        <v>1534</v>
      </c>
      <c r="D8459" t="s">
        <v>1510</v>
      </c>
      <c r="E8459" t="s">
        <v>1482</v>
      </c>
      <c r="F8459" t="s">
        <v>1455</v>
      </c>
      <c r="G8459" t="s">
        <v>1469</v>
      </c>
      <c r="H8459" t="s">
        <v>1448</v>
      </c>
      <c r="I8459" t="s">
        <v>1457</v>
      </c>
      <c r="J8459">
        <v>3.5639999999999992</v>
      </c>
      <c r="K8459">
        <v>3</v>
      </c>
      <c r="L8459">
        <v>0.8</v>
      </c>
      <c r="M8459">
        <v>-6.2370000000000019</v>
      </c>
    </row>
    <row r="8460" spans="1:13" x14ac:dyDescent="0.35">
      <c r="A8460" t="s">
        <v>2332</v>
      </c>
      <c r="B8460" t="s">
        <v>1443</v>
      </c>
      <c r="C8460" t="s">
        <v>1504</v>
      </c>
      <c r="D8460" t="s">
        <v>1481</v>
      </c>
      <c r="E8460" t="s">
        <v>1482</v>
      </c>
      <c r="F8460" t="s">
        <v>1455</v>
      </c>
      <c r="G8460" t="s">
        <v>1469</v>
      </c>
      <c r="H8460" t="s">
        <v>1448</v>
      </c>
      <c r="I8460" t="s">
        <v>1449</v>
      </c>
      <c r="J8460">
        <v>25.679999999999993</v>
      </c>
      <c r="K8460">
        <v>3</v>
      </c>
      <c r="L8460">
        <v>0.8</v>
      </c>
      <c r="M8460">
        <v>-39.804000000000002</v>
      </c>
    </row>
    <row r="8461" spans="1:13" x14ac:dyDescent="0.35">
      <c r="A8461" t="s">
        <v>2332</v>
      </c>
      <c r="B8461" t="s">
        <v>1443</v>
      </c>
      <c r="C8461" t="s">
        <v>1504</v>
      </c>
      <c r="D8461" t="s">
        <v>1481</v>
      </c>
      <c r="E8461" t="s">
        <v>1482</v>
      </c>
      <c r="F8461" t="s">
        <v>1455</v>
      </c>
      <c r="G8461" t="s">
        <v>1469</v>
      </c>
      <c r="H8461" t="s">
        <v>1448</v>
      </c>
      <c r="I8461" t="s">
        <v>1464</v>
      </c>
      <c r="J8461">
        <v>12.383999999999997</v>
      </c>
      <c r="K8461">
        <v>3</v>
      </c>
      <c r="L8461">
        <v>0.8</v>
      </c>
      <c r="M8461">
        <v>-19.814400000000003</v>
      </c>
    </row>
    <row r="8462" spans="1:13" x14ac:dyDescent="0.35">
      <c r="A8462" t="s">
        <v>1886</v>
      </c>
      <c r="B8462" t="s">
        <v>1443</v>
      </c>
      <c r="C8462" t="s">
        <v>1587</v>
      </c>
      <c r="D8462" t="s">
        <v>1639</v>
      </c>
      <c r="E8462" t="s">
        <v>201</v>
      </c>
      <c r="F8462" t="s">
        <v>1455</v>
      </c>
      <c r="G8462" t="s">
        <v>1469</v>
      </c>
      <c r="H8462" t="s">
        <v>1463</v>
      </c>
      <c r="I8462" t="s">
        <v>1449</v>
      </c>
      <c r="J8462">
        <v>25.299999999999997</v>
      </c>
      <c r="K8462">
        <v>5</v>
      </c>
      <c r="L8462">
        <v>0</v>
      </c>
      <c r="M8462">
        <v>11.890999999999998</v>
      </c>
    </row>
    <row r="8463" spans="1:13" x14ac:dyDescent="0.35">
      <c r="A8463" t="s">
        <v>1886</v>
      </c>
      <c r="B8463" t="s">
        <v>1443</v>
      </c>
      <c r="C8463" t="s">
        <v>1587</v>
      </c>
      <c r="D8463" t="s">
        <v>1639</v>
      </c>
      <c r="E8463" t="s">
        <v>201</v>
      </c>
      <c r="F8463" t="s">
        <v>1455</v>
      </c>
      <c r="G8463" t="s">
        <v>1462</v>
      </c>
      <c r="H8463" t="s">
        <v>1448</v>
      </c>
      <c r="I8463" t="s">
        <v>1449</v>
      </c>
      <c r="J8463">
        <v>95.94</v>
      </c>
      <c r="K8463">
        <v>3</v>
      </c>
      <c r="L8463">
        <v>0</v>
      </c>
      <c r="M8463">
        <v>9.5940000000000012</v>
      </c>
    </row>
    <row r="8464" spans="1:13" x14ac:dyDescent="0.35">
      <c r="A8464" t="s">
        <v>2379</v>
      </c>
      <c r="B8464" t="s">
        <v>1443</v>
      </c>
      <c r="C8464" t="s">
        <v>2734</v>
      </c>
      <c r="D8464" t="s">
        <v>1519</v>
      </c>
      <c r="E8464" t="s">
        <v>1482</v>
      </c>
      <c r="F8464" t="s">
        <v>1455</v>
      </c>
      <c r="G8464" t="s">
        <v>1456</v>
      </c>
      <c r="H8464" t="s">
        <v>1448</v>
      </c>
      <c r="I8464" t="s">
        <v>1457</v>
      </c>
      <c r="J8464">
        <v>7.5</v>
      </c>
      <c r="K8464">
        <v>2</v>
      </c>
      <c r="L8464">
        <v>0</v>
      </c>
      <c r="M8464">
        <v>3.5999999999999996</v>
      </c>
    </row>
    <row r="8465" spans="1:13" x14ac:dyDescent="0.35">
      <c r="A8465" t="s">
        <v>2507</v>
      </c>
      <c r="B8465" t="s">
        <v>1479</v>
      </c>
      <c r="C8465" t="s">
        <v>2434</v>
      </c>
      <c r="D8465" t="s">
        <v>1624</v>
      </c>
      <c r="E8465" t="s">
        <v>232</v>
      </c>
      <c r="F8465" t="s">
        <v>1468</v>
      </c>
      <c r="G8465" t="s">
        <v>206</v>
      </c>
      <c r="H8465" t="s">
        <v>1448</v>
      </c>
      <c r="I8465" t="s">
        <v>1449</v>
      </c>
      <c r="J8465">
        <v>302.37599999999998</v>
      </c>
      <c r="K8465">
        <v>3</v>
      </c>
      <c r="L8465">
        <v>0.2</v>
      </c>
      <c r="M8465">
        <v>22.678200000000018</v>
      </c>
    </row>
    <row r="8466" spans="1:13" x14ac:dyDescent="0.35">
      <c r="A8466" t="s">
        <v>1919</v>
      </c>
      <c r="B8466" t="s">
        <v>1443</v>
      </c>
      <c r="C8466" t="s">
        <v>1780</v>
      </c>
      <c r="D8466" t="s">
        <v>1573</v>
      </c>
      <c r="E8466" t="s">
        <v>232</v>
      </c>
      <c r="F8466" t="s">
        <v>1468</v>
      </c>
      <c r="G8466" t="s">
        <v>1500</v>
      </c>
      <c r="H8466" t="s">
        <v>1448</v>
      </c>
      <c r="I8466" t="s">
        <v>1464</v>
      </c>
      <c r="J8466">
        <v>46.688000000000002</v>
      </c>
      <c r="K8466">
        <v>4</v>
      </c>
      <c r="L8466">
        <v>0.2</v>
      </c>
      <c r="M8466">
        <v>-2.9180000000000028</v>
      </c>
    </row>
    <row r="8467" spans="1:13" x14ac:dyDescent="0.35">
      <c r="A8467" t="s">
        <v>2244</v>
      </c>
      <c r="B8467" t="s">
        <v>1443</v>
      </c>
      <c r="C8467" t="s">
        <v>1527</v>
      </c>
      <c r="D8467" t="s">
        <v>1528</v>
      </c>
      <c r="E8467" t="s">
        <v>201</v>
      </c>
      <c r="F8467" t="s">
        <v>1455</v>
      </c>
      <c r="G8467" t="s">
        <v>1462</v>
      </c>
      <c r="H8467" t="s">
        <v>1463</v>
      </c>
      <c r="I8467" t="s">
        <v>1449</v>
      </c>
      <c r="J8467">
        <v>17.940000000000001</v>
      </c>
      <c r="K8467">
        <v>3</v>
      </c>
      <c r="L8467">
        <v>0</v>
      </c>
      <c r="M8467">
        <v>3.0497999999999985</v>
      </c>
    </row>
    <row r="8468" spans="1:13" x14ac:dyDescent="0.35">
      <c r="A8468" t="s">
        <v>2233</v>
      </c>
      <c r="B8468" t="s">
        <v>1443</v>
      </c>
      <c r="C8468" t="s">
        <v>2013</v>
      </c>
      <c r="D8468" t="s">
        <v>1639</v>
      </c>
      <c r="E8468" t="s">
        <v>201</v>
      </c>
      <c r="F8468" t="s">
        <v>1455</v>
      </c>
      <c r="G8468" t="s">
        <v>1470</v>
      </c>
      <c r="H8468" t="s">
        <v>1448</v>
      </c>
      <c r="I8468" t="s">
        <v>1449</v>
      </c>
      <c r="J8468">
        <v>370.14</v>
      </c>
      <c r="K8468">
        <v>3</v>
      </c>
      <c r="L8468">
        <v>0</v>
      </c>
      <c r="M8468">
        <v>144.3546</v>
      </c>
    </row>
    <row r="8469" spans="1:13" x14ac:dyDescent="0.35">
      <c r="A8469" t="s">
        <v>2094</v>
      </c>
      <c r="B8469" t="s">
        <v>1452</v>
      </c>
      <c r="C8469" t="s">
        <v>1490</v>
      </c>
      <c r="D8469" t="s">
        <v>1454</v>
      </c>
      <c r="E8469" t="s">
        <v>232</v>
      </c>
      <c r="F8469" t="s">
        <v>1455</v>
      </c>
      <c r="G8469" t="s">
        <v>1469</v>
      </c>
      <c r="H8469" t="s">
        <v>1448</v>
      </c>
      <c r="I8469" t="s">
        <v>1457</v>
      </c>
      <c r="J8469">
        <v>8.9280000000000008</v>
      </c>
      <c r="K8469">
        <v>2</v>
      </c>
      <c r="L8469">
        <v>0.2</v>
      </c>
      <c r="M8469">
        <v>3.1247999999999996</v>
      </c>
    </row>
    <row r="8470" spans="1:13" x14ac:dyDescent="0.35">
      <c r="A8470" t="s">
        <v>1753</v>
      </c>
      <c r="B8470" t="s">
        <v>1452</v>
      </c>
      <c r="C8470" t="s">
        <v>2521</v>
      </c>
      <c r="D8470" t="s">
        <v>1525</v>
      </c>
      <c r="E8470" t="s">
        <v>1482</v>
      </c>
      <c r="F8470" t="s">
        <v>1446</v>
      </c>
      <c r="G8470" t="s">
        <v>1461</v>
      </c>
      <c r="H8470" t="s">
        <v>1448</v>
      </c>
      <c r="I8470" t="s">
        <v>1449</v>
      </c>
      <c r="J8470">
        <v>2678.94</v>
      </c>
      <c r="K8470">
        <v>6</v>
      </c>
      <c r="L8470">
        <v>0</v>
      </c>
      <c r="M8470">
        <v>241.1046</v>
      </c>
    </row>
    <row r="8471" spans="1:13" x14ac:dyDescent="0.35">
      <c r="A8471" t="s">
        <v>1565</v>
      </c>
      <c r="B8471" t="s">
        <v>1479</v>
      </c>
      <c r="C8471" t="s">
        <v>2423</v>
      </c>
      <c r="D8471" t="s">
        <v>1545</v>
      </c>
      <c r="E8471" t="s">
        <v>229</v>
      </c>
      <c r="F8471" t="s">
        <v>1446</v>
      </c>
      <c r="G8471" t="s">
        <v>1447</v>
      </c>
      <c r="H8471" t="s">
        <v>1448</v>
      </c>
      <c r="I8471" t="s">
        <v>1464</v>
      </c>
      <c r="J8471">
        <v>387.13600000000002</v>
      </c>
      <c r="K8471">
        <v>4</v>
      </c>
      <c r="L8471">
        <v>0.2</v>
      </c>
      <c r="M8471">
        <v>-14.51760000000003</v>
      </c>
    </row>
    <row r="8472" spans="1:13" x14ac:dyDescent="0.35">
      <c r="A8472" t="s">
        <v>1565</v>
      </c>
      <c r="B8472" t="s">
        <v>1479</v>
      </c>
      <c r="C8472" t="s">
        <v>2423</v>
      </c>
      <c r="D8472" t="s">
        <v>1545</v>
      </c>
      <c r="E8472" t="s">
        <v>229</v>
      </c>
      <c r="F8472" t="s">
        <v>1468</v>
      </c>
      <c r="G8472" t="s">
        <v>1500</v>
      </c>
      <c r="H8472" t="s">
        <v>1463</v>
      </c>
      <c r="I8472" t="s">
        <v>1449</v>
      </c>
      <c r="J8472">
        <v>45.408000000000001</v>
      </c>
      <c r="K8472">
        <v>2</v>
      </c>
      <c r="L8472">
        <v>0.2</v>
      </c>
      <c r="M8472">
        <v>11.919599999999999</v>
      </c>
    </row>
    <row r="8473" spans="1:13" x14ac:dyDescent="0.35">
      <c r="A8473" t="s">
        <v>1565</v>
      </c>
      <c r="B8473" t="s">
        <v>1479</v>
      </c>
      <c r="C8473" t="s">
        <v>2423</v>
      </c>
      <c r="D8473" t="s">
        <v>1545</v>
      </c>
      <c r="E8473" t="s">
        <v>229</v>
      </c>
      <c r="F8473" t="s">
        <v>1446</v>
      </c>
      <c r="G8473" t="s">
        <v>1466</v>
      </c>
      <c r="H8473" t="s">
        <v>1448</v>
      </c>
      <c r="I8473" t="s">
        <v>1449</v>
      </c>
      <c r="J8473">
        <v>77.951999999999998</v>
      </c>
      <c r="K8473">
        <v>3</v>
      </c>
      <c r="L8473">
        <v>0.2</v>
      </c>
      <c r="M8473">
        <v>-11.692800000000005</v>
      </c>
    </row>
    <row r="8474" spans="1:13" x14ac:dyDescent="0.35">
      <c r="A8474" t="s">
        <v>1565</v>
      </c>
      <c r="B8474" t="s">
        <v>1479</v>
      </c>
      <c r="C8474" t="s">
        <v>2423</v>
      </c>
      <c r="D8474" t="s">
        <v>1545</v>
      </c>
      <c r="E8474" t="s">
        <v>229</v>
      </c>
      <c r="F8474" t="s">
        <v>1455</v>
      </c>
      <c r="G8474" t="s">
        <v>1456</v>
      </c>
      <c r="H8474" t="s">
        <v>1448</v>
      </c>
      <c r="I8474" t="s">
        <v>1457</v>
      </c>
      <c r="J8474">
        <v>3</v>
      </c>
      <c r="K8474">
        <v>1</v>
      </c>
      <c r="L8474">
        <v>0.2</v>
      </c>
      <c r="M8474">
        <v>1.0499999999999998</v>
      </c>
    </row>
    <row r="8475" spans="1:13" x14ac:dyDescent="0.35">
      <c r="A8475" t="s">
        <v>2136</v>
      </c>
      <c r="B8475" t="s">
        <v>1443</v>
      </c>
      <c r="C8475" t="s">
        <v>2637</v>
      </c>
      <c r="D8475" t="s">
        <v>1460</v>
      </c>
      <c r="E8475" t="s">
        <v>229</v>
      </c>
      <c r="F8475" t="s">
        <v>1455</v>
      </c>
      <c r="G8475" t="s">
        <v>1462</v>
      </c>
      <c r="H8475" t="s">
        <v>1448</v>
      </c>
      <c r="I8475" t="s">
        <v>1449</v>
      </c>
      <c r="J8475">
        <v>9.952</v>
      </c>
      <c r="K8475">
        <v>1</v>
      </c>
      <c r="L8475">
        <v>0.2</v>
      </c>
      <c r="M8475">
        <v>0.99520000000000008</v>
      </c>
    </row>
    <row r="8476" spans="1:13" x14ac:dyDescent="0.35">
      <c r="A8476" t="s">
        <v>2313</v>
      </c>
      <c r="B8476" t="s">
        <v>1452</v>
      </c>
      <c r="C8476" t="s">
        <v>2372</v>
      </c>
      <c r="D8476" t="s">
        <v>1496</v>
      </c>
      <c r="E8476" t="s">
        <v>201</v>
      </c>
      <c r="F8476" t="s">
        <v>1455</v>
      </c>
      <c r="G8476" t="s">
        <v>1469</v>
      </c>
      <c r="H8476" t="s">
        <v>1448</v>
      </c>
      <c r="I8476" t="s">
        <v>1464</v>
      </c>
      <c r="J8476">
        <v>37.896000000000001</v>
      </c>
      <c r="K8476">
        <v>4</v>
      </c>
      <c r="L8476">
        <v>0.7</v>
      </c>
      <c r="M8476">
        <v>-29.053600000000003</v>
      </c>
    </row>
    <row r="8477" spans="1:13" x14ac:dyDescent="0.35">
      <c r="A8477" t="s">
        <v>2313</v>
      </c>
      <c r="B8477" t="s">
        <v>1452</v>
      </c>
      <c r="C8477" t="s">
        <v>2372</v>
      </c>
      <c r="D8477" t="s">
        <v>1496</v>
      </c>
      <c r="E8477" t="s">
        <v>201</v>
      </c>
      <c r="F8477" t="s">
        <v>1455</v>
      </c>
      <c r="G8477" t="s">
        <v>1474</v>
      </c>
      <c r="H8477" t="s">
        <v>1463</v>
      </c>
      <c r="I8477" t="s">
        <v>1449</v>
      </c>
      <c r="J8477">
        <v>65.584000000000003</v>
      </c>
      <c r="K8477">
        <v>2</v>
      </c>
      <c r="L8477">
        <v>0.2</v>
      </c>
      <c r="M8477">
        <v>23.7742</v>
      </c>
    </row>
    <row r="8478" spans="1:13" x14ac:dyDescent="0.35">
      <c r="A8478" t="s">
        <v>1611</v>
      </c>
      <c r="B8478" t="s">
        <v>1479</v>
      </c>
      <c r="C8478" t="s">
        <v>1843</v>
      </c>
      <c r="D8478" t="s">
        <v>1537</v>
      </c>
      <c r="E8478" t="s">
        <v>232</v>
      </c>
      <c r="F8478" t="s">
        <v>1455</v>
      </c>
      <c r="G8478" t="s">
        <v>1474</v>
      </c>
      <c r="H8478" t="s">
        <v>1448</v>
      </c>
      <c r="I8478" t="s">
        <v>1449</v>
      </c>
      <c r="J8478">
        <v>44.783999999999999</v>
      </c>
      <c r="K8478">
        <v>1</v>
      </c>
      <c r="L8478">
        <v>0.2</v>
      </c>
      <c r="M8478">
        <v>16.234200000000001</v>
      </c>
    </row>
    <row r="8479" spans="1:13" x14ac:dyDescent="0.35">
      <c r="A8479" t="s">
        <v>1951</v>
      </c>
      <c r="B8479" t="s">
        <v>1452</v>
      </c>
      <c r="C8479" t="s">
        <v>1527</v>
      </c>
      <c r="D8479" t="s">
        <v>1528</v>
      </c>
      <c r="E8479" t="s">
        <v>201</v>
      </c>
      <c r="F8479" t="s">
        <v>1468</v>
      </c>
      <c r="G8479" t="s">
        <v>1628</v>
      </c>
      <c r="H8479" t="s">
        <v>1448</v>
      </c>
      <c r="I8479" t="s">
        <v>1457</v>
      </c>
      <c r="J8479">
        <v>1035.8</v>
      </c>
      <c r="K8479">
        <v>4</v>
      </c>
      <c r="L8479">
        <v>0</v>
      </c>
      <c r="M8479">
        <v>269.30799999999999</v>
      </c>
    </row>
    <row r="8480" spans="1:13" x14ac:dyDescent="0.35">
      <c r="A8480" t="s">
        <v>2246</v>
      </c>
      <c r="B8480" t="s">
        <v>1479</v>
      </c>
      <c r="C8480" t="s">
        <v>1490</v>
      </c>
      <c r="D8480" t="s">
        <v>1454</v>
      </c>
      <c r="E8480" t="s">
        <v>232</v>
      </c>
      <c r="F8480" t="s">
        <v>1455</v>
      </c>
      <c r="G8480" t="s">
        <v>1467</v>
      </c>
      <c r="H8480" t="s">
        <v>1448</v>
      </c>
      <c r="I8480" t="s">
        <v>1449</v>
      </c>
      <c r="J8480">
        <v>5.76</v>
      </c>
      <c r="K8480">
        <v>2</v>
      </c>
      <c r="L8480">
        <v>0</v>
      </c>
      <c r="M8480">
        <v>1.6703999999999999</v>
      </c>
    </row>
    <row r="8481" spans="1:13" x14ac:dyDescent="0.35">
      <c r="A8481" t="s">
        <v>2364</v>
      </c>
      <c r="B8481" t="s">
        <v>1443</v>
      </c>
      <c r="C8481" t="s">
        <v>1453</v>
      </c>
      <c r="D8481" t="s">
        <v>1454</v>
      </c>
      <c r="E8481" t="s">
        <v>232</v>
      </c>
      <c r="F8481" t="s">
        <v>1455</v>
      </c>
      <c r="G8481" t="s">
        <v>1474</v>
      </c>
      <c r="H8481" t="s">
        <v>1448</v>
      </c>
      <c r="I8481" t="s">
        <v>1464</v>
      </c>
      <c r="J8481">
        <v>19.98</v>
      </c>
      <c r="K8481">
        <v>2</v>
      </c>
      <c r="L8481">
        <v>0</v>
      </c>
      <c r="M8481">
        <v>8.9909999999999997</v>
      </c>
    </row>
    <row r="8482" spans="1:13" x14ac:dyDescent="0.35">
      <c r="A8482" t="s">
        <v>1977</v>
      </c>
      <c r="B8482" t="s">
        <v>1443</v>
      </c>
      <c r="C8482" t="s">
        <v>1970</v>
      </c>
      <c r="D8482" t="s">
        <v>1493</v>
      </c>
      <c r="E8482" t="s">
        <v>1482</v>
      </c>
      <c r="F8482" t="s">
        <v>1468</v>
      </c>
      <c r="G8482" t="s">
        <v>206</v>
      </c>
      <c r="H8482" t="s">
        <v>1463</v>
      </c>
      <c r="I8482" t="s">
        <v>1449</v>
      </c>
      <c r="J8482">
        <v>35.979999999999997</v>
      </c>
      <c r="K8482">
        <v>2</v>
      </c>
      <c r="L8482">
        <v>0</v>
      </c>
      <c r="M8482">
        <v>10.074400000000001</v>
      </c>
    </row>
    <row r="8483" spans="1:13" x14ac:dyDescent="0.35">
      <c r="A8483" t="s">
        <v>2251</v>
      </c>
      <c r="B8483" t="s">
        <v>1479</v>
      </c>
      <c r="C8483" t="s">
        <v>1495</v>
      </c>
      <c r="D8483" t="s">
        <v>1496</v>
      </c>
      <c r="E8483" t="s">
        <v>201</v>
      </c>
      <c r="F8483" t="s">
        <v>1455</v>
      </c>
      <c r="G8483" t="s">
        <v>1467</v>
      </c>
      <c r="H8483" t="s">
        <v>1448</v>
      </c>
      <c r="I8483" t="s">
        <v>1449</v>
      </c>
      <c r="J8483">
        <v>16.656000000000002</v>
      </c>
      <c r="K8483">
        <v>3</v>
      </c>
      <c r="L8483">
        <v>0.2</v>
      </c>
      <c r="M8483">
        <v>3.3311999999999999</v>
      </c>
    </row>
    <row r="8484" spans="1:13" x14ac:dyDescent="0.35">
      <c r="A8484" t="s">
        <v>1724</v>
      </c>
      <c r="B8484" t="s">
        <v>1452</v>
      </c>
      <c r="C8484" t="s">
        <v>1527</v>
      </c>
      <c r="D8484" t="s">
        <v>1528</v>
      </c>
      <c r="E8484" t="s">
        <v>201</v>
      </c>
      <c r="F8484" t="s">
        <v>1455</v>
      </c>
      <c r="G8484" t="s">
        <v>1456</v>
      </c>
      <c r="H8484" t="s">
        <v>1448</v>
      </c>
      <c r="I8484" t="s">
        <v>1457</v>
      </c>
      <c r="J8484">
        <v>20.7</v>
      </c>
      <c r="K8484">
        <v>2</v>
      </c>
      <c r="L8484">
        <v>0</v>
      </c>
      <c r="M8484">
        <v>9.9359999999999999</v>
      </c>
    </row>
    <row r="8485" spans="1:13" x14ac:dyDescent="0.35">
      <c r="A8485" t="s">
        <v>2469</v>
      </c>
      <c r="B8485" t="s">
        <v>1443</v>
      </c>
      <c r="C8485" t="s">
        <v>2565</v>
      </c>
      <c r="D8485" t="s">
        <v>1519</v>
      </c>
      <c r="E8485" t="s">
        <v>1482</v>
      </c>
      <c r="F8485" t="s">
        <v>1455</v>
      </c>
      <c r="G8485" t="s">
        <v>1469</v>
      </c>
      <c r="H8485" t="s">
        <v>1448</v>
      </c>
      <c r="I8485" t="s">
        <v>1449</v>
      </c>
      <c r="J8485">
        <v>83.699999999999989</v>
      </c>
      <c r="K8485">
        <v>5</v>
      </c>
      <c r="L8485">
        <v>0</v>
      </c>
      <c r="M8485">
        <v>41.012999999999991</v>
      </c>
    </row>
    <row r="8486" spans="1:13" x14ac:dyDescent="0.35">
      <c r="A8486" t="s">
        <v>1778</v>
      </c>
      <c r="B8486" t="s">
        <v>1443</v>
      </c>
      <c r="C8486" t="s">
        <v>1476</v>
      </c>
      <c r="D8486" t="s">
        <v>1477</v>
      </c>
      <c r="E8486" t="s">
        <v>232</v>
      </c>
      <c r="F8486" t="s">
        <v>1446</v>
      </c>
      <c r="G8486" t="s">
        <v>1466</v>
      </c>
      <c r="H8486" t="s">
        <v>1448</v>
      </c>
      <c r="I8486" t="s">
        <v>1464</v>
      </c>
      <c r="J8486">
        <v>199.8</v>
      </c>
      <c r="K8486">
        <v>10</v>
      </c>
      <c r="L8486">
        <v>0</v>
      </c>
      <c r="M8486">
        <v>71.927999999999997</v>
      </c>
    </row>
    <row r="8487" spans="1:13" x14ac:dyDescent="0.35">
      <c r="A8487" t="s">
        <v>2812</v>
      </c>
      <c r="B8487" t="s">
        <v>1479</v>
      </c>
      <c r="C8487" t="s">
        <v>2125</v>
      </c>
      <c r="D8487" t="s">
        <v>1454</v>
      </c>
      <c r="E8487" t="s">
        <v>232</v>
      </c>
      <c r="F8487" t="s">
        <v>1455</v>
      </c>
      <c r="G8487" t="s">
        <v>1474</v>
      </c>
      <c r="H8487" t="s">
        <v>1463</v>
      </c>
      <c r="I8487" t="s">
        <v>1449</v>
      </c>
      <c r="J8487">
        <v>45.68</v>
      </c>
      <c r="K8487">
        <v>2</v>
      </c>
      <c r="L8487">
        <v>0</v>
      </c>
      <c r="M8487">
        <v>21.012799999999999</v>
      </c>
    </row>
    <row r="8488" spans="1:13" x14ac:dyDescent="0.35">
      <c r="A8488" t="s">
        <v>2812</v>
      </c>
      <c r="B8488" t="s">
        <v>1479</v>
      </c>
      <c r="C8488" t="s">
        <v>2125</v>
      </c>
      <c r="D8488" t="s">
        <v>1454</v>
      </c>
      <c r="E8488" t="s">
        <v>232</v>
      </c>
      <c r="F8488" t="s">
        <v>1455</v>
      </c>
      <c r="G8488" t="s">
        <v>1474</v>
      </c>
      <c r="H8488" t="s">
        <v>1448</v>
      </c>
      <c r="I8488" t="s">
        <v>1449</v>
      </c>
      <c r="J8488">
        <v>110.96</v>
      </c>
      <c r="K8488">
        <v>2</v>
      </c>
      <c r="L8488">
        <v>0</v>
      </c>
      <c r="M8488">
        <v>53.260799999999996</v>
      </c>
    </row>
    <row r="8489" spans="1:13" x14ac:dyDescent="0.35">
      <c r="A8489" t="s">
        <v>2812</v>
      </c>
      <c r="B8489" t="s">
        <v>1479</v>
      </c>
      <c r="C8489" t="s">
        <v>2125</v>
      </c>
      <c r="D8489" t="s">
        <v>1454</v>
      </c>
      <c r="E8489" t="s">
        <v>232</v>
      </c>
      <c r="F8489" t="s">
        <v>1455</v>
      </c>
      <c r="G8489" t="s">
        <v>1474</v>
      </c>
      <c r="H8489" t="s">
        <v>1448</v>
      </c>
      <c r="I8489" t="s">
        <v>1457</v>
      </c>
      <c r="J8489">
        <v>11.94</v>
      </c>
      <c r="K8489">
        <v>3</v>
      </c>
      <c r="L8489">
        <v>0</v>
      </c>
      <c r="M8489">
        <v>5.97</v>
      </c>
    </row>
    <row r="8490" spans="1:13" x14ac:dyDescent="0.35">
      <c r="A8490" t="s">
        <v>2016</v>
      </c>
      <c r="B8490" t="s">
        <v>1443</v>
      </c>
      <c r="C8490" t="s">
        <v>1711</v>
      </c>
      <c r="D8490" t="s">
        <v>1540</v>
      </c>
      <c r="E8490" t="s">
        <v>229</v>
      </c>
      <c r="F8490" t="s">
        <v>1468</v>
      </c>
      <c r="G8490" t="s">
        <v>1628</v>
      </c>
      <c r="H8490" t="s">
        <v>1448</v>
      </c>
      <c r="I8490" t="s">
        <v>1449</v>
      </c>
      <c r="J8490">
        <v>8749.9500000000007</v>
      </c>
      <c r="K8490">
        <v>5</v>
      </c>
      <c r="L8490">
        <v>0</v>
      </c>
      <c r="M8490">
        <v>2799.9839999999995</v>
      </c>
    </row>
    <row r="8491" spans="1:13" x14ac:dyDescent="0.35">
      <c r="A8491" t="s">
        <v>2016</v>
      </c>
      <c r="B8491" t="s">
        <v>1443</v>
      </c>
      <c r="C8491" t="s">
        <v>1711</v>
      </c>
      <c r="D8491" t="s">
        <v>1540</v>
      </c>
      <c r="E8491" t="s">
        <v>229</v>
      </c>
      <c r="F8491" t="s">
        <v>1455</v>
      </c>
      <c r="G8491" t="s">
        <v>1469</v>
      </c>
      <c r="H8491" t="s">
        <v>1448</v>
      </c>
      <c r="I8491" t="s">
        <v>1464</v>
      </c>
      <c r="J8491">
        <v>36.4</v>
      </c>
      <c r="K8491">
        <v>8</v>
      </c>
      <c r="L8491">
        <v>0</v>
      </c>
      <c r="M8491">
        <v>18.2</v>
      </c>
    </row>
    <row r="8492" spans="1:13" x14ac:dyDescent="0.35">
      <c r="A8492" t="s">
        <v>2016</v>
      </c>
      <c r="B8492" t="s">
        <v>1443</v>
      </c>
      <c r="C8492" t="s">
        <v>1711</v>
      </c>
      <c r="D8492" t="s">
        <v>1540</v>
      </c>
      <c r="E8492" t="s">
        <v>229</v>
      </c>
      <c r="F8492" t="s">
        <v>1446</v>
      </c>
      <c r="G8492" t="s">
        <v>1466</v>
      </c>
      <c r="H8492" t="s">
        <v>1463</v>
      </c>
      <c r="I8492" t="s">
        <v>1449</v>
      </c>
      <c r="J8492">
        <v>18.689999999999998</v>
      </c>
      <c r="K8492">
        <v>7</v>
      </c>
      <c r="L8492">
        <v>0</v>
      </c>
      <c r="M8492">
        <v>7.1021999999999998</v>
      </c>
    </row>
    <row r="8493" spans="1:13" x14ac:dyDescent="0.35">
      <c r="A8493" t="s">
        <v>1886</v>
      </c>
      <c r="B8493" t="s">
        <v>1443</v>
      </c>
      <c r="C8493" t="s">
        <v>1453</v>
      </c>
      <c r="D8493" t="s">
        <v>1454</v>
      </c>
      <c r="E8493" t="s">
        <v>232</v>
      </c>
      <c r="F8493" t="s">
        <v>1455</v>
      </c>
      <c r="G8493" t="s">
        <v>1529</v>
      </c>
      <c r="H8493" t="s">
        <v>1448</v>
      </c>
      <c r="I8493" t="s">
        <v>1449</v>
      </c>
      <c r="J8493">
        <v>5.9399999999999995</v>
      </c>
      <c r="K8493">
        <v>3</v>
      </c>
      <c r="L8493">
        <v>0</v>
      </c>
      <c r="M8493">
        <v>0.11880000000000024</v>
      </c>
    </row>
    <row r="8494" spans="1:13" x14ac:dyDescent="0.35">
      <c r="A8494" t="s">
        <v>2287</v>
      </c>
      <c r="B8494" t="s">
        <v>1443</v>
      </c>
      <c r="C8494" t="s">
        <v>2342</v>
      </c>
      <c r="D8494" t="s">
        <v>1481</v>
      </c>
      <c r="E8494" t="s">
        <v>1482</v>
      </c>
      <c r="F8494" t="s">
        <v>1455</v>
      </c>
      <c r="G8494" t="s">
        <v>1474</v>
      </c>
      <c r="H8494" t="s">
        <v>1448</v>
      </c>
      <c r="I8494" t="s">
        <v>1457</v>
      </c>
      <c r="J8494">
        <v>60.736000000000004</v>
      </c>
      <c r="K8494">
        <v>8</v>
      </c>
      <c r="L8494">
        <v>0.2</v>
      </c>
      <c r="M8494">
        <v>20.4984</v>
      </c>
    </row>
    <row r="8495" spans="1:13" x14ac:dyDescent="0.35">
      <c r="A8495" t="s">
        <v>2287</v>
      </c>
      <c r="B8495" t="s">
        <v>1443</v>
      </c>
      <c r="C8495" t="s">
        <v>2342</v>
      </c>
      <c r="D8495" t="s">
        <v>1481</v>
      </c>
      <c r="E8495" t="s">
        <v>1482</v>
      </c>
      <c r="F8495" t="s">
        <v>1468</v>
      </c>
      <c r="G8495" t="s">
        <v>1729</v>
      </c>
      <c r="H8495" t="s">
        <v>1448</v>
      </c>
      <c r="I8495" t="s">
        <v>1449</v>
      </c>
      <c r="J8495">
        <v>479.97600000000006</v>
      </c>
      <c r="K8495">
        <v>3</v>
      </c>
      <c r="L8495">
        <v>0.2</v>
      </c>
      <c r="M8495">
        <v>161.99189999999999</v>
      </c>
    </row>
    <row r="8496" spans="1:13" x14ac:dyDescent="0.35">
      <c r="A8496" t="s">
        <v>2287</v>
      </c>
      <c r="B8496" t="s">
        <v>1443</v>
      </c>
      <c r="C8496" t="s">
        <v>2342</v>
      </c>
      <c r="D8496" t="s">
        <v>1481</v>
      </c>
      <c r="E8496" t="s">
        <v>1482</v>
      </c>
      <c r="F8496" t="s">
        <v>1455</v>
      </c>
      <c r="G8496" t="s">
        <v>1469</v>
      </c>
      <c r="H8496" t="s">
        <v>1448</v>
      </c>
      <c r="I8496" t="s">
        <v>1464</v>
      </c>
      <c r="J8496">
        <v>6.0799999999999983</v>
      </c>
      <c r="K8496">
        <v>1</v>
      </c>
      <c r="L8496">
        <v>0.8</v>
      </c>
      <c r="M8496">
        <v>-10.336000000000002</v>
      </c>
    </row>
    <row r="8497" spans="1:13" x14ac:dyDescent="0.35">
      <c r="A8497" t="s">
        <v>1706</v>
      </c>
      <c r="B8497" t="s">
        <v>1452</v>
      </c>
      <c r="C8497" t="s">
        <v>2796</v>
      </c>
      <c r="D8497" t="s">
        <v>1573</v>
      </c>
      <c r="E8497" t="s">
        <v>232</v>
      </c>
      <c r="F8497" t="s">
        <v>1468</v>
      </c>
      <c r="G8497" t="s">
        <v>1500</v>
      </c>
      <c r="H8497" t="s">
        <v>1463</v>
      </c>
      <c r="I8497" t="s">
        <v>1449</v>
      </c>
      <c r="J8497">
        <v>165.60000000000002</v>
      </c>
      <c r="K8497">
        <v>3</v>
      </c>
      <c r="L8497">
        <v>0.2</v>
      </c>
      <c r="M8497">
        <v>-6.2100000000000151</v>
      </c>
    </row>
    <row r="8498" spans="1:13" x14ac:dyDescent="0.35">
      <c r="A8498" t="s">
        <v>2237</v>
      </c>
      <c r="B8498" t="s">
        <v>1443</v>
      </c>
      <c r="C8498" t="s">
        <v>2079</v>
      </c>
      <c r="D8498" t="s">
        <v>1528</v>
      </c>
      <c r="E8498" t="s">
        <v>201</v>
      </c>
      <c r="F8498" t="s">
        <v>1455</v>
      </c>
      <c r="G8498" t="s">
        <v>1467</v>
      </c>
      <c r="H8498" t="s">
        <v>1448</v>
      </c>
      <c r="I8498" t="s">
        <v>1449</v>
      </c>
      <c r="J8498">
        <v>59.519999999999996</v>
      </c>
      <c r="K8498">
        <v>3</v>
      </c>
      <c r="L8498">
        <v>0</v>
      </c>
      <c r="M8498">
        <v>15.475200000000001</v>
      </c>
    </row>
    <row r="8499" spans="1:13" x14ac:dyDescent="0.35">
      <c r="A8499" t="s">
        <v>2237</v>
      </c>
      <c r="B8499" t="s">
        <v>1443</v>
      </c>
      <c r="C8499" t="s">
        <v>2079</v>
      </c>
      <c r="D8499" t="s">
        <v>1528</v>
      </c>
      <c r="E8499" t="s">
        <v>201</v>
      </c>
      <c r="F8499" t="s">
        <v>1468</v>
      </c>
      <c r="G8499" t="s">
        <v>1500</v>
      </c>
      <c r="H8499" t="s">
        <v>1448</v>
      </c>
      <c r="I8499" t="s">
        <v>1457</v>
      </c>
      <c r="J8499">
        <v>479.97</v>
      </c>
      <c r="K8499">
        <v>3</v>
      </c>
      <c r="L8499">
        <v>0</v>
      </c>
      <c r="M8499">
        <v>177.58890000000002</v>
      </c>
    </row>
    <row r="8500" spans="1:13" x14ac:dyDescent="0.35">
      <c r="A8500" t="s">
        <v>2237</v>
      </c>
      <c r="B8500" t="s">
        <v>1443</v>
      </c>
      <c r="C8500" t="s">
        <v>2079</v>
      </c>
      <c r="D8500" t="s">
        <v>1528</v>
      </c>
      <c r="E8500" t="s">
        <v>201</v>
      </c>
      <c r="F8500" t="s">
        <v>1455</v>
      </c>
      <c r="G8500" t="s">
        <v>1599</v>
      </c>
      <c r="H8500" t="s">
        <v>1448</v>
      </c>
      <c r="I8500" t="s">
        <v>1449</v>
      </c>
      <c r="J8500">
        <v>18.62</v>
      </c>
      <c r="K8500">
        <v>2</v>
      </c>
      <c r="L8500">
        <v>0</v>
      </c>
      <c r="M8500">
        <v>5.399799999999999</v>
      </c>
    </row>
    <row r="8501" spans="1:13" x14ac:dyDescent="0.35">
      <c r="A8501" t="s">
        <v>2237</v>
      </c>
      <c r="B8501" t="s">
        <v>1443</v>
      </c>
      <c r="C8501" t="s">
        <v>2079</v>
      </c>
      <c r="D8501" t="s">
        <v>1528</v>
      </c>
      <c r="E8501" t="s">
        <v>201</v>
      </c>
      <c r="F8501" t="s">
        <v>1455</v>
      </c>
      <c r="G8501" t="s">
        <v>1469</v>
      </c>
      <c r="H8501" t="s">
        <v>1448</v>
      </c>
      <c r="I8501" t="s">
        <v>1464</v>
      </c>
      <c r="J8501">
        <v>49.632000000000005</v>
      </c>
      <c r="K8501">
        <v>6</v>
      </c>
      <c r="L8501">
        <v>0.2</v>
      </c>
      <c r="M8501">
        <v>16.750799999999998</v>
      </c>
    </row>
    <row r="8502" spans="1:13" x14ac:dyDescent="0.35">
      <c r="A8502" t="s">
        <v>2237</v>
      </c>
      <c r="B8502" t="s">
        <v>1443</v>
      </c>
      <c r="C8502" t="s">
        <v>2079</v>
      </c>
      <c r="D8502" t="s">
        <v>1528</v>
      </c>
      <c r="E8502" t="s">
        <v>201</v>
      </c>
      <c r="F8502" t="s">
        <v>1455</v>
      </c>
      <c r="G8502" t="s">
        <v>1474</v>
      </c>
      <c r="H8502" t="s">
        <v>1463</v>
      </c>
      <c r="I8502" t="s">
        <v>1449</v>
      </c>
      <c r="J8502">
        <v>97.82</v>
      </c>
      <c r="K8502">
        <v>2</v>
      </c>
      <c r="L8502">
        <v>0</v>
      </c>
      <c r="M8502">
        <v>45.975399999999993</v>
      </c>
    </row>
    <row r="8503" spans="1:13" x14ac:dyDescent="0.35">
      <c r="A8503" t="s">
        <v>2580</v>
      </c>
      <c r="B8503" t="s">
        <v>1452</v>
      </c>
      <c r="C8503" t="s">
        <v>1453</v>
      </c>
      <c r="D8503" t="s">
        <v>1454</v>
      </c>
      <c r="E8503" t="s">
        <v>232</v>
      </c>
      <c r="F8503" t="s">
        <v>1468</v>
      </c>
      <c r="G8503" t="s">
        <v>206</v>
      </c>
      <c r="H8503" t="s">
        <v>1448</v>
      </c>
      <c r="I8503" t="s">
        <v>1449</v>
      </c>
      <c r="J8503">
        <v>15.984000000000002</v>
      </c>
      <c r="K8503">
        <v>2</v>
      </c>
      <c r="L8503">
        <v>0.2</v>
      </c>
      <c r="M8503">
        <v>1.1988000000000003</v>
      </c>
    </row>
    <row r="8504" spans="1:13" x14ac:dyDescent="0.35">
      <c r="A8504" t="s">
        <v>2580</v>
      </c>
      <c r="B8504" t="s">
        <v>1452</v>
      </c>
      <c r="C8504" t="s">
        <v>1453</v>
      </c>
      <c r="D8504" t="s">
        <v>1454</v>
      </c>
      <c r="E8504" t="s">
        <v>232</v>
      </c>
      <c r="F8504" t="s">
        <v>1446</v>
      </c>
      <c r="G8504" t="s">
        <v>1450</v>
      </c>
      <c r="H8504" t="s">
        <v>1448</v>
      </c>
      <c r="I8504" t="s">
        <v>1457</v>
      </c>
      <c r="J8504">
        <v>184.75200000000001</v>
      </c>
      <c r="K8504">
        <v>3</v>
      </c>
      <c r="L8504">
        <v>0.2</v>
      </c>
      <c r="M8504">
        <v>-20.784600000000012</v>
      </c>
    </row>
    <row r="8505" spans="1:13" x14ac:dyDescent="0.35">
      <c r="A8505" t="s">
        <v>1902</v>
      </c>
      <c r="B8505" t="s">
        <v>1479</v>
      </c>
      <c r="C8505" t="s">
        <v>1453</v>
      </c>
      <c r="D8505" t="s">
        <v>1454</v>
      </c>
      <c r="E8505" t="s">
        <v>232</v>
      </c>
      <c r="F8505" t="s">
        <v>1455</v>
      </c>
      <c r="G8505" t="s">
        <v>1474</v>
      </c>
      <c r="H8505" t="s">
        <v>1448</v>
      </c>
      <c r="I8505" t="s">
        <v>1449</v>
      </c>
      <c r="J8505">
        <v>12.96</v>
      </c>
      <c r="K8505">
        <v>2</v>
      </c>
      <c r="L8505">
        <v>0</v>
      </c>
      <c r="M8505">
        <v>6.2208000000000006</v>
      </c>
    </row>
    <row r="8506" spans="1:13" x14ac:dyDescent="0.35">
      <c r="A8506" t="s">
        <v>2682</v>
      </c>
      <c r="B8506" t="s">
        <v>1443</v>
      </c>
      <c r="C8506" t="s">
        <v>1804</v>
      </c>
      <c r="D8506" t="s">
        <v>1481</v>
      </c>
      <c r="E8506" t="s">
        <v>1482</v>
      </c>
      <c r="F8506" t="s">
        <v>1446</v>
      </c>
      <c r="G8506" t="s">
        <v>1450</v>
      </c>
      <c r="H8506" t="s">
        <v>1448</v>
      </c>
      <c r="I8506" t="s">
        <v>1464</v>
      </c>
      <c r="J8506">
        <v>366.74399999999997</v>
      </c>
      <c r="K8506">
        <v>4</v>
      </c>
      <c r="L8506">
        <v>0.3</v>
      </c>
      <c r="M8506">
        <v>-110.02320000000003</v>
      </c>
    </row>
    <row r="8507" spans="1:13" x14ac:dyDescent="0.35">
      <c r="A8507" t="s">
        <v>1990</v>
      </c>
      <c r="B8507" t="s">
        <v>1479</v>
      </c>
      <c r="C8507" t="s">
        <v>1657</v>
      </c>
      <c r="D8507" t="s">
        <v>1481</v>
      </c>
      <c r="E8507" t="s">
        <v>1482</v>
      </c>
      <c r="F8507" t="s">
        <v>1455</v>
      </c>
      <c r="G8507" t="s">
        <v>1469</v>
      </c>
      <c r="H8507" t="s">
        <v>1463</v>
      </c>
      <c r="I8507" t="s">
        <v>1449</v>
      </c>
      <c r="J8507">
        <v>8.8559999999999981</v>
      </c>
      <c r="K8507">
        <v>9</v>
      </c>
      <c r="L8507">
        <v>0.8</v>
      </c>
      <c r="M8507">
        <v>-14.169600000000003</v>
      </c>
    </row>
    <row r="8508" spans="1:13" x14ac:dyDescent="0.35">
      <c r="A8508" t="s">
        <v>1990</v>
      </c>
      <c r="B8508" t="s">
        <v>1479</v>
      </c>
      <c r="C8508" t="s">
        <v>1657</v>
      </c>
      <c r="D8508" t="s">
        <v>1481</v>
      </c>
      <c r="E8508" t="s">
        <v>1482</v>
      </c>
      <c r="F8508" t="s">
        <v>1468</v>
      </c>
      <c r="G8508" t="s">
        <v>1500</v>
      </c>
      <c r="H8508" t="s">
        <v>1448</v>
      </c>
      <c r="I8508" t="s">
        <v>1449</v>
      </c>
      <c r="J8508">
        <v>27.96</v>
      </c>
      <c r="K8508">
        <v>5</v>
      </c>
      <c r="L8508">
        <v>0.2</v>
      </c>
      <c r="M8508">
        <v>8.3880000000000035</v>
      </c>
    </row>
    <row r="8509" spans="1:13" x14ac:dyDescent="0.35">
      <c r="A8509" t="s">
        <v>1990</v>
      </c>
      <c r="B8509" t="s">
        <v>1479</v>
      </c>
      <c r="C8509" t="s">
        <v>1657</v>
      </c>
      <c r="D8509" t="s">
        <v>1481</v>
      </c>
      <c r="E8509" t="s">
        <v>1482</v>
      </c>
      <c r="F8509" t="s">
        <v>1455</v>
      </c>
      <c r="G8509" t="s">
        <v>1502</v>
      </c>
      <c r="H8509" t="s">
        <v>1448</v>
      </c>
      <c r="I8509" t="s">
        <v>1457</v>
      </c>
      <c r="J8509">
        <v>146.352</v>
      </c>
      <c r="K8509">
        <v>3</v>
      </c>
      <c r="L8509">
        <v>0.2</v>
      </c>
      <c r="M8509">
        <v>49.393799999999992</v>
      </c>
    </row>
    <row r="8510" spans="1:13" x14ac:dyDescent="0.35">
      <c r="A8510" t="s">
        <v>1856</v>
      </c>
      <c r="B8510" t="s">
        <v>1443</v>
      </c>
      <c r="C8510" t="s">
        <v>1670</v>
      </c>
      <c r="D8510" t="s">
        <v>1519</v>
      </c>
      <c r="E8510" t="s">
        <v>1482</v>
      </c>
      <c r="F8510" t="s">
        <v>1468</v>
      </c>
      <c r="G8510" t="s">
        <v>1500</v>
      </c>
      <c r="H8510" t="s">
        <v>1448</v>
      </c>
      <c r="I8510" t="s">
        <v>1449</v>
      </c>
      <c r="J8510">
        <v>175.23</v>
      </c>
      <c r="K8510">
        <v>11</v>
      </c>
      <c r="L8510">
        <v>0</v>
      </c>
      <c r="M8510">
        <v>61.330500000000001</v>
      </c>
    </row>
    <row r="8511" spans="1:13" x14ac:dyDescent="0.35">
      <c r="A8511" t="s">
        <v>1856</v>
      </c>
      <c r="B8511" t="s">
        <v>1443</v>
      </c>
      <c r="C8511" t="s">
        <v>1670</v>
      </c>
      <c r="D8511" t="s">
        <v>1519</v>
      </c>
      <c r="E8511" t="s">
        <v>1482</v>
      </c>
      <c r="F8511" t="s">
        <v>1468</v>
      </c>
      <c r="G8511" t="s">
        <v>206</v>
      </c>
      <c r="H8511" t="s">
        <v>1448</v>
      </c>
      <c r="I8511" t="s">
        <v>1464</v>
      </c>
      <c r="J8511">
        <v>125.99</v>
      </c>
      <c r="K8511">
        <v>1</v>
      </c>
      <c r="L8511">
        <v>0</v>
      </c>
      <c r="M8511">
        <v>31.497500000000002</v>
      </c>
    </row>
    <row r="8512" spans="1:13" x14ac:dyDescent="0.35">
      <c r="A8512" t="s">
        <v>1856</v>
      </c>
      <c r="B8512" t="s">
        <v>1443</v>
      </c>
      <c r="C8512" t="s">
        <v>1670</v>
      </c>
      <c r="D8512" t="s">
        <v>1519</v>
      </c>
      <c r="E8512" t="s">
        <v>1482</v>
      </c>
      <c r="F8512" t="s">
        <v>1455</v>
      </c>
      <c r="G8512" t="s">
        <v>1469</v>
      </c>
      <c r="H8512" t="s">
        <v>1463</v>
      </c>
      <c r="I8512" t="s">
        <v>1449</v>
      </c>
      <c r="J8512">
        <v>23</v>
      </c>
      <c r="K8512">
        <v>2</v>
      </c>
      <c r="L8512">
        <v>0</v>
      </c>
      <c r="M8512">
        <v>10.35</v>
      </c>
    </row>
    <row r="8513" spans="1:13" x14ac:dyDescent="0.35">
      <c r="A8513" t="s">
        <v>1597</v>
      </c>
      <c r="B8513" t="s">
        <v>1443</v>
      </c>
      <c r="C8513" t="s">
        <v>1527</v>
      </c>
      <c r="D8513" t="s">
        <v>1528</v>
      </c>
      <c r="E8513" t="s">
        <v>201</v>
      </c>
      <c r="F8513" t="s">
        <v>1455</v>
      </c>
      <c r="G8513" t="s">
        <v>1469</v>
      </c>
      <c r="H8513" t="s">
        <v>1448</v>
      </c>
      <c r="I8513" t="s">
        <v>1449</v>
      </c>
      <c r="J8513">
        <v>25.584000000000003</v>
      </c>
      <c r="K8513">
        <v>2</v>
      </c>
      <c r="L8513">
        <v>0.2</v>
      </c>
      <c r="M8513">
        <v>8.9543999999999997</v>
      </c>
    </row>
    <row r="8514" spans="1:13" x14ac:dyDescent="0.35">
      <c r="A8514" t="s">
        <v>2063</v>
      </c>
      <c r="B8514" t="s">
        <v>1452</v>
      </c>
      <c r="C8514" t="s">
        <v>1504</v>
      </c>
      <c r="D8514" t="s">
        <v>1481</v>
      </c>
      <c r="E8514" t="s">
        <v>1482</v>
      </c>
      <c r="F8514" t="s">
        <v>1446</v>
      </c>
      <c r="G8514" t="s">
        <v>1466</v>
      </c>
      <c r="H8514" t="s">
        <v>1448</v>
      </c>
      <c r="I8514" t="s">
        <v>1457</v>
      </c>
      <c r="J8514">
        <v>73.784000000000006</v>
      </c>
      <c r="K8514">
        <v>2</v>
      </c>
      <c r="L8514">
        <v>0.6</v>
      </c>
      <c r="M8514">
        <v>-77.473200000000006</v>
      </c>
    </row>
    <row r="8515" spans="1:13" x14ac:dyDescent="0.35">
      <c r="A8515" t="s">
        <v>2063</v>
      </c>
      <c r="B8515" t="s">
        <v>1452</v>
      </c>
      <c r="C8515" t="s">
        <v>2514</v>
      </c>
      <c r="D8515" t="s">
        <v>1460</v>
      </c>
      <c r="E8515" t="s">
        <v>229</v>
      </c>
      <c r="F8515" t="s">
        <v>1455</v>
      </c>
      <c r="G8515" t="s">
        <v>1474</v>
      </c>
      <c r="H8515" t="s">
        <v>1448</v>
      </c>
      <c r="I8515" t="s">
        <v>1449</v>
      </c>
      <c r="J8515">
        <v>20.736000000000004</v>
      </c>
      <c r="K8515">
        <v>4</v>
      </c>
      <c r="L8515">
        <v>0.2</v>
      </c>
      <c r="M8515">
        <v>7.2576000000000001</v>
      </c>
    </row>
    <row r="8516" spans="1:13" x14ac:dyDescent="0.35">
      <c r="A8516" t="s">
        <v>2145</v>
      </c>
      <c r="B8516" t="s">
        <v>1452</v>
      </c>
      <c r="C8516" t="s">
        <v>1978</v>
      </c>
      <c r="D8516" t="s">
        <v>1445</v>
      </c>
      <c r="E8516" t="s">
        <v>229</v>
      </c>
      <c r="F8516" t="s">
        <v>1455</v>
      </c>
      <c r="G8516" t="s">
        <v>1467</v>
      </c>
      <c r="H8516" t="s">
        <v>1448</v>
      </c>
      <c r="I8516" t="s">
        <v>1464</v>
      </c>
      <c r="J8516">
        <v>17.52</v>
      </c>
      <c r="K8516">
        <v>3</v>
      </c>
      <c r="L8516">
        <v>0</v>
      </c>
      <c r="M8516">
        <v>8.2343999999999991</v>
      </c>
    </row>
    <row r="8517" spans="1:13" x14ac:dyDescent="0.35">
      <c r="A8517" t="s">
        <v>2145</v>
      </c>
      <c r="B8517" t="s">
        <v>1452</v>
      </c>
      <c r="C8517" t="s">
        <v>1978</v>
      </c>
      <c r="D8517" t="s">
        <v>1445</v>
      </c>
      <c r="E8517" t="s">
        <v>229</v>
      </c>
      <c r="F8517" t="s">
        <v>1455</v>
      </c>
      <c r="G8517" t="s">
        <v>1467</v>
      </c>
      <c r="H8517" t="s">
        <v>1463</v>
      </c>
      <c r="I8517" t="s">
        <v>1449</v>
      </c>
      <c r="J8517">
        <v>35.76</v>
      </c>
      <c r="K8517">
        <v>12</v>
      </c>
      <c r="L8517">
        <v>0</v>
      </c>
      <c r="M8517">
        <v>10.0128</v>
      </c>
    </row>
    <row r="8518" spans="1:13" x14ac:dyDescent="0.35">
      <c r="A8518" t="s">
        <v>1861</v>
      </c>
      <c r="B8518" t="s">
        <v>1443</v>
      </c>
      <c r="C8518" t="s">
        <v>1527</v>
      </c>
      <c r="D8518" t="s">
        <v>1528</v>
      </c>
      <c r="E8518" t="s">
        <v>201</v>
      </c>
      <c r="F8518" t="s">
        <v>1455</v>
      </c>
      <c r="G8518" t="s">
        <v>1467</v>
      </c>
      <c r="H8518" t="s">
        <v>1448</v>
      </c>
      <c r="I8518" t="s">
        <v>1449</v>
      </c>
      <c r="J8518">
        <v>3.64</v>
      </c>
      <c r="K8518">
        <v>2</v>
      </c>
      <c r="L8518">
        <v>0</v>
      </c>
      <c r="M8518">
        <v>0.98280000000000012</v>
      </c>
    </row>
    <row r="8519" spans="1:13" x14ac:dyDescent="0.35">
      <c r="A8519" t="s">
        <v>1811</v>
      </c>
      <c r="B8519" t="s">
        <v>1443</v>
      </c>
      <c r="C8519" t="s">
        <v>2493</v>
      </c>
      <c r="D8519" t="s">
        <v>1481</v>
      </c>
      <c r="E8519" t="s">
        <v>1482</v>
      </c>
      <c r="F8519" t="s">
        <v>1446</v>
      </c>
      <c r="G8519" t="s">
        <v>1466</v>
      </c>
      <c r="H8519" t="s">
        <v>1448</v>
      </c>
      <c r="I8519" t="s">
        <v>1457</v>
      </c>
      <c r="J8519">
        <v>30.336000000000006</v>
      </c>
      <c r="K8519">
        <v>6</v>
      </c>
      <c r="L8519">
        <v>0.6</v>
      </c>
      <c r="M8519">
        <v>-17.443199999999997</v>
      </c>
    </row>
    <row r="8520" spans="1:13" x14ac:dyDescent="0.35">
      <c r="A8520" t="s">
        <v>2743</v>
      </c>
      <c r="B8520" t="s">
        <v>1443</v>
      </c>
      <c r="C8520" t="s">
        <v>2335</v>
      </c>
      <c r="D8520" t="s">
        <v>1650</v>
      </c>
      <c r="E8520" t="s">
        <v>201</v>
      </c>
      <c r="F8520" t="s">
        <v>1446</v>
      </c>
      <c r="G8520" t="s">
        <v>1466</v>
      </c>
      <c r="H8520" t="s">
        <v>1448</v>
      </c>
      <c r="I8520" t="s">
        <v>1449</v>
      </c>
      <c r="J8520">
        <v>12.99</v>
      </c>
      <c r="K8520">
        <v>1</v>
      </c>
      <c r="L8520">
        <v>0</v>
      </c>
      <c r="M8520">
        <v>1.5587999999999997</v>
      </c>
    </row>
    <row r="8521" spans="1:13" x14ac:dyDescent="0.35">
      <c r="A8521" t="s">
        <v>2743</v>
      </c>
      <c r="B8521" t="s">
        <v>1443</v>
      </c>
      <c r="C8521" t="s">
        <v>2335</v>
      </c>
      <c r="D8521" t="s">
        <v>1650</v>
      </c>
      <c r="E8521" t="s">
        <v>201</v>
      </c>
      <c r="F8521" t="s">
        <v>1446</v>
      </c>
      <c r="G8521" t="s">
        <v>1450</v>
      </c>
      <c r="H8521" t="s">
        <v>1448</v>
      </c>
      <c r="I8521" t="s">
        <v>1464</v>
      </c>
      <c r="J8521">
        <v>182.22</v>
      </c>
      <c r="K8521">
        <v>3</v>
      </c>
      <c r="L8521">
        <v>0</v>
      </c>
      <c r="M8521">
        <v>45.555000000000007</v>
      </c>
    </row>
    <row r="8522" spans="1:13" x14ac:dyDescent="0.35">
      <c r="A8522" t="s">
        <v>2743</v>
      </c>
      <c r="B8522" t="s">
        <v>1443</v>
      </c>
      <c r="C8522" t="s">
        <v>2335</v>
      </c>
      <c r="D8522" t="s">
        <v>1650</v>
      </c>
      <c r="E8522" t="s">
        <v>201</v>
      </c>
      <c r="F8522" t="s">
        <v>1446</v>
      </c>
      <c r="G8522" t="s">
        <v>1450</v>
      </c>
      <c r="H8522" t="s">
        <v>1463</v>
      </c>
      <c r="I8522" t="s">
        <v>1449</v>
      </c>
      <c r="J8522">
        <v>302.94</v>
      </c>
      <c r="K8522">
        <v>3</v>
      </c>
      <c r="L8522">
        <v>0</v>
      </c>
      <c r="M8522">
        <v>18.176399999999973</v>
      </c>
    </row>
    <row r="8523" spans="1:13" x14ac:dyDescent="0.35">
      <c r="A8523" t="s">
        <v>1643</v>
      </c>
      <c r="B8523" t="s">
        <v>1479</v>
      </c>
      <c r="C8523" t="s">
        <v>1583</v>
      </c>
      <c r="D8523" t="s">
        <v>1584</v>
      </c>
      <c r="E8523" t="s">
        <v>201</v>
      </c>
      <c r="F8523" t="s">
        <v>1446</v>
      </c>
      <c r="G8523" t="s">
        <v>1466</v>
      </c>
      <c r="H8523" t="s">
        <v>1448</v>
      </c>
      <c r="I8523" t="s">
        <v>1449</v>
      </c>
      <c r="J8523">
        <v>54.992000000000004</v>
      </c>
      <c r="K8523">
        <v>14</v>
      </c>
      <c r="L8523">
        <v>0.2</v>
      </c>
      <c r="M8523">
        <v>8.9361999999999959</v>
      </c>
    </row>
    <row r="8524" spans="1:13" x14ac:dyDescent="0.35">
      <c r="A8524" t="s">
        <v>2248</v>
      </c>
      <c r="B8524" t="s">
        <v>1452</v>
      </c>
      <c r="C8524" t="s">
        <v>1975</v>
      </c>
      <c r="D8524" t="s">
        <v>1485</v>
      </c>
      <c r="E8524" t="s">
        <v>1482</v>
      </c>
      <c r="F8524" t="s">
        <v>1468</v>
      </c>
      <c r="G8524" t="s">
        <v>206</v>
      </c>
      <c r="H8524" t="s">
        <v>1448</v>
      </c>
      <c r="I8524" t="s">
        <v>1457</v>
      </c>
      <c r="J8524">
        <v>12.99</v>
      </c>
      <c r="K8524">
        <v>1</v>
      </c>
      <c r="L8524">
        <v>0</v>
      </c>
      <c r="M8524">
        <v>0.25980000000000025</v>
      </c>
    </row>
    <row r="8525" spans="1:13" x14ac:dyDescent="0.35">
      <c r="A8525" t="s">
        <v>1728</v>
      </c>
      <c r="B8525" t="s">
        <v>1443</v>
      </c>
      <c r="C8525" t="s">
        <v>1490</v>
      </c>
      <c r="D8525" t="s">
        <v>1454</v>
      </c>
      <c r="E8525" t="s">
        <v>232</v>
      </c>
      <c r="F8525" t="s">
        <v>1455</v>
      </c>
      <c r="G8525" t="s">
        <v>1474</v>
      </c>
      <c r="H8525" t="s">
        <v>1448</v>
      </c>
      <c r="I8525" t="s">
        <v>1449</v>
      </c>
      <c r="J8525">
        <v>55.86</v>
      </c>
      <c r="K8525">
        <v>7</v>
      </c>
      <c r="L8525">
        <v>0</v>
      </c>
      <c r="M8525">
        <v>27.93</v>
      </c>
    </row>
    <row r="8526" spans="1:13" x14ac:dyDescent="0.35">
      <c r="A8526" t="s">
        <v>2625</v>
      </c>
      <c r="B8526" t="s">
        <v>1443</v>
      </c>
      <c r="C8526" t="s">
        <v>1583</v>
      </c>
      <c r="D8526" t="s">
        <v>1584</v>
      </c>
      <c r="E8526" t="s">
        <v>201</v>
      </c>
      <c r="F8526" t="s">
        <v>1468</v>
      </c>
      <c r="G8526" t="s">
        <v>206</v>
      </c>
      <c r="H8526" t="s">
        <v>1448</v>
      </c>
      <c r="I8526" t="s">
        <v>1464</v>
      </c>
      <c r="J8526">
        <v>44.375999999999998</v>
      </c>
      <c r="K8526">
        <v>2</v>
      </c>
      <c r="L8526">
        <v>0.4</v>
      </c>
      <c r="M8526">
        <v>-7.3960000000000043</v>
      </c>
    </row>
    <row r="8527" spans="1:13" x14ac:dyDescent="0.35">
      <c r="A8527" t="s">
        <v>2625</v>
      </c>
      <c r="B8527" t="s">
        <v>1443</v>
      </c>
      <c r="C8527" t="s">
        <v>1583</v>
      </c>
      <c r="D8527" t="s">
        <v>1584</v>
      </c>
      <c r="E8527" t="s">
        <v>201</v>
      </c>
      <c r="F8527" t="s">
        <v>1446</v>
      </c>
      <c r="G8527" t="s">
        <v>1466</v>
      </c>
      <c r="H8527" t="s">
        <v>1463</v>
      </c>
      <c r="I8527" t="s">
        <v>1449</v>
      </c>
      <c r="J8527">
        <v>51.264000000000003</v>
      </c>
      <c r="K8527">
        <v>6</v>
      </c>
      <c r="L8527">
        <v>0.2</v>
      </c>
      <c r="M8527">
        <v>7.6895999999999933</v>
      </c>
    </row>
    <row r="8528" spans="1:13" x14ac:dyDescent="0.35">
      <c r="A8528" t="s">
        <v>2625</v>
      </c>
      <c r="B8528" t="s">
        <v>1443</v>
      </c>
      <c r="C8528" t="s">
        <v>1583</v>
      </c>
      <c r="D8528" t="s">
        <v>1584</v>
      </c>
      <c r="E8528" t="s">
        <v>201</v>
      </c>
      <c r="F8528" t="s">
        <v>1455</v>
      </c>
      <c r="G8528" t="s">
        <v>1469</v>
      </c>
      <c r="H8528" t="s">
        <v>1448</v>
      </c>
      <c r="I8528" t="s">
        <v>1449</v>
      </c>
      <c r="J8528">
        <v>5.1930000000000005</v>
      </c>
      <c r="K8528">
        <v>3</v>
      </c>
      <c r="L8528">
        <v>0.7</v>
      </c>
      <c r="M8528">
        <v>-3.4619999999999997</v>
      </c>
    </row>
    <row r="8529" spans="1:13" x14ac:dyDescent="0.35">
      <c r="A8529" t="s">
        <v>2625</v>
      </c>
      <c r="B8529" t="s">
        <v>1443</v>
      </c>
      <c r="C8529" t="s">
        <v>1583</v>
      </c>
      <c r="D8529" t="s">
        <v>1584</v>
      </c>
      <c r="E8529" t="s">
        <v>201</v>
      </c>
      <c r="F8529" t="s">
        <v>1468</v>
      </c>
      <c r="G8529" t="s">
        <v>1500</v>
      </c>
      <c r="H8529" t="s">
        <v>1448</v>
      </c>
      <c r="I8529" t="s">
        <v>1457</v>
      </c>
      <c r="J8529">
        <v>159.98400000000001</v>
      </c>
      <c r="K8529">
        <v>2</v>
      </c>
      <c r="L8529">
        <v>0.2</v>
      </c>
      <c r="M8529">
        <v>43.995600000000003</v>
      </c>
    </row>
    <row r="8530" spans="1:13" x14ac:dyDescent="0.35">
      <c r="A8530" t="s">
        <v>2625</v>
      </c>
      <c r="B8530" t="s">
        <v>1443</v>
      </c>
      <c r="C8530" t="s">
        <v>1583</v>
      </c>
      <c r="D8530" t="s">
        <v>1584</v>
      </c>
      <c r="E8530" t="s">
        <v>201</v>
      </c>
      <c r="F8530" t="s">
        <v>1455</v>
      </c>
      <c r="G8530" t="s">
        <v>1462</v>
      </c>
      <c r="H8530" t="s">
        <v>1448</v>
      </c>
      <c r="I8530" t="s">
        <v>1449</v>
      </c>
      <c r="J8530">
        <v>54.224000000000004</v>
      </c>
      <c r="K8530">
        <v>2</v>
      </c>
      <c r="L8530">
        <v>0.2</v>
      </c>
      <c r="M8530">
        <v>3.3889999999999993</v>
      </c>
    </row>
    <row r="8531" spans="1:13" x14ac:dyDescent="0.35">
      <c r="A8531" t="s">
        <v>2194</v>
      </c>
      <c r="B8531" t="s">
        <v>1479</v>
      </c>
      <c r="C8531" t="s">
        <v>1453</v>
      </c>
      <c r="D8531" t="s">
        <v>1454</v>
      </c>
      <c r="E8531" t="s">
        <v>232</v>
      </c>
      <c r="F8531" t="s">
        <v>1446</v>
      </c>
      <c r="G8531" t="s">
        <v>1450</v>
      </c>
      <c r="H8531" t="s">
        <v>1448</v>
      </c>
      <c r="I8531" t="s">
        <v>1464</v>
      </c>
      <c r="J8531">
        <v>241.42399999999998</v>
      </c>
      <c r="K8531">
        <v>2</v>
      </c>
      <c r="L8531">
        <v>0.2</v>
      </c>
      <c r="M8531">
        <v>-36.213599999999985</v>
      </c>
    </row>
    <row r="8532" spans="1:13" x14ac:dyDescent="0.35">
      <c r="A8532" t="s">
        <v>1654</v>
      </c>
      <c r="B8532" t="s">
        <v>1443</v>
      </c>
      <c r="C8532" t="s">
        <v>1670</v>
      </c>
      <c r="D8532" t="s">
        <v>1519</v>
      </c>
      <c r="E8532" t="s">
        <v>1482</v>
      </c>
      <c r="F8532" t="s">
        <v>1455</v>
      </c>
      <c r="G8532" t="s">
        <v>1474</v>
      </c>
      <c r="H8532" t="s">
        <v>1463</v>
      </c>
      <c r="I8532" t="s">
        <v>1449</v>
      </c>
      <c r="J8532">
        <v>33.36</v>
      </c>
      <c r="K8532">
        <v>4</v>
      </c>
      <c r="L8532">
        <v>0</v>
      </c>
      <c r="M8532">
        <v>16.68</v>
      </c>
    </row>
    <row r="8533" spans="1:13" x14ac:dyDescent="0.35">
      <c r="A8533" t="s">
        <v>1654</v>
      </c>
      <c r="B8533" t="s">
        <v>1443</v>
      </c>
      <c r="C8533" t="s">
        <v>1670</v>
      </c>
      <c r="D8533" t="s">
        <v>1519</v>
      </c>
      <c r="E8533" t="s">
        <v>1482</v>
      </c>
      <c r="F8533" t="s">
        <v>1455</v>
      </c>
      <c r="G8533" t="s">
        <v>1474</v>
      </c>
      <c r="H8533" t="s">
        <v>1448</v>
      </c>
      <c r="I8533" t="s">
        <v>1449</v>
      </c>
      <c r="J8533">
        <v>13.76</v>
      </c>
      <c r="K8533">
        <v>2</v>
      </c>
      <c r="L8533">
        <v>0</v>
      </c>
      <c r="M8533">
        <v>6.3295999999999992</v>
      </c>
    </row>
    <row r="8534" spans="1:13" x14ac:dyDescent="0.35">
      <c r="A8534" t="s">
        <v>1654</v>
      </c>
      <c r="B8534" t="s">
        <v>1443</v>
      </c>
      <c r="C8534" t="s">
        <v>1670</v>
      </c>
      <c r="D8534" t="s">
        <v>1519</v>
      </c>
      <c r="E8534" t="s">
        <v>1482</v>
      </c>
      <c r="F8534" t="s">
        <v>1455</v>
      </c>
      <c r="G8534" t="s">
        <v>1462</v>
      </c>
      <c r="H8534" t="s">
        <v>1448</v>
      </c>
      <c r="I8534" t="s">
        <v>1457</v>
      </c>
      <c r="J8534">
        <v>496.86</v>
      </c>
      <c r="K8534">
        <v>7</v>
      </c>
      <c r="L8534">
        <v>0</v>
      </c>
      <c r="M8534">
        <v>24.842999999999947</v>
      </c>
    </row>
    <row r="8535" spans="1:13" x14ac:dyDescent="0.35">
      <c r="A8535" t="s">
        <v>1654</v>
      </c>
      <c r="B8535" t="s">
        <v>1443</v>
      </c>
      <c r="C8535" t="s">
        <v>1670</v>
      </c>
      <c r="D8535" t="s">
        <v>1519</v>
      </c>
      <c r="E8535" t="s">
        <v>1482</v>
      </c>
      <c r="F8535" t="s">
        <v>1446</v>
      </c>
      <c r="G8535" t="s">
        <v>1450</v>
      </c>
      <c r="H8535" t="s">
        <v>1448</v>
      </c>
      <c r="I8535" t="s">
        <v>1449</v>
      </c>
      <c r="J8535">
        <v>389.97</v>
      </c>
      <c r="K8535">
        <v>3</v>
      </c>
      <c r="L8535">
        <v>0</v>
      </c>
      <c r="M8535">
        <v>35.097300000000004</v>
      </c>
    </row>
    <row r="8536" spans="1:13" x14ac:dyDescent="0.35">
      <c r="A8536" t="s">
        <v>2697</v>
      </c>
      <c r="B8536" t="s">
        <v>1452</v>
      </c>
      <c r="C8536" t="s">
        <v>1583</v>
      </c>
      <c r="D8536" t="s">
        <v>1740</v>
      </c>
      <c r="E8536" t="s">
        <v>229</v>
      </c>
      <c r="F8536" t="s">
        <v>1455</v>
      </c>
      <c r="G8536" t="s">
        <v>1456</v>
      </c>
      <c r="H8536" t="s">
        <v>1448</v>
      </c>
      <c r="I8536" t="s">
        <v>1464</v>
      </c>
      <c r="J8536">
        <v>9.82</v>
      </c>
      <c r="K8536">
        <v>2</v>
      </c>
      <c r="L8536">
        <v>0</v>
      </c>
      <c r="M8536">
        <v>4.8117999999999999</v>
      </c>
    </row>
    <row r="8537" spans="1:13" x14ac:dyDescent="0.35">
      <c r="A8537" t="s">
        <v>2562</v>
      </c>
      <c r="B8537" t="s">
        <v>1443</v>
      </c>
      <c r="C8537" t="s">
        <v>1490</v>
      </c>
      <c r="D8537" t="s">
        <v>1454</v>
      </c>
      <c r="E8537" t="s">
        <v>232</v>
      </c>
      <c r="F8537" t="s">
        <v>1468</v>
      </c>
      <c r="G8537" t="s">
        <v>1500</v>
      </c>
      <c r="H8537" t="s">
        <v>1463</v>
      </c>
      <c r="I8537" t="s">
        <v>1449</v>
      </c>
      <c r="J8537">
        <v>56.400000000000006</v>
      </c>
      <c r="K8537">
        <v>3</v>
      </c>
      <c r="L8537">
        <v>0</v>
      </c>
      <c r="M8537">
        <v>3.3840000000000003</v>
      </c>
    </row>
    <row r="8538" spans="1:13" x14ac:dyDescent="0.35">
      <c r="A8538" t="s">
        <v>2813</v>
      </c>
      <c r="B8538" t="s">
        <v>1479</v>
      </c>
      <c r="C8538" t="s">
        <v>1495</v>
      </c>
      <c r="D8538" t="s">
        <v>1496</v>
      </c>
      <c r="E8538" t="s">
        <v>201</v>
      </c>
      <c r="F8538" t="s">
        <v>1455</v>
      </c>
      <c r="G8538" t="s">
        <v>1469</v>
      </c>
      <c r="H8538" t="s">
        <v>1448</v>
      </c>
      <c r="I8538" t="s">
        <v>1449</v>
      </c>
      <c r="J8538">
        <v>18.312000000000001</v>
      </c>
      <c r="K8538">
        <v>4</v>
      </c>
      <c r="L8538">
        <v>0.7</v>
      </c>
      <c r="M8538">
        <v>-12.207999999999995</v>
      </c>
    </row>
    <row r="8539" spans="1:13" x14ac:dyDescent="0.35">
      <c r="A8539" t="s">
        <v>2813</v>
      </c>
      <c r="B8539" t="s">
        <v>1479</v>
      </c>
      <c r="C8539" t="s">
        <v>1495</v>
      </c>
      <c r="D8539" t="s">
        <v>1496</v>
      </c>
      <c r="E8539" t="s">
        <v>201</v>
      </c>
      <c r="F8539" t="s">
        <v>1455</v>
      </c>
      <c r="G8539" t="s">
        <v>1474</v>
      </c>
      <c r="H8539" t="s">
        <v>1448</v>
      </c>
      <c r="I8539" t="s">
        <v>1457</v>
      </c>
      <c r="J8539">
        <v>25.920000000000005</v>
      </c>
      <c r="K8539">
        <v>5</v>
      </c>
      <c r="L8539">
        <v>0.2</v>
      </c>
      <c r="M8539">
        <v>9.0719999999999992</v>
      </c>
    </row>
    <row r="8540" spans="1:13" x14ac:dyDescent="0.35">
      <c r="A8540" t="s">
        <v>2813</v>
      </c>
      <c r="B8540" t="s">
        <v>1479</v>
      </c>
      <c r="C8540" t="s">
        <v>1495</v>
      </c>
      <c r="D8540" t="s">
        <v>1496</v>
      </c>
      <c r="E8540" t="s">
        <v>201</v>
      </c>
      <c r="F8540" t="s">
        <v>1455</v>
      </c>
      <c r="G8540" t="s">
        <v>1467</v>
      </c>
      <c r="H8540" t="s">
        <v>1448</v>
      </c>
      <c r="I8540" t="s">
        <v>1449</v>
      </c>
      <c r="J8540">
        <v>8.016</v>
      </c>
      <c r="K8540">
        <v>3</v>
      </c>
      <c r="L8540">
        <v>0.2</v>
      </c>
      <c r="M8540">
        <v>1.0019999999999993</v>
      </c>
    </row>
    <row r="8541" spans="1:13" x14ac:dyDescent="0.35">
      <c r="A8541" t="s">
        <v>1560</v>
      </c>
      <c r="B8541" t="s">
        <v>1443</v>
      </c>
      <c r="C8541" t="s">
        <v>1453</v>
      </c>
      <c r="D8541" t="s">
        <v>1454</v>
      </c>
      <c r="E8541" t="s">
        <v>232</v>
      </c>
      <c r="F8541" t="s">
        <v>1468</v>
      </c>
      <c r="G8541" t="s">
        <v>1729</v>
      </c>
      <c r="H8541" t="s">
        <v>1448</v>
      </c>
      <c r="I8541" t="s">
        <v>1464</v>
      </c>
      <c r="J8541">
        <v>479.98400000000004</v>
      </c>
      <c r="K8541">
        <v>2</v>
      </c>
      <c r="L8541">
        <v>0.2</v>
      </c>
      <c r="M8541">
        <v>59.997999999999962</v>
      </c>
    </row>
    <row r="8542" spans="1:13" x14ac:dyDescent="0.35">
      <c r="A8542" t="s">
        <v>1560</v>
      </c>
      <c r="B8542" t="s">
        <v>1443</v>
      </c>
      <c r="C8542" t="s">
        <v>1453</v>
      </c>
      <c r="D8542" t="s">
        <v>1454</v>
      </c>
      <c r="E8542" t="s">
        <v>232</v>
      </c>
      <c r="F8542" t="s">
        <v>1455</v>
      </c>
      <c r="G8542" t="s">
        <v>1469</v>
      </c>
      <c r="H8542" t="s">
        <v>1463</v>
      </c>
      <c r="I8542" t="s">
        <v>1449</v>
      </c>
      <c r="J8542">
        <v>30.84</v>
      </c>
      <c r="K8542">
        <v>5</v>
      </c>
      <c r="L8542">
        <v>0.2</v>
      </c>
      <c r="M8542">
        <v>9.6374999999999993</v>
      </c>
    </row>
    <row r="8543" spans="1:13" x14ac:dyDescent="0.35">
      <c r="A8543" t="s">
        <v>2110</v>
      </c>
      <c r="B8543" t="s">
        <v>1452</v>
      </c>
      <c r="C8543" t="s">
        <v>1495</v>
      </c>
      <c r="D8543" t="s">
        <v>1496</v>
      </c>
      <c r="E8543" t="s">
        <v>201</v>
      </c>
      <c r="F8543" t="s">
        <v>1455</v>
      </c>
      <c r="G8543" t="s">
        <v>1462</v>
      </c>
      <c r="H8543" t="s">
        <v>1448</v>
      </c>
      <c r="I8543" t="s">
        <v>1449</v>
      </c>
      <c r="J8543">
        <v>33.568000000000005</v>
      </c>
      <c r="K8543">
        <v>2</v>
      </c>
      <c r="L8543">
        <v>0.2</v>
      </c>
      <c r="M8543">
        <v>1.6783999999999981</v>
      </c>
    </row>
    <row r="8544" spans="1:13" x14ac:dyDescent="0.35">
      <c r="A8544" t="s">
        <v>2110</v>
      </c>
      <c r="B8544" t="s">
        <v>1452</v>
      </c>
      <c r="C8544" t="s">
        <v>1495</v>
      </c>
      <c r="D8544" t="s">
        <v>1496</v>
      </c>
      <c r="E8544" t="s">
        <v>201</v>
      </c>
      <c r="F8544" t="s">
        <v>1446</v>
      </c>
      <c r="G8544" t="s">
        <v>1450</v>
      </c>
      <c r="H8544" t="s">
        <v>1448</v>
      </c>
      <c r="I8544" t="s">
        <v>1457</v>
      </c>
      <c r="J8544">
        <v>422.62499999999994</v>
      </c>
      <c r="K8544">
        <v>7</v>
      </c>
      <c r="L8544">
        <v>0.3</v>
      </c>
      <c r="M8544">
        <v>0</v>
      </c>
    </row>
    <row r="8545" spans="1:13" x14ac:dyDescent="0.35">
      <c r="A8545" t="s">
        <v>2371</v>
      </c>
      <c r="B8545" t="s">
        <v>1443</v>
      </c>
      <c r="C8545" t="s">
        <v>1527</v>
      </c>
      <c r="D8545" t="s">
        <v>1528</v>
      </c>
      <c r="E8545" t="s">
        <v>201</v>
      </c>
      <c r="F8545" t="s">
        <v>1468</v>
      </c>
      <c r="G8545" t="s">
        <v>1500</v>
      </c>
      <c r="H8545" t="s">
        <v>1448</v>
      </c>
      <c r="I8545" t="s">
        <v>1449</v>
      </c>
      <c r="J8545">
        <v>199.98</v>
      </c>
      <c r="K8545">
        <v>2</v>
      </c>
      <c r="L8545">
        <v>0</v>
      </c>
      <c r="M8545">
        <v>83.991600000000005</v>
      </c>
    </row>
    <row r="8546" spans="1:13" x14ac:dyDescent="0.35">
      <c r="A8546" t="s">
        <v>1669</v>
      </c>
      <c r="B8546" t="s">
        <v>1452</v>
      </c>
      <c r="C8546" t="s">
        <v>1583</v>
      </c>
      <c r="D8546" t="s">
        <v>1740</v>
      </c>
      <c r="E8546" t="s">
        <v>229</v>
      </c>
      <c r="F8546" t="s">
        <v>1446</v>
      </c>
      <c r="G8546" t="s">
        <v>1466</v>
      </c>
      <c r="H8546" t="s">
        <v>1448</v>
      </c>
      <c r="I8546" t="s">
        <v>1464</v>
      </c>
      <c r="J8546">
        <v>20.239999999999998</v>
      </c>
      <c r="K8546">
        <v>1</v>
      </c>
      <c r="L8546">
        <v>0</v>
      </c>
      <c r="M8546">
        <v>8.7032000000000007</v>
      </c>
    </row>
    <row r="8547" spans="1:13" x14ac:dyDescent="0.35">
      <c r="A8547" t="s">
        <v>1669</v>
      </c>
      <c r="B8547" t="s">
        <v>1452</v>
      </c>
      <c r="C8547" t="s">
        <v>1583</v>
      </c>
      <c r="D8547" t="s">
        <v>1740</v>
      </c>
      <c r="E8547" t="s">
        <v>229</v>
      </c>
      <c r="F8547" t="s">
        <v>1446</v>
      </c>
      <c r="G8547" t="s">
        <v>1466</v>
      </c>
      <c r="H8547" t="s">
        <v>1463</v>
      </c>
      <c r="I8547" t="s">
        <v>1449</v>
      </c>
      <c r="J8547">
        <v>39.92</v>
      </c>
      <c r="K8547">
        <v>4</v>
      </c>
      <c r="L8547">
        <v>0</v>
      </c>
      <c r="M8547">
        <v>11.177600000000002</v>
      </c>
    </row>
    <row r="8548" spans="1:13" x14ac:dyDescent="0.35">
      <c r="A8548" t="s">
        <v>1669</v>
      </c>
      <c r="B8548" t="s">
        <v>1452</v>
      </c>
      <c r="C8548" t="s">
        <v>1583</v>
      </c>
      <c r="D8548" t="s">
        <v>1740</v>
      </c>
      <c r="E8548" t="s">
        <v>229</v>
      </c>
      <c r="F8548" t="s">
        <v>1455</v>
      </c>
      <c r="G8548" t="s">
        <v>1469</v>
      </c>
      <c r="H8548" t="s">
        <v>1448</v>
      </c>
      <c r="I8548" t="s">
        <v>1449</v>
      </c>
      <c r="J8548">
        <v>32.54</v>
      </c>
      <c r="K8548">
        <v>2</v>
      </c>
      <c r="L8548">
        <v>0</v>
      </c>
      <c r="M8548">
        <v>15.944599999999998</v>
      </c>
    </row>
    <row r="8549" spans="1:13" x14ac:dyDescent="0.35">
      <c r="A8549" t="s">
        <v>2008</v>
      </c>
      <c r="B8549" t="s">
        <v>1452</v>
      </c>
      <c r="C8549" t="s">
        <v>1453</v>
      </c>
      <c r="D8549" t="s">
        <v>1454</v>
      </c>
      <c r="E8549" t="s">
        <v>232</v>
      </c>
      <c r="F8549" t="s">
        <v>1468</v>
      </c>
      <c r="G8549" t="s">
        <v>1500</v>
      </c>
      <c r="H8549" t="s">
        <v>1448</v>
      </c>
      <c r="I8549" t="s">
        <v>1457</v>
      </c>
      <c r="J8549">
        <v>39</v>
      </c>
      <c r="K8549">
        <v>3</v>
      </c>
      <c r="L8549">
        <v>0</v>
      </c>
      <c r="M8549">
        <v>17.549999999999997</v>
      </c>
    </row>
    <row r="8550" spans="1:13" x14ac:dyDescent="0.35">
      <c r="A8550" t="s">
        <v>2008</v>
      </c>
      <c r="B8550" t="s">
        <v>1452</v>
      </c>
      <c r="C8550" t="s">
        <v>1453</v>
      </c>
      <c r="D8550" t="s">
        <v>1454</v>
      </c>
      <c r="E8550" t="s">
        <v>232</v>
      </c>
      <c r="F8550" t="s">
        <v>1455</v>
      </c>
      <c r="G8550" t="s">
        <v>1456</v>
      </c>
      <c r="H8550" t="s">
        <v>1448</v>
      </c>
      <c r="I8550" t="s">
        <v>1449</v>
      </c>
      <c r="J8550">
        <v>12.6</v>
      </c>
      <c r="K8550">
        <v>4</v>
      </c>
      <c r="L8550">
        <v>0</v>
      </c>
      <c r="M8550">
        <v>6.048</v>
      </c>
    </row>
    <row r="8551" spans="1:13" x14ac:dyDescent="0.35">
      <c r="A8551" t="s">
        <v>2008</v>
      </c>
      <c r="B8551" t="s">
        <v>1452</v>
      </c>
      <c r="C8551" t="s">
        <v>1572</v>
      </c>
      <c r="D8551" t="s">
        <v>1573</v>
      </c>
      <c r="E8551" t="s">
        <v>232</v>
      </c>
      <c r="F8551" t="s">
        <v>1446</v>
      </c>
      <c r="G8551" t="s">
        <v>1466</v>
      </c>
      <c r="H8551" t="s">
        <v>1448</v>
      </c>
      <c r="I8551" t="s">
        <v>1464</v>
      </c>
      <c r="J8551">
        <v>24.64</v>
      </c>
      <c r="K8551">
        <v>4</v>
      </c>
      <c r="L8551">
        <v>0.2</v>
      </c>
      <c r="M8551">
        <v>4.0039999999999978</v>
      </c>
    </row>
    <row r="8552" spans="1:13" x14ac:dyDescent="0.35">
      <c r="A8552" t="s">
        <v>1739</v>
      </c>
      <c r="B8552" t="s">
        <v>1452</v>
      </c>
      <c r="C8552" t="s">
        <v>1504</v>
      </c>
      <c r="D8552" t="s">
        <v>1481</v>
      </c>
      <c r="E8552" t="s">
        <v>1482</v>
      </c>
      <c r="F8552" t="s">
        <v>1455</v>
      </c>
      <c r="G8552" t="s">
        <v>1456</v>
      </c>
      <c r="H8552" t="s">
        <v>1463</v>
      </c>
      <c r="I8552" t="s">
        <v>1449</v>
      </c>
      <c r="J8552">
        <v>6.2640000000000002</v>
      </c>
      <c r="K8552">
        <v>3</v>
      </c>
      <c r="L8552">
        <v>0.2</v>
      </c>
      <c r="M8552">
        <v>2.0358000000000001</v>
      </c>
    </row>
    <row r="8553" spans="1:13" x14ac:dyDescent="0.35">
      <c r="A8553" t="s">
        <v>1739</v>
      </c>
      <c r="B8553" t="s">
        <v>1452</v>
      </c>
      <c r="C8553" t="s">
        <v>1504</v>
      </c>
      <c r="D8553" t="s">
        <v>1481</v>
      </c>
      <c r="E8553" t="s">
        <v>1482</v>
      </c>
      <c r="F8553" t="s">
        <v>1455</v>
      </c>
      <c r="G8553" t="s">
        <v>1529</v>
      </c>
      <c r="H8553" t="s">
        <v>1448</v>
      </c>
      <c r="I8553" t="s">
        <v>1449</v>
      </c>
      <c r="J8553">
        <v>14.432</v>
      </c>
      <c r="K8553">
        <v>4</v>
      </c>
      <c r="L8553">
        <v>0.2</v>
      </c>
      <c r="M8553">
        <v>3.4276000000000004</v>
      </c>
    </row>
    <row r="8554" spans="1:13" x14ac:dyDescent="0.35">
      <c r="A8554" t="s">
        <v>2192</v>
      </c>
      <c r="B8554" t="s">
        <v>1452</v>
      </c>
      <c r="C8554" t="s">
        <v>1534</v>
      </c>
      <c r="D8554" t="s">
        <v>1510</v>
      </c>
      <c r="E8554" t="s">
        <v>1482</v>
      </c>
      <c r="F8554" t="s">
        <v>1468</v>
      </c>
      <c r="G8554" t="s">
        <v>1729</v>
      </c>
      <c r="H8554" t="s">
        <v>1448</v>
      </c>
      <c r="I8554" t="s">
        <v>1457</v>
      </c>
      <c r="J8554">
        <v>719.97600000000011</v>
      </c>
      <c r="K8554">
        <v>3</v>
      </c>
      <c r="L8554">
        <v>0.2</v>
      </c>
      <c r="M8554">
        <v>134.99549999999999</v>
      </c>
    </row>
    <row r="8555" spans="1:13" x14ac:dyDescent="0.35">
      <c r="A8555" t="s">
        <v>1646</v>
      </c>
      <c r="B8555" t="s">
        <v>1443</v>
      </c>
      <c r="C8555" t="s">
        <v>1548</v>
      </c>
      <c r="D8555" t="s">
        <v>1549</v>
      </c>
      <c r="E8555" t="s">
        <v>229</v>
      </c>
      <c r="F8555" t="s">
        <v>1468</v>
      </c>
      <c r="G8555" t="s">
        <v>1500</v>
      </c>
      <c r="H8555" t="s">
        <v>1448</v>
      </c>
      <c r="I8555" t="s">
        <v>1449</v>
      </c>
      <c r="J8555">
        <v>239.92</v>
      </c>
      <c r="K8555">
        <v>8</v>
      </c>
      <c r="L8555">
        <v>0</v>
      </c>
      <c r="M8555">
        <v>23.99199999999999</v>
      </c>
    </row>
    <row r="8556" spans="1:13" x14ac:dyDescent="0.35">
      <c r="A8556" t="s">
        <v>2105</v>
      </c>
      <c r="B8556" t="s">
        <v>1443</v>
      </c>
      <c r="C8556" t="s">
        <v>1539</v>
      </c>
      <c r="D8556" t="s">
        <v>1540</v>
      </c>
      <c r="E8556" t="s">
        <v>229</v>
      </c>
      <c r="F8556" t="s">
        <v>1446</v>
      </c>
      <c r="G8556" t="s">
        <v>1461</v>
      </c>
      <c r="H8556" t="s">
        <v>1448</v>
      </c>
      <c r="I8556" t="s">
        <v>1464</v>
      </c>
      <c r="J8556">
        <v>1056.8599999999999</v>
      </c>
      <c r="K8556">
        <v>7</v>
      </c>
      <c r="L8556">
        <v>0</v>
      </c>
      <c r="M8556">
        <v>158.52899999999994</v>
      </c>
    </row>
    <row r="8557" spans="1:13" x14ac:dyDescent="0.35">
      <c r="A8557" t="s">
        <v>1948</v>
      </c>
      <c r="B8557" t="s">
        <v>1443</v>
      </c>
      <c r="C8557" t="s">
        <v>2600</v>
      </c>
      <c r="D8557" t="s">
        <v>1460</v>
      </c>
      <c r="E8557" t="s">
        <v>229</v>
      </c>
      <c r="F8557" t="s">
        <v>1468</v>
      </c>
      <c r="G8557" t="s">
        <v>1500</v>
      </c>
      <c r="H8557" t="s">
        <v>1463</v>
      </c>
      <c r="I8557" t="s">
        <v>1449</v>
      </c>
      <c r="J8557">
        <v>447.94399999999996</v>
      </c>
      <c r="K8557">
        <v>7</v>
      </c>
      <c r="L8557">
        <v>0.2</v>
      </c>
      <c r="M8557">
        <v>89.588799999999992</v>
      </c>
    </row>
    <row r="8558" spans="1:13" x14ac:dyDescent="0.35">
      <c r="A8558" t="s">
        <v>1948</v>
      </c>
      <c r="B8558" t="s">
        <v>1443</v>
      </c>
      <c r="C8558" t="s">
        <v>2600</v>
      </c>
      <c r="D8558" t="s">
        <v>1460</v>
      </c>
      <c r="E8558" t="s">
        <v>229</v>
      </c>
      <c r="F8558" t="s">
        <v>1455</v>
      </c>
      <c r="G8558" t="s">
        <v>1462</v>
      </c>
      <c r="H8558" t="s">
        <v>1448</v>
      </c>
      <c r="I8558" t="s">
        <v>1449</v>
      </c>
      <c r="J8558">
        <v>150.40799999999999</v>
      </c>
      <c r="K8558">
        <v>9</v>
      </c>
      <c r="L8558">
        <v>0.2</v>
      </c>
      <c r="M8558">
        <v>-33.841799999999999</v>
      </c>
    </row>
    <row r="8559" spans="1:13" x14ac:dyDescent="0.35">
      <c r="A8559" t="s">
        <v>1754</v>
      </c>
      <c r="B8559" t="s">
        <v>1452</v>
      </c>
      <c r="C8559" t="s">
        <v>1504</v>
      </c>
      <c r="D8559" t="s">
        <v>1481</v>
      </c>
      <c r="E8559" t="s">
        <v>1482</v>
      </c>
      <c r="F8559" t="s">
        <v>1468</v>
      </c>
      <c r="G8559" t="s">
        <v>206</v>
      </c>
      <c r="H8559" t="s">
        <v>1448</v>
      </c>
      <c r="I8559" t="s">
        <v>1457</v>
      </c>
      <c r="J8559">
        <v>453.57600000000002</v>
      </c>
      <c r="K8559">
        <v>3</v>
      </c>
      <c r="L8559">
        <v>0.2</v>
      </c>
      <c r="M8559">
        <v>39.687899999999985</v>
      </c>
    </row>
    <row r="8560" spans="1:13" x14ac:dyDescent="0.35">
      <c r="A8560" t="s">
        <v>1754</v>
      </c>
      <c r="B8560" t="s">
        <v>1452</v>
      </c>
      <c r="C8560" t="s">
        <v>1504</v>
      </c>
      <c r="D8560" t="s">
        <v>1481</v>
      </c>
      <c r="E8560" t="s">
        <v>1482</v>
      </c>
      <c r="F8560" t="s">
        <v>1455</v>
      </c>
      <c r="G8560" t="s">
        <v>1456</v>
      </c>
      <c r="H8560" t="s">
        <v>1448</v>
      </c>
      <c r="I8560" t="s">
        <v>1449</v>
      </c>
      <c r="J8560">
        <v>45.36</v>
      </c>
      <c r="K8560">
        <v>9</v>
      </c>
      <c r="L8560">
        <v>0.2</v>
      </c>
      <c r="M8560">
        <v>14.741999999999997</v>
      </c>
    </row>
    <row r="8561" spans="1:13" x14ac:dyDescent="0.35">
      <c r="A8561" t="s">
        <v>1754</v>
      </c>
      <c r="B8561" t="s">
        <v>1452</v>
      </c>
      <c r="C8561" t="s">
        <v>1504</v>
      </c>
      <c r="D8561" t="s">
        <v>1481</v>
      </c>
      <c r="E8561" t="s">
        <v>1482</v>
      </c>
      <c r="F8561" t="s">
        <v>1468</v>
      </c>
      <c r="G8561" t="s">
        <v>206</v>
      </c>
      <c r="H8561" t="s">
        <v>1448</v>
      </c>
      <c r="I8561" t="s">
        <v>1464</v>
      </c>
      <c r="J8561">
        <v>287.88</v>
      </c>
      <c r="K8561">
        <v>3</v>
      </c>
      <c r="L8561">
        <v>0.2</v>
      </c>
      <c r="M8561">
        <v>35.984999999999999</v>
      </c>
    </row>
    <row r="8562" spans="1:13" x14ac:dyDescent="0.35">
      <c r="A8562" t="s">
        <v>1754</v>
      </c>
      <c r="B8562" t="s">
        <v>1452</v>
      </c>
      <c r="C8562" t="s">
        <v>1504</v>
      </c>
      <c r="D8562" t="s">
        <v>1481</v>
      </c>
      <c r="E8562" t="s">
        <v>1482</v>
      </c>
      <c r="F8562" t="s">
        <v>1468</v>
      </c>
      <c r="G8562" t="s">
        <v>206</v>
      </c>
      <c r="H8562" t="s">
        <v>1463</v>
      </c>
      <c r="I8562" t="s">
        <v>1449</v>
      </c>
      <c r="J8562">
        <v>131.88000000000002</v>
      </c>
      <c r="K8562">
        <v>3</v>
      </c>
      <c r="L8562">
        <v>0.2</v>
      </c>
      <c r="M8562">
        <v>14.836499999999987</v>
      </c>
    </row>
    <row r="8563" spans="1:13" x14ac:dyDescent="0.35">
      <c r="A8563" t="s">
        <v>1754</v>
      </c>
      <c r="B8563" t="s">
        <v>1452</v>
      </c>
      <c r="C8563" t="s">
        <v>1504</v>
      </c>
      <c r="D8563" t="s">
        <v>1481</v>
      </c>
      <c r="E8563" t="s">
        <v>1482</v>
      </c>
      <c r="F8563" t="s">
        <v>1446</v>
      </c>
      <c r="G8563" t="s">
        <v>1466</v>
      </c>
      <c r="H8563" t="s">
        <v>1448</v>
      </c>
      <c r="I8563" t="s">
        <v>1449</v>
      </c>
      <c r="J8563">
        <v>2.3280000000000003</v>
      </c>
      <c r="K8563">
        <v>2</v>
      </c>
      <c r="L8563">
        <v>0.6</v>
      </c>
      <c r="M8563">
        <v>-0.75660000000000016</v>
      </c>
    </row>
    <row r="8564" spans="1:13" x14ac:dyDescent="0.35">
      <c r="A8564" t="s">
        <v>1888</v>
      </c>
      <c r="B8564" t="s">
        <v>1452</v>
      </c>
      <c r="C8564" t="s">
        <v>1975</v>
      </c>
      <c r="D8564" t="s">
        <v>1485</v>
      </c>
      <c r="E8564" t="s">
        <v>1482</v>
      </c>
      <c r="F8564" t="s">
        <v>1446</v>
      </c>
      <c r="G8564" t="s">
        <v>1450</v>
      </c>
      <c r="H8564" t="s">
        <v>1448</v>
      </c>
      <c r="I8564" t="s">
        <v>1457</v>
      </c>
      <c r="J8564">
        <v>1454.9</v>
      </c>
      <c r="K8564">
        <v>5</v>
      </c>
      <c r="L8564">
        <v>0</v>
      </c>
      <c r="M8564">
        <v>378.274</v>
      </c>
    </row>
    <row r="8565" spans="1:13" x14ac:dyDescent="0.35">
      <c r="A8565" t="s">
        <v>2126</v>
      </c>
      <c r="B8565" t="s">
        <v>1479</v>
      </c>
      <c r="C8565" t="s">
        <v>2814</v>
      </c>
      <c r="D8565" t="s">
        <v>1460</v>
      </c>
      <c r="E8565" t="s">
        <v>229</v>
      </c>
      <c r="F8565" t="s">
        <v>1455</v>
      </c>
      <c r="G8565" t="s">
        <v>1469</v>
      </c>
      <c r="H8565" t="s">
        <v>1448</v>
      </c>
      <c r="I8565" t="s">
        <v>1449</v>
      </c>
      <c r="J8565">
        <v>4.8420000000000005</v>
      </c>
      <c r="K8565">
        <v>3</v>
      </c>
      <c r="L8565">
        <v>0.7</v>
      </c>
      <c r="M8565">
        <v>-3.5507999999999988</v>
      </c>
    </row>
    <row r="8566" spans="1:13" x14ac:dyDescent="0.35">
      <c r="A8566" t="s">
        <v>2126</v>
      </c>
      <c r="B8566" t="s">
        <v>1479</v>
      </c>
      <c r="C8566" t="s">
        <v>2814</v>
      </c>
      <c r="D8566" t="s">
        <v>1460</v>
      </c>
      <c r="E8566" t="s">
        <v>229</v>
      </c>
      <c r="F8566" t="s">
        <v>1446</v>
      </c>
      <c r="G8566" t="s">
        <v>1466</v>
      </c>
      <c r="H8566" t="s">
        <v>1448</v>
      </c>
      <c r="I8566" t="s">
        <v>1464</v>
      </c>
      <c r="J8566">
        <v>220.70400000000001</v>
      </c>
      <c r="K8566">
        <v>6</v>
      </c>
      <c r="L8566">
        <v>0.2</v>
      </c>
      <c r="M8566">
        <v>-8.2764000000000379</v>
      </c>
    </row>
    <row r="8567" spans="1:13" x14ac:dyDescent="0.35">
      <c r="A8567" t="s">
        <v>2730</v>
      </c>
      <c r="B8567" t="s">
        <v>1443</v>
      </c>
      <c r="C8567" t="s">
        <v>2655</v>
      </c>
      <c r="D8567" t="s">
        <v>1481</v>
      </c>
      <c r="E8567" t="s">
        <v>1482</v>
      </c>
      <c r="F8567" t="s">
        <v>1468</v>
      </c>
      <c r="G8567" t="s">
        <v>206</v>
      </c>
      <c r="H8567" t="s">
        <v>1463</v>
      </c>
      <c r="I8567" t="s">
        <v>1449</v>
      </c>
      <c r="J8567">
        <v>67.176000000000002</v>
      </c>
      <c r="K8567">
        <v>3</v>
      </c>
      <c r="L8567">
        <v>0.2</v>
      </c>
      <c r="M8567">
        <v>6.7175999999999974</v>
      </c>
    </row>
    <row r="8568" spans="1:13" x14ac:dyDescent="0.35">
      <c r="A8568" t="s">
        <v>2730</v>
      </c>
      <c r="B8568" t="s">
        <v>1443</v>
      </c>
      <c r="C8568" t="s">
        <v>2655</v>
      </c>
      <c r="D8568" t="s">
        <v>1481</v>
      </c>
      <c r="E8568" t="s">
        <v>1482</v>
      </c>
      <c r="F8568" t="s">
        <v>1455</v>
      </c>
      <c r="G8568" t="s">
        <v>1474</v>
      </c>
      <c r="H8568" t="s">
        <v>1448</v>
      </c>
      <c r="I8568" t="s">
        <v>1449</v>
      </c>
      <c r="J8568">
        <v>15.231999999999999</v>
      </c>
      <c r="K8568">
        <v>4</v>
      </c>
      <c r="L8568">
        <v>0.2</v>
      </c>
      <c r="M8568">
        <v>5.5215999999999994</v>
      </c>
    </row>
    <row r="8569" spans="1:13" x14ac:dyDescent="0.35">
      <c r="A8569" t="s">
        <v>1931</v>
      </c>
      <c r="B8569" t="s">
        <v>1443</v>
      </c>
      <c r="C8569" t="s">
        <v>1531</v>
      </c>
      <c r="D8569" t="s">
        <v>1584</v>
      </c>
      <c r="E8569" t="s">
        <v>201</v>
      </c>
      <c r="F8569" t="s">
        <v>1455</v>
      </c>
      <c r="G8569" t="s">
        <v>1474</v>
      </c>
      <c r="H8569" t="s">
        <v>1448</v>
      </c>
      <c r="I8569" t="s">
        <v>1457</v>
      </c>
      <c r="J8569">
        <v>31.104000000000006</v>
      </c>
      <c r="K8569">
        <v>6</v>
      </c>
      <c r="L8569">
        <v>0.2</v>
      </c>
      <c r="M8569">
        <v>10.8864</v>
      </c>
    </row>
    <row r="8570" spans="1:13" x14ac:dyDescent="0.35">
      <c r="A8570" t="s">
        <v>1987</v>
      </c>
      <c r="B8570" t="s">
        <v>1452</v>
      </c>
      <c r="C8570" t="s">
        <v>2520</v>
      </c>
      <c r="D8570" t="s">
        <v>1528</v>
      </c>
      <c r="E8570" t="s">
        <v>201</v>
      </c>
      <c r="F8570" t="s">
        <v>1455</v>
      </c>
      <c r="G8570" t="s">
        <v>1469</v>
      </c>
      <c r="H8570" t="s">
        <v>1448</v>
      </c>
      <c r="I8570" t="s">
        <v>1449</v>
      </c>
      <c r="J8570">
        <v>968.74400000000014</v>
      </c>
      <c r="K8570">
        <v>7</v>
      </c>
      <c r="L8570">
        <v>0.2</v>
      </c>
      <c r="M8570">
        <v>314.84180000000003</v>
      </c>
    </row>
    <row r="8571" spans="1:13" x14ac:dyDescent="0.35">
      <c r="A8571" t="s">
        <v>1987</v>
      </c>
      <c r="B8571" t="s">
        <v>1452</v>
      </c>
      <c r="C8571" t="s">
        <v>2520</v>
      </c>
      <c r="D8571" t="s">
        <v>1528</v>
      </c>
      <c r="E8571" t="s">
        <v>201</v>
      </c>
      <c r="F8571" t="s">
        <v>1455</v>
      </c>
      <c r="G8571" t="s">
        <v>1469</v>
      </c>
      <c r="H8571" t="s">
        <v>1448</v>
      </c>
      <c r="I8571" t="s">
        <v>1464</v>
      </c>
      <c r="J8571">
        <v>222.35199999999998</v>
      </c>
      <c r="K8571">
        <v>13</v>
      </c>
      <c r="L8571">
        <v>0.2</v>
      </c>
      <c r="M8571">
        <v>77.823200000000014</v>
      </c>
    </row>
    <row r="8572" spans="1:13" x14ac:dyDescent="0.35">
      <c r="A8572" t="s">
        <v>1987</v>
      </c>
      <c r="B8572" t="s">
        <v>1452</v>
      </c>
      <c r="C8572" t="s">
        <v>2520</v>
      </c>
      <c r="D8572" t="s">
        <v>1528</v>
      </c>
      <c r="E8572" t="s">
        <v>201</v>
      </c>
      <c r="F8572" t="s">
        <v>1468</v>
      </c>
      <c r="G8572" t="s">
        <v>1729</v>
      </c>
      <c r="H8572" t="s">
        <v>1463</v>
      </c>
      <c r="I8572" t="s">
        <v>1449</v>
      </c>
      <c r="J8572">
        <v>479.98400000000004</v>
      </c>
      <c r="K8572">
        <v>2</v>
      </c>
      <c r="L8572">
        <v>0.2</v>
      </c>
      <c r="M8572">
        <v>89.996999999999986</v>
      </c>
    </row>
    <row r="8573" spans="1:13" x14ac:dyDescent="0.35">
      <c r="A8573" t="s">
        <v>1902</v>
      </c>
      <c r="B8573" t="s">
        <v>1479</v>
      </c>
      <c r="C8573" t="s">
        <v>1657</v>
      </c>
      <c r="D8573" t="s">
        <v>1481</v>
      </c>
      <c r="E8573" t="s">
        <v>1482</v>
      </c>
      <c r="F8573" t="s">
        <v>1455</v>
      </c>
      <c r="G8573" t="s">
        <v>1474</v>
      </c>
      <c r="H8573" t="s">
        <v>1448</v>
      </c>
      <c r="I8573" t="s">
        <v>1449</v>
      </c>
      <c r="J8573">
        <v>10.272000000000002</v>
      </c>
      <c r="K8573">
        <v>3</v>
      </c>
      <c r="L8573">
        <v>0.2</v>
      </c>
      <c r="M8573">
        <v>3.2099999999999982</v>
      </c>
    </row>
    <row r="8574" spans="1:13" x14ac:dyDescent="0.35">
      <c r="A8574" t="s">
        <v>2300</v>
      </c>
      <c r="B8574" t="s">
        <v>1443</v>
      </c>
      <c r="C8574" t="s">
        <v>1504</v>
      </c>
      <c r="D8574" t="s">
        <v>1481</v>
      </c>
      <c r="E8574" t="s">
        <v>1482</v>
      </c>
      <c r="F8574" t="s">
        <v>1468</v>
      </c>
      <c r="G8574" t="s">
        <v>1628</v>
      </c>
      <c r="H8574" t="s">
        <v>1448</v>
      </c>
      <c r="I8574" t="s">
        <v>1457</v>
      </c>
      <c r="J8574">
        <v>998.84999999999991</v>
      </c>
      <c r="K8574">
        <v>5</v>
      </c>
      <c r="L8574">
        <v>0.4</v>
      </c>
      <c r="M8574">
        <v>-199.7700000000001</v>
      </c>
    </row>
    <row r="8575" spans="1:13" x14ac:dyDescent="0.35">
      <c r="A8575" t="s">
        <v>2208</v>
      </c>
      <c r="B8575" t="s">
        <v>1443</v>
      </c>
      <c r="C8575" t="s">
        <v>1527</v>
      </c>
      <c r="D8575" t="s">
        <v>1528</v>
      </c>
      <c r="E8575" t="s">
        <v>201</v>
      </c>
      <c r="F8575" t="s">
        <v>1455</v>
      </c>
      <c r="G8575" t="s">
        <v>1474</v>
      </c>
      <c r="H8575" t="s">
        <v>1448</v>
      </c>
      <c r="I8575" t="s">
        <v>1449</v>
      </c>
      <c r="J8575">
        <v>24.56</v>
      </c>
      <c r="K8575">
        <v>2</v>
      </c>
      <c r="L8575">
        <v>0</v>
      </c>
      <c r="M8575">
        <v>11.543199999999999</v>
      </c>
    </row>
    <row r="8576" spans="1:13" x14ac:dyDescent="0.35">
      <c r="A8576" t="s">
        <v>1632</v>
      </c>
      <c r="B8576" t="s">
        <v>1479</v>
      </c>
      <c r="C8576" t="s">
        <v>1490</v>
      </c>
      <c r="D8576" t="s">
        <v>1454</v>
      </c>
      <c r="E8576" t="s">
        <v>232</v>
      </c>
      <c r="F8576" t="s">
        <v>1455</v>
      </c>
      <c r="G8576" t="s">
        <v>1529</v>
      </c>
      <c r="H8576" t="s">
        <v>1448</v>
      </c>
      <c r="I8576" t="s">
        <v>1464</v>
      </c>
      <c r="J8576">
        <v>5.67</v>
      </c>
      <c r="K8576">
        <v>3</v>
      </c>
      <c r="L8576">
        <v>0</v>
      </c>
      <c r="M8576">
        <v>0.11340000000000017</v>
      </c>
    </row>
    <row r="8577" spans="1:13" x14ac:dyDescent="0.35">
      <c r="A8577" t="s">
        <v>2186</v>
      </c>
      <c r="B8577" t="s">
        <v>1443</v>
      </c>
      <c r="C8577" t="s">
        <v>2601</v>
      </c>
      <c r="D8577" t="s">
        <v>1460</v>
      </c>
      <c r="E8577" t="s">
        <v>229</v>
      </c>
      <c r="F8577" t="s">
        <v>1455</v>
      </c>
      <c r="G8577" t="s">
        <v>1470</v>
      </c>
      <c r="H8577" t="s">
        <v>1463</v>
      </c>
      <c r="I8577" t="s">
        <v>1449</v>
      </c>
      <c r="J8577">
        <v>14.336000000000002</v>
      </c>
      <c r="K8577">
        <v>4</v>
      </c>
      <c r="L8577">
        <v>0.2</v>
      </c>
      <c r="M8577">
        <v>0.89599999999999991</v>
      </c>
    </row>
    <row r="8578" spans="1:13" x14ac:dyDescent="0.35">
      <c r="A8578" t="s">
        <v>2573</v>
      </c>
      <c r="B8578" t="s">
        <v>1443</v>
      </c>
      <c r="C8578" t="s">
        <v>1472</v>
      </c>
      <c r="D8578" t="s">
        <v>1997</v>
      </c>
      <c r="E8578" t="s">
        <v>201</v>
      </c>
      <c r="F8578" t="s">
        <v>1446</v>
      </c>
      <c r="G8578" t="s">
        <v>1466</v>
      </c>
      <c r="H8578" t="s">
        <v>1448</v>
      </c>
      <c r="I8578" t="s">
        <v>1449</v>
      </c>
      <c r="J8578">
        <v>102.3</v>
      </c>
      <c r="K8578">
        <v>1</v>
      </c>
      <c r="L8578">
        <v>0</v>
      </c>
      <c r="M8578">
        <v>26.597999999999999</v>
      </c>
    </row>
    <row r="8579" spans="1:13" x14ac:dyDescent="0.35">
      <c r="A8579" t="s">
        <v>2241</v>
      </c>
      <c r="B8579" t="s">
        <v>1443</v>
      </c>
      <c r="C8579" t="s">
        <v>1557</v>
      </c>
      <c r="D8579" t="s">
        <v>1516</v>
      </c>
      <c r="E8579" t="s">
        <v>1482</v>
      </c>
      <c r="F8579" t="s">
        <v>1446</v>
      </c>
      <c r="G8579" t="s">
        <v>1461</v>
      </c>
      <c r="H8579" t="s">
        <v>1448</v>
      </c>
      <c r="I8579" t="s">
        <v>1457</v>
      </c>
      <c r="J8579">
        <v>607.52</v>
      </c>
      <c r="K8579">
        <v>2</v>
      </c>
      <c r="L8579">
        <v>0</v>
      </c>
      <c r="M8579">
        <v>97.203200000000038</v>
      </c>
    </row>
    <row r="8580" spans="1:13" x14ac:dyDescent="0.35">
      <c r="A8580" t="s">
        <v>2241</v>
      </c>
      <c r="B8580" t="s">
        <v>1443</v>
      </c>
      <c r="C8580" t="s">
        <v>1557</v>
      </c>
      <c r="D8580" t="s">
        <v>1516</v>
      </c>
      <c r="E8580" t="s">
        <v>1482</v>
      </c>
      <c r="F8580" t="s">
        <v>1455</v>
      </c>
      <c r="G8580" t="s">
        <v>1462</v>
      </c>
      <c r="H8580" t="s">
        <v>1448</v>
      </c>
      <c r="I8580" t="s">
        <v>1449</v>
      </c>
      <c r="J8580">
        <v>31.16</v>
      </c>
      <c r="K8580">
        <v>2</v>
      </c>
      <c r="L8580">
        <v>0</v>
      </c>
      <c r="M8580">
        <v>7.7899999999999991</v>
      </c>
    </row>
    <row r="8581" spans="1:13" x14ac:dyDescent="0.35">
      <c r="A8581" t="s">
        <v>2284</v>
      </c>
      <c r="B8581" t="s">
        <v>1443</v>
      </c>
      <c r="C8581" t="s">
        <v>1780</v>
      </c>
      <c r="D8581" t="s">
        <v>1445</v>
      </c>
      <c r="E8581" t="s">
        <v>229</v>
      </c>
      <c r="F8581" t="s">
        <v>1455</v>
      </c>
      <c r="G8581" t="s">
        <v>1456</v>
      </c>
      <c r="H8581" t="s">
        <v>1448</v>
      </c>
      <c r="I8581" t="s">
        <v>1464</v>
      </c>
      <c r="J8581">
        <v>2.61</v>
      </c>
      <c r="K8581">
        <v>1</v>
      </c>
      <c r="L8581">
        <v>0</v>
      </c>
      <c r="M8581">
        <v>1.2005999999999999</v>
      </c>
    </row>
    <row r="8582" spans="1:13" x14ac:dyDescent="0.35">
      <c r="A8582" t="s">
        <v>2351</v>
      </c>
      <c r="B8582" t="s">
        <v>1452</v>
      </c>
      <c r="C8582" t="s">
        <v>2815</v>
      </c>
      <c r="D8582" t="s">
        <v>1481</v>
      </c>
      <c r="E8582" t="s">
        <v>1482</v>
      </c>
      <c r="F8582" t="s">
        <v>1446</v>
      </c>
      <c r="G8582" t="s">
        <v>1466</v>
      </c>
      <c r="H8582" t="s">
        <v>1463</v>
      </c>
      <c r="I8582" t="s">
        <v>1449</v>
      </c>
      <c r="J8582">
        <v>10.332000000000001</v>
      </c>
      <c r="K8582">
        <v>3</v>
      </c>
      <c r="L8582">
        <v>0.6</v>
      </c>
      <c r="M8582">
        <v>-5.9408999999999992</v>
      </c>
    </row>
    <row r="8583" spans="1:13" x14ac:dyDescent="0.35">
      <c r="A8583" t="s">
        <v>2351</v>
      </c>
      <c r="B8583" t="s">
        <v>1452</v>
      </c>
      <c r="C8583" t="s">
        <v>2815</v>
      </c>
      <c r="D8583" t="s">
        <v>1481</v>
      </c>
      <c r="E8583" t="s">
        <v>1482</v>
      </c>
      <c r="F8583" t="s">
        <v>1455</v>
      </c>
      <c r="G8583" t="s">
        <v>1474</v>
      </c>
      <c r="H8583" t="s">
        <v>1448</v>
      </c>
      <c r="I8583" t="s">
        <v>1449</v>
      </c>
      <c r="J8583">
        <v>10.368000000000002</v>
      </c>
      <c r="K8583">
        <v>2</v>
      </c>
      <c r="L8583">
        <v>0.2</v>
      </c>
      <c r="M8583">
        <v>3.6288</v>
      </c>
    </row>
    <row r="8584" spans="1:13" x14ac:dyDescent="0.35">
      <c r="A8584" t="s">
        <v>2351</v>
      </c>
      <c r="B8584" t="s">
        <v>1452</v>
      </c>
      <c r="C8584" t="s">
        <v>2815</v>
      </c>
      <c r="D8584" t="s">
        <v>1481</v>
      </c>
      <c r="E8584" t="s">
        <v>1482</v>
      </c>
      <c r="F8584" t="s">
        <v>1468</v>
      </c>
      <c r="G8584" t="s">
        <v>1500</v>
      </c>
      <c r="H8584" t="s">
        <v>1448</v>
      </c>
      <c r="I8584" t="s">
        <v>1457</v>
      </c>
      <c r="J8584">
        <v>20.784000000000002</v>
      </c>
      <c r="K8584">
        <v>2</v>
      </c>
      <c r="L8584">
        <v>0.2</v>
      </c>
      <c r="M8584">
        <v>-3.6372000000000027</v>
      </c>
    </row>
    <row r="8585" spans="1:13" x14ac:dyDescent="0.35">
      <c r="A8585" t="s">
        <v>2351</v>
      </c>
      <c r="B8585" t="s">
        <v>1452</v>
      </c>
      <c r="C8585" t="s">
        <v>2815</v>
      </c>
      <c r="D8585" t="s">
        <v>1481</v>
      </c>
      <c r="E8585" t="s">
        <v>1482</v>
      </c>
      <c r="F8585" t="s">
        <v>1455</v>
      </c>
      <c r="G8585" t="s">
        <v>1462</v>
      </c>
      <c r="H8585" t="s">
        <v>1448</v>
      </c>
      <c r="I8585" t="s">
        <v>1449</v>
      </c>
      <c r="J8585">
        <v>66.959999999999994</v>
      </c>
      <c r="K8585">
        <v>5</v>
      </c>
      <c r="L8585">
        <v>0.2</v>
      </c>
      <c r="M8585">
        <v>-13.392000000000003</v>
      </c>
    </row>
    <row r="8586" spans="1:13" x14ac:dyDescent="0.35">
      <c r="A8586" t="s">
        <v>2759</v>
      </c>
      <c r="B8586" t="s">
        <v>1452</v>
      </c>
      <c r="C8586" t="s">
        <v>2103</v>
      </c>
      <c r="D8586" t="s">
        <v>1454</v>
      </c>
      <c r="E8586" t="s">
        <v>232</v>
      </c>
      <c r="F8586" t="s">
        <v>1455</v>
      </c>
      <c r="G8586" t="s">
        <v>1469</v>
      </c>
      <c r="H8586" t="s">
        <v>1448</v>
      </c>
      <c r="I8586" t="s">
        <v>1464</v>
      </c>
      <c r="J8586">
        <v>17.248000000000001</v>
      </c>
      <c r="K8586">
        <v>2</v>
      </c>
      <c r="L8586">
        <v>0.2</v>
      </c>
      <c r="M8586">
        <v>6.0367999999999986</v>
      </c>
    </row>
    <row r="8587" spans="1:13" x14ac:dyDescent="0.35">
      <c r="A8587" t="s">
        <v>2656</v>
      </c>
      <c r="B8587" t="s">
        <v>1443</v>
      </c>
      <c r="C8587" t="s">
        <v>1495</v>
      </c>
      <c r="D8587" t="s">
        <v>1496</v>
      </c>
      <c r="E8587" t="s">
        <v>201</v>
      </c>
      <c r="F8587" t="s">
        <v>1455</v>
      </c>
      <c r="G8587" t="s">
        <v>1469</v>
      </c>
      <c r="H8587" t="s">
        <v>1463</v>
      </c>
      <c r="I8587" t="s">
        <v>1449</v>
      </c>
      <c r="J8587">
        <v>11.088000000000003</v>
      </c>
      <c r="K8587">
        <v>7</v>
      </c>
      <c r="L8587">
        <v>0.7</v>
      </c>
      <c r="M8587">
        <v>-8.1311999999999998</v>
      </c>
    </row>
    <row r="8588" spans="1:13" x14ac:dyDescent="0.35">
      <c r="A8588" t="s">
        <v>1838</v>
      </c>
      <c r="B8588" t="s">
        <v>1452</v>
      </c>
      <c r="C8588" t="s">
        <v>1453</v>
      </c>
      <c r="D8588" t="s">
        <v>1454</v>
      </c>
      <c r="E8588" t="s">
        <v>232</v>
      </c>
      <c r="F8588" t="s">
        <v>1468</v>
      </c>
      <c r="G8588" t="s">
        <v>1500</v>
      </c>
      <c r="H8588" t="s">
        <v>1448</v>
      </c>
      <c r="I8588" t="s">
        <v>1449</v>
      </c>
      <c r="J8588">
        <v>1287.45</v>
      </c>
      <c r="K8588">
        <v>5</v>
      </c>
      <c r="L8588">
        <v>0</v>
      </c>
      <c r="M8588">
        <v>244.61549999999988</v>
      </c>
    </row>
    <row r="8589" spans="1:13" x14ac:dyDescent="0.35">
      <c r="A8589" t="s">
        <v>1838</v>
      </c>
      <c r="B8589" t="s">
        <v>1452</v>
      </c>
      <c r="C8589" t="s">
        <v>1453</v>
      </c>
      <c r="D8589" t="s">
        <v>1454</v>
      </c>
      <c r="E8589" t="s">
        <v>232</v>
      </c>
      <c r="F8589" t="s">
        <v>1455</v>
      </c>
      <c r="G8589" t="s">
        <v>1470</v>
      </c>
      <c r="H8589" t="s">
        <v>1448</v>
      </c>
      <c r="I8589" t="s">
        <v>1457</v>
      </c>
      <c r="J8589">
        <v>168.1</v>
      </c>
      <c r="K8589">
        <v>5</v>
      </c>
      <c r="L8589">
        <v>0</v>
      </c>
      <c r="M8589">
        <v>43.705999999999996</v>
      </c>
    </row>
    <row r="8590" spans="1:13" x14ac:dyDescent="0.35">
      <c r="A8590" t="s">
        <v>2595</v>
      </c>
      <c r="B8590" t="s">
        <v>1452</v>
      </c>
      <c r="C8590" t="s">
        <v>1495</v>
      </c>
      <c r="D8590" t="s">
        <v>1496</v>
      </c>
      <c r="E8590" t="s">
        <v>201</v>
      </c>
      <c r="F8590" t="s">
        <v>1455</v>
      </c>
      <c r="G8590" t="s">
        <v>1462</v>
      </c>
      <c r="H8590" t="s">
        <v>1448</v>
      </c>
      <c r="I8590" t="s">
        <v>1449</v>
      </c>
      <c r="J8590">
        <v>51.967999999999996</v>
      </c>
      <c r="K8590">
        <v>2</v>
      </c>
      <c r="L8590">
        <v>0.2</v>
      </c>
      <c r="M8590">
        <v>-10.393600000000001</v>
      </c>
    </row>
    <row r="8591" spans="1:13" x14ac:dyDescent="0.35">
      <c r="A8591" t="s">
        <v>2133</v>
      </c>
      <c r="B8591" t="s">
        <v>1443</v>
      </c>
      <c r="C8591" t="s">
        <v>1495</v>
      </c>
      <c r="D8591" t="s">
        <v>1496</v>
      </c>
      <c r="E8591" t="s">
        <v>201</v>
      </c>
      <c r="F8591" t="s">
        <v>1455</v>
      </c>
      <c r="G8591" t="s">
        <v>1467</v>
      </c>
      <c r="H8591" t="s">
        <v>1448</v>
      </c>
      <c r="I8591" t="s">
        <v>1464</v>
      </c>
      <c r="J8591">
        <v>4.7679999999999998</v>
      </c>
      <c r="K8591">
        <v>2</v>
      </c>
      <c r="L8591">
        <v>0.2</v>
      </c>
      <c r="M8591">
        <v>0.47680000000000011</v>
      </c>
    </row>
    <row r="8592" spans="1:13" x14ac:dyDescent="0.35">
      <c r="A8592" t="s">
        <v>1651</v>
      </c>
      <c r="B8592" t="s">
        <v>1452</v>
      </c>
      <c r="C8592" t="s">
        <v>2520</v>
      </c>
      <c r="D8592" t="s">
        <v>1528</v>
      </c>
      <c r="E8592" t="s">
        <v>201</v>
      </c>
      <c r="F8592" t="s">
        <v>1455</v>
      </c>
      <c r="G8592" t="s">
        <v>1502</v>
      </c>
      <c r="H8592" t="s">
        <v>1463</v>
      </c>
      <c r="I8592" t="s">
        <v>1449</v>
      </c>
      <c r="J8592">
        <v>7.98</v>
      </c>
      <c r="K8592">
        <v>3</v>
      </c>
      <c r="L8592">
        <v>0</v>
      </c>
      <c r="M8592">
        <v>3.9102000000000006</v>
      </c>
    </row>
    <row r="8593" spans="1:13" x14ac:dyDescent="0.35">
      <c r="A8593" t="s">
        <v>1458</v>
      </c>
      <c r="B8593" t="s">
        <v>1443</v>
      </c>
      <c r="C8593" t="s">
        <v>2816</v>
      </c>
      <c r="D8593" t="s">
        <v>1573</v>
      </c>
      <c r="E8593" t="s">
        <v>232</v>
      </c>
      <c r="F8593" t="s">
        <v>1455</v>
      </c>
      <c r="G8593" t="s">
        <v>1502</v>
      </c>
      <c r="H8593" t="s">
        <v>1448</v>
      </c>
      <c r="I8593" t="s">
        <v>1449</v>
      </c>
      <c r="J8593">
        <v>18.687999999999999</v>
      </c>
      <c r="K8593">
        <v>2</v>
      </c>
      <c r="L8593">
        <v>0.2</v>
      </c>
      <c r="M8593">
        <v>7.008</v>
      </c>
    </row>
    <row r="8594" spans="1:13" x14ac:dyDescent="0.35">
      <c r="A8594" t="s">
        <v>1458</v>
      </c>
      <c r="B8594" t="s">
        <v>1443</v>
      </c>
      <c r="C8594" t="s">
        <v>2816</v>
      </c>
      <c r="D8594" t="s">
        <v>1573</v>
      </c>
      <c r="E8594" t="s">
        <v>232</v>
      </c>
      <c r="F8594" t="s">
        <v>1446</v>
      </c>
      <c r="G8594" t="s">
        <v>1466</v>
      </c>
      <c r="H8594" t="s">
        <v>1448</v>
      </c>
      <c r="I8594" t="s">
        <v>1457</v>
      </c>
      <c r="J8594">
        <v>11.664000000000001</v>
      </c>
      <c r="K8594">
        <v>3</v>
      </c>
      <c r="L8594">
        <v>0.2</v>
      </c>
      <c r="M8594">
        <v>3.3534000000000006</v>
      </c>
    </row>
    <row r="8595" spans="1:13" x14ac:dyDescent="0.35">
      <c r="A8595" t="s">
        <v>2000</v>
      </c>
      <c r="B8595" t="s">
        <v>1479</v>
      </c>
      <c r="C8595" t="s">
        <v>1792</v>
      </c>
      <c r="D8595" t="s">
        <v>1460</v>
      </c>
      <c r="E8595" t="s">
        <v>229</v>
      </c>
      <c r="F8595" t="s">
        <v>1468</v>
      </c>
      <c r="G8595" t="s">
        <v>1500</v>
      </c>
      <c r="H8595" t="s">
        <v>1448</v>
      </c>
      <c r="I8595" t="s">
        <v>1449</v>
      </c>
      <c r="J8595">
        <v>191.976</v>
      </c>
      <c r="K8595">
        <v>3</v>
      </c>
      <c r="L8595">
        <v>0.2</v>
      </c>
      <c r="M8595">
        <v>38.395199999999988</v>
      </c>
    </row>
    <row r="8596" spans="1:13" x14ac:dyDescent="0.35">
      <c r="A8596" t="s">
        <v>2000</v>
      </c>
      <c r="B8596" t="s">
        <v>1479</v>
      </c>
      <c r="C8596" t="s">
        <v>1792</v>
      </c>
      <c r="D8596" t="s">
        <v>1460</v>
      </c>
      <c r="E8596" t="s">
        <v>229</v>
      </c>
      <c r="F8596" t="s">
        <v>1468</v>
      </c>
      <c r="G8596" t="s">
        <v>206</v>
      </c>
      <c r="H8596" t="s">
        <v>1448</v>
      </c>
      <c r="I8596" t="s">
        <v>1464</v>
      </c>
      <c r="J8596">
        <v>499.16800000000006</v>
      </c>
      <c r="K8596">
        <v>4</v>
      </c>
      <c r="L8596">
        <v>0.2</v>
      </c>
      <c r="M8596">
        <v>31.197999999999993</v>
      </c>
    </row>
    <row r="8597" spans="1:13" x14ac:dyDescent="0.35">
      <c r="A8597" t="s">
        <v>1878</v>
      </c>
      <c r="B8597" t="s">
        <v>1452</v>
      </c>
      <c r="C8597" t="s">
        <v>1711</v>
      </c>
      <c r="D8597" t="s">
        <v>1540</v>
      </c>
      <c r="E8597" t="s">
        <v>229</v>
      </c>
      <c r="F8597" t="s">
        <v>1455</v>
      </c>
      <c r="G8597" t="s">
        <v>1469</v>
      </c>
      <c r="H8597" t="s">
        <v>1463</v>
      </c>
      <c r="I8597" t="s">
        <v>1449</v>
      </c>
      <c r="J8597">
        <v>11.88</v>
      </c>
      <c r="K8597">
        <v>2</v>
      </c>
      <c r="L8597">
        <v>0</v>
      </c>
      <c r="M8597">
        <v>5.3460000000000001</v>
      </c>
    </row>
    <row r="8598" spans="1:13" x14ac:dyDescent="0.35">
      <c r="A8598" t="s">
        <v>1878</v>
      </c>
      <c r="B8598" t="s">
        <v>1452</v>
      </c>
      <c r="C8598" t="s">
        <v>1711</v>
      </c>
      <c r="D8598" t="s">
        <v>1540</v>
      </c>
      <c r="E8598" t="s">
        <v>229</v>
      </c>
      <c r="F8598" t="s">
        <v>1455</v>
      </c>
      <c r="G8598" t="s">
        <v>1474</v>
      </c>
      <c r="H8598" t="s">
        <v>1448</v>
      </c>
      <c r="I8598" t="s">
        <v>1449</v>
      </c>
      <c r="J8598">
        <v>35.44</v>
      </c>
      <c r="K8598">
        <v>1</v>
      </c>
      <c r="L8598">
        <v>0</v>
      </c>
      <c r="M8598">
        <v>16.656799999999997</v>
      </c>
    </row>
    <row r="8599" spans="1:13" x14ac:dyDescent="0.35">
      <c r="A8599" t="s">
        <v>1576</v>
      </c>
      <c r="B8599" t="s">
        <v>1479</v>
      </c>
      <c r="C8599" t="s">
        <v>1490</v>
      </c>
      <c r="D8599" t="s">
        <v>1454</v>
      </c>
      <c r="E8599" t="s">
        <v>232</v>
      </c>
      <c r="F8599" t="s">
        <v>1455</v>
      </c>
      <c r="G8599" t="s">
        <v>1469</v>
      </c>
      <c r="H8599" t="s">
        <v>1448</v>
      </c>
      <c r="I8599" t="s">
        <v>1457</v>
      </c>
      <c r="J8599">
        <v>67.13600000000001</v>
      </c>
      <c r="K8599">
        <v>4</v>
      </c>
      <c r="L8599">
        <v>0.2</v>
      </c>
      <c r="M8599">
        <v>25.175999999999998</v>
      </c>
    </row>
    <row r="8600" spans="1:13" x14ac:dyDescent="0.35">
      <c r="A8600" t="s">
        <v>2452</v>
      </c>
      <c r="B8600" t="s">
        <v>1452</v>
      </c>
      <c r="C8600" t="s">
        <v>2125</v>
      </c>
      <c r="D8600" t="s">
        <v>1454</v>
      </c>
      <c r="E8600" t="s">
        <v>232</v>
      </c>
      <c r="F8600" t="s">
        <v>1455</v>
      </c>
      <c r="G8600" t="s">
        <v>1469</v>
      </c>
      <c r="H8600" t="s">
        <v>1448</v>
      </c>
      <c r="I8600" t="s">
        <v>1449</v>
      </c>
      <c r="J8600">
        <v>4.32</v>
      </c>
      <c r="K8600">
        <v>3</v>
      </c>
      <c r="L8600">
        <v>0.2</v>
      </c>
      <c r="M8600">
        <v>1.512</v>
      </c>
    </row>
    <row r="8601" spans="1:13" x14ac:dyDescent="0.35">
      <c r="A8601" t="s">
        <v>2452</v>
      </c>
      <c r="B8601" t="s">
        <v>1452</v>
      </c>
      <c r="C8601" t="s">
        <v>2125</v>
      </c>
      <c r="D8601" t="s">
        <v>1454</v>
      </c>
      <c r="E8601" t="s">
        <v>232</v>
      </c>
      <c r="F8601" t="s">
        <v>1455</v>
      </c>
      <c r="G8601" t="s">
        <v>1474</v>
      </c>
      <c r="H8601" t="s">
        <v>1448</v>
      </c>
      <c r="I8601" t="s">
        <v>1464</v>
      </c>
      <c r="J8601">
        <v>14.940000000000001</v>
      </c>
      <c r="K8601">
        <v>3</v>
      </c>
      <c r="L8601">
        <v>0</v>
      </c>
      <c r="M8601">
        <v>7.0218000000000007</v>
      </c>
    </row>
    <row r="8602" spans="1:13" x14ac:dyDescent="0.35">
      <c r="A8602" t="s">
        <v>2452</v>
      </c>
      <c r="B8602" t="s">
        <v>1452</v>
      </c>
      <c r="C8602" t="s">
        <v>2125</v>
      </c>
      <c r="D8602" t="s">
        <v>1454</v>
      </c>
      <c r="E8602" t="s">
        <v>232</v>
      </c>
      <c r="F8602" t="s">
        <v>1455</v>
      </c>
      <c r="G8602" t="s">
        <v>1470</v>
      </c>
      <c r="H8602" t="s">
        <v>1463</v>
      </c>
      <c r="I8602" t="s">
        <v>1449</v>
      </c>
      <c r="J8602">
        <v>40.54</v>
      </c>
      <c r="K8602">
        <v>2</v>
      </c>
      <c r="L8602">
        <v>0</v>
      </c>
      <c r="M8602">
        <v>11.351200000000002</v>
      </c>
    </row>
    <row r="8603" spans="1:13" x14ac:dyDescent="0.35">
      <c r="A8603" t="s">
        <v>2452</v>
      </c>
      <c r="B8603" t="s">
        <v>1452</v>
      </c>
      <c r="C8603" t="s">
        <v>2125</v>
      </c>
      <c r="D8603" t="s">
        <v>1454</v>
      </c>
      <c r="E8603" t="s">
        <v>232</v>
      </c>
      <c r="F8603" t="s">
        <v>1455</v>
      </c>
      <c r="G8603" t="s">
        <v>1469</v>
      </c>
      <c r="H8603" t="s">
        <v>1448</v>
      </c>
      <c r="I8603" t="s">
        <v>1449</v>
      </c>
      <c r="J8603">
        <v>7.3120000000000012</v>
      </c>
      <c r="K8603">
        <v>1</v>
      </c>
      <c r="L8603">
        <v>0.2</v>
      </c>
      <c r="M8603">
        <v>2.5591999999999997</v>
      </c>
    </row>
    <row r="8604" spans="1:13" x14ac:dyDescent="0.35">
      <c r="A8604" t="s">
        <v>1979</v>
      </c>
      <c r="B8604" t="s">
        <v>1479</v>
      </c>
      <c r="C8604" t="s">
        <v>2099</v>
      </c>
      <c r="D8604" t="s">
        <v>1766</v>
      </c>
      <c r="E8604" t="s">
        <v>232</v>
      </c>
      <c r="F8604" t="s">
        <v>1468</v>
      </c>
      <c r="G8604" t="s">
        <v>206</v>
      </c>
      <c r="H8604" t="s">
        <v>1448</v>
      </c>
      <c r="I8604" t="s">
        <v>1457</v>
      </c>
      <c r="J8604">
        <v>475.94400000000002</v>
      </c>
      <c r="K8604">
        <v>7</v>
      </c>
      <c r="L8604">
        <v>0.2</v>
      </c>
      <c r="M8604">
        <v>59.492999999999952</v>
      </c>
    </row>
    <row r="8605" spans="1:13" x14ac:dyDescent="0.35">
      <c r="A8605" t="s">
        <v>1693</v>
      </c>
      <c r="B8605" t="s">
        <v>1452</v>
      </c>
      <c r="C8605" t="s">
        <v>1627</v>
      </c>
      <c r="D8605" t="s">
        <v>1481</v>
      </c>
      <c r="E8605" t="s">
        <v>1482</v>
      </c>
      <c r="F8605" t="s">
        <v>1468</v>
      </c>
      <c r="G8605" t="s">
        <v>1500</v>
      </c>
      <c r="H8605" t="s">
        <v>1448</v>
      </c>
      <c r="I8605" t="s">
        <v>1449</v>
      </c>
      <c r="J8605">
        <v>30.080000000000002</v>
      </c>
      <c r="K8605">
        <v>2</v>
      </c>
      <c r="L8605">
        <v>0.2</v>
      </c>
      <c r="M8605">
        <v>-5.2640000000000002</v>
      </c>
    </row>
    <row r="8606" spans="1:13" x14ac:dyDescent="0.35">
      <c r="A8606" t="s">
        <v>1693</v>
      </c>
      <c r="B8606" t="s">
        <v>1452</v>
      </c>
      <c r="C8606" t="s">
        <v>1627</v>
      </c>
      <c r="D8606" t="s">
        <v>1481</v>
      </c>
      <c r="E8606" t="s">
        <v>1482</v>
      </c>
      <c r="F8606" t="s">
        <v>1468</v>
      </c>
      <c r="G8606" t="s">
        <v>1500</v>
      </c>
      <c r="H8606" t="s">
        <v>1448</v>
      </c>
      <c r="I8606" t="s">
        <v>1464</v>
      </c>
      <c r="J8606">
        <v>165.60000000000002</v>
      </c>
      <c r="K8606">
        <v>3</v>
      </c>
      <c r="L8606">
        <v>0.2</v>
      </c>
      <c r="M8606">
        <v>-6.2100000000000151</v>
      </c>
    </row>
    <row r="8607" spans="1:13" x14ac:dyDescent="0.35">
      <c r="A8607" t="s">
        <v>1693</v>
      </c>
      <c r="B8607" t="s">
        <v>1452</v>
      </c>
      <c r="C8607" t="s">
        <v>1627</v>
      </c>
      <c r="D8607" t="s">
        <v>1481</v>
      </c>
      <c r="E8607" t="s">
        <v>1482</v>
      </c>
      <c r="F8607" t="s">
        <v>1468</v>
      </c>
      <c r="G8607" t="s">
        <v>206</v>
      </c>
      <c r="H8607" t="s">
        <v>1463</v>
      </c>
      <c r="I8607" t="s">
        <v>1449</v>
      </c>
      <c r="J8607">
        <v>180.96</v>
      </c>
      <c r="K8607">
        <v>5</v>
      </c>
      <c r="L8607">
        <v>0.2</v>
      </c>
      <c r="M8607">
        <v>13.571999999999996</v>
      </c>
    </row>
    <row r="8608" spans="1:13" x14ac:dyDescent="0.35">
      <c r="A8608" t="s">
        <v>2070</v>
      </c>
      <c r="B8608" t="s">
        <v>1443</v>
      </c>
      <c r="C8608" t="s">
        <v>2195</v>
      </c>
      <c r="D8608" t="s">
        <v>1736</v>
      </c>
      <c r="E8608" t="s">
        <v>201</v>
      </c>
      <c r="F8608" t="s">
        <v>1468</v>
      </c>
      <c r="G8608" t="s">
        <v>1500</v>
      </c>
      <c r="H8608" t="s">
        <v>1448</v>
      </c>
      <c r="I8608" t="s">
        <v>1449</v>
      </c>
      <c r="J8608">
        <v>23.18</v>
      </c>
      <c r="K8608">
        <v>2</v>
      </c>
      <c r="L8608">
        <v>0</v>
      </c>
      <c r="M8608">
        <v>7.6493999999999982</v>
      </c>
    </row>
    <row r="8609" spans="1:13" x14ac:dyDescent="0.35">
      <c r="A8609" t="s">
        <v>2394</v>
      </c>
      <c r="B8609" t="s">
        <v>1443</v>
      </c>
      <c r="C8609" t="s">
        <v>1527</v>
      </c>
      <c r="D8609" t="s">
        <v>1528</v>
      </c>
      <c r="E8609" t="s">
        <v>201</v>
      </c>
      <c r="F8609" t="s">
        <v>1446</v>
      </c>
      <c r="G8609" t="s">
        <v>1466</v>
      </c>
      <c r="H8609" t="s">
        <v>1448</v>
      </c>
      <c r="I8609" t="s">
        <v>1457</v>
      </c>
      <c r="J8609">
        <v>56.96</v>
      </c>
      <c r="K8609">
        <v>2</v>
      </c>
      <c r="L8609">
        <v>0</v>
      </c>
      <c r="M8609">
        <v>21.075200000000002</v>
      </c>
    </row>
    <row r="8610" spans="1:13" x14ac:dyDescent="0.35">
      <c r="A8610" t="s">
        <v>2394</v>
      </c>
      <c r="B8610" t="s">
        <v>1443</v>
      </c>
      <c r="C8610" t="s">
        <v>1527</v>
      </c>
      <c r="D8610" t="s">
        <v>1528</v>
      </c>
      <c r="E8610" t="s">
        <v>201</v>
      </c>
      <c r="F8610" t="s">
        <v>1455</v>
      </c>
      <c r="G8610" t="s">
        <v>1470</v>
      </c>
      <c r="H8610" t="s">
        <v>1448</v>
      </c>
      <c r="I8610" t="s">
        <v>1449</v>
      </c>
      <c r="J8610">
        <v>15.56</v>
      </c>
      <c r="K8610">
        <v>4</v>
      </c>
      <c r="L8610">
        <v>0</v>
      </c>
      <c r="M8610">
        <v>4.0456000000000003</v>
      </c>
    </row>
    <row r="8611" spans="1:13" x14ac:dyDescent="0.35">
      <c r="A8611" t="s">
        <v>2394</v>
      </c>
      <c r="B8611" t="s">
        <v>1443</v>
      </c>
      <c r="C8611" t="s">
        <v>1527</v>
      </c>
      <c r="D8611" t="s">
        <v>1528</v>
      </c>
      <c r="E8611" t="s">
        <v>201</v>
      </c>
      <c r="F8611" t="s">
        <v>1446</v>
      </c>
      <c r="G8611" t="s">
        <v>1447</v>
      </c>
      <c r="H8611" t="s">
        <v>1448</v>
      </c>
      <c r="I8611" t="s">
        <v>1464</v>
      </c>
      <c r="J8611">
        <v>353.56799999999998</v>
      </c>
      <c r="K8611">
        <v>2</v>
      </c>
      <c r="L8611">
        <v>0.2</v>
      </c>
      <c r="M8611">
        <v>-44.196000000000026</v>
      </c>
    </row>
    <row r="8612" spans="1:13" x14ac:dyDescent="0.35">
      <c r="A8612" t="s">
        <v>2394</v>
      </c>
      <c r="B8612" t="s">
        <v>1443</v>
      </c>
      <c r="C8612" t="s">
        <v>1527</v>
      </c>
      <c r="D8612" t="s">
        <v>1528</v>
      </c>
      <c r="E8612" t="s">
        <v>201</v>
      </c>
      <c r="F8612" t="s">
        <v>1446</v>
      </c>
      <c r="G8612" t="s">
        <v>1466</v>
      </c>
      <c r="H8612" t="s">
        <v>1463</v>
      </c>
      <c r="I8612" t="s">
        <v>1449</v>
      </c>
      <c r="J8612">
        <v>13.96</v>
      </c>
      <c r="K8612">
        <v>2</v>
      </c>
      <c r="L8612">
        <v>0</v>
      </c>
      <c r="M8612">
        <v>6.7008000000000001</v>
      </c>
    </row>
    <row r="8613" spans="1:13" x14ac:dyDescent="0.35">
      <c r="A8613" t="s">
        <v>2016</v>
      </c>
      <c r="B8613" t="s">
        <v>1443</v>
      </c>
      <c r="C8613" t="s">
        <v>2768</v>
      </c>
      <c r="D8613" t="s">
        <v>1454</v>
      </c>
      <c r="E8613" t="s">
        <v>232</v>
      </c>
      <c r="F8613" t="s">
        <v>1468</v>
      </c>
      <c r="G8613" t="s">
        <v>1500</v>
      </c>
      <c r="H8613" t="s">
        <v>1448</v>
      </c>
      <c r="I8613" t="s">
        <v>1449</v>
      </c>
      <c r="J8613">
        <v>82.95</v>
      </c>
      <c r="K8613">
        <v>5</v>
      </c>
      <c r="L8613">
        <v>0</v>
      </c>
      <c r="M8613">
        <v>29.032499999999999</v>
      </c>
    </row>
    <row r="8614" spans="1:13" x14ac:dyDescent="0.35">
      <c r="A8614" t="s">
        <v>2145</v>
      </c>
      <c r="B8614" t="s">
        <v>1452</v>
      </c>
      <c r="C8614" t="s">
        <v>1453</v>
      </c>
      <c r="D8614" t="s">
        <v>1454</v>
      </c>
      <c r="E8614" t="s">
        <v>232</v>
      </c>
      <c r="F8614" t="s">
        <v>1455</v>
      </c>
      <c r="G8614" t="s">
        <v>1467</v>
      </c>
      <c r="H8614" t="s">
        <v>1448</v>
      </c>
      <c r="I8614" t="s">
        <v>1457</v>
      </c>
      <c r="J8614">
        <v>39.68</v>
      </c>
      <c r="K8614">
        <v>2</v>
      </c>
      <c r="L8614">
        <v>0</v>
      </c>
      <c r="M8614">
        <v>10.316800000000001</v>
      </c>
    </row>
    <row r="8615" spans="1:13" x14ac:dyDescent="0.35">
      <c r="A8615" t="s">
        <v>1591</v>
      </c>
      <c r="B8615" t="s">
        <v>1443</v>
      </c>
      <c r="C8615" t="s">
        <v>2081</v>
      </c>
      <c r="D8615" t="s">
        <v>1454</v>
      </c>
      <c r="E8615" t="s">
        <v>232</v>
      </c>
      <c r="F8615" t="s">
        <v>1468</v>
      </c>
      <c r="G8615" t="s">
        <v>1500</v>
      </c>
      <c r="H8615" t="s">
        <v>1448</v>
      </c>
      <c r="I8615" t="s">
        <v>1449</v>
      </c>
      <c r="J8615">
        <v>479.97</v>
      </c>
      <c r="K8615">
        <v>3</v>
      </c>
      <c r="L8615">
        <v>0</v>
      </c>
      <c r="M8615">
        <v>177.58890000000002</v>
      </c>
    </row>
    <row r="8616" spans="1:13" x14ac:dyDescent="0.35">
      <c r="A8616" t="s">
        <v>2133</v>
      </c>
      <c r="B8616" t="s">
        <v>1443</v>
      </c>
      <c r="C8616" t="s">
        <v>1971</v>
      </c>
      <c r="D8616" t="s">
        <v>1477</v>
      </c>
      <c r="E8616" t="s">
        <v>232</v>
      </c>
      <c r="F8616" t="s">
        <v>1455</v>
      </c>
      <c r="G8616" t="s">
        <v>1456</v>
      </c>
      <c r="H8616" t="s">
        <v>1448</v>
      </c>
      <c r="I8616" t="s">
        <v>1464</v>
      </c>
      <c r="J8616">
        <v>7.38</v>
      </c>
      <c r="K8616">
        <v>2</v>
      </c>
      <c r="L8616">
        <v>0</v>
      </c>
      <c r="M8616">
        <v>3.4685999999999999</v>
      </c>
    </row>
    <row r="8617" spans="1:13" x14ac:dyDescent="0.35">
      <c r="A8617" t="s">
        <v>2133</v>
      </c>
      <c r="B8617" t="s">
        <v>1443</v>
      </c>
      <c r="C8617" t="s">
        <v>1971</v>
      </c>
      <c r="D8617" t="s">
        <v>1477</v>
      </c>
      <c r="E8617" t="s">
        <v>232</v>
      </c>
      <c r="F8617" t="s">
        <v>1455</v>
      </c>
      <c r="G8617" t="s">
        <v>1469</v>
      </c>
      <c r="H8617" t="s">
        <v>1463</v>
      </c>
      <c r="I8617" t="s">
        <v>1449</v>
      </c>
      <c r="J8617">
        <v>14.256000000000002</v>
      </c>
      <c r="K8617">
        <v>3</v>
      </c>
      <c r="L8617">
        <v>0.2</v>
      </c>
      <c r="M8617">
        <v>4.4550000000000001</v>
      </c>
    </row>
    <row r="8618" spans="1:13" x14ac:dyDescent="0.35">
      <c r="A8618" t="s">
        <v>2133</v>
      </c>
      <c r="B8618" t="s">
        <v>1443</v>
      </c>
      <c r="C8618" t="s">
        <v>1971</v>
      </c>
      <c r="D8618" t="s">
        <v>1477</v>
      </c>
      <c r="E8618" t="s">
        <v>232</v>
      </c>
      <c r="F8618" t="s">
        <v>1455</v>
      </c>
      <c r="G8618" t="s">
        <v>1474</v>
      </c>
      <c r="H8618" t="s">
        <v>1448</v>
      </c>
      <c r="I8618" t="s">
        <v>1449</v>
      </c>
      <c r="J8618">
        <v>81.98</v>
      </c>
      <c r="K8618">
        <v>2</v>
      </c>
      <c r="L8618">
        <v>0</v>
      </c>
      <c r="M8618">
        <v>40.170200000000001</v>
      </c>
    </row>
    <row r="8619" spans="1:13" x14ac:dyDescent="0.35">
      <c r="A8619" t="s">
        <v>2133</v>
      </c>
      <c r="B8619" t="s">
        <v>1443</v>
      </c>
      <c r="C8619" t="s">
        <v>1971</v>
      </c>
      <c r="D8619" t="s">
        <v>1477</v>
      </c>
      <c r="E8619" t="s">
        <v>232</v>
      </c>
      <c r="F8619" t="s">
        <v>1455</v>
      </c>
      <c r="G8619" t="s">
        <v>1469</v>
      </c>
      <c r="H8619" t="s">
        <v>1448</v>
      </c>
      <c r="I8619" t="s">
        <v>1457</v>
      </c>
      <c r="J8619">
        <v>39.624000000000009</v>
      </c>
      <c r="K8619">
        <v>3</v>
      </c>
      <c r="L8619">
        <v>0.2</v>
      </c>
      <c r="M8619">
        <v>13.868400000000001</v>
      </c>
    </row>
    <row r="8620" spans="1:13" x14ac:dyDescent="0.35">
      <c r="A8620" t="s">
        <v>2078</v>
      </c>
      <c r="B8620" t="s">
        <v>1452</v>
      </c>
      <c r="C8620" t="s">
        <v>1453</v>
      </c>
      <c r="D8620" t="s">
        <v>1454</v>
      </c>
      <c r="E8620" t="s">
        <v>232</v>
      </c>
      <c r="F8620" t="s">
        <v>1446</v>
      </c>
      <c r="G8620" t="s">
        <v>1461</v>
      </c>
      <c r="H8620" t="s">
        <v>1448</v>
      </c>
      <c r="I8620" t="s">
        <v>1449</v>
      </c>
      <c r="J8620">
        <v>399.67200000000003</v>
      </c>
      <c r="K8620">
        <v>7</v>
      </c>
      <c r="L8620">
        <v>0.2</v>
      </c>
      <c r="M8620">
        <v>-14.987700000000061</v>
      </c>
    </row>
    <row r="8621" spans="1:13" x14ac:dyDescent="0.35">
      <c r="A8621" t="s">
        <v>1981</v>
      </c>
      <c r="B8621" t="s">
        <v>1452</v>
      </c>
      <c r="C8621" t="s">
        <v>1527</v>
      </c>
      <c r="D8621" t="s">
        <v>1528</v>
      </c>
      <c r="E8621" t="s">
        <v>201</v>
      </c>
      <c r="F8621" t="s">
        <v>1455</v>
      </c>
      <c r="G8621" t="s">
        <v>1462</v>
      </c>
      <c r="H8621" t="s">
        <v>1448</v>
      </c>
      <c r="I8621" t="s">
        <v>1464</v>
      </c>
      <c r="J8621">
        <v>65.12</v>
      </c>
      <c r="K8621">
        <v>4</v>
      </c>
      <c r="L8621">
        <v>0</v>
      </c>
      <c r="M8621">
        <v>16.931200000000004</v>
      </c>
    </row>
    <row r="8622" spans="1:13" x14ac:dyDescent="0.35">
      <c r="A8622" t="s">
        <v>2577</v>
      </c>
      <c r="B8622" t="s">
        <v>1443</v>
      </c>
      <c r="C8622" t="s">
        <v>1657</v>
      </c>
      <c r="D8622" t="s">
        <v>1481</v>
      </c>
      <c r="E8622" t="s">
        <v>1482</v>
      </c>
      <c r="F8622" t="s">
        <v>1446</v>
      </c>
      <c r="G8622" t="s">
        <v>1466</v>
      </c>
      <c r="H8622" t="s">
        <v>1463</v>
      </c>
      <c r="I8622" t="s">
        <v>1449</v>
      </c>
      <c r="J8622">
        <v>30.560000000000002</v>
      </c>
      <c r="K8622">
        <v>5</v>
      </c>
      <c r="L8622">
        <v>0.6</v>
      </c>
      <c r="M8622">
        <v>-19.863999999999997</v>
      </c>
    </row>
    <row r="8623" spans="1:13" x14ac:dyDescent="0.35">
      <c r="A8623" t="s">
        <v>2094</v>
      </c>
      <c r="B8623" t="s">
        <v>1452</v>
      </c>
      <c r="C8623" t="s">
        <v>1610</v>
      </c>
      <c r="D8623" t="s">
        <v>1545</v>
      </c>
      <c r="E8623" t="s">
        <v>229</v>
      </c>
      <c r="F8623" t="s">
        <v>1455</v>
      </c>
      <c r="G8623" t="s">
        <v>1470</v>
      </c>
      <c r="H8623" t="s">
        <v>1448</v>
      </c>
      <c r="I8623" t="s">
        <v>1449</v>
      </c>
      <c r="J8623">
        <v>20.768000000000001</v>
      </c>
      <c r="K8623">
        <v>2</v>
      </c>
      <c r="L8623">
        <v>0.2</v>
      </c>
      <c r="M8623">
        <v>2.3363999999999976</v>
      </c>
    </row>
    <row r="8624" spans="1:13" x14ac:dyDescent="0.35">
      <c r="A8624" t="s">
        <v>2465</v>
      </c>
      <c r="B8624" t="s">
        <v>1443</v>
      </c>
      <c r="C8624" t="s">
        <v>1594</v>
      </c>
      <c r="D8624" t="s">
        <v>1537</v>
      </c>
      <c r="E8624" t="s">
        <v>232</v>
      </c>
      <c r="F8624" t="s">
        <v>1455</v>
      </c>
      <c r="G8624" t="s">
        <v>1462</v>
      </c>
      <c r="H8624" t="s">
        <v>1448</v>
      </c>
      <c r="I8624" t="s">
        <v>1457</v>
      </c>
      <c r="J8624">
        <v>39.808</v>
      </c>
      <c r="K8624">
        <v>4</v>
      </c>
      <c r="L8624">
        <v>0.2</v>
      </c>
      <c r="M8624">
        <v>3.9808000000000003</v>
      </c>
    </row>
    <row r="8625" spans="1:13" x14ac:dyDescent="0.35">
      <c r="A8625" t="s">
        <v>1887</v>
      </c>
      <c r="B8625" t="s">
        <v>1443</v>
      </c>
      <c r="C8625" t="s">
        <v>1772</v>
      </c>
      <c r="D8625" t="s">
        <v>1460</v>
      </c>
      <c r="E8625" t="s">
        <v>229</v>
      </c>
      <c r="F8625" t="s">
        <v>1455</v>
      </c>
      <c r="G8625" t="s">
        <v>1469</v>
      </c>
      <c r="H8625" t="s">
        <v>1448</v>
      </c>
      <c r="I8625" t="s">
        <v>1449</v>
      </c>
      <c r="J8625">
        <v>121.10400000000003</v>
      </c>
      <c r="K8625">
        <v>6</v>
      </c>
      <c r="L8625">
        <v>0.7</v>
      </c>
      <c r="M8625">
        <v>-100.91999999999999</v>
      </c>
    </row>
    <row r="8626" spans="1:13" x14ac:dyDescent="0.35">
      <c r="A8626" t="s">
        <v>1887</v>
      </c>
      <c r="B8626" t="s">
        <v>1443</v>
      </c>
      <c r="C8626" t="s">
        <v>1772</v>
      </c>
      <c r="D8626" t="s">
        <v>1460</v>
      </c>
      <c r="E8626" t="s">
        <v>229</v>
      </c>
      <c r="F8626" t="s">
        <v>1468</v>
      </c>
      <c r="G8626" t="s">
        <v>1500</v>
      </c>
      <c r="H8626" t="s">
        <v>1448</v>
      </c>
      <c r="I8626" t="s">
        <v>1464</v>
      </c>
      <c r="J8626">
        <v>111.96</v>
      </c>
      <c r="K8626">
        <v>5</v>
      </c>
      <c r="L8626">
        <v>0.2</v>
      </c>
      <c r="M8626">
        <v>-1.3995000000000104</v>
      </c>
    </row>
    <row r="8627" spans="1:13" x14ac:dyDescent="0.35">
      <c r="A8627" t="s">
        <v>2145</v>
      </c>
      <c r="B8627" t="s">
        <v>1452</v>
      </c>
      <c r="C8627" t="s">
        <v>1704</v>
      </c>
      <c r="D8627" t="s">
        <v>1573</v>
      </c>
      <c r="E8627" t="s">
        <v>232</v>
      </c>
      <c r="F8627" t="s">
        <v>1455</v>
      </c>
      <c r="G8627" t="s">
        <v>1474</v>
      </c>
      <c r="H8627" t="s">
        <v>1463</v>
      </c>
      <c r="I8627" t="s">
        <v>1449</v>
      </c>
      <c r="J8627">
        <v>15.696000000000002</v>
      </c>
      <c r="K8627">
        <v>3</v>
      </c>
      <c r="L8627">
        <v>0.2</v>
      </c>
      <c r="M8627">
        <v>5.1011999999999995</v>
      </c>
    </row>
    <row r="8628" spans="1:13" x14ac:dyDescent="0.35">
      <c r="A8628" t="s">
        <v>1716</v>
      </c>
      <c r="B8628" t="s">
        <v>1452</v>
      </c>
      <c r="C8628" t="s">
        <v>1527</v>
      </c>
      <c r="D8628" t="s">
        <v>1528</v>
      </c>
      <c r="E8628" t="s">
        <v>201</v>
      </c>
      <c r="F8628" t="s">
        <v>1455</v>
      </c>
      <c r="G8628" t="s">
        <v>1462</v>
      </c>
      <c r="H8628" t="s">
        <v>1448</v>
      </c>
      <c r="I8628" t="s">
        <v>1449</v>
      </c>
      <c r="J8628">
        <v>70.260000000000005</v>
      </c>
      <c r="K8628">
        <v>3</v>
      </c>
      <c r="L8628">
        <v>0</v>
      </c>
      <c r="M8628">
        <v>18.970199999999998</v>
      </c>
    </row>
    <row r="8629" spans="1:13" x14ac:dyDescent="0.35">
      <c r="A8629" t="s">
        <v>1716</v>
      </c>
      <c r="B8629" t="s">
        <v>1452</v>
      </c>
      <c r="C8629" t="s">
        <v>1527</v>
      </c>
      <c r="D8629" t="s">
        <v>1528</v>
      </c>
      <c r="E8629" t="s">
        <v>201</v>
      </c>
      <c r="F8629" t="s">
        <v>1468</v>
      </c>
      <c r="G8629" t="s">
        <v>1500</v>
      </c>
      <c r="H8629" t="s">
        <v>1448</v>
      </c>
      <c r="I8629" t="s">
        <v>1457</v>
      </c>
      <c r="J8629">
        <v>90</v>
      </c>
      <c r="K8629">
        <v>5</v>
      </c>
      <c r="L8629">
        <v>0</v>
      </c>
      <c r="M8629">
        <v>16.199999999999992</v>
      </c>
    </row>
    <row r="8630" spans="1:13" x14ac:dyDescent="0.35">
      <c r="A8630" t="s">
        <v>1716</v>
      </c>
      <c r="B8630" t="s">
        <v>1452</v>
      </c>
      <c r="C8630" t="s">
        <v>1527</v>
      </c>
      <c r="D8630" t="s">
        <v>1528</v>
      </c>
      <c r="E8630" t="s">
        <v>201</v>
      </c>
      <c r="F8630" t="s">
        <v>1455</v>
      </c>
      <c r="G8630" t="s">
        <v>1469</v>
      </c>
      <c r="H8630" t="s">
        <v>1448</v>
      </c>
      <c r="I8630" t="s">
        <v>1449</v>
      </c>
      <c r="J8630">
        <v>6.0960000000000001</v>
      </c>
      <c r="K8630">
        <v>2</v>
      </c>
      <c r="L8630">
        <v>0.2</v>
      </c>
      <c r="M8630">
        <v>2.0573999999999995</v>
      </c>
    </row>
    <row r="8631" spans="1:13" x14ac:dyDescent="0.35">
      <c r="A8631" t="s">
        <v>1716</v>
      </c>
      <c r="B8631" t="s">
        <v>1452</v>
      </c>
      <c r="C8631" t="s">
        <v>1527</v>
      </c>
      <c r="D8631" t="s">
        <v>1528</v>
      </c>
      <c r="E8631" t="s">
        <v>201</v>
      </c>
      <c r="F8631" t="s">
        <v>1446</v>
      </c>
      <c r="G8631" t="s">
        <v>1461</v>
      </c>
      <c r="H8631" t="s">
        <v>1448</v>
      </c>
      <c r="I8631" t="s">
        <v>1464</v>
      </c>
      <c r="J8631">
        <v>481.17599999999999</v>
      </c>
      <c r="K8631">
        <v>2</v>
      </c>
      <c r="L8631">
        <v>0.4</v>
      </c>
      <c r="M8631">
        <v>-120.29400000000004</v>
      </c>
    </row>
    <row r="8632" spans="1:13" x14ac:dyDescent="0.35">
      <c r="A8632" t="s">
        <v>1716</v>
      </c>
      <c r="B8632" t="s">
        <v>1452</v>
      </c>
      <c r="C8632" t="s">
        <v>1527</v>
      </c>
      <c r="D8632" t="s">
        <v>1528</v>
      </c>
      <c r="E8632" t="s">
        <v>201</v>
      </c>
      <c r="F8632" t="s">
        <v>1455</v>
      </c>
      <c r="G8632" t="s">
        <v>1529</v>
      </c>
      <c r="H8632" t="s">
        <v>1463</v>
      </c>
      <c r="I8632" t="s">
        <v>1449</v>
      </c>
      <c r="J8632">
        <v>7.24</v>
      </c>
      <c r="K8632">
        <v>4</v>
      </c>
      <c r="L8632">
        <v>0</v>
      </c>
      <c r="M8632">
        <v>2.3891999999999998</v>
      </c>
    </row>
    <row r="8633" spans="1:13" x14ac:dyDescent="0.35">
      <c r="A8633" t="s">
        <v>1854</v>
      </c>
      <c r="B8633" t="s">
        <v>1443</v>
      </c>
      <c r="C8633" t="s">
        <v>2712</v>
      </c>
      <c r="D8633" t="s">
        <v>1496</v>
      </c>
      <c r="E8633" t="s">
        <v>201</v>
      </c>
      <c r="F8633" t="s">
        <v>1446</v>
      </c>
      <c r="G8633" t="s">
        <v>1447</v>
      </c>
      <c r="H8633" t="s">
        <v>1448</v>
      </c>
      <c r="I8633" t="s">
        <v>1449</v>
      </c>
      <c r="J8633">
        <v>177.45000000000002</v>
      </c>
      <c r="K8633">
        <v>5</v>
      </c>
      <c r="L8633">
        <v>0.5</v>
      </c>
      <c r="M8633">
        <v>-78.078000000000003</v>
      </c>
    </row>
    <row r="8634" spans="1:13" x14ac:dyDescent="0.35">
      <c r="A8634" t="s">
        <v>1854</v>
      </c>
      <c r="B8634" t="s">
        <v>1443</v>
      </c>
      <c r="C8634" t="s">
        <v>2712</v>
      </c>
      <c r="D8634" t="s">
        <v>1496</v>
      </c>
      <c r="E8634" t="s">
        <v>201</v>
      </c>
      <c r="F8634" t="s">
        <v>1455</v>
      </c>
      <c r="G8634" t="s">
        <v>1469</v>
      </c>
      <c r="H8634" t="s">
        <v>1448</v>
      </c>
      <c r="I8634" t="s">
        <v>1457</v>
      </c>
      <c r="J8634">
        <v>1369.7640000000001</v>
      </c>
      <c r="K8634">
        <v>6</v>
      </c>
      <c r="L8634">
        <v>0.7</v>
      </c>
      <c r="M8634">
        <v>-913.17599999999993</v>
      </c>
    </row>
    <row r="8635" spans="1:13" x14ac:dyDescent="0.35">
      <c r="A8635" t="s">
        <v>1854</v>
      </c>
      <c r="B8635" t="s">
        <v>1443</v>
      </c>
      <c r="C8635" t="s">
        <v>2712</v>
      </c>
      <c r="D8635" t="s">
        <v>1496</v>
      </c>
      <c r="E8635" t="s">
        <v>201</v>
      </c>
      <c r="F8635" t="s">
        <v>1455</v>
      </c>
      <c r="G8635" t="s">
        <v>1470</v>
      </c>
      <c r="H8635" t="s">
        <v>1448</v>
      </c>
      <c r="I8635" t="s">
        <v>1449</v>
      </c>
      <c r="J8635">
        <v>9.48</v>
      </c>
      <c r="K8635">
        <v>3</v>
      </c>
      <c r="L8635">
        <v>0.2</v>
      </c>
      <c r="M8635">
        <v>0.7110000000000003</v>
      </c>
    </row>
    <row r="8636" spans="1:13" x14ac:dyDescent="0.35">
      <c r="A8636" t="s">
        <v>1931</v>
      </c>
      <c r="B8636" t="s">
        <v>1443</v>
      </c>
      <c r="C8636" t="s">
        <v>1495</v>
      </c>
      <c r="D8636" t="s">
        <v>1496</v>
      </c>
      <c r="E8636" t="s">
        <v>201</v>
      </c>
      <c r="F8636" t="s">
        <v>1446</v>
      </c>
      <c r="G8636" t="s">
        <v>1447</v>
      </c>
      <c r="H8636" t="s">
        <v>1448</v>
      </c>
      <c r="I8636" t="s">
        <v>1464</v>
      </c>
      <c r="J8636">
        <v>130.97999999999999</v>
      </c>
      <c r="K8636">
        <v>2</v>
      </c>
      <c r="L8636">
        <v>0.5</v>
      </c>
      <c r="M8636">
        <v>-89.066399999999987</v>
      </c>
    </row>
    <row r="8637" spans="1:13" x14ac:dyDescent="0.35">
      <c r="A8637" t="s">
        <v>2400</v>
      </c>
      <c r="B8637" t="s">
        <v>1443</v>
      </c>
      <c r="C8637" t="s">
        <v>1780</v>
      </c>
      <c r="D8637" t="s">
        <v>1445</v>
      </c>
      <c r="E8637" t="s">
        <v>229</v>
      </c>
      <c r="F8637" t="s">
        <v>1455</v>
      </c>
      <c r="G8637" t="s">
        <v>1467</v>
      </c>
      <c r="H8637" t="s">
        <v>1463</v>
      </c>
      <c r="I8637" t="s">
        <v>1449</v>
      </c>
      <c r="J8637">
        <v>174.95000000000002</v>
      </c>
      <c r="K8637">
        <v>5</v>
      </c>
      <c r="L8637">
        <v>0</v>
      </c>
      <c r="M8637">
        <v>45.487000000000002</v>
      </c>
    </row>
    <row r="8638" spans="1:13" x14ac:dyDescent="0.35">
      <c r="A8638" t="s">
        <v>2400</v>
      </c>
      <c r="B8638" t="s">
        <v>1443</v>
      </c>
      <c r="C8638" t="s">
        <v>1780</v>
      </c>
      <c r="D8638" t="s">
        <v>1445</v>
      </c>
      <c r="E8638" t="s">
        <v>229</v>
      </c>
      <c r="F8638" t="s">
        <v>1455</v>
      </c>
      <c r="G8638" t="s">
        <v>1462</v>
      </c>
      <c r="H8638" t="s">
        <v>1448</v>
      </c>
      <c r="I8638" t="s">
        <v>1449</v>
      </c>
      <c r="J8638">
        <v>826</v>
      </c>
      <c r="K8638">
        <v>5</v>
      </c>
      <c r="L8638">
        <v>0</v>
      </c>
      <c r="M8638">
        <v>214.76</v>
      </c>
    </row>
    <row r="8639" spans="1:13" x14ac:dyDescent="0.35">
      <c r="A8639" t="s">
        <v>1541</v>
      </c>
      <c r="B8639" t="s">
        <v>1443</v>
      </c>
      <c r="C8639" t="s">
        <v>1476</v>
      </c>
      <c r="D8639" t="s">
        <v>1477</v>
      </c>
      <c r="E8639" t="s">
        <v>232</v>
      </c>
      <c r="F8639" t="s">
        <v>1446</v>
      </c>
      <c r="G8639" t="s">
        <v>1466</v>
      </c>
      <c r="H8639" t="s">
        <v>1448</v>
      </c>
      <c r="I8639" t="s">
        <v>1457</v>
      </c>
      <c r="J8639">
        <v>139.58000000000001</v>
      </c>
      <c r="K8639">
        <v>7</v>
      </c>
      <c r="L8639">
        <v>0</v>
      </c>
      <c r="M8639">
        <v>39.082400000000007</v>
      </c>
    </row>
    <row r="8640" spans="1:13" x14ac:dyDescent="0.35">
      <c r="A8640" t="s">
        <v>1793</v>
      </c>
      <c r="B8640" t="s">
        <v>1479</v>
      </c>
      <c r="C8640" t="s">
        <v>2292</v>
      </c>
      <c r="D8640" t="s">
        <v>1485</v>
      </c>
      <c r="E8640" t="s">
        <v>1482</v>
      </c>
      <c r="F8640" t="s">
        <v>1468</v>
      </c>
      <c r="G8640" t="s">
        <v>1500</v>
      </c>
      <c r="H8640" t="s">
        <v>1448</v>
      </c>
      <c r="I8640" t="s">
        <v>1449</v>
      </c>
      <c r="J8640">
        <v>399.95</v>
      </c>
      <c r="K8640">
        <v>5</v>
      </c>
      <c r="L8640">
        <v>0</v>
      </c>
      <c r="M8640">
        <v>143.982</v>
      </c>
    </row>
    <row r="8641" spans="1:13" x14ac:dyDescent="0.35">
      <c r="A8641" t="s">
        <v>1775</v>
      </c>
      <c r="B8641" t="s">
        <v>1452</v>
      </c>
      <c r="C8641" t="s">
        <v>1444</v>
      </c>
      <c r="D8641" t="s">
        <v>1445</v>
      </c>
      <c r="E8641" t="s">
        <v>229</v>
      </c>
      <c r="F8641" t="s">
        <v>1455</v>
      </c>
      <c r="G8641" t="s">
        <v>1469</v>
      </c>
      <c r="H8641" t="s">
        <v>1448</v>
      </c>
      <c r="I8641" t="s">
        <v>1464</v>
      </c>
      <c r="J8641">
        <v>12.39</v>
      </c>
      <c r="K8641">
        <v>3</v>
      </c>
      <c r="L8641">
        <v>0</v>
      </c>
      <c r="M8641">
        <v>5.8232999999999997</v>
      </c>
    </row>
    <row r="8642" spans="1:13" x14ac:dyDescent="0.35">
      <c r="A8642" t="s">
        <v>1674</v>
      </c>
      <c r="B8642" t="s">
        <v>1452</v>
      </c>
      <c r="C8642" t="s">
        <v>1657</v>
      </c>
      <c r="D8642" t="s">
        <v>1481</v>
      </c>
      <c r="E8642" t="s">
        <v>1482</v>
      </c>
      <c r="F8642" t="s">
        <v>1455</v>
      </c>
      <c r="G8642" t="s">
        <v>1469</v>
      </c>
      <c r="H8642" t="s">
        <v>1463</v>
      </c>
      <c r="I8642" t="s">
        <v>1449</v>
      </c>
      <c r="J8642">
        <v>760.97999999999979</v>
      </c>
      <c r="K8642">
        <v>5</v>
      </c>
      <c r="L8642">
        <v>0.8</v>
      </c>
      <c r="M8642">
        <v>-1141.47</v>
      </c>
    </row>
    <row r="8643" spans="1:13" x14ac:dyDescent="0.35">
      <c r="A8643" t="s">
        <v>2414</v>
      </c>
      <c r="B8643" t="s">
        <v>1443</v>
      </c>
      <c r="C8643" t="s">
        <v>1763</v>
      </c>
      <c r="D8643" t="s">
        <v>1537</v>
      </c>
      <c r="E8643" t="s">
        <v>232</v>
      </c>
      <c r="F8643" t="s">
        <v>1455</v>
      </c>
      <c r="G8643" t="s">
        <v>1469</v>
      </c>
      <c r="H8643" t="s">
        <v>1448</v>
      </c>
      <c r="I8643" t="s">
        <v>1449</v>
      </c>
      <c r="J8643">
        <v>67.860000000000014</v>
      </c>
      <c r="K8643">
        <v>6</v>
      </c>
      <c r="L8643">
        <v>0.7</v>
      </c>
      <c r="M8643">
        <v>-45.239999999999995</v>
      </c>
    </row>
    <row r="8644" spans="1:13" x14ac:dyDescent="0.35">
      <c r="A8644" t="s">
        <v>2063</v>
      </c>
      <c r="B8644" t="s">
        <v>1452</v>
      </c>
      <c r="C8644" t="s">
        <v>1792</v>
      </c>
      <c r="D8644" t="s">
        <v>1473</v>
      </c>
      <c r="E8644" t="s">
        <v>229</v>
      </c>
      <c r="F8644" t="s">
        <v>1455</v>
      </c>
      <c r="G8644" t="s">
        <v>1529</v>
      </c>
      <c r="H8644" t="s">
        <v>1448</v>
      </c>
      <c r="I8644" t="s">
        <v>1457</v>
      </c>
      <c r="J8644">
        <v>31.504000000000005</v>
      </c>
      <c r="K8644">
        <v>11</v>
      </c>
      <c r="L8644">
        <v>0.2</v>
      </c>
      <c r="M8644">
        <v>11.814</v>
      </c>
    </row>
    <row r="8645" spans="1:13" x14ac:dyDescent="0.35">
      <c r="A8645" t="s">
        <v>2063</v>
      </c>
      <c r="B8645" t="s">
        <v>1452</v>
      </c>
      <c r="C8645" t="s">
        <v>1792</v>
      </c>
      <c r="D8645" t="s">
        <v>1473</v>
      </c>
      <c r="E8645" t="s">
        <v>229</v>
      </c>
      <c r="F8645" t="s">
        <v>1455</v>
      </c>
      <c r="G8645" t="s">
        <v>1456</v>
      </c>
      <c r="H8645" t="s">
        <v>1448</v>
      </c>
      <c r="I8645" t="s">
        <v>1449</v>
      </c>
      <c r="J8645">
        <v>5.04</v>
      </c>
      <c r="K8645">
        <v>1</v>
      </c>
      <c r="L8645">
        <v>0.2</v>
      </c>
      <c r="M8645">
        <v>1.6379999999999997</v>
      </c>
    </row>
    <row r="8646" spans="1:13" x14ac:dyDescent="0.35">
      <c r="A8646" t="s">
        <v>2063</v>
      </c>
      <c r="B8646" t="s">
        <v>1452</v>
      </c>
      <c r="C8646" t="s">
        <v>1792</v>
      </c>
      <c r="D8646" t="s">
        <v>1473</v>
      </c>
      <c r="E8646" t="s">
        <v>229</v>
      </c>
      <c r="F8646" t="s">
        <v>1455</v>
      </c>
      <c r="G8646" t="s">
        <v>1469</v>
      </c>
      <c r="H8646" t="s">
        <v>1448</v>
      </c>
      <c r="I8646" t="s">
        <v>1464</v>
      </c>
      <c r="J8646">
        <v>39.878999999999998</v>
      </c>
      <c r="K8646">
        <v>7</v>
      </c>
      <c r="L8646">
        <v>0.7</v>
      </c>
      <c r="M8646">
        <v>-29.244599999999991</v>
      </c>
    </row>
    <row r="8647" spans="1:13" x14ac:dyDescent="0.35">
      <c r="A8647" t="s">
        <v>2063</v>
      </c>
      <c r="B8647" t="s">
        <v>1452</v>
      </c>
      <c r="C8647" t="s">
        <v>1792</v>
      </c>
      <c r="D8647" t="s">
        <v>1473</v>
      </c>
      <c r="E8647" t="s">
        <v>229</v>
      </c>
      <c r="F8647" t="s">
        <v>1446</v>
      </c>
      <c r="G8647" t="s">
        <v>1466</v>
      </c>
      <c r="H8647" t="s">
        <v>1463</v>
      </c>
      <c r="I8647" t="s">
        <v>1449</v>
      </c>
      <c r="J8647">
        <v>4.7119999999999997</v>
      </c>
      <c r="K8647">
        <v>1</v>
      </c>
      <c r="L8647">
        <v>0.2</v>
      </c>
      <c r="M8647">
        <v>1.4136000000000002</v>
      </c>
    </row>
    <row r="8648" spans="1:13" x14ac:dyDescent="0.35">
      <c r="A8648" t="s">
        <v>2586</v>
      </c>
      <c r="B8648" t="s">
        <v>1443</v>
      </c>
      <c r="C8648" t="s">
        <v>1453</v>
      </c>
      <c r="D8648" t="s">
        <v>1454</v>
      </c>
      <c r="E8648" t="s">
        <v>232</v>
      </c>
      <c r="F8648" t="s">
        <v>1446</v>
      </c>
      <c r="G8648" t="s">
        <v>1450</v>
      </c>
      <c r="H8648" t="s">
        <v>1448</v>
      </c>
      <c r="I8648" t="s">
        <v>1449</v>
      </c>
      <c r="J8648">
        <v>194.35200000000003</v>
      </c>
      <c r="K8648">
        <v>3</v>
      </c>
      <c r="L8648">
        <v>0.2</v>
      </c>
      <c r="M8648">
        <v>19.435200000000009</v>
      </c>
    </row>
    <row r="8649" spans="1:13" x14ac:dyDescent="0.35">
      <c r="A8649" t="s">
        <v>2482</v>
      </c>
      <c r="B8649" t="s">
        <v>1452</v>
      </c>
      <c r="C8649" t="s">
        <v>2461</v>
      </c>
      <c r="D8649" t="s">
        <v>1545</v>
      </c>
      <c r="E8649" t="s">
        <v>229</v>
      </c>
      <c r="F8649" t="s">
        <v>1446</v>
      </c>
      <c r="G8649" t="s">
        <v>1450</v>
      </c>
      <c r="H8649" t="s">
        <v>1448</v>
      </c>
      <c r="I8649" t="s">
        <v>1457</v>
      </c>
      <c r="J8649">
        <v>97.424000000000007</v>
      </c>
      <c r="K8649">
        <v>2</v>
      </c>
      <c r="L8649">
        <v>0.2</v>
      </c>
      <c r="M8649">
        <v>10.960199999999993</v>
      </c>
    </row>
    <row r="8650" spans="1:13" x14ac:dyDescent="0.35">
      <c r="A8650" t="s">
        <v>2494</v>
      </c>
      <c r="B8650" t="s">
        <v>1443</v>
      </c>
      <c r="C8650" t="s">
        <v>1575</v>
      </c>
      <c r="D8650" t="s">
        <v>1473</v>
      </c>
      <c r="E8650" t="s">
        <v>229</v>
      </c>
      <c r="F8650" t="s">
        <v>1455</v>
      </c>
      <c r="G8650" t="s">
        <v>1462</v>
      </c>
      <c r="H8650" t="s">
        <v>1448</v>
      </c>
      <c r="I8650" t="s">
        <v>1449</v>
      </c>
      <c r="J8650">
        <v>704.76</v>
      </c>
      <c r="K8650">
        <v>5</v>
      </c>
      <c r="L8650">
        <v>0.2</v>
      </c>
      <c r="M8650">
        <v>26.428499999999957</v>
      </c>
    </row>
    <row r="8651" spans="1:13" x14ac:dyDescent="0.35">
      <c r="A8651" t="s">
        <v>2494</v>
      </c>
      <c r="B8651" t="s">
        <v>1443</v>
      </c>
      <c r="C8651" t="s">
        <v>1575</v>
      </c>
      <c r="D8651" t="s">
        <v>1473</v>
      </c>
      <c r="E8651" t="s">
        <v>229</v>
      </c>
      <c r="F8651" t="s">
        <v>1455</v>
      </c>
      <c r="G8651" t="s">
        <v>1469</v>
      </c>
      <c r="H8651" t="s">
        <v>1448</v>
      </c>
      <c r="I8651" t="s">
        <v>1464</v>
      </c>
      <c r="J8651">
        <v>27.396000000000004</v>
      </c>
      <c r="K8651">
        <v>3</v>
      </c>
      <c r="L8651">
        <v>0.7</v>
      </c>
      <c r="M8651">
        <v>-20.090399999999995</v>
      </c>
    </row>
    <row r="8652" spans="1:13" x14ac:dyDescent="0.35">
      <c r="A8652" t="s">
        <v>1907</v>
      </c>
      <c r="B8652" t="s">
        <v>1443</v>
      </c>
      <c r="C8652" t="s">
        <v>1476</v>
      </c>
      <c r="D8652" t="s">
        <v>1477</v>
      </c>
      <c r="E8652" t="s">
        <v>232</v>
      </c>
      <c r="F8652" t="s">
        <v>1455</v>
      </c>
      <c r="G8652" t="s">
        <v>1529</v>
      </c>
      <c r="H8652" t="s">
        <v>1463</v>
      </c>
      <c r="I8652" t="s">
        <v>1449</v>
      </c>
      <c r="J8652">
        <v>5.6999999999999993</v>
      </c>
      <c r="K8652">
        <v>5</v>
      </c>
      <c r="L8652">
        <v>0</v>
      </c>
      <c r="M8652">
        <v>2.6789999999999998</v>
      </c>
    </row>
    <row r="8653" spans="1:13" x14ac:dyDescent="0.35">
      <c r="A8653" t="s">
        <v>1907</v>
      </c>
      <c r="B8653" t="s">
        <v>1443</v>
      </c>
      <c r="C8653" t="s">
        <v>1476</v>
      </c>
      <c r="D8653" t="s">
        <v>1477</v>
      </c>
      <c r="E8653" t="s">
        <v>232</v>
      </c>
      <c r="F8653" t="s">
        <v>1446</v>
      </c>
      <c r="G8653" t="s">
        <v>1466</v>
      </c>
      <c r="H8653" t="s">
        <v>1448</v>
      </c>
      <c r="I8653" t="s">
        <v>1449</v>
      </c>
      <c r="J8653">
        <v>14.190000000000001</v>
      </c>
      <c r="K8653">
        <v>3</v>
      </c>
      <c r="L8653">
        <v>0</v>
      </c>
      <c r="M8653">
        <v>5.5341000000000014</v>
      </c>
    </row>
    <row r="8654" spans="1:13" x14ac:dyDescent="0.35">
      <c r="A8654" t="s">
        <v>1907</v>
      </c>
      <c r="B8654" t="s">
        <v>1443</v>
      </c>
      <c r="C8654" t="s">
        <v>1476</v>
      </c>
      <c r="D8654" t="s">
        <v>1477</v>
      </c>
      <c r="E8654" t="s">
        <v>232</v>
      </c>
      <c r="F8654" t="s">
        <v>1455</v>
      </c>
      <c r="G8654" t="s">
        <v>1599</v>
      </c>
      <c r="H8654" t="s">
        <v>1448</v>
      </c>
      <c r="I8654" t="s">
        <v>1457</v>
      </c>
      <c r="J8654">
        <v>7.3</v>
      </c>
      <c r="K8654">
        <v>2</v>
      </c>
      <c r="L8654">
        <v>0</v>
      </c>
      <c r="M8654">
        <v>2.1899999999999995</v>
      </c>
    </row>
    <row r="8655" spans="1:13" x14ac:dyDescent="0.35">
      <c r="A8655" t="s">
        <v>1907</v>
      </c>
      <c r="B8655" t="s">
        <v>1443</v>
      </c>
      <c r="C8655" t="s">
        <v>1476</v>
      </c>
      <c r="D8655" t="s">
        <v>1477</v>
      </c>
      <c r="E8655" t="s">
        <v>232</v>
      </c>
      <c r="F8655" t="s">
        <v>1468</v>
      </c>
      <c r="G8655" t="s">
        <v>1500</v>
      </c>
      <c r="H8655" t="s">
        <v>1448</v>
      </c>
      <c r="I8655" t="s">
        <v>1449</v>
      </c>
      <c r="J8655">
        <v>199.98</v>
      </c>
      <c r="K8655">
        <v>2</v>
      </c>
      <c r="L8655">
        <v>0</v>
      </c>
      <c r="M8655">
        <v>75.992400000000004</v>
      </c>
    </row>
    <row r="8656" spans="1:13" x14ac:dyDescent="0.35">
      <c r="A8656" t="s">
        <v>1907</v>
      </c>
      <c r="B8656" t="s">
        <v>1443</v>
      </c>
      <c r="C8656" t="s">
        <v>1476</v>
      </c>
      <c r="D8656" t="s">
        <v>1477</v>
      </c>
      <c r="E8656" t="s">
        <v>232</v>
      </c>
      <c r="F8656" t="s">
        <v>1468</v>
      </c>
      <c r="G8656" t="s">
        <v>1500</v>
      </c>
      <c r="H8656" t="s">
        <v>1448</v>
      </c>
      <c r="I8656" t="s">
        <v>1464</v>
      </c>
      <c r="J8656">
        <v>144.96</v>
      </c>
      <c r="K8656">
        <v>4</v>
      </c>
      <c r="L8656">
        <v>0</v>
      </c>
      <c r="M8656">
        <v>60.883200000000002</v>
      </c>
    </row>
    <row r="8657" spans="1:13" x14ac:dyDescent="0.35">
      <c r="A8657" t="s">
        <v>1907</v>
      </c>
      <c r="B8657" t="s">
        <v>1443</v>
      </c>
      <c r="C8657" t="s">
        <v>1476</v>
      </c>
      <c r="D8657" t="s">
        <v>1477</v>
      </c>
      <c r="E8657" t="s">
        <v>232</v>
      </c>
      <c r="F8657" t="s">
        <v>1468</v>
      </c>
      <c r="G8657" t="s">
        <v>1500</v>
      </c>
      <c r="H8657" t="s">
        <v>1463</v>
      </c>
      <c r="I8657" t="s">
        <v>1449</v>
      </c>
      <c r="J8657">
        <v>118</v>
      </c>
      <c r="K8657">
        <v>2</v>
      </c>
      <c r="L8657">
        <v>0</v>
      </c>
      <c r="M8657">
        <v>20.059999999999988</v>
      </c>
    </row>
    <row r="8658" spans="1:13" x14ac:dyDescent="0.35">
      <c r="A8658" t="s">
        <v>1907</v>
      </c>
      <c r="B8658" t="s">
        <v>1443</v>
      </c>
      <c r="C8658" t="s">
        <v>1476</v>
      </c>
      <c r="D8658" t="s">
        <v>1477</v>
      </c>
      <c r="E8658" t="s">
        <v>232</v>
      </c>
      <c r="F8658" t="s">
        <v>1455</v>
      </c>
      <c r="G8658" t="s">
        <v>1474</v>
      </c>
      <c r="H8658" t="s">
        <v>1448</v>
      </c>
      <c r="I8658" t="s">
        <v>1449</v>
      </c>
      <c r="J8658">
        <v>48.94</v>
      </c>
      <c r="K8658">
        <v>1</v>
      </c>
      <c r="L8658">
        <v>0</v>
      </c>
      <c r="M8658">
        <v>24.47</v>
      </c>
    </row>
    <row r="8659" spans="1:13" x14ac:dyDescent="0.35">
      <c r="A8659" t="s">
        <v>1907</v>
      </c>
      <c r="B8659" t="s">
        <v>1443</v>
      </c>
      <c r="C8659" t="s">
        <v>1476</v>
      </c>
      <c r="D8659" t="s">
        <v>1477</v>
      </c>
      <c r="E8659" t="s">
        <v>232</v>
      </c>
      <c r="F8659" t="s">
        <v>1455</v>
      </c>
      <c r="G8659" t="s">
        <v>1470</v>
      </c>
      <c r="H8659" t="s">
        <v>1448</v>
      </c>
      <c r="I8659" t="s">
        <v>1457</v>
      </c>
      <c r="J8659">
        <v>22.66</v>
      </c>
      <c r="K8659">
        <v>2</v>
      </c>
      <c r="L8659">
        <v>0</v>
      </c>
      <c r="M8659">
        <v>9.743800000000002</v>
      </c>
    </row>
    <row r="8660" spans="1:13" x14ac:dyDescent="0.35">
      <c r="A8660" t="s">
        <v>1546</v>
      </c>
      <c r="B8660" t="s">
        <v>1452</v>
      </c>
      <c r="C8660" t="s">
        <v>1534</v>
      </c>
      <c r="D8660" t="s">
        <v>1510</v>
      </c>
      <c r="E8660" t="s">
        <v>1482</v>
      </c>
      <c r="F8660" t="s">
        <v>1455</v>
      </c>
      <c r="G8660" t="s">
        <v>1469</v>
      </c>
      <c r="H8660" t="s">
        <v>1448</v>
      </c>
      <c r="I8660" t="s">
        <v>1449</v>
      </c>
      <c r="J8660">
        <v>0.83599999999999974</v>
      </c>
      <c r="K8660">
        <v>1</v>
      </c>
      <c r="L8660">
        <v>0.8</v>
      </c>
      <c r="M8660">
        <v>-1.3376000000000001</v>
      </c>
    </row>
    <row r="8661" spans="1:13" x14ac:dyDescent="0.35">
      <c r="A8661" t="s">
        <v>2391</v>
      </c>
      <c r="B8661" t="s">
        <v>1452</v>
      </c>
      <c r="C8661" t="s">
        <v>1694</v>
      </c>
      <c r="D8661" t="s">
        <v>1584</v>
      </c>
      <c r="E8661" t="s">
        <v>201</v>
      </c>
      <c r="F8661" t="s">
        <v>1455</v>
      </c>
      <c r="G8661" t="s">
        <v>1474</v>
      </c>
      <c r="H8661" t="s">
        <v>1448</v>
      </c>
      <c r="I8661" t="s">
        <v>1464</v>
      </c>
      <c r="J8661">
        <v>30.96</v>
      </c>
      <c r="K8661">
        <v>6</v>
      </c>
      <c r="L8661">
        <v>0.2</v>
      </c>
      <c r="M8661">
        <v>11.223000000000001</v>
      </c>
    </row>
    <row r="8662" spans="1:13" x14ac:dyDescent="0.35">
      <c r="A8662" t="s">
        <v>2277</v>
      </c>
      <c r="B8662" t="s">
        <v>1443</v>
      </c>
      <c r="C8662" t="s">
        <v>1459</v>
      </c>
      <c r="D8662" t="s">
        <v>1460</v>
      </c>
      <c r="E8662" t="s">
        <v>229</v>
      </c>
      <c r="F8662" t="s">
        <v>1446</v>
      </c>
      <c r="G8662" t="s">
        <v>1447</v>
      </c>
      <c r="H8662" t="s">
        <v>1463</v>
      </c>
      <c r="I8662" t="s">
        <v>1449</v>
      </c>
      <c r="J8662">
        <v>723.92</v>
      </c>
      <c r="K8662">
        <v>5</v>
      </c>
      <c r="L8662">
        <v>0.2</v>
      </c>
      <c r="M8662">
        <v>-81.440999999999946</v>
      </c>
    </row>
    <row r="8663" spans="1:13" x14ac:dyDescent="0.35">
      <c r="A8663" t="s">
        <v>2256</v>
      </c>
      <c r="B8663" t="s">
        <v>1443</v>
      </c>
      <c r="C8663" t="s">
        <v>1504</v>
      </c>
      <c r="D8663" t="s">
        <v>1481</v>
      </c>
      <c r="E8663" t="s">
        <v>1482</v>
      </c>
      <c r="F8663" t="s">
        <v>1446</v>
      </c>
      <c r="G8663" t="s">
        <v>1466</v>
      </c>
      <c r="H8663" t="s">
        <v>1448</v>
      </c>
      <c r="I8663" t="s">
        <v>1449</v>
      </c>
      <c r="J8663">
        <v>21.968000000000004</v>
      </c>
      <c r="K8663">
        <v>4</v>
      </c>
      <c r="L8663">
        <v>0.6</v>
      </c>
      <c r="M8663">
        <v>-15.9268</v>
      </c>
    </row>
    <row r="8664" spans="1:13" x14ac:dyDescent="0.35">
      <c r="A8664" t="s">
        <v>2256</v>
      </c>
      <c r="B8664" t="s">
        <v>1443</v>
      </c>
      <c r="C8664" t="s">
        <v>1504</v>
      </c>
      <c r="D8664" t="s">
        <v>1481</v>
      </c>
      <c r="E8664" t="s">
        <v>1482</v>
      </c>
      <c r="F8664" t="s">
        <v>1468</v>
      </c>
      <c r="G8664" t="s">
        <v>206</v>
      </c>
      <c r="H8664" t="s">
        <v>1448</v>
      </c>
      <c r="I8664" t="s">
        <v>1457</v>
      </c>
      <c r="J8664">
        <v>619.15200000000004</v>
      </c>
      <c r="K8664">
        <v>6</v>
      </c>
      <c r="L8664">
        <v>0.2</v>
      </c>
      <c r="M8664">
        <v>69.654599999999988</v>
      </c>
    </row>
    <row r="8665" spans="1:13" x14ac:dyDescent="0.35">
      <c r="A8665" t="s">
        <v>2256</v>
      </c>
      <c r="B8665" t="s">
        <v>1443</v>
      </c>
      <c r="C8665" t="s">
        <v>1504</v>
      </c>
      <c r="D8665" t="s">
        <v>1481</v>
      </c>
      <c r="E8665" t="s">
        <v>1482</v>
      </c>
      <c r="F8665" t="s">
        <v>1455</v>
      </c>
      <c r="G8665" t="s">
        <v>1474</v>
      </c>
      <c r="H8665" t="s">
        <v>1448</v>
      </c>
      <c r="I8665" t="s">
        <v>1449</v>
      </c>
      <c r="J8665">
        <v>127.90400000000001</v>
      </c>
      <c r="K8665">
        <v>7</v>
      </c>
      <c r="L8665">
        <v>0.2</v>
      </c>
      <c r="M8665">
        <v>41.568799999999996</v>
      </c>
    </row>
    <row r="8666" spans="1:13" x14ac:dyDescent="0.35">
      <c r="A8666" t="s">
        <v>1919</v>
      </c>
      <c r="B8666" t="s">
        <v>1443</v>
      </c>
      <c r="C8666" t="s">
        <v>1709</v>
      </c>
      <c r="D8666" t="s">
        <v>1454</v>
      </c>
      <c r="E8666" t="s">
        <v>232</v>
      </c>
      <c r="F8666" t="s">
        <v>1446</v>
      </c>
      <c r="G8666" t="s">
        <v>1466</v>
      </c>
      <c r="H8666" t="s">
        <v>1448</v>
      </c>
      <c r="I8666" t="s">
        <v>1464</v>
      </c>
      <c r="J8666">
        <v>94.2</v>
      </c>
      <c r="K8666">
        <v>5</v>
      </c>
      <c r="L8666">
        <v>0</v>
      </c>
      <c r="M8666">
        <v>39.564000000000007</v>
      </c>
    </row>
    <row r="8667" spans="1:13" x14ac:dyDescent="0.35">
      <c r="A8667" t="s">
        <v>2585</v>
      </c>
      <c r="B8667" t="s">
        <v>1479</v>
      </c>
      <c r="C8667" t="s">
        <v>1490</v>
      </c>
      <c r="D8667" t="s">
        <v>1454</v>
      </c>
      <c r="E8667" t="s">
        <v>232</v>
      </c>
      <c r="F8667" t="s">
        <v>1455</v>
      </c>
      <c r="G8667" t="s">
        <v>1599</v>
      </c>
      <c r="H8667" t="s">
        <v>1463</v>
      </c>
      <c r="I8667" t="s">
        <v>1449</v>
      </c>
      <c r="J8667">
        <v>49.5</v>
      </c>
      <c r="K8667">
        <v>5</v>
      </c>
      <c r="L8667">
        <v>0</v>
      </c>
      <c r="M8667">
        <v>13.365</v>
      </c>
    </row>
    <row r="8668" spans="1:13" x14ac:dyDescent="0.35">
      <c r="A8668" t="s">
        <v>2817</v>
      </c>
      <c r="B8668" t="s">
        <v>1452</v>
      </c>
      <c r="C8668" t="s">
        <v>1495</v>
      </c>
      <c r="D8668" t="s">
        <v>1496</v>
      </c>
      <c r="E8668" t="s">
        <v>201</v>
      </c>
      <c r="F8668" t="s">
        <v>1455</v>
      </c>
      <c r="G8668" t="s">
        <v>1467</v>
      </c>
      <c r="H8668" t="s">
        <v>1448</v>
      </c>
      <c r="I8668" t="s">
        <v>1449</v>
      </c>
      <c r="J8668">
        <v>16.520000000000003</v>
      </c>
      <c r="K8668">
        <v>5</v>
      </c>
      <c r="L8668">
        <v>0.2</v>
      </c>
      <c r="M8668">
        <v>1.6519999999999992</v>
      </c>
    </row>
    <row r="8669" spans="1:13" x14ac:dyDescent="0.35">
      <c r="A8669" t="s">
        <v>2282</v>
      </c>
      <c r="B8669" t="s">
        <v>1479</v>
      </c>
      <c r="C8669" t="s">
        <v>1476</v>
      </c>
      <c r="D8669" t="s">
        <v>1477</v>
      </c>
      <c r="E8669" t="s">
        <v>232</v>
      </c>
      <c r="F8669" t="s">
        <v>1455</v>
      </c>
      <c r="G8669" t="s">
        <v>1469</v>
      </c>
      <c r="H8669" t="s">
        <v>1448</v>
      </c>
      <c r="I8669" t="s">
        <v>1457</v>
      </c>
      <c r="J8669">
        <v>55.360000000000007</v>
      </c>
      <c r="K8669">
        <v>4</v>
      </c>
      <c r="L8669">
        <v>0.2</v>
      </c>
      <c r="M8669">
        <v>19.375999999999998</v>
      </c>
    </row>
    <row r="8670" spans="1:13" x14ac:dyDescent="0.35">
      <c r="A8670" t="s">
        <v>2282</v>
      </c>
      <c r="B8670" t="s">
        <v>1479</v>
      </c>
      <c r="C8670" t="s">
        <v>1476</v>
      </c>
      <c r="D8670" t="s">
        <v>1477</v>
      </c>
      <c r="E8670" t="s">
        <v>232</v>
      </c>
      <c r="F8670" t="s">
        <v>1468</v>
      </c>
      <c r="G8670" t="s">
        <v>1628</v>
      </c>
      <c r="H8670" t="s">
        <v>1448</v>
      </c>
      <c r="I8670" t="s">
        <v>1449</v>
      </c>
      <c r="J8670">
        <v>11.56</v>
      </c>
      <c r="K8670">
        <v>1</v>
      </c>
      <c r="L8670">
        <v>0.2</v>
      </c>
      <c r="M8670">
        <v>3.7569999999999992</v>
      </c>
    </row>
    <row r="8671" spans="1:13" x14ac:dyDescent="0.35">
      <c r="A8671" t="s">
        <v>2218</v>
      </c>
      <c r="B8671" t="s">
        <v>1443</v>
      </c>
      <c r="C8671" t="s">
        <v>1453</v>
      </c>
      <c r="D8671" t="s">
        <v>1454</v>
      </c>
      <c r="E8671" t="s">
        <v>232</v>
      </c>
      <c r="F8671" t="s">
        <v>1455</v>
      </c>
      <c r="G8671" t="s">
        <v>1474</v>
      </c>
      <c r="H8671" t="s">
        <v>1448</v>
      </c>
      <c r="I8671" t="s">
        <v>1464</v>
      </c>
      <c r="J8671">
        <v>17.12</v>
      </c>
      <c r="K8671">
        <v>4</v>
      </c>
      <c r="L8671">
        <v>0</v>
      </c>
      <c r="M8671">
        <v>7.7039999999999988</v>
      </c>
    </row>
    <row r="8672" spans="1:13" x14ac:dyDescent="0.35">
      <c r="A8672" t="s">
        <v>1560</v>
      </c>
      <c r="B8672" t="s">
        <v>1443</v>
      </c>
      <c r="C8672" t="s">
        <v>1908</v>
      </c>
      <c r="D8672" t="s">
        <v>1584</v>
      </c>
      <c r="E8672" t="s">
        <v>201</v>
      </c>
      <c r="F8672" t="s">
        <v>1446</v>
      </c>
      <c r="G8672" t="s">
        <v>1466</v>
      </c>
      <c r="H8672" t="s">
        <v>1463</v>
      </c>
      <c r="I8672" t="s">
        <v>1449</v>
      </c>
      <c r="J8672">
        <v>182.35200000000003</v>
      </c>
      <c r="K8672">
        <v>3</v>
      </c>
      <c r="L8672">
        <v>0.2</v>
      </c>
      <c r="M8672">
        <v>-18.23520000000002</v>
      </c>
    </row>
    <row r="8673" spans="1:13" x14ac:dyDescent="0.35">
      <c r="A8673" t="s">
        <v>1560</v>
      </c>
      <c r="B8673" t="s">
        <v>1443</v>
      </c>
      <c r="C8673" t="s">
        <v>1908</v>
      </c>
      <c r="D8673" t="s">
        <v>1584</v>
      </c>
      <c r="E8673" t="s">
        <v>201</v>
      </c>
      <c r="F8673" t="s">
        <v>1455</v>
      </c>
      <c r="G8673" t="s">
        <v>1462</v>
      </c>
      <c r="H8673" t="s">
        <v>1448</v>
      </c>
      <c r="I8673" t="s">
        <v>1449</v>
      </c>
      <c r="J8673">
        <v>118.16</v>
      </c>
      <c r="K8673">
        <v>2</v>
      </c>
      <c r="L8673">
        <v>0.2</v>
      </c>
      <c r="M8673">
        <v>-25.108999999999988</v>
      </c>
    </row>
    <row r="8674" spans="1:13" x14ac:dyDescent="0.35">
      <c r="A8674" t="s">
        <v>2339</v>
      </c>
      <c r="B8674" t="s">
        <v>1443</v>
      </c>
      <c r="C8674" t="s">
        <v>1548</v>
      </c>
      <c r="D8674" t="s">
        <v>1510</v>
      </c>
      <c r="E8674" t="s">
        <v>1482</v>
      </c>
      <c r="F8674" t="s">
        <v>1455</v>
      </c>
      <c r="G8674" t="s">
        <v>1529</v>
      </c>
      <c r="H8674" t="s">
        <v>1448</v>
      </c>
      <c r="I8674" t="s">
        <v>1457</v>
      </c>
      <c r="J8674">
        <v>18.368000000000002</v>
      </c>
      <c r="K8674">
        <v>2</v>
      </c>
      <c r="L8674">
        <v>0.2</v>
      </c>
      <c r="M8674">
        <v>6.1991999999999994</v>
      </c>
    </row>
    <row r="8675" spans="1:13" x14ac:dyDescent="0.35">
      <c r="A8675" t="s">
        <v>2339</v>
      </c>
      <c r="B8675" t="s">
        <v>1443</v>
      </c>
      <c r="C8675" t="s">
        <v>1548</v>
      </c>
      <c r="D8675" t="s">
        <v>1510</v>
      </c>
      <c r="E8675" t="s">
        <v>1482</v>
      </c>
      <c r="F8675" t="s">
        <v>1446</v>
      </c>
      <c r="G8675" t="s">
        <v>1450</v>
      </c>
      <c r="H8675" t="s">
        <v>1448</v>
      </c>
      <c r="I8675" t="s">
        <v>1449</v>
      </c>
      <c r="J8675">
        <v>600.55799999999999</v>
      </c>
      <c r="K8675">
        <v>3</v>
      </c>
      <c r="L8675">
        <v>0.3</v>
      </c>
      <c r="M8675">
        <v>-8.5794000000000779</v>
      </c>
    </row>
    <row r="8676" spans="1:13" x14ac:dyDescent="0.35">
      <c r="A8676" t="s">
        <v>2339</v>
      </c>
      <c r="B8676" t="s">
        <v>1443</v>
      </c>
      <c r="C8676" t="s">
        <v>1548</v>
      </c>
      <c r="D8676" t="s">
        <v>1510</v>
      </c>
      <c r="E8676" t="s">
        <v>1482</v>
      </c>
      <c r="F8676" t="s">
        <v>1455</v>
      </c>
      <c r="G8676" t="s">
        <v>1462</v>
      </c>
      <c r="H8676" t="s">
        <v>1448</v>
      </c>
      <c r="I8676" t="s">
        <v>1464</v>
      </c>
      <c r="J8676">
        <v>50.352000000000004</v>
      </c>
      <c r="K8676">
        <v>3</v>
      </c>
      <c r="L8676">
        <v>0.2</v>
      </c>
      <c r="M8676">
        <v>-8.1822000000000052</v>
      </c>
    </row>
    <row r="8677" spans="1:13" x14ac:dyDescent="0.35">
      <c r="A8677" t="s">
        <v>2339</v>
      </c>
      <c r="B8677" t="s">
        <v>1443</v>
      </c>
      <c r="C8677" t="s">
        <v>1548</v>
      </c>
      <c r="D8677" t="s">
        <v>1510</v>
      </c>
      <c r="E8677" t="s">
        <v>1482</v>
      </c>
      <c r="F8677" t="s">
        <v>1455</v>
      </c>
      <c r="G8677" t="s">
        <v>1467</v>
      </c>
      <c r="H8677" t="s">
        <v>1463</v>
      </c>
      <c r="I8677" t="s">
        <v>1449</v>
      </c>
      <c r="J8677">
        <v>28.031999999999996</v>
      </c>
      <c r="K8677">
        <v>6</v>
      </c>
      <c r="L8677">
        <v>0.2</v>
      </c>
      <c r="M8677">
        <v>3.5039999999999996</v>
      </c>
    </row>
    <row r="8678" spans="1:13" x14ac:dyDescent="0.35">
      <c r="A8678" t="s">
        <v>2339</v>
      </c>
      <c r="B8678" t="s">
        <v>1443</v>
      </c>
      <c r="C8678" t="s">
        <v>1548</v>
      </c>
      <c r="D8678" t="s">
        <v>1510</v>
      </c>
      <c r="E8678" t="s">
        <v>1482</v>
      </c>
      <c r="F8678" t="s">
        <v>1446</v>
      </c>
      <c r="G8678" t="s">
        <v>1466</v>
      </c>
      <c r="H8678" t="s">
        <v>1448</v>
      </c>
      <c r="I8678" t="s">
        <v>1449</v>
      </c>
      <c r="J8678">
        <v>7.6920000000000002</v>
      </c>
      <c r="K8678">
        <v>1</v>
      </c>
      <c r="L8678">
        <v>0.6</v>
      </c>
      <c r="M8678">
        <v>-3.6536999999999988</v>
      </c>
    </row>
    <row r="8679" spans="1:13" x14ac:dyDescent="0.35">
      <c r="A8679" t="s">
        <v>1726</v>
      </c>
      <c r="B8679" t="s">
        <v>1443</v>
      </c>
      <c r="C8679" t="s">
        <v>2818</v>
      </c>
      <c r="D8679" t="s">
        <v>1481</v>
      </c>
      <c r="E8679" t="s">
        <v>1482</v>
      </c>
      <c r="F8679" t="s">
        <v>1446</v>
      </c>
      <c r="G8679" t="s">
        <v>1461</v>
      </c>
      <c r="H8679" t="s">
        <v>1448</v>
      </c>
      <c r="I8679" t="s">
        <v>1457</v>
      </c>
      <c r="J8679">
        <v>517.40500000000009</v>
      </c>
      <c r="K8679">
        <v>5</v>
      </c>
      <c r="L8679">
        <v>0.3</v>
      </c>
      <c r="M8679">
        <v>-81.306500000000028</v>
      </c>
    </row>
    <row r="8680" spans="1:13" x14ac:dyDescent="0.35">
      <c r="A8680" t="s">
        <v>1933</v>
      </c>
      <c r="B8680" t="s">
        <v>1479</v>
      </c>
      <c r="C8680" t="s">
        <v>1504</v>
      </c>
      <c r="D8680" t="s">
        <v>1481</v>
      </c>
      <c r="E8680" t="s">
        <v>1482</v>
      </c>
      <c r="F8680" t="s">
        <v>1455</v>
      </c>
      <c r="G8680" t="s">
        <v>1469</v>
      </c>
      <c r="H8680" t="s">
        <v>1448</v>
      </c>
      <c r="I8680" t="s">
        <v>1449</v>
      </c>
      <c r="J8680">
        <v>8.6079999999999988</v>
      </c>
      <c r="K8680">
        <v>8</v>
      </c>
      <c r="L8680">
        <v>0.8</v>
      </c>
      <c r="M8680">
        <v>-13.342400000000001</v>
      </c>
    </row>
    <row r="8681" spans="1:13" x14ac:dyDescent="0.35">
      <c r="A8681" t="s">
        <v>1933</v>
      </c>
      <c r="B8681" t="s">
        <v>1479</v>
      </c>
      <c r="C8681" t="s">
        <v>1504</v>
      </c>
      <c r="D8681" t="s">
        <v>1481</v>
      </c>
      <c r="E8681" t="s">
        <v>1482</v>
      </c>
      <c r="F8681" t="s">
        <v>1468</v>
      </c>
      <c r="G8681" t="s">
        <v>1500</v>
      </c>
      <c r="H8681" t="s">
        <v>1448</v>
      </c>
      <c r="I8681" t="s">
        <v>1464</v>
      </c>
      <c r="J8681">
        <v>159.56</v>
      </c>
      <c r="K8681">
        <v>5</v>
      </c>
      <c r="L8681">
        <v>0.2</v>
      </c>
      <c r="M8681">
        <v>33.906499999999994</v>
      </c>
    </row>
    <row r="8682" spans="1:13" x14ac:dyDescent="0.35">
      <c r="A8682" t="s">
        <v>1600</v>
      </c>
      <c r="B8682" t="s">
        <v>1452</v>
      </c>
      <c r="C8682" t="s">
        <v>1779</v>
      </c>
      <c r="D8682" t="s">
        <v>1540</v>
      </c>
      <c r="E8682" t="s">
        <v>229</v>
      </c>
      <c r="F8682" t="s">
        <v>1455</v>
      </c>
      <c r="G8682" t="s">
        <v>1470</v>
      </c>
      <c r="H8682" t="s">
        <v>1463</v>
      </c>
      <c r="I8682" t="s">
        <v>1449</v>
      </c>
      <c r="J8682">
        <v>2104.5499999999997</v>
      </c>
      <c r="K8682">
        <v>7</v>
      </c>
      <c r="L8682">
        <v>0</v>
      </c>
      <c r="M8682">
        <v>694.50149999999985</v>
      </c>
    </row>
    <row r="8683" spans="1:13" x14ac:dyDescent="0.35">
      <c r="A8683" t="s">
        <v>1600</v>
      </c>
      <c r="B8683" t="s">
        <v>1452</v>
      </c>
      <c r="C8683" t="s">
        <v>1779</v>
      </c>
      <c r="D8683" t="s">
        <v>1540</v>
      </c>
      <c r="E8683" t="s">
        <v>229</v>
      </c>
      <c r="F8683" t="s">
        <v>1455</v>
      </c>
      <c r="G8683" t="s">
        <v>1599</v>
      </c>
      <c r="H8683" t="s">
        <v>1448</v>
      </c>
      <c r="I8683" t="s">
        <v>1449</v>
      </c>
      <c r="J8683">
        <v>40.700000000000003</v>
      </c>
      <c r="K8683">
        <v>5</v>
      </c>
      <c r="L8683">
        <v>0</v>
      </c>
      <c r="M8683">
        <v>11.802999999999999</v>
      </c>
    </row>
    <row r="8684" spans="1:13" x14ac:dyDescent="0.35">
      <c r="A8684" t="s">
        <v>1902</v>
      </c>
      <c r="B8684" t="s">
        <v>1479</v>
      </c>
      <c r="C8684" t="s">
        <v>1711</v>
      </c>
      <c r="D8684" t="s">
        <v>1540</v>
      </c>
      <c r="E8684" t="s">
        <v>229</v>
      </c>
      <c r="F8684" t="s">
        <v>1468</v>
      </c>
      <c r="G8684" t="s">
        <v>1500</v>
      </c>
      <c r="H8684" t="s">
        <v>1448</v>
      </c>
      <c r="I8684" t="s">
        <v>1457</v>
      </c>
      <c r="J8684">
        <v>47.79</v>
      </c>
      <c r="K8684">
        <v>3</v>
      </c>
      <c r="L8684">
        <v>0</v>
      </c>
      <c r="M8684">
        <v>16.2486</v>
      </c>
    </row>
    <row r="8685" spans="1:13" x14ac:dyDescent="0.35">
      <c r="A8685" t="s">
        <v>2039</v>
      </c>
      <c r="B8685" t="s">
        <v>1443</v>
      </c>
      <c r="C8685" t="s">
        <v>1490</v>
      </c>
      <c r="D8685" t="s">
        <v>1454</v>
      </c>
      <c r="E8685" t="s">
        <v>232</v>
      </c>
      <c r="F8685" t="s">
        <v>1455</v>
      </c>
      <c r="G8685" t="s">
        <v>1467</v>
      </c>
      <c r="H8685" t="s">
        <v>1448</v>
      </c>
      <c r="I8685" t="s">
        <v>1449</v>
      </c>
      <c r="J8685">
        <v>5.16</v>
      </c>
      <c r="K8685">
        <v>2</v>
      </c>
      <c r="L8685">
        <v>0</v>
      </c>
      <c r="M8685">
        <v>1.3416000000000001</v>
      </c>
    </row>
    <row r="8686" spans="1:13" x14ac:dyDescent="0.35">
      <c r="A8686" t="s">
        <v>1801</v>
      </c>
      <c r="B8686" t="s">
        <v>1479</v>
      </c>
      <c r="C8686" t="s">
        <v>1681</v>
      </c>
      <c r="D8686" t="s">
        <v>1454</v>
      </c>
      <c r="E8686" t="s">
        <v>232</v>
      </c>
      <c r="F8686" t="s">
        <v>1468</v>
      </c>
      <c r="G8686" t="s">
        <v>1500</v>
      </c>
      <c r="H8686" t="s">
        <v>1448</v>
      </c>
      <c r="I8686" t="s">
        <v>1464</v>
      </c>
      <c r="J8686">
        <v>21.209999999999997</v>
      </c>
      <c r="K8686">
        <v>7</v>
      </c>
      <c r="L8686">
        <v>0</v>
      </c>
      <c r="M8686">
        <v>4.4540999999999986</v>
      </c>
    </row>
    <row r="8687" spans="1:13" x14ac:dyDescent="0.35">
      <c r="A8687" t="s">
        <v>2189</v>
      </c>
      <c r="B8687" t="s">
        <v>1452</v>
      </c>
      <c r="C8687" t="s">
        <v>2232</v>
      </c>
      <c r="D8687" t="s">
        <v>1528</v>
      </c>
      <c r="E8687" t="s">
        <v>201</v>
      </c>
      <c r="F8687" t="s">
        <v>1455</v>
      </c>
      <c r="G8687" t="s">
        <v>1462</v>
      </c>
      <c r="H8687" t="s">
        <v>1463</v>
      </c>
      <c r="I8687" t="s">
        <v>1449</v>
      </c>
      <c r="J8687">
        <v>96.359999999999985</v>
      </c>
      <c r="K8687">
        <v>6</v>
      </c>
      <c r="L8687">
        <v>0</v>
      </c>
      <c r="M8687">
        <v>25.053599999999996</v>
      </c>
    </row>
    <row r="8688" spans="1:13" x14ac:dyDescent="0.35">
      <c r="A8688" t="s">
        <v>2017</v>
      </c>
      <c r="B8688" t="s">
        <v>1452</v>
      </c>
      <c r="C8688" t="s">
        <v>1453</v>
      </c>
      <c r="D8688" t="s">
        <v>1454</v>
      </c>
      <c r="E8688" t="s">
        <v>232</v>
      </c>
      <c r="F8688" t="s">
        <v>1455</v>
      </c>
      <c r="G8688" t="s">
        <v>1599</v>
      </c>
      <c r="H8688" t="s">
        <v>1448</v>
      </c>
      <c r="I8688" t="s">
        <v>1449</v>
      </c>
      <c r="J8688">
        <v>231.72</v>
      </c>
      <c r="K8688">
        <v>2</v>
      </c>
      <c r="L8688">
        <v>0</v>
      </c>
      <c r="M8688">
        <v>11.585999999999984</v>
      </c>
    </row>
    <row r="8689" spans="1:13" x14ac:dyDescent="0.35">
      <c r="A8689" t="s">
        <v>2017</v>
      </c>
      <c r="B8689" t="s">
        <v>1452</v>
      </c>
      <c r="C8689" t="s">
        <v>1453</v>
      </c>
      <c r="D8689" t="s">
        <v>1454</v>
      </c>
      <c r="E8689" t="s">
        <v>232</v>
      </c>
      <c r="F8689" t="s">
        <v>1455</v>
      </c>
      <c r="G8689" t="s">
        <v>1529</v>
      </c>
      <c r="H8689" t="s">
        <v>1448</v>
      </c>
      <c r="I8689" t="s">
        <v>1457</v>
      </c>
      <c r="J8689">
        <v>17.899999999999999</v>
      </c>
      <c r="K8689">
        <v>5</v>
      </c>
      <c r="L8689">
        <v>0</v>
      </c>
      <c r="M8689">
        <v>8.9499999999999993</v>
      </c>
    </row>
    <row r="8690" spans="1:13" x14ac:dyDescent="0.35">
      <c r="A8690" t="s">
        <v>2017</v>
      </c>
      <c r="B8690" t="s">
        <v>1452</v>
      </c>
      <c r="C8690" t="s">
        <v>1453</v>
      </c>
      <c r="D8690" t="s">
        <v>1454</v>
      </c>
      <c r="E8690" t="s">
        <v>232</v>
      </c>
      <c r="F8690" t="s">
        <v>1455</v>
      </c>
      <c r="G8690" t="s">
        <v>1474</v>
      </c>
      <c r="H8690" t="s">
        <v>1448</v>
      </c>
      <c r="I8690" t="s">
        <v>1449</v>
      </c>
      <c r="J8690">
        <v>12.48</v>
      </c>
      <c r="K8690">
        <v>2</v>
      </c>
      <c r="L8690">
        <v>0</v>
      </c>
      <c r="M8690">
        <v>5.6159999999999997</v>
      </c>
    </row>
    <row r="8691" spans="1:13" x14ac:dyDescent="0.35">
      <c r="A8691" t="s">
        <v>2526</v>
      </c>
      <c r="B8691" t="s">
        <v>1452</v>
      </c>
      <c r="C8691" t="s">
        <v>1495</v>
      </c>
      <c r="D8691" t="s">
        <v>1496</v>
      </c>
      <c r="E8691" t="s">
        <v>201</v>
      </c>
      <c r="F8691" t="s">
        <v>1455</v>
      </c>
      <c r="G8691" t="s">
        <v>1467</v>
      </c>
      <c r="H8691" t="s">
        <v>1448</v>
      </c>
      <c r="I8691" t="s">
        <v>1464</v>
      </c>
      <c r="J8691">
        <v>8.016</v>
      </c>
      <c r="K8691">
        <v>3</v>
      </c>
      <c r="L8691">
        <v>0.2</v>
      </c>
      <c r="M8691">
        <v>1.102199999999999</v>
      </c>
    </row>
    <row r="8692" spans="1:13" x14ac:dyDescent="0.35">
      <c r="A8692" t="s">
        <v>1613</v>
      </c>
      <c r="B8692" t="s">
        <v>1452</v>
      </c>
      <c r="C8692" t="s">
        <v>1653</v>
      </c>
      <c r="D8692" t="s">
        <v>1584</v>
      </c>
      <c r="E8692" t="s">
        <v>201</v>
      </c>
      <c r="F8692" t="s">
        <v>1468</v>
      </c>
      <c r="G8692" t="s">
        <v>206</v>
      </c>
      <c r="H8692" t="s">
        <v>1463</v>
      </c>
      <c r="I8692" t="s">
        <v>1449</v>
      </c>
      <c r="J8692">
        <v>259.89600000000002</v>
      </c>
      <c r="K8692">
        <v>2</v>
      </c>
      <c r="L8692">
        <v>0.4</v>
      </c>
      <c r="M8692">
        <v>-56.310799999999972</v>
      </c>
    </row>
    <row r="8693" spans="1:13" x14ac:dyDescent="0.35">
      <c r="A8693" t="s">
        <v>1613</v>
      </c>
      <c r="B8693" t="s">
        <v>1452</v>
      </c>
      <c r="C8693" t="s">
        <v>1653</v>
      </c>
      <c r="D8693" t="s">
        <v>1584</v>
      </c>
      <c r="E8693" t="s">
        <v>201</v>
      </c>
      <c r="F8693" t="s">
        <v>1468</v>
      </c>
      <c r="G8693" t="s">
        <v>206</v>
      </c>
      <c r="H8693" t="s">
        <v>1448</v>
      </c>
      <c r="I8693" t="s">
        <v>1449</v>
      </c>
      <c r="J8693">
        <v>247.18799999999999</v>
      </c>
      <c r="K8693">
        <v>2</v>
      </c>
      <c r="L8693">
        <v>0.4</v>
      </c>
      <c r="M8693">
        <v>-49.437600000000032</v>
      </c>
    </row>
    <row r="8694" spans="1:13" x14ac:dyDescent="0.35">
      <c r="A8694" t="s">
        <v>1613</v>
      </c>
      <c r="B8694" t="s">
        <v>1452</v>
      </c>
      <c r="C8694" t="s">
        <v>1653</v>
      </c>
      <c r="D8694" t="s">
        <v>1584</v>
      </c>
      <c r="E8694" t="s">
        <v>201</v>
      </c>
      <c r="F8694" t="s">
        <v>1468</v>
      </c>
      <c r="G8694" t="s">
        <v>1500</v>
      </c>
      <c r="H8694" t="s">
        <v>1448</v>
      </c>
      <c r="I8694" t="s">
        <v>1457</v>
      </c>
      <c r="J8694">
        <v>279.95999999999998</v>
      </c>
      <c r="K8694">
        <v>5</v>
      </c>
      <c r="L8694">
        <v>0.2</v>
      </c>
      <c r="M8694">
        <v>48.992999999999995</v>
      </c>
    </row>
    <row r="8695" spans="1:13" x14ac:dyDescent="0.35">
      <c r="A8695" t="s">
        <v>2282</v>
      </c>
      <c r="B8695" t="s">
        <v>1479</v>
      </c>
      <c r="C8695" t="s">
        <v>1490</v>
      </c>
      <c r="D8695" t="s">
        <v>1454</v>
      </c>
      <c r="E8695" t="s">
        <v>232</v>
      </c>
      <c r="F8695" t="s">
        <v>1468</v>
      </c>
      <c r="G8695" t="s">
        <v>1500</v>
      </c>
      <c r="H8695" t="s">
        <v>1448</v>
      </c>
      <c r="I8695" t="s">
        <v>1449</v>
      </c>
      <c r="J8695">
        <v>450</v>
      </c>
      <c r="K8695">
        <v>5</v>
      </c>
      <c r="L8695">
        <v>0</v>
      </c>
      <c r="M8695">
        <v>162</v>
      </c>
    </row>
    <row r="8696" spans="1:13" x14ac:dyDescent="0.35">
      <c r="A8696" t="s">
        <v>1708</v>
      </c>
      <c r="B8696" t="s">
        <v>1479</v>
      </c>
      <c r="C8696" t="s">
        <v>2565</v>
      </c>
      <c r="D8696" t="s">
        <v>1519</v>
      </c>
      <c r="E8696" t="s">
        <v>1482</v>
      </c>
      <c r="F8696" t="s">
        <v>1455</v>
      </c>
      <c r="G8696" t="s">
        <v>1474</v>
      </c>
      <c r="H8696" t="s">
        <v>1448</v>
      </c>
      <c r="I8696" t="s">
        <v>1464</v>
      </c>
      <c r="J8696">
        <v>19.440000000000001</v>
      </c>
      <c r="K8696">
        <v>3</v>
      </c>
      <c r="L8696">
        <v>0</v>
      </c>
      <c r="M8696">
        <v>9.5256000000000007</v>
      </c>
    </row>
    <row r="8697" spans="1:13" x14ac:dyDescent="0.35">
      <c r="A8697" t="s">
        <v>1553</v>
      </c>
      <c r="B8697" t="s">
        <v>1479</v>
      </c>
      <c r="C8697" t="s">
        <v>1490</v>
      </c>
      <c r="D8697" t="s">
        <v>1454</v>
      </c>
      <c r="E8697" t="s">
        <v>232</v>
      </c>
      <c r="F8697" t="s">
        <v>1446</v>
      </c>
      <c r="G8697" t="s">
        <v>1461</v>
      </c>
      <c r="H8697" t="s">
        <v>1463</v>
      </c>
      <c r="I8697" t="s">
        <v>1449</v>
      </c>
      <c r="J8697">
        <v>300.904</v>
      </c>
      <c r="K8697">
        <v>1</v>
      </c>
      <c r="L8697">
        <v>0.2</v>
      </c>
      <c r="M8697">
        <v>11.283900000000017</v>
      </c>
    </row>
    <row r="8698" spans="1:13" x14ac:dyDescent="0.35">
      <c r="A8698" t="s">
        <v>1714</v>
      </c>
      <c r="B8698" t="s">
        <v>1452</v>
      </c>
      <c r="C8698" t="s">
        <v>2461</v>
      </c>
      <c r="D8698" t="s">
        <v>1545</v>
      </c>
      <c r="E8698" t="s">
        <v>229</v>
      </c>
      <c r="F8698" t="s">
        <v>1468</v>
      </c>
      <c r="G8698" t="s">
        <v>206</v>
      </c>
      <c r="H8698" t="s">
        <v>1448</v>
      </c>
      <c r="I8698" t="s">
        <v>1449</v>
      </c>
      <c r="J8698">
        <v>239.976</v>
      </c>
      <c r="K8698">
        <v>3</v>
      </c>
      <c r="L8698">
        <v>0.2</v>
      </c>
      <c r="M8698">
        <v>26.997299999999967</v>
      </c>
    </row>
    <row r="8699" spans="1:13" x14ac:dyDescent="0.35">
      <c r="A8699" t="s">
        <v>1714</v>
      </c>
      <c r="B8699" t="s">
        <v>1452</v>
      </c>
      <c r="C8699" t="s">
        <v>2461</v>
      </c>
      <c r="D8699" t="s">
        <v>1545</v>
      </c>
      <c r="E8699" t="s">
        <v>229</v>
      </c>
      <c r="F8699" t="s">
        <v>1446</v>
      </c>
      <c r="G8699" t="s">
        <v>1466</v>
      </c>
      <c r="H8699" t="s">
        <v>1448</v>
      </c>
      <c r="I8699" t="s">
        <v>1457</v>
      </c>
      <c r="J8699">
        <v>31.168000000000003</v>
      </c>
      <c r="K8699">
        <v>4</v>
      </c>
      <c r="L8699">
        <v>0.2</v>
      </c>
      <c r="M8699">
        <v>9.3504000000000005</v>
      </c>
    </row>
    <row r="8700" spans="1:13" x14ac:dyDescent="0.35">
      <c r="A8700" t="s">
        <v>1714</v>
      </c>
      <c r="B8700" t="s">
        <v>1452</v>
      </c>
      <c r="C8700" t="s">
        <v>2461</v>
      </c>
      <c r="D8700" t="s">
        <v>1545</v>
      </c>
      <c r="E8700" t="s">
        <v>229</v>
      </c>
      <c r="F8700" t="s">
        <v>1446</v>
      </c>
      <c r="G8700" t="s">
        <v>1461</v>
      </c>
      <c r="H8700" t="s">
        <v>1448</v>
      </c>
      <c r="I8700" t="s">
        <v>1449</v>
      </c>
      <c r="J8700">
        <v>120.96</v>
      </c>
      <c r="K8700">
        <v>2</v>
      </c>
      <c r="L8700">
        <v>0.4</v>
      </c>
      <c r="M8700">
        <v>-28.224000000000004</v>
      </c>
    </row>
    <row r="8701" spans="1:13" x14ac:dyDescent="0.35">
      <c r="A8701" t="s">
        <v>1714</v>
      </c>
      <c r="B8701" t="s">
        <v>1452</v>
      </c>
      <c r="C8701" t="s">
        <v>2461</v>
      </c>
      <c r="D8701" t="s">
        <v>1545</v>
      </c>
      <c r="E8701" t="s">
        <v>229</v>
      </c>
      <c r="F8701" t="s">
        <v>1468</v>
      </c>
      <c r="G8701" t="s">
        <v>206</v>
      </c>
      <c r="H8701" t="s">
        <v>1448</v>
      </c>
      <c r="I8701" t="s">
        <v>1464</v>
      </c>
      <c r="J8701">
        <v>2239.9360000000001</v>
      </c>
      <c r="K8701">
        <v>8</v>
      </c>
      <c r="L8701">
        <v>0.2</v>
      </c>
      <c r="M8701">
        <v>223.99360000000013</v>
      </c>
    </row>
    <row r="8702" spans="1:13" x14ac:dyDescent="0.35">
      <c r="A8702" t="s">
        <v>1714</v>
      </c>
      <c r="B8702" t="s">
        <v>1452</v>
      </c>
      <c r="C8702" t="s">
        <v>2461</v>
      </c>
      <c r="D8702" t="s">
        <v>1545</v>
      </c>
      <c r="E8702" t="s">
        <v>229</v>
      </c>
      <c r="F8702" t="s">
        <v>1455</v>
      </c>
      <c r="G8702" t="s">
        <v>1470</v>
      </c>
      <c r="H8702" t="s">
        <v>1463</v>
      </c>
      <c r="I8702" t="s">
        <v>1449</v>
      </c>
      <c r="J8702">
        <v>76.608000000000004</v>
      </c>
      <c r="K8702">
        <v>8</v>
      </c>
      <c r="L8702">
        <v>0.2</v>
      </c>
      <c r="M8702">
        <v>6.7031999999999954</v>
      </c>
    </row>
    <row r="8703" spans="1:13" x14ac:dyDescent="0.35">
      <c r="A8703" t="s">
        <v>1714</v>
      </c>
      <c r="B8703" t="s">
        <v>1452</v>
      </c>
      <c r="C8703" t="s">
        <v>2461</v>
      </c>
      <c r="D8703" t="s">
        <v>1545</v>
      </c>
      <c r="E8703" t="s">
        <v>229</v>
      </c>
      <c r="F8703" t="s">
        <v>1455</v>
      </c>
      <c r="G8703" t="s">
        <v>1462</v>
      </c>
      <c r="H8703" t="s">
        <v>1448</v>
      </c>
      <c r="I8703" t="s">
        <v>1449</v>
      </c>
      <c r="J8703">
        <v>142.77600000000001</v>
      </c>
      <c r="K8703">
        <v>1</v>
      </c>
      <c r="L8703">
        <v>0.2</v>
      </c>
      <c r="M8703">
        <v>17.84699999999998</v>
      </c>
    </row>
    <row r="8704" spans="1:13" x14ac:dyDescent="0.35">
      <c r="A8704" t="s">
        <v>1714</v>
      </c>
      <c r="B8704" t="s">
        <v>1452</v>
      </c>
      <c r="C8704" t="s">
        <v>2461</v>
      </c>
      <c r="D8704" t="s">
        <v>1545</v>
      </c>
      <c r="E8704" t="s">
        <v>229</v>
      </c>
      <c r="F8704" t="s">
        <v>1455</v>
      </c>
      <c r="G8704" t="s">
        <v>1474</v>
      </c>
      <c r="H8704" t="s">
        <v>1448</v>
      </c>
      <c r="I8704" t="s">
        <v>1457</v>
      </c>
      <c r="J8704">
        <v>91.360000000000014</v>
      </c>
      <c r="K8704">
        <v>5</v>
      </c>
      <c r="L8704">
        <v>0.2</v>
      </c>
      <c r="M8704">
        <v>29.691999999999993</v>
      </c>
    </row>
    <row r="8705" spans="1:13" x14ac:dyDescent="0.35">
      <c r="A8705" t="s">
        <v>1907</v>
      </c>
      <c r="B8705" t="s">
        <v>1443</v>
      </c>
      <c r="C8705" t="s">
        <v>1495</v>
      </c>
      <c r="D8705" t="s">
        <v>1496</v>
      </c>
      <c r="E8705" t="s">
        <v>201</v>
      </c>
      <c r="F8705" t="s">
        <v>1455</v>
      </c>
      <c r="G8705" t="s">
        <v>1470</v>
      </c>
      <c r="H8705" t="s">
        <v>1448</v>
      </c>
      <c r="I8705" t="s">
        <v>1449</v>
      </c>
      <c r="J8705">
        <v>3.5520000000000005</v>
      </c>
      <c r="K8705">
        <v>2</v>
      </c>
      <c r="L8705">
        <v>0.2</v>
      </c>
      <c r="M8705">
        <v>0.44399999999999973</v>
      </c>
    </row>
    <row r="8706" spans="1:13" x14ac:dyDescent="0.35">
      <c r="A8706" t="s">
        <v>2381</v>
      </c>
      <c r="B8706" t="s">
        <v>1443</v>
      </c>
      <c r="C8706" t="s">
        <v>1504</v>
      </c>
      <c r="D8706" t="s">
        <v>1481</v>
      </c>
      <c r="E8706" t="s">
        <v>1482</v>
      </c>
      <c r="F8706" t="s">
        <v>1468</v>
      </c>
      <c r="G8706" t="s">
        <v>206</v>
      </c>
      <c r="H8706" t="s">
        <v>1448</v>
      </c>
      <c r="I8706" t="s">
        <v>1464</v>
      </c>
      <c r="J8706">
        <v>115.136</v>
      </c>
      <c r="K8706">
        <v>8</v>
      </c>
      <c r="L8706">
        <v>0.2</v>
      </c>
      <c r="M8706">
        <v>11.513600000000004</v>
      </c>
    </row>
    <row r="8707" spans="1:13" x14ac:dyDescent="0.35">
      <c r="A8707" t="s">
        <v>2650</v>
      </c>
      <c r="B8707" t="s">
        <v>1479</v>
      </c>
      <c r="C8707" t="s">
        <v>2099</v>
      </c>
      <c r="D8707" t="s">
        <v>1766</v>
      </c>
      <c r="E8707" t="s">
        <v>232</v>
      </c>
      <c r="F8707" t="s">
        <v>1455</v>
      </c>
      <c r="G8707" t="s">
        <v>1529</v>
      </c>
      <c r="H8707" t="s">
        <v>1463</v>
      </c>
      <c r="I8707" t="s">
        <v>1449</v>
      </c>
      <c r="J8707">
        <v>4.71</v>
      </c>
      <c r="K8707">
        <v>1</v>
      </c>
      <c r="L8707">
        <v>0</v>
      </c>
      <c r="M8707">
        <v>0</v>
      </c>
    </row>
    <row r="8708" spans="1:13" x14ac:dyDescent="0.35">
      <c r="A8708" t="s">
        <v>2176</v>
      </c>
      <c r="B8708" t="s">
        <v>1479</v>
      </c>
      <c r="C8708" t="s">
        <v>1527</v>
      </c>
      <c r="D8708" t="s">
        <v>1528</v>
      </c>
      <c r="E8708" t="s">
        <v>201</v>
      </c>
      <c r="F8708" t="s">
        <v>1446</v>
      </c>
      <c r="G8708" t="s">
        <v>1450</v>
      </c>
      <c r="H8708" t="s">
        <v>1448</v>
      </c>
      <c r="I8708" t="s">
        <v>1449</v>
      </c>
      <c r="J8708">
        <v>172.76400000000001</v>
      </c>
      <c r="K8708">
        <v>2</v>
      </c>
      <c r="L8708">
        <v>0.1</v>
      </c>
      <c r="M8708">
        <v>13.437199999999986</v>
      </c>
    </row>
    <row r="8709" spans="1:13" x14ac:dyDescent="0.35">
      <c r="A8709" t="s">
        <v>2176</v>
      </c>
      <c r="B8709" t="s">
        <v>1479</v>
      </c>
      <c r="C8709" t="s">
        <v>1527</v>
      </c>
      <c r="D8709" t="s">
        <v>1528</v>
      </c>
      <c r="E8709" t="s">
        <v>201</v>
      </c>
      <c r="F8709" t="s">
        <v>1455</v>
      </c>
      <c r="G8709" t="s">
        <v>1467</v>
      </c>
      <c r="H8709" t="s">
        <v>1448</v>
      </c>
      <c r="I8709" t="s">
        <v>1457</v>
      </c>
      <c r="J8709">
        <v>3.52</v>
      </c>
      <c r="K8709">
        <v>2</v>
      </c>
      <c r="L8709">
        <v>0</v>
      </c>
      <c r="M8709">
        <v>1.6896</v>
      </c>
    </row>
    <row r="8710" spans="1:13" x14ac:dyDescent="0.35">
      <c r="A8710" t="s">
        <v>1892</v>
      </c>
      <c r="B8710" t="s">
        <v>1452</v>
      </c>
      <c r="C8710" t="s">
        <v>1453</v>
      </c>
      <c r="D8710" t="s">
        <v>1454</v>
      </c>
      <c r="E8710" t="s">
        <v>232</v>
      </c>
      <c r="F8710" t="s">
        <v>1468</v>
      </c>
      <c r="G8710" t="s">
        <v>206</v>
      </c>
      <c r="H8710" t="s">
        <v>1448</v>
      </c>
      <c r="I8710" t="s">
        <v>1449</v>
      </c>
      <c r="J8710">
        <v>79.968000000000004</v>
      </c>
      <c r="K8710">
        <v>4</v>
      </c>
      <c r="L8710">
        <v>0.2</v>
      </c>
      <c r="M8710">
        <v>-17.992799999999999</v>
      </c>
    </row>
    <row r="8711" spans="1:13" x14ac:dyDescent="0.35">
      <c r="A8711" t="s">
        <v>1892</v>
      </c>
      <c r="B8711" t="s">
        <v>1452</v>
      </c>
      <c r="C8711" t="s">
        <v>1453</v>
      </c>
      <c r="D8711" t="s">
        <v>1454</v>
      </c>
      <c r="E8711" t="s">
        <v>232</v>
      </c>
      <c r="F8711" t="s">
        <v>1446</v>
      </c>
      <c r="G8711" t="s">
        <v>1447</v>
      </c>
      <c r="H8711" t="s">
        <v>1448</v>
      </c>
      <c r="I8711" t="s">
        <v>1464</v>
      </c>
      <c r="J8711">
        <v>305.97449999999998</v>
      </c>
      <c r="K8711">
        <v>3</v>
      </c>
      <c r="L8711">
        <v>0.15</v>
      </c>
      <c r="M8711">
        <v>25.197899999999969</v>
      </c>
    </row>
    <row r="8712" spans="1:13" x14ac:dyDescent="0.35">
      <c r="A8712" t="s">
        <v>1892</v>
      </c>
      <c r="B8712" t="s">
        <v>1452</v>
      </c>
      <c r="C8712" t="s">
        <v>1453</v>
      </c>
      <c r="D8712" t="s">
        <v>1454</v>
      </c>
      <c r="E8712" t="s">
        <v>232</v>
      </c>
      <c r="F8712" t="s">
        <v>1455</v>
      </c>
      <c r="G8712" t="s">
        <v>1462</v>
      </c>
      <c r="H8712" t="s">
        <v>1463</v>
      </c>
      <c r="I8712" t="s">
        <v>1449</v>
      </c>
      <c r="J8712">
        <v>344.90999999999997</v>
      </c>
      <c r="K8712">
        <v>3</v>
      </c>
      <c r="L8712">
        <v>0</v>
      </c>
      <c r="M8712">
        <v>10.347300000000004</v>
      </c>
    </row>
    <row r="8713" spans="1:13" x14ac:dyDescent="0.35">
      <c r="A8713" t="s">
        <v>2122</v>
      </c>
      <c r="B8713" t="s">
        <v>1443</v>
      </c>
      <c r="C8713" t="s">
        <v>1681</v>
      </c>
      <c r="D8713" t="s">
        <v>1454</v>
      </c>
      <c r="E8713" t="s">
        <v>232</v>
      </c>
      <c r="F8713" t="s">
        <v>1446</v>
      </c>
      <c r="G8713" t="s">
        <v>1461</v>
      </c>
      <c r="H8713" t="s">
        <v>1448</v>
      </c>
      <c r="I8713" t="s">
        <v>1449</v>
      </c>
      <c r="J8713">
        <v>626.35200000000009</v>
      </c>
      <c r="K8713">
        <v>3</v>
      </c>
      <c r="L8713">
        <v>0.2</v>
      </c>
      <c r="M8713">
        <v>-23.488200000000091</v>
      </c>
    </row>
    <row r="8714" spans="1:13" x14ac:dyDescent="0.35">
      <c r="A8714" t="s">
        <v>2440</v>
      </c>
      <c r="B8714" t="s">
        <v>1443</v>
      </c>
      <c r="C8714" t="s">
        <v>1490</v>
      </c>
      <c r="D8714" t="s">
        <v>1454</v>
      </c>
      <c r="E8714" t="s">
        <v>232</v>
      </c>
      <c r="F8714" t="s">
        <v>1446</v>
      </c>
      <c r="G8714" t="s">
        <v>1447</v>
      </c>
      <c r="H8714" t="s">
        <v>1448</v>
      </c>
      <c r="I8714" t="s">
        <v>1457</v>
      </c>
      <c r="J8714">
        <v>359.49899999999997</v>
      </c>
      <c r="K8714">
        <v>3</v>
      </c>
      <c r="L8714">
        <v>0.15</v>
      </c>
      <c r="M8714">
        <v>-29.605799999999981</v>
      </c>
    </row>
    <row r="8715" spans="1:13" x14ac:dyDescent="0.35">
      <c r="A8715" t="s">
        <v>2677</v>
      </c>
      <c r="B8715" t="s">
        <v>1452</v>
      </c>
      <c r="C8715" t="s">
        <v>1681</v>
      </c>
      <c r="D8715" t="s">
        <v>1454</v>
      </c>
      <c r="E8715" t="s">
        <v>232</v>
      </c>
      <c r="F8715" t="s">
        <v>1468</v>
      </c>
      <c r="G8715" t="s">
        <v>206</v>
      </c>
      <c r="H8715" t="s">
        <v>1448</v>
      </c>
      <c r="I8715" t="s">
        <v>1449</v>
      </c>
      <c r="J8715">
        <v>71.951999999999998</v>
      </c>
      <c r="K8715">
        <v>6</v>
      </c>
      <c r="L8715">
        <v>0.2</v>
      </c>
      <c r="M8715">
        <v>5.3963999999999963</v>
      </c>
    </row>
    <row r="8716" spans="1:13" x14ac:dyDescent="0.35">
      <c r="A8716" t="s">
        <v>2677</v>
      </c>
      <c r="B8716" t="s">
        <v>1452</v>
      </c>
      <c r="C8716" t="s">
        <v>1681</v>
      </c>
      <c r="D8716" t="s">
        <v>1454</v>
      </c>
      <c r="E8716" t="s">
        <v>232</v>
      </c>
      <c r="F8716" t="s">
        <v>1455</v>
      </c>
      <c r="G8716" t="s">
        <v>1469</v>
      </c>
      <c r="H8716" t="s">
        <v>1448</v>
      </c>
      <c r="I8716" t="s">
        <v>1464</v>
      </c>
      <c r="J8716">
        <v>29.800000000000004</v>
      </c>
      <c r="K8716">
        <v>5</v>
      </c>
      <c r="L8716">
        <v>0.2</v>
      </c>
      <c r="M8716">
        <v>9.3124999999999982</v>
      </c>
    </row>
    <row r="8717" spans="1:13" x14ac:dyDescent="0.35">
      <c r="A8717" t="s">
        <v>1980</v>
      </c>
      <c r="B8717" t="s">
        <v>1452</v>
      </c>
      <c r="C8717" t="s">
        <v>2819</v>
      </c>
      <c r="D8717" t="s">
        <v>1584</v>
      </c>
      <c r="E8717" t="s">
        <v>201</v>
      </c>
      <c r="F8717" t="s">
        <v>1455</v>
      </c>
      <c r="G8717" t="s">
        <v>1469</v>
      </c>
      <c r="H8717" t="s">
        <v>1463</v>
      </c>
      <c r="I8717" t="s">
        <v>1449</v>
      </c>
      <c r="J8717">
        <v>1.8240000000000003</v>
      </c>
      <c r="K8717">
        <v>1</v>
      </c>
      <c r="L8717">
        <v>0.7</v>
      </c>
      <c r="M8717">
        <v>-1.3983999999999996</v>
      </c>
    </row>
    <row r="8718" spans="1:13" x14ac:dyDescent="0.35">
      <c r="A8718" t="s">
        <v>2387</v>
      </c>
      <c r="B8718" t="s">
        <v>1479</v>
      </c>
      <c r="C8718" t="s">
        <v>1504</v>
      </c>
      <c r="D8718" t="s">
        <v>1481</v>
      </c>
      <c r="E8718" t="s">
        <v>1482</v>
      </c>
      <c r="F8718" t="s">
        <v>1455</v>
      </c>
      <c r="G8718" t="s">
        <v>1470</v>
      </c>
      <c r="H8718" t="s">
        <v>1448</v>
      </c>
      <c r="I8718" t="s">
        <v>1449</v>
      </c>
      <c r="J8718">
        <v>64.383999999999986</v>
      </c>
      <c r="K8718">
        <v>4</v>
      </c>
      <c r="L8718">
        <v>0.8</v>
      </c>
      <c r="M8718">
        <v>-160.96</v>
      </c>
    </row>
    <row r="8719" spans="1:13" x14ac:dyDescent="0.35">
      <c r="A8719" t="s">
        <v>2387</v>
      </c>
      <c r="B8719" t="s">
        <v>1479</v>
      </c>
      <c r="C8719" t="s">
        <v>1504</v>
      </c>
      <c r="D8719" t="s">
        <v>1481</v>
      </c>
      <c r="E8719" t="s">
        <v>1482</v>
      </c>
      <c r="F8719" t="s">
        <v>1446</v>
      </c>
      <c r="G8719" t="s">
        <v>1466</v>
      </c>
      <c r="H8719" t="s">
        <v>1448</v>
      </c>
      <c r="I8719" t="s">
        <v>1457</v>
      </c>
      <c r="J8719">
        <v>6.9840000000000009</v>
      </c>
      <c r="K8719">
        <v>2</v>
      </c>
      <c r="L8719">
        <v>0.6</v>
      </c>
      <c r="M8719">
        <v>-4.5396000000000019</v>
      </c>
    </row>
    <row r="8720" spans="1:13" x14ac:dyDescent="0.35">
      <c r="A8720" t="s">
        <v>2387</v>
      </c>
      <c r="B8720" t="s">
        <v>1479</v>
      </c>
      <c r="C8720" t="s">
        <v>1504</v>
      </c>
      <c r="D8720" t="s">
        <v>1481</v>
      </c>
      <c r="E8720" t="s">
        <v>1482</v>
      </c>
      <c r="F8720" t="s">
        <v>1455</v>
      </c>
      <c r="G8720" t="s">
        <v>1467</v>
      </c>
      <c r="H8720" t="s">
        <v>1448</v>
      </c>
      <c r="I8720" t="s">
        <v>1449</v>
      </c>
      <c r="J8720">
        <v>11.264000000000001</v>
      </c>
      <c r="K8720">
        <v>8</v>
      </c>
      <c r="L8720">
        <v>0.2</v>
      </c>
      <c r="M8720">
        <v>3.9423999999999997</v>
      </c>
    </row>
    <row r="8721" spans="1:13" x14ac:dyDescent="0.35">
      <c r="A8721" t="s">
        <v>2387</v>
      </c>
      <c r="B8721" t="s">
        <v>1479</v>
      </c>
      <c r="C8721" t="s">
        <v>1504</v>
      </c>
      <c r="D8721" t="s">
        <v>1481</v>
      </c>
      <c r="E8721" t="s">
        <v>1482</v>
      </c>
      <c r="F8721" t="s">
        <v>1455</v>
      </c>
      <c r="G8721" t="s">
        <v>1474</v>
      </c>
      <c r="H8721" t="s">
        <v>1448</v>
      </c>
      <c r="I8721" t="s">
        <v>1464</v>
      </c>
      <c r="J8721">
        <v>15.552000000000003</v>
      </c>
      <c r="K8721">
        <v>3</v>
      </c>
      <c r="L8721">
        <v>0.2</v>
      </c>
      <c r="M8721">
        <v>5.6375999999999999</v>
      </c>
    </row>
    <row r="8722" spans="1:13" x14ac:dyDescent="0.35">
      <c r="A8722" t="s">
        <v>2387</v>
      </c>
      <c r="B8722" t="s">
        <v>1479</v>
      </c>
      <c r="C8722" t="s">
        <v>1504</v>
      </c>
      <c r="D8722" t="s">
        <v>1481</v>
      </c>
      <c r="E8722" t="s">
        <v>1482</v>
      </c>
      <c r="F8722" t="s">
        <v>1446</v>
      </c>
      <c r="G8722" t="s">
        <v>1450</v>
      </c>
      <c r="H8722" t="s">
        <v>1463</v>
      </c>
      <c r="I8722" t="s">
        <v>1449</v>
      </c>
      <c r="J8722">
        <v>379.37200000000001</v>
      </c>
      <c r="K8722">
        <v>2</v>
      </c>
      <c r="L8722">
        <v>0.3</v>
      </c>
      <c r="M8722">
        <v>-119.23120000000003</v>
      </c>
    </row>
    <row r="8723" spans="1:13" x14ac:dyDescent="0.35">
      <c r="A8723" t="s">
        <v>2387</v>
      </c>
      <c r="B8723" t="s">
        <v>1479</v>
      </c>
      <c r="C8723" t="s">
        <v>1504</v>
      </c>
      <c r="D8723" t="s">
        <v>1481</v>
      </c>
      <c r="E8723" t="s">
        <v>1482</v>
      </c>
      <c r="F8723" t="s">
        <v>1455</v>
      </c>
      <c r="G8723" t="s">
        <v>1462</v>
      </c>
      <c r="H8723" t="s">
        <v>1448</v>
      </c>
      <c r="I8723" t="s">
        <v>1449</v>
      </c>
      <c r="J8723">
        <v>67.536000000000016</v>
      </c>
      <c r="K8723">
        <v>9</v>
      </c>
      <c r="L8723">
        <v>0.2</v>
      </c>
      <c r="M8723">
        <v>6.7535999999999987</v>
      </c>
    </row>
    <row r="8724" spans="1:13" x14ac:dyDescent="0.35">
      <c r="A8724" t="s">
        <v>2387</v>
      </c>
      <c r="B8724" t="s">
        <v>1479</v>
      </c>
      <c r="C8724" t="s">
        <v>1504</v>
      </c>
      <c r="D8724" t="s">
        <v>1481</v>
      </c>
      <c r="E8724" t="s">
        <v>1482</v>
      </c>
      <c r="F8724" t="s">
        <v>1455</v>
      </c>
      <c r="G8724" t="s">
        <v>1469</v>
      </c>
      <c r="H8724" t="s">
        <v>1448</v>
      </c>
      <c r="I8724" t="s">
        <v>1457</v>
      </c>
      <c r="J8724">
        <v>1.5239999999999996</v>
      </c>
      <c r="K8724">
        <v>2</v>
      </c>
      <c r="L8724">
        <v>0.8</v>
      </c>
      <c r="M8724">
        <v>-2.6670000000000007</v>
      </c>
    </row>
    <row r="8725" spans="1:13" x14ac:dyDescent="0.35">
      <c r="A8725" t="s">
        <v>2720</v>
      </c>
      <c r="B8725" t="s">
        <v>1479</v>
      </c>
      <c r="C8725" t="s">
        <v>1772</v>
      </c>
      <c r="D8725" t="s">
        <v>1460</v>
      </c>
      <c r="E8725" t="s">
        <v>229</v>
      </c>
      <c r="F8725" t="s">
        <v>1455</v>
      </c>
      <c r="G8725" t="s">
        <v>1474</v>
      </c>
      <c r="H8725" t="s">
        <v>1448</v>
      </c>
      <c r="I8725" t="s">
        <v>1449</v>
      </c>
      <c r="J8725">
        <v>37.408000000000001</v>
      </c>
      <c r="K8725">
        <v>7</v>
      </c>
      <c r="L8725">
        <v>0.2</v>
      </c>
      <c r="M8725">
        <v>13.0928</v>
      </c>
    </row>
    <row r="8726" spans="1:13" x14ac:dyDescent="0.35">
      <c r="A8726" t="s">
        <v>2720</v>
      </c>
      <c r="B8726" t="s">
        <v>1479</v>
      </c>
      <c r="C8726" t="s">
        <v>1772</v>
      </c>
      <c r="D8726" t="s">
        <v>1460</v>
      </c>
      <c r="E8726" t="s">
        <v>229</v>
      </c>
      <c r="F8726" t="s">
        <v>1455</v>
      </c>
      <c r="G8726" t="s">
        <v>1474</v>
      </c>
      <c r="H8726" t="s">
        <v>1448</v>
      </c>
      <c r="I8726" t="s">
        <v>1464</v>
      </c>
      <c r="J8726">
        <v>25.344000000000001</v>
      </c>
      <c r="K8726">
        <v>6</v>
      </c>
      <c r="L8726">
        <v>0.2</v>
      </c>
      <c r="M8726">
        <v>8.8704000000000018</v>
      </c>
    </row>
    <row r="8727" spans="1:13" x14ac:dyDescent="0.35">
      <c r="A8727" t="s">
        <v>2031</v>
      </c>
      <c r="B8727" t="s">
        <v>1443</v>
      </c>
      <c r="C8727" t="s">
        <v>1476</v>
      </c>
      <c r="D8727" t="s">
        <v>1477</v>
      </c>
      <c r="E8727" t="s">
        <v>232</v>
      </c>
      <c r="F8727" t="s">
        <v>1455</v>
      </c>
      <c r="G8727" t="s">
        <v>1467</v>
      </c>
      <c r="H8727" t="s">
        <v>1463</v>
      </c>
      <c r="I8727" t="s">
        <v>1449</v>
      </c>
      <c r="J8727">
        <v>46.2</v>
      </c>
      <c r="K8727">
        <v>4</v>
      </c>
      <c r="L8727">
        <v>0</v>
      </c>
      <c r="M8727">
        <v>21.251999999999999</v>
      </c>
    </row>
    <row r="8728" spans="1:13" x14ac:dyDescent="0.35">
      <c r="A8728" t="s">
        <v>1718</v>
      </c>
      <c r="B8728" t="s">
        <v>1452</v>
      </c>
      <c r="C8728" t="s">
        <v>1725</v>
      </c>
      <c r="D8728" t="s">
        <v>1545</v>
      </c>
      <c r="E8728" t="s">
        <v>229</v>
      </c>
      <c r="F8728" t="s">
        <v>1468</v>
      </c>
      <c r="G8728" t="s">
        <v>1500</v>
      </c>
      <c r="H8728" t="s">
        <v>1448</v>
      </c>
      <c r="I8728" t="s">
        <v>1449</v>
      </c>
      <c r="J8728">
        <v>4.7279999999999998</v>
      </c>
      <c r="K8728">
        <v>3</v>
      </c>
      <c r="L8728">
        <v>0.2</v>
      </c>
      <c r="M8728">
        <v>0.70919999999999961</v>
      </c>
    </row>
    <row r="8729" spans="1:13" x14ac:dyDescent="0.35">
      <c r="A8729" t="s">
        <v>1718</v>
      </c>
      <c r="B8729" t="s">
        <v>1452</v>
      </c>
      <c r="C8729" t="s">
        <v>1725</v>
      </c>
      <c r="D8729" t="s">
        <v>1545</v>
      </c>
      <c r="E8729" t="s">
        <v>229</v>
      </c>
      <c r="F8729" t="s">
        <v>1446</v>
      </c>
      <c r="G8729" t="s">
        <v>1466</v>
      </c>
      <c r="H8729" t="s">
        <v>1448</v>
      </c>
      <c r="I8729" t="s">
        <v>1457</v>
      </c>
      <c r="J8729">
        <v>53.352000000000004</v>
      </c>
      <c r="K8729">
        <v>3</v>
      </c>
      <c r="L8729">
        <v>0.2</v>
      </c>
      <c r="M8729">
        <v>16.005600000000005</v>
      </c>
    </row>
    <row r="8730" spans="1:13" x14ac:dyDescent="0.35">
      <c r="A8730" t="s">
        <v>1718</v>
      </c>
      <c r="B8730" t="s">
        <v>1452</v>
      </c>
      <c r="C8730" t="s">
        <v>1725</v>
      </c>
      <c r="D8730" t="s">
        <v>1545</v>
      </c>
      <c r="E8730" t="s">
        <v>229</v>
      </c>
      <c r="F8730" t="s">
        <v>1446</v>
      </c>
      <c r="G8730" t="s">
        <v>1447</v>
      </c>
      <c r="H8730" t="s">
        <v>1448</v>
      </c>
      <c r="I8730" t="s">
        <v>1449</v>
      </c>
      <c r="J8730">
        <v>131.10400000000001</v>
      </c>
      <c r="K8730">
        <v>2</v>
      </c>
      <c r="L8730">
        <v>0.2</v>
      </c>
      <c r="M8730">
        <v>8.1939999999999955</v>
      </c>
    </row>
    <row r="8731" spans="1:13" x14ac:dyDescent="0.35">
      <c r="A8731" t="s">
        <v>1718</v>
      </c>
      <c r="B8731" t="s">
        <v>1452</v>
      </c>
      <c r="C8731" t="s">
        <v>1725</v>
      </c>
      <c r="D8731" t="s">
        <v>1545</v>
      </c>
      <c r="E8731" t="s">
        <v>229</v>
      </c>
      <c r="F8731" t="s">
        <v>1455</v>
      </c>
      <c r="G8731" t="s">
        <v>1462</v>
      </c>
      <c r="H8731" t="s">
        <v>1448</v>
      </c>
      <c r="I8731" t="s">
        <v>1464</v>
      </c>
      <c r="J8731">
        <v>22.512000000000004</v>
      </c>
      <c r="K8731">
        <v>3</v>
      </c>
      <c r="L8731">
        <v>0.2</v>
      </c>
      <c r="M8731">
        <v>2.2511999999999999</v>
      </c>
    </row>
    <row r="8732" spans="1:13" x14ac:dyDescent="0.35">
      <c r="A8732" t="s">
        <v>1718</v>
      </c>
      <c r="B8732" t="s">
        <v>1452</v>
      </c>
      <c r="C8732" t="s">
        <v>1725</v>
      </c>
      <c r="D8732" t="s">
        <v>1545</v>
      </c>
      <c r="E8732" t="s">
        <v>229</v>
      </c>
      <c r="F8732" t="s">
        <v>1468</v>
      </c>
      <c r="G8732" t="s">
        <v>1500</v>
      </c>
      <c r="H8732" t="s">
        <v>1463</v>
      </c>
      <c r="I8732" t="s">
        <v>1449</v>
      </c>
      <c r="J8732">
        <v>72.744000000000014</v>
      </c>
      <c r="K8732">
        <v>7</v>
      </c>
      <c r="L8732">
        <v>0.2</v>
      </c>
      <c r="M8732">
        <v>-12.730200000000011</v>
      </c>
    </row>
    <row r="8733" spans="1:13" x14ac:dyDescent="0.35">
      <c r="A8733" t="s">
        <v>1935</v>
      </c>
      <c r="B8733" t="s">
        <v>1452</v>
      </c>
      <c r="C8733" t="s">
        <v>2376</v>
      </c>
      <c r="D8733" t="s">
        <v>1604</v>
      </c>
      <c r="E8733" t="s">
        <v>1482</v>
      </c>
      <c r="F8733" t="s">
        <v>1455</v>
      </c>
      <c r="G8733" t="s">
        <v>1599</v>
      </c>
      <c r="H8733" t="s">
        <v>1448</v>
      </c>
      <c r="I8733" t="s">
        <v>1449</v>
      </c>
      <c r="J8733">
        <v>52.59</v>
      </c>
      <c r="K8733">
        <v>3</v>
      </c>
      <c r="L8733">
        <v>0</v>
      </c>
      <c r="M8733">
        <v>15.776999999999996</v>
      </c>
    </row>
    <row r="8734" spans="1:13" x14ac:dyDescent="0.35">
      <c r="A8734" t="s">
        <v>2189</v>
      </c>
      <c r="B8734" t="s">
        <v>1452</v>
      </c>
      <c r="C8734" t="s">
        <v>1476</v>
      </c>
      <c r="D8734" t="s">
        <v>1477</v>
      </c>
      <c r="E8734" t="s">
        <v>232</v>
      </c>
      <c r="F8734" t="s">
        <v>1455</v>
      </c>
      <c r="G8734" t="s">
        <v>1474</v>
      </c>
      <c r="H8734" t="s">
        <v>1448</v>
      </c>
      <c r="I8734" t="s">
        <v>1457</v>
      </c>
      <c r="J8734">
        <v>19.440000000000001</v>
      </c>
      <c r="K8734">
        <v>3</v>
      </c>
      <c r="L8734">
        <v>0</v>
      </c>
      <c r="M8734">
        <v>9.3312000000000008</v>
      </c>
    </row>
    <row r="8735" spans="1:13" x14ac:dyDescent="0.35">
      <c r="A8735" t="s">
        <v>2189</v>
      </c>
      <c r="B8735" t="s">
        <v>1452</v>
      </c>
      <c r="C8735" t="s">
        <v>1476</v>
      </c>
      <c r="D8735" t="s">
        <v>1477</v>
      </c>
      <c r="E8735" t="s">
        <v>232</v>
      </c>
      <c r="F8735" t="s">
        <v>1446</v>
      </c>
      <c r="G8735" t="s">
        <v>1466</v>
      </c>
      <c r="H8735" t="s">
        <v>1448</v>
      </c>
      <c r="I8735" t="s">
        <v>1449</v>
      </c>
      <c r="J8735">
        <v>126.30000000000001</v>
      </c>
      <c r="K8735">
        <v>3</v>
      </c>
      <c r="L8735">
        <v>0</v>
      </c>
      <c r="M8735">
        <v>40.415999999999997</v>
      </c>
    </row>
    <row r="8736" spans="1:13" x14ac:dyDescent="0.35">
      <c r="A8736" t="s">
        <v>2189</v>
      </c>
      <c r="B8736" t="s">
        <v>1452</v>
      </c>
      <c r="C8736" t="s">
        <v>1476</v>
      </c>
      <c r="D8736" t="s">
        <v>1477</v>
      </c>
      <c r="E8736" t="s">
        <v>232</v>
      </c>
      <c r="F8736" t="s">
        <v>1468</v>
      </c>
      <c r="G8736" t="s">
        <v>1500</v>
      </c>
      <c r="H8736" t="s">
        <v>1448</v>
      </c>
      <c r="I8736" t="s">
        <v>1464</v>
      </c>
      <c r="J8736">
        <v>1287.45</v>
      </c>
      <c r="K8736">
        <v>5</v>
      </c>
      <c r="L8736">
        <v>0</v>
      </c>
      <c r="M8736">
        <v>244.61549999999988</v>
      </c>
    </row>
    <row r="8737" spans="1:13" x14ac:dyDescent="0.35">
      <c r="A8737" t="s">
        <v>1953</v>
      </c>
      <c r="B8737" t="s">
        <v>1452</v>
      </c>
      <c r="C8737" t="s">
        <v>1527</v>
      </c>
      <c r="D8737" t="s">
        <v>1528</v>
      </c>
      <c r="E8737" t="s">
        <v>201</v>
      </c>
      <c r="F8737" t="s">
        <v>1455</v>
      </c>
      <c r="G8737" t="s">
        <v>1462</v>
      </c>
      <c r="H8737" t="s">
        <v>1463</v>
      </c>
      <c r="I8737" t="s">
        <v>1449</v>
      </c>
      <c r="J8737">
        <v>64.959999999999994</v>
      </c>
      <c r="K8737">
        <v>4</v>
      </c>
      <c r="L8737">
        <v>0</v>
      </c>
      <c r="M8737">
        <v>9.7439999999999998</v>
      </c>
    </row>
    <row r="8738" spans="1:13" x14ac:dyDescent="0.35">
      <c r="A8738" t="s">
        <v>2291</v>
      </c>
      <c r="B8738" t="s">
        <v>1452</v>
      </c>
      <c r="C8738" t="s">
        <v>2715</v>
      </c>
      <c r="D8738" t="s">
        <v>1516</v>
      </c>
      <c r="E8738" t="s">
        <v>1482</v>
      </c>
      <c r="F8738" t="s">
        <v>1455</v>
      </c>
      <c r="G8738" t="s">
        <v>1462</v>
      </c>
      <c r="H8738" t="s">
        <v>1448</v>
      </c>
      <c r="I8738" t="s">
        <v>1449</v>
      </c>
      <c r="J8738">
        <v>535.41</v>
      </c>
      <c r="K8738">
        <v>3</v>
      </c>
      <c r="L8738">
        <v>0</v>
      </c>
      <c r="M8738">
        <v>160.62299999999993</v>
      </c>
    </row>
    <row r="8739" spans="1:13" x14ac:dyDescent="0.35">
      <c r="A8739" t="s">
        <v>2626</v>
      </c>
      <c r="B8739" t="s">
        <v>1452</v>
      </c>
      <c r="C8739" t="s">
        <v>2539</v>
      </c>
      <c r="D8739" t="s">
        <v>1545</v>
      </c>
      <c r="E8739" t="s">
        <v>229</v>
      </c>
      <c r="F8739" t="s">
        <v>1455</v>
      </c>
      <c r="G8739" t="s">
        <v>1469</v>
      </c>
      <c r="H8739" t="s">
        <v>1448</v>
      </c>
      <c r="I8739" t="s">
        <v>1457</v>
      </c>
      <c r="J8739">
        <v>8.1000000000000014</v>
      </c>
      <c r="K8739">
        <v>5</v>
      </c>
      <c r="L8739">
        <v>0.7</v>
      </c>
      <c r="M8739">
        <v>-5.9399999999999977</v>
      </c>
    </row>
    <row r="8740" spans="1:13" x14ac:dyDescent="0.35">
      <c r="A8740" t="s">
        <v>1625</v>
      </c>
      <c r="B8740" t="s">
        <v>1443</v>
      </c>
      <c r="C8740" t="s">
        <v>1495</v>
      </c>
      <c r="D8740" t="s">
        <v>1496</v>
      </c>
      <c r="E8740" t="s">
        <v>201</v>
      </c>
      <c r="F8740" t="s">
        <v>1455</v>
      </c>
      <c r="G8740" t="s">
        <v>1467</v>
      </c>
      <c r="H8740" t="s">
        <v>1448</v>
      </c>
      <c r="I8740" t="s">
        <v>1449</v>
      </c>
      <c r="J8740">
        <v>13.247999999999999</v>
      </c>
      <c r="K8740">
        <v>4</v>
      </c>
      <c r="L8740">
        <v>0.2</v>
      </c>
      <c r="M8740">
        <v>3.6431999999999998</v>
      </c>
    </row>
    <row r="8741" spans="1:13" x14ac:dyDescent="0.35">
      <c r="A8741" t="s">
        <v>1625</v>
      </c>
      <c r="B8741" t="s">
        <v>1443</v>
      </c>
      <c r="C8741" t="s">
        <v>1495</v>
      </c>
      <c r="D8741" t="s">
        <v>1496</v>
      </c>
      <c r="E8741" t="s">
        <v>201</v>
      </c>
      <c r="F8741" t="s">
        <v>1468</v>
      </c>
      <c r="G8741" t="s">
        <v>206</v>
      </c>
      <c r="H8741" t="s">
        <v>1448</v>
      </c>
      <c r="I8741" t="s">
        <v>1464</v>
      </c>
      <c r="J8741">
        <v>83.987999999999985</v>
      </c>
      <c r="K8741">
        <v>2</v>
      </c>
      <c r="L8741">
        <v>0.4</v>
      </c>
      <c r="M8741">
        <v>-20.996999999999993</v>
      </c>
    </row>
    <row r="8742" spans="1:13" x14ac:dyDescent="0.35">
      <c r="A8742" t="s">
        <v>2256</v>
      </c>
      <c r="B8742" t="s">
        <v>1443</v>
      </c>
      <c r="C8742" t="s">
        <v>2258</v>
      </c>
      <c r="D8742" t="s">
        <v>1636</v>
      </c>
      <c r="E8742" t="s">
        <v>229</v>
      </c>
      <c r="F8742" t="s">
        <v>1455</v>
      </c>
      <c r="G8742" t="s">
        <v>1467</v>
      </c>
      <c r="H8742" t="s">
        <v>1463</v>
      </c>
      <c r="I8742" t="s">
        <v>1449</v>
      </c>
      <c r="J8742">
        <v>73.2</v>
      </c>
      <c r="K8742">
        <v>5</v>
      </c>
      <c r="L8742">
        <v>0</v>
      </c>
      <c r="M8742">
        <v>21.227999999999998</v>
      </c>
    </row>
    <row r="8743" spans="1:13" x14ac:dyDescent="0.35">
      <c r="A8743" t="s">
        <v>1999</v>
      </c>
      <c r="B8743" t="s">
        <v>1479</v>
      </c>
      <c r="C8743" t="s">
        <v>1782</v>
      </c>
      <c r="D8743" t="s">
        <v>1525</v>
      </c>
      <c r="E8743" t="s">
        <v>1482</v>
      </c>
      <c r="F8743" t="s">
        <v>1455</v>
      </c>
      <c r="G8743" t="s">
        <v>1469</v>
      </c>
      <c r="H8743" t="s">
        <v>1448</v>
      </c>
      <c r="I8743" t="s">
        <v>1449</v>
      </c>
      <c r="J8743">
        <v>10.74</v>
      </c>
      <c r="K8743">
        <v>3</v>
      </c>
      <c r="L8743">
        <v>0</v>
      </c>
      <c r="M8743">
        <v>5.1551999999999998</v>
      </c>
    </row>
    <row r="8744" spans="1:13" x14ac:dyDescent="0.35">
      <c r="A8744" t="s">
        <v>1874</v>
      </c>
      <c r="B8744" t="s">
        <v>1443</v>
      </c>
      <c r="C8744" t="s">
        <v>2791</v>
      </c>
      <c r="D8744" t="s">
        <v>1564</v>
      </c>
      <c r="E8744" t="s">
        <v>232</v>
      </c>
      <c r="F8744" t="s">
        <v>1446</v>
      </c>
      <c r="G8744" t="s">
        <v>1466</v>
      </c>
      <c r="H8744" t="s">
        <v>1448</v>
      </c>
      <c r="I8744" t="s">
        <v>1457</v>
      </c>
      <c r="J8744">
        <v>11.032</v>
      </c>
      <c r="K8744">
        <v>1</v>
      </c>
      <c r="L8744">
        <v>0.2</v>
      </c>
      <c r="M8744">
        <v>3.0338000000000003</v>
      </c>
    </row>
    <row r="8745" spans="1:13" x14ac:dyDescent="0.35">
      <c r="A8745" t="s">
        <v>1874</v>
      </c>
      <c r="B8745" t="s">
        <v>1443</v>
      </c>
      <c r="C8745" t="s">
        <v>2791</v>
      </c>
      <c r="D8745" t="s">
        <v>1564</v>
      </c>
      <c r="E8745" t="s">
        <v>232</v>
      </c>
      <c r="F8745" t="s">
        <v>1468</v>
      </c>
      <c r="G8745" t="s">
        <v>1500</v>
      </c>
      <c r="H8745" t="s">
        <v>1448</v>
      </c>
      <c r="I8745" t="s">
        <v>1449</v>
      </c>
      <c r="J8745">
        <v>53.040000000000006</v>
      </c>
      <c r="K8745">
        <v>3</v>
      </c>
      <c r="L8745">
        <v>0.2</v>
      </c>
      <c r="M8745">
        <v>-4.6409999999999982</v>
      </c>
    </row>
    <row r="8746" spans="1:13" x14ac:dyDescent="0.35">
      <c r="A8746" t="s">
        <v>2813</v>
      </c>
      <c r="B8746" t="s">
        <v>1479</v>
      </c>
      <c r="C8746" t="s">
        <v>2764</v>
      </c>
      <c r="D8746" t="s">
        <v>1736</v>
      </c>
      <c r="E8746" t="s">
        <v>201</v>
      </c>
      <c r="F8746" t="s">
        <v>1455</v>
      </c>
      <c r="G8746" t="s">
        <v>1467</v>
      </c>
      <c r="H8746" t="s">
        <v>1448</v>
      </c>
      <c r="I8746" t="s">
        <v>1464</v>
      </c>
      <c r="J8746">
        <v>17.12</v>
      </c>
      <c r="K8746">
        <v>4</v>
      </c>
      <c r="L8746">
        <v>0</v>
      </c>
      <c r="M8746">
        <v>4.9647999999999985</v>
      </c>
    </row>
    <row r="8747" spans="1:13" x14ac:dyDescent="0.35">
      <c r="A8747" t="s">
        <v>2813</v>
      </c>
      <c r="B8747" t="s">
        <v>1479</v>
      </c>
      <c r="C8747" t="s">
        <v>2764</v>
      </c>
      <c r="D8747" t="s">
        <v>1736</v>
      </c>
      <c r="E8747" t="s">
        <v>201</v>
      </c>
      <c r="F8747" t="s">
        <v>1455</v>
      </c>
      <c r="G8747" t="s">
        <v>1474</v>
      </c>
      <c r="H8747" t="s">
        <v>1463</v>
      </c>
      <c r="I8747" t="s">
        <v>1449</v>
      </c>
      <c r="J8747">
        <v>59.94</v>
      </c>
      <c r="K8747">
        <v>3</v>
      </c>
      <c r="L8747">
        <v>0</v>
      </c>
      <c r="M8747">
        <v>28.171799999999998</v>
      </c>
    </row>
    <row r="8748" spans="1:13" x14ac:dyDescent="0.35">
      <c r="A8748" t="s">
        <v>2471</v>
      </c>
      <c r="B8748" t="s">
        <v>1452</v>
      </c>
      <c r="C8748" t="s">
        <v>1681</v>
      </c>
      <c r="D8748" t="s">
        <v>1454</v>
      </c>
      <c r="E8748" t="s">
        <v>232</v>
      </c>
      <c r="F8748" t="s">
        <v>1446</v>
      </c>
      <c r="G8748" t="s">
        <v>1466</v>
      </c>
      <c r="H8748" t="s">
        <v>1448</v>
      </c>
      <c r="I8748" t="s">
        <v>1449</v>
      </c>
      <c r="J8748">
        <v>210.58</v>
      </c>
      <c r="K8748">
        <v>2</v>
      </c>
      <c r="L8748">
        <v>0</v>
      </c>
      <c r="M8748">
        <v>12.634799999999984</v>
      </c>
    </row>
    <row r="8749" spans="1:13" x14ac:dyDescent="0.35">
      <c r="A8749" t="s">
        <v>2471</v>
      </c>
      <c r="B8749" t="s">
        <v>1452</v>
      </c>
      <c r="C8749" t="s">
        <v>1681</v>
      </c>
      <c r="D8749" t="s">
        <v>1454</v>
      </c>
      <c r="E8749" t="s">
        <v>232</v>
      </c>
      <c r="F8749" t="s">
        <v>1455</v>
      </c>
      <c r="G8749" t="s">
        <v>1469</v>
      </c>
      <c r="H8749" t="s">
        <v>1448</v>
      </c>
      <c r="I8749" t="s">
        <v>1457</v>
      </c>
      <c r="J8749">
        <v>30.960000000000004</v>
      </c>
      <c r="K8749">
        <v>2</v>
      </c>
      <c r="L8749">
        <v>0.2</v>
      </c>
      <c r="M8749">
        <v>10.061999999999998</v>
      </c>
    </row>
    <row r="8750" spans="1:13" x14ac:dyDescent="0.35">
      <c r="A8750" t="s">
        <v>2471</v>
      </c>
      <c r="B8750" t="s">
        <v>1452</v>
      </c>
      <c r="C8750" t="s">
        <v>1681</v>
      </c>
      <c r="D8750" t="s">
        <v>1454</v>
      </c>
      <c r="E8750" t="s">
        <v>232</v>
      </c>
      <c r="F8750" t="s">
        <v>1468</v>
      </c>
      <c r="G8750" t="s">
        <v>1628</v>
      </c>
      <c r="H8750" t="s">
        <v>1448</v>
      </c>
      <c r="I8750" t="s">
        <v>1449</v>
      </c>
      <c r="J8750">
        <v>239.98400000000004</v>
      </c>
      <c r="K8750">
        <v>2</v>
      </c>
      <c r="L8750">
        <v>0.2</v>
      </c>
      <c r="M8750">
        <v>38.997399999999971</v>
      </c>
    </row>
    <row r="8751" spans="1:13" x14ac:dyDescent="0.35">
      <c r="A8751" t="s">
        <v>1597</v>
      </c>
      <c r="B8751" t="s">
        <v>1443</v>
      </c>
      <c r="C8751" t="s">
        <v>1527</v>
      </c>
      <c r="D8751" t="s">
        <v>1528</v>
      </c>
      <c r="E8751" t="s">
        <v>201</v>
      </c>
      <c r="F8751" t="s">
        <v>1455</v>
      </c>
      <c r="G8751" t="s">
        <v>1469</v>
      </c>
      <c r="H8751" t="s">
        <v>1448</v>
      </c>
      <c r="I8751" t="s">
        <v>1464</v>
      </c>
      <c r="J8751">
        <v>3050.3760000000002</v>
      </c>
      <c r="K8751">
        <v>3</v>
      </c>
      <c r="L8751">
        <v>0.2</v>
      </c>
      <c r="M8751">
        <v>1143.8910000000001</v>
      </c>
    </row>
    <row r="8752" spans="1:13" x14ac:dyDescent="0.35">
      <c r="A8752" t="s">
        <v>1597</v>
      </c>
      <c r="B8752" t="s">
        <v>1443</v>
      </c>
      <c r="C8752" t="s">
        <v>1527</v>
      </c>
      <c r="D8752" t="s">
        <v>1528</v>
      </c>
      <c r="E8752" t="s">
        <v>201</v>
      </c>
      <c r="F8752" t="s">
        <v>1468</v>
      </c>
      <c r="G8752" t="s">
        <v>206</v>
      </c>
      <c r="H8752" t="s">
        <v>1463</v>
      </c>
      <c r="I8752" t="s">
        <v>1449</v>
      </c>
      <c r="J8752">
        <v>133.97999999999999</v>
      </c>
      <c r="K8752">
        <v>2</v>
      </c>
      <c r="L8752">
        <v>0</v>
      </c>
      <c r="M8752">
        <v>33.495000000000005</v>
      </c>
    </row>
    <row r="8753" spans="1:13" x14ac:dyDescent="0.35">
      <c r="A8753" t="s">
        <v>1569</v>
      </c>
      <c r="B8753" t="s">
        <v>1479</v>
      </c>
      <c r="C8753" t="s">
        <v>2460</v>
      </c>
      <c r="D8753" t="s">
        <v>1460</v>
      </c>
      <c r="E8753" t="s">
        <v>229</v>
      </c>
      <c r="F8753" t="s">
        <v>1455</v>
      </c>
      <c r="G8753" t="s">
        <v>1474</v>
      </c>
      <c r="H8753" t="s">
        <v>1448</v>
      </c>
      <c r="I8753" t="s">
        <v>1449</v>
      </c>
      <c r="J8753">
        <v>93.248000000000005</v>
      </c>
      <c r="K8753">
        <v>4</v>
      </c>
      <c r="L8753">
        <v>0.2</v>
      </c>
      <c r="M8753">
        <v>31.4712</v>
      </c>
    </row>
    <row r="8754" spans="1:13" x14ac:dyDescent="0.35">
      <c r="A8754" t="s">
        <v>1569</v>
      </c>
      <c r="B8754" t="s">
        <v>1479</v>
      </c>
      <c r="C8754" t="s">
        <v>2460</v>
      </c>
      <c r="D8754" t="s">
        <v>1460</v>
      </c>
      <c r="E8754" t="s">
        <v>229</v>
      </c>
      <c r="F8754" t="s">
        <v>1468</v>
      </c>
      <c r="G8754" t="s">
        <v>206</v>
      </c>
      <c r="H8754" t="s">
        <v>1448</v>
      </c>
      <c r="I8754" t="s">
        <v>1457</v>
      </c>
      <c r="J8754">
        <v>177.48000000000002</v>
      </c>
      <c r="K8754">
        <v>3</v>
      </c>
      <c r="L8754">
        <v>0.2</v>
      </c>
      <c r="M8754">
        <v>19.966499999999982</v>
      </c>
    </row>
    <row r="8755" spans="1:13" x14ac:dyDescent="0.35">
      <c r="A8755" t="s">
        <v>2336</v>
      </c>
      <c r="B8755" t="s">
        <v>1443</v>
      </c>
      <c r="C8755" t="s">
        <v>2020</v>
      </c>
      <c r="D8755" t="s">
        <v>1584</v>
      </c>
      <c r="E8755" t="s">
        <v>201</v>
      </c>
      <c r="F8755" t="s">
        <v>1455</v>
      </c>
      <c r="G8755" t="s">
        <v>1456</v>
      </c>
      <c r="H8755" t="s">
        <v>1448</v>
      </c>
      <c r="I8755" t="s">
        <v>1449</v>
      </c>
      <c r="J8755">
        <v>17.712</v>
      </c>
      <c r="K8755">
        <v>6</v>
      </c>
      <c r="L8755">
        <v>0.2</v>
      </c>
      <c r="M8755">
        <v>5.9777999999999993</v>
      </c>
    </row>
    <row r="8756" spans="1:13" x14ac:dyDescent="0.35">
      <c r="A8756" t="s">
        <v>2336</v>
      </c>
      <c r="B8756" t="s">
        <v>1443</v>
      </c>
      <c r="C8756" t="s">
        <v>2020</v>
      </c>
      <c r="D8756" t="s">
        <v>1584</v>
      </c>
      <c r="E8756" t="s">
        <v>201</v>
      </c>
      <c r="F8756" t="s">
        <v>1455</v>
      </c>
      <c r="G8756" t="s">
        <v>1469</v>
      </c>
      <c r="H8756" t="s">
        <v>1448</v>
      </c>
      <c r="I8756" t="s">
        <v>1464</v>
      </c>
      <c r="J8756">
        <v>4.8600000000000012</v>
      </c>
      <c r="K8756">
        <v>3</v>
      </c>
      <c r="L8756">
        <v>0.7</v>
      </c>
      <c r="M8756">
        <v>-3.5640000000000001</v>
      </c>
    </row>
    <row r="8757" spans="1:13" x14ac:dyDescent="0.35">
      <c r="A8757" t="s">
        <v>2336</v>
      </c>
      <c r="B8757" t="s">
        <v>1443</v>
      </c>
      <c r="C8757" t="s">
        <v>2020</v>
      </c>
      <c r="D8757" t="s">
        <v>1584</v>
      </c>
      <c r="E8757" t="s">
        <v>201</v>
      </c>
      <c r="F8757" t="s">
        <v>1455</v>
      </c>
      <c r="G8757" t="s">
        <v>1469</v>
      </c>
      <c r="H8757" t="s">
        <v>1463</v>
      </c>
      <c r="I8757" t="s">
        <v>1449</v>
      </c>
      <c r="J8757">
        <v>6.2580000000000009</v>
      </c>
      <c r="K8757">
        <v>2</v>
      </c>
      <c r="L8757">
        <v>0.7</v>
      </c>
      <c r="M8757">
        <v>-5.2149999999999999</v>
      </c>
    </row>
    <row r="8758" spans="1:13" x14ac:dyDescent="0.35">
      <c r="A8758" t="s">
        <v>2602</v>
      </c>
      <c r="B8758" t="s">
        <v>1452</v>
      </c>
      <c r="C8758" t="s">
        <v>1554</v>
      </c>
      <c r="D8758" t="s">
        <v>2004</v>
      </c>
      <c r="E8758" t="s">
        <v>201</v>
      </c>
      <c r="F8758" t="s">
        <v>1455</v>
      </c>
      <c r="G8758" t="s">
        <v>1470</v>
      </c>
      <c r="H8758" t="s">
        <v>1448</v>
      </c>
      <c r="I8758" t="s">
        <v>1449</v>
      </c>
      <c r="J8758">
        <v>37.68</v>
      </c>
      <c r="K8758">
        <v>2</v>
      </c>
      <c r="L8758">
        <v>0</v>
      </c>
      <c r="M8758">
        <v>10.5504</v>
      </c>
    </row>
    <row r="8759" spans="1:13" x14ac:dyDescent="0.35">
      <c r="A8759" t="s">
        <v>2602</v>
      </c>
      <c r="B8759" t="s">
        <v>1452</v>
      </c>
      <c r="C8759" t="s">
        <v>1554</v>
      </c>
      <c r="D8759" t="s">
        <v>2004</v>
      </c>
      <c r="E8759" t="s">
        <v>201</v>
      </c>
      <c r="F8759" t="s">
        <v>1455</v>
      </c>
      <c r="G8759" t="s">
        <v>1474</v>
      </c>
      <c r="H8759" t="s">
        <v>1448</v>
      </c>
      <c r="I8759" t="s">
        <v>1457</v>
      </c>
      <c r="J8759">
        <v>51.84</v>
      </c>
      <c r="K8759">
        <v>8</v>
      </c>
      <c r="L8759">
        <v>0</v>
      </c>
      <c r="M8759">
        <v>24.883200000000002</v>
      </c>
    </row>
    <row r="8760" spans="1:13" x14ac:dyDescent="0.35">
      <c r="A8760" t="s">
        <v>2602</v>
      </c>
      <c r="B8760" t="s">
        <v>1452</v>
      </c>
      <c r="C8760" t="s">
        <v>1554</v>
      </c>
      <c r="D8760" t="s">
        <v>2004</v>
      </c>
      <c r="E8760" t="s">
        <v>201</v>
      </c>
      <c r="F8760" t="s">
        <v>1446</v>
      </c>
      <c r="G8760" t="s">
        <v>1466</v>
      </c>
      <c r="H8760" t="s">
        <v>1448</v>
      </c>
      <c r="I8760" t="s">
        <v>1449</v>
      </c>
      <c r="J8760">
        <v>27.42</v>
      </c>
      <c r="K8760">
        <v>3</v>
      </c>
      <c r="L8760">
        <v>0</v>
      </c>
      <c r="M8760">
        <v>9.3227999999999991</v>
      </c>
    </row>
    <row r="8761" spans="1:13" x14ac:dyDescent="0.35">
      <c r="A8761" t="s">
        <v>2602</v>
      </c>
      <c r="B8761" t="s">
        <v>1452</v>
      </c>
      <c r="C8761" t="s">
        <v>1554</v>
      </c>
      <c r="D8761" t="s">
        <v>2004</v>
      </c>
      <c r="E8761" t="s">
        <v>201</v>
      </c>
      <c r="F8761" t="s">
        <v>1455</v>
      </c>
      <c r="G8761" t="s">
        <v>1469</v>
      </c>
      <c r="H8761" t="s">
        <v>1448</v>
      </c>
      <c r="I8761" t="s">
        <v>1464</v>
      </c>
      <c r="J8761">
        <v>5.4</v>
      </c>
      <c r="K8761">
        <v>3</v>
      </c>
      <c r="L8761">
        <v>0</v>
      </c>
      <c r="M8761">
        <v>2.5920000000000001</v>
      </c>
    </row>
    <row r="8762" spans="1:13" x14ac:dyDescent="0.35">
      <c r="A8762" t="s">
        <v>2116</v>
      </c>
      <c r="B8762" t="s">
        <v>1479</v>
      </c>
      <c r="C8762" t="s">
        <v>1826</v>
      </c>
      <c r="D8762" t="s">
        <v>1740</v>
      </c>
      <c r="E8762" t="s">
        <v>229</v>
      </c>
      <c r="F8762" t="s">
        <v>1455</v>
      </c>
      <c r="G8762" t="s">
        <v>1469</v>
      </c>
      <c r="H8762" t="s">
        <v>1463</v>
      </c>
      <c r="I8762" t="s">
        <v>1449</v>
      </c>
      <c r="J8762">
        <v>1270.99</v>
      </c>
      <c r="K8762">
        <v>1</v>
      </c>
      <c r="L8762">
        <v>0</v>
      </c>
      <c r="M8762">
        <v>635.495</v>
      </c>
    </row>
    <row r="8763" spans="1:13" x14ac:dyDescent="0.35">
      <c r="A8763" t="s">
        <v>2116</v>
      </c>
      <c r="B8763" t="s">
        <v>1479</v>
      </c>
      <c r="C8763" t="s">
        <v>1826</v>
      </c>
      <c r="D8763" t="s">
        <v>1740</v>
      </c>
      <c r="E8763" t="s">
        <v>229</v>
      </c>
      <c r="F8763" t="s">
        <v>1455</v>
      </c>
      <c r="G8763" t="s">
        <v>1502</v>
      </c>
      <c r="H8763" t="s">
        <v>1448</v>
      </c>
      <c r="I8763" t="s">
        <v>1449</v>
      </c>
      <c r="J8763">
        <v>125.36</v>
      </c>
      <c r="K8763">
        <v>8</v>
      </c>
      <c r="L8763">
        <v>0</v>
      </c>
      <c r="M8763">
        <v>58.919199999999989</v>
      </c>
    </row>
    <row r="8764" spans="1:13" x14ac:dyDescent="0.35">
      <c r="A8764" t="s">
        <v>2074</v>
      </c>
      <c r="B8764" t="s">
        <v>1443</v>
      </c>
      <c r="C8764" t="s">
        <v>2425</v>
      </c>
      <c r="D8764" t="s">
        <v>1454</v>
      </c>
      <c r="E8764" t="s">
        <v>232</v>
      </c>
      <c r="F8764" t="s">
        <v>1455</v>
      </c>
      <c r="G8764" t="s">
        <v>1462</v>
      </c>
      <c r="H8764" t="s">
        <v>1448</v>
      </c>
      <c r="I8764" t="s">
        <v>1457</v>
      </c>
      <c r="J8764">
        <v>14.03</v>
      </c>
      <c r="K8764">
        <v>1</v>
      </c>
      <c r="L8764">
        <v>0</v>
      </c>
      <c r="M8764">
        <v>4.068699999999998</v>
      </c>
    </row>
    <row r="8765" spans="1:13" x14ac:dyDescent="0.35">
      <c r="A8765" t="s">
        <v>2074</v>
      </c>
      <c r="B8765" t="s">
        <v>1443</v>
      </c>
      <c r="C8765" t="s">
        <v>2425</v>
      </c>
      <c r="D8765" t="s">
        <v>1454</v>
      </c>
      <c r="E8765" t="s">
        <v>232</v>
      </c>
      <c r="F8765" t="s">
        <v>1455</v>
      </c>
      <c r="G8765" t="s">
        <v>1599</v>
      </c>
      <c r="H8765" t="s">
        <v>1448</v>
      </c>
      <c r="I8765" t="s">
        <v>1449</v>
      </c>
      <c r="J8765">
        <v>27.96</v>
      </c>
      <c r="K8765">
        <v>2</v>
      </c>
      <c r="L8765">
        <v>0</v>
      </c>
      <c r="M8765">
        <v>7.2696000000000005</v>
      </c>
    </row>
    <row r="8766" spans="1:13" x14ac:dyDescent="0.35">
      <c r="A8766" t="s">
        <v>1794</v>
      </c>
      <c r="B8766" t="s">
        <v>1452</v>
      </c>
      <c r="C8766" t="s">
        <v>1480</v>
      </c>
      <c r="D8766" t="s">
        <v>1481</v>
      </c>
      <c r="E8766" t="s">
        <v>1482</v>
      </c>
      <c r="F8766" t="s">
        <v>1455</v>
      </c>
      <c r="G8766" t="s">
        <v>1467</v>
      </c>
      <c r="H8766" t="s">
        <v>1448</v>
      </c>
      <c r="I8766" t="s">
        <v>1464</v>
      </c>
      <c r="J8766">
        <v>5.3440000000000003</v>
      </c>
      <c r="K8766">
        <v>2</v>
      </c>
      <c r="L8766">
        <v>0.2</v>
      </c>
      <c r="M8766">
        <v>0.73479999999999923</v>
      </c>
    </row>
    <row r="8767" spans="1:13" x14ac:dyDescent="0.35">
      <c r="A8767" t="s">
        <v>1794</v>
      </c>
      <c r="B8767" t="s">
        <v>1452</v>
      </c>
      <c r="C8767" t="s">
        <v>1480</v>
      </c>
      <c r="D8767" t="s">
        <v>1481</v>
      </c>
      <c r="E8767" t="s">
        <v>1482</v>
      </c>
      <c r="F8767" t="s">
        <v>1455</v>
      </c>
      <c r="G8767" t="s">
        <v>1469</v>
      </c>
      <c r="H8767" t="s">
        <v>1463</v>
      </c>
      <c r="I8767" t="s">
        <v>1449</v>
      </c>
      <c r="J8767">
        <v>1.6959999999999997</v>
      </c>
      <c r="K8767">
        <v>2</v>
      </c>
      <c r="L8767">
        <v>0.8</v>
      </c>
      <c r="M8767">
        <v>-2.5440000000000005</v>
      </c>
    </row>
    <row r="8768" spans="1:13" x14ac:dyDescent="0.35">
      <c r="A8768" t="s">
        <v>1794</v>
      </c>
      <c r="B8768" t="s">
        <v>1452</v>
      </c>
      <c r="C8768" t="s">
        <v>1480</v>
      </c>
      <c r="D8768" t="s">
        <v>1481</v>
      </c>
      <c r="E8768" t="s">
        <v>1482</v>
      </c>
      <c r="F8768" t="s">
        <v>1455</v>
      </c>
      <c r="G8768" t="s">
        <v>1470</v>
      </c>
      <c r="H8768" t="s">
        <v>1448</v>
      </c>
      <c r="I8768" t="s">
        <v>1449</v>
      </c>
      <c r="J8768">
        <v>24.587999999999994</v>
      </c>
      <c r="K8768">
        <v>3</v>
      </c>
      <c r="L8768">
        <v>0.8</v>
      </c>
      <c r="M8768">
        <v>-67.617000000000019</v>
      </c>
    </row>
    <row r="8769" spans="1:13" x14ac:dyDescent="0.35">
      <c r="A8769" t="s">
        <v>1794</v>
      </c>
      <c r="B8769" t="s">
        <v>1452</v>
      </c>
      <c r="C8769" t="s">
        <v>1480</v>
      </c>
      <c r="D8769" t="s">
        <v>1481</v>
      </c>
      <c r="E8769" t="s">
        <v>1482</v>
      </c>
      <c r="F8769" t="s">
        <v>1455</v>
      </c>
      <c r="G8769" t="s">
        <v>1469</v>
      </c>
      <c r="H8769" t="s">
        <v>1448</v>
      </c>
      <c r="I8769" t="s">
        <v>1457</v>
      </c>
      <c r="J8769">
        <v>7.9799999999999986</v>
      </c>
      <c r="K8769">
        <v>5</v>
      </c>
      <c r="L8769">
        <v>0.8</v>
      </c>
      <c r="M8769">
        <v>-13.167000000000002</v>
      </c>
    </row>
    <row r="8770" spans="1:13" x14ac:dyDescent="0.35">
      <c r="A8770" t="s">
        <v>2381</v>
      </c>
      <c r="B8770" t="s">
        <v>1443</v>
      </c>
      <c r="C8770" t="s">
        <v>1583</v>
      </c>
      <c r="D8770" t="s">
        <v>1584</v>
      </c>
      <c r="E8770" t="s">
        <v>201</v>
      </c>
      <c r="F8770" t="s">
        <v>1468</v>
      </c>
      <c r="G8770" t="s">
        <v>1500</v>
      </c>
      <c r="H8770" t="s">
        <v>1448</v>
      </c>
      <c r="I8770" t="s">
        <v>1449</v>
      </c>
      <c r="J8770">
        <v>288</v>
      </c>
      <c r="K8770">
        <v>4</v>
      </c>
      <c r="L8770">
        <v>0.2</v>
      </c>
      <c r="M8770">
        <v>57.599999999999994</v>
      </c>
    </row>
    <row r="8771" spans="1:13" x14ac:dyDescent="0.35">
      <c r="A8771" t="s">
        <v>1793</v>
      </c>
      <c r="B8771" t="s">
        <v>1479</v>
      </c>
      <c r="C8771" t="s">
        <v>1780</v>
      </c>
      <c r="D8771" t="s">
        <v>1573</v>
      </c>
      <c r="E8771" t="s">
        <v>232</v>
      </c>
      <c r="F8771" t="s">
        <v>1468</v>
      </c>
      <c r="G8771" t="s">
        <v>206</v>
      </c>
      <c r="H8771" t="s">
        <v>1448</v>
      </c>
      <c r="I8771" t="s">
        <v>1464</v>
      </c>
      <c r="J8771">
        <v>146.952</v>
      </c>
      <c r="K8771">
        <v>3</v>
      </c>
      <c r="L8771">
        <v>0.2</v>
      </c>
      <c r="M8771">
        <v>9.1844999999999928</v>
      </c>
    </row>
    <row r="8772" spans="1:13" x14ac:dyDescent="0.35">
      <c r="A8772" t="s">
        <v>1793</v>
      </c>
      <c r="B8772" t="s">
        <v>1479</v>
      </c>
      <c r="C8772" t="s">
        <v>1780</v>
      </c>
      <c r="D8772" t="s">
        <v>1573</v>
      </c>
      <c r="E8772" t="s">
        <v>232</v>
      </c>
      <c r="F8772" t="s">
        <v>1446</v>
      </c>
      <c r="G8772" t="s">
        <v>1450</v>
      </c>
      <c r="H8772" t="s">
        <v>1463</v>
      </c>
      <c r="I8772" t="s">
        <v>1449</v>
      </c>
      <c r="J8772">
        <v>83.13600000000001</v>
      </c>
      <c r="K8772">
        <v>4</v>
      </c>
      <c r="L8772">
        <v>0.2</v>
      </c>
      <c r="M8772">
        <v>5.1960000000000015</v>
      </c>
    </row>
    <row r="8773" spans="1:13" x14ac:dyDescent="0.35">
      <c r="A8773" t="s">
        <v>2390</v>
      </c>
      <c r="B8773" t="s">
        <v>1452</v>
      </c>
      <c r="C8773" t="s">
        <v>2304</v>
      </c>
      <c r="D8773" t="s">
        <v>1473</v>
      </c>
      <c r="E8773" t="s">
        <v>229</v>
      </c>
      <c r="F8773" t="s">
        <v>1455</v>
      </c>
      <c r="G8773" t="s">
        <v>1470</v>
      </c>
      <c r="H8773" t="s">
        <v>1448</v>
      </c>
      <c r="I8773" t="s">
        <v>1449</v>
      </c>
      <c r="J8773">
        <v>942.78400000000011</v>
      </c>
      <c r="K8773">
        <v>4</v>
      </c>
      <c r="L8773">
        <v>0.2</v>
      </c>
      <c r="M8773">
        <v>94.278400000000033</v>
      </c>
    </row>
    <row r="8774" spans="1:13" x14ac:dyDescent="0.35">
      <c r="A8774" t="s">
        <v>2390</v>
      </c>
      <c r="B8774" t="s">
        <v>1452</v>
      </c>
      <c r="C8774" t="s">
        <v>2304</v>
      </c>
      <c r="D8774" t="s">
        <v>1473</v>
      </c>
      <c r="E8774" t="s">
        <v>229</v>
      </c>
      <c r="F8774" t="s">
        <v>1455</v>
      </c>
      <c r="G8774" t="s">
        <v>1474</v>
      </c>
      <c r="H8774" t="s">
        <v>1448</v>
      </c>
      <c r="I8774" t="s">
        <v>1457</v>
      </c>
      <c r="J8774">
        <v>74.352000000000004</v>
      </c>
      <c r="K8774">
        <v>3</v>
      </c>
      <c r="L8774">
        <v>0.2</v>
      </c>
      <c r="M8774">
        <v>23.234999999999992</v>
      </c>
    </row>
    <row r="8775" spans="1:13" x14ac:dyDescent="0.35">
      <c r="A8775" t="s">
        <v>2805</v>
      </c>
      <c r="B8775" t="s">
        <v>1479</v>
      </c>
      <c r="C8775" t="s">
        <v>1527</v>
      </c>
      <c r="D8775" t="s">
        <v>1528</v>
      </c>
      <c r="E8775" t="s">
        <v>201</v>
      </c>
      <c r="F8775" t="s">
        <v>1455</v>
      </c>
      <c r="G8775" t="s">
        <v>1470</v>
      </c>
      <c r="H8775" t="s">
        <v>1448</v>
      </c>
      <c r="I8775" t="s">
        <v>1449</v>
      </c>
      <c r="J8775">
        <v>26.880000000000003</v>
      </c>
      <c r="K8775">
        <v>6</v>
      </c>
      <c r="L8775">
        <v>0</v>
      </c>
      <c r="M8775">
        <v>6.7200000000000006</v>
      </c>
    </row>
    <row r="8776" spans="1:13" x14ac:dyDescent="0.35">
      <c r="A8776" t="s">
        <v>2805</v>
      </c>
      <c r="B8776" t="s">
        <v>1479</v>
      </c>
      <c r="C8776" t="s">
        <v>1527</v>
      </c>
      <c r="D8776" t="s">
        <v>1528</v>
      </c>
      <c r="E8776" t="s">
        <v>201</v>
      </c>
      <c r="F8776" t="s">
        <v>1455</v>
      </c>
      <c r="G8776" t="s">
        <v>1469</v>
      </c>
      <c r="H8776" t="s">
        <v>1448</v>
      </c>
      <c r="I8776" t="s">
        <v>1464</v>
      </c>
      <c r="J8776">
        <v>10.896000000000001</v>
      </c>
      <c r="K8776">
        <v>2</v>
      </c>
      <c r="L8776">
        <v>0.2</v>
      </c>
      <c r="M8776">
        <v>3.8135999999999992</v>
      </c>
    </row>
    <row r="8777" spans="1:13" x14ac:dyDescent="0.35">
      <c r="A8777" t="s">
        <v>2225</v>
      </c>
      <c r="B8777" t="s">
        <v>1479</v>
      </c>
      <c r="C8777" t="s">
        <v>1534</v>
      </c>
      <c r="D8777" t="s">
        <v>1510</v>
      </c>
      <c r="E8777" t="s">
        <v>1482</v>
      </c>
      <c r="F8777" t="s">
        <v>1455</v>
      </c>
      <c r="G8777" t="s">
        <v>1467</v>
      </c>
      <c r="H8777" t="s">
        <v>1463</v>
      </c>
      <c r="I8777" t="s">
        <v>1449</v>
      </c>
      <c r="J8777">
        <v>3.536</v>
      </c>
      <c r="K8777">
        <v>2</v>
      </c>
      <c r="L8777">
        <v>0.2</v>
      </c>
      <c r="M8777">
        <v>0.30940000000000001</v>
      </c>
    </row>
    <row r="8778" spans="1:13" x14ac:dyDescent="0.35">
      <c r="A8778" t="s">
        <v>1672</v>
      </c>
      <c r="B8778" t="s">
        <v>1452</v>
      </c>
      <c r="C8778" t="s">
        <v>1815</v>
      </c>
      <c r="D8778" t="s">
        <v>1481</v>
      </c>
      <c r="E8778" t="s">
        <v>1482</v>
      </c>
      <c r="F8778" t="s">
        <v>1446</v>
      </c>
      <c r="G8778" t="s">
        <v>1450</v>
      </c>
      <c r="H8778" t="s">
        <v>1448</v>
      </c>
      <c r="I8778" t="s">
        <v>1449</v>
      </c>
      <c r="J8778">
        <v>528.42999999999995</v>
      </c>
      <c r="K8778">
        <v>5</v>
      </c>
      <c r="L8778">
        <v>0.3</v>
      </c>
      <c r="M8778">
        <v>0</v>
      </c>
    </row>
    <row r="8779" spans="1:13" x14ac:dyDescent="0.35">
      <c r="A8779" t="s">
        <v>1672</v>
      </c>
      <c r="B8779" t="s">
        <v>1452</v>
      </c>
      <c r="C8779" t="s">
        <v>1815</v>
      </c>
      <c r="D8779" t="s">
        <v>1481</v>
      </c>
      <c r="E8779" t="s">
        <v>1482</v>
      </c>
      <c r="F8779" t="s">
        <v>1455</v>
      </c>
      <c r="G8779" t="s">
        <v>1474</v>
      </c>
      <c r="H8779" t="s">
        <v>1448</v>
      </c>
      <c r="I8779" t="s">
        <v>1457</v>
      </c>
      <c r="J8779">
        <v>41.472000000000008</v>
      </c>
      <c r="K8779">
        <v>8</v>
      </c>
      <c r="L8779">
        <v>0.2</v>
      </c>
      <c r="M8779">
        <v>14.5152</v>
      </c>
    </row>
    <row r="8780" spans="1:13" x14ac:dyDescent="0.35">
      <c r="A8780" t="s">
        <v>1762</v>
      </c>
      <c r="B8780" t="s">
        <v>1452</v>
      </c>
      <c r="C8780" t="s">
        <v>1527</v>
      </c>
      <c r="D8780" t="s">
        <v>1528</v>
      </c>
      <c r="E8780" t="s">
        <v>201</v>
      </c>
      <c r="F8780" t="s">
        <v>1446</v>
      </c>
      <c r="G8780" t="s">
        <v>1447</v>
      </c>
      <c r="H8780" t="s">
        <v>1448</v>
      </c>
      <c r="I8780" t="s">
        <v>1449</v>
      </c>
      <c r="J8780">
        <v>287.976</v>
      </c>
      <c r="K8780">
        <v>3</v>
      </c>
      <c r="L8780">
        <v>0.2</v>
      </c>
      <c r="M8780">
        <v>7.1993999999999687</v>
      </c>
    </row>
    <row r="8781" spans="1:13" x14ac:dyDescent="0.35">
      <c r="A8781" t="s">
        <v>1958</v>
      </c>
      <c r="B8781" t="s">
        <v>1443</v>
      </c>
      <c r="C8781" t="s">
        <v>1869</v>
      </c>
      <c r="D8781" t="s">
        <v>1564</v>
      </c>
      <c r="E8781" t="s">
        <v>232</v>
      </c>
      <c r="F8781" t="s">
        <v>1455</v>
      </c>
      <c r="G8781" t="s">
        <v>1462</v>
      </c>
      <c r="H8781" t="s">
        <v>1448</v>
      </c>
      <c r="I8781" t="s">
        <v>1464</v>
      </c>
      <c r="J8781">
        <v>29.304000000000002</v>
      </c>
      <c r="K8781">
        <v>3</v>
      </c>
      <c r="L8781">
        <v>0.2</v>
      </c>
      <c r="M8781">
        <v>2.5641000000000034</v>
      </c>
    </row>
    <row r="8782" spans="1:13" x14ac:dyDescent="0.35">
      <c r="A8782" t="s">
        <v>2797</v>
      </c>
      <c r="B8782" t="s">
        <v>1452</v>
      </c>
      <c r="C8782" t="s">
        <v>1504</v>
      </c>
      <c r="D8782" t="s">
        <v>1481</v>
      </c>
      <c r="E8782" t="s">
        <v>1482</v>
      </c>
      <c r="F8782" t="s">
        <v>1455</v>
      </c>
      <c r="G8782" t="s">
        <v>1467</v>
      </c>
      <c r="H8782" t="s">
        <v>1463</v>
      </c>
      <c r="I8782" t="s">
        <v>1449</v>
      </c>
      <c r="J8782">
        <v>55.328000000000003</v>
      </c>
      <c r="K8782">
        <v>2</v>
      </c>
      <c r="L8782">
        <v>0.2</v>
      </c>
      <c r="M8782">
        <v>6.2243999999999957</v>
      </c>
    </row>
    <row r="8783" spans="1:13" x14ac:dyDescent="0.35">
      <c r="A8783" t="s">
        <v>2797</v>
      </c>
      <c r="B8783" t="s">
        <v>1452</v>
      </c>
      <c r="C8783" t="s">
        <v>1504</v>
      </c>
      <c r="D8783" t="s">
        <v>1481</v>
      </c>
      <c r="E8783" t="s">
        <v>1482</v>
      </c>
      <c r="F8783" t="s">
        <v>1446</v>
      </c>
      <c r="G8783" t="s">
        <v>1447</v>
      </c>
      <c r="H8783" t="s">
        <v>1448</v>
      </c>
      <c r="I8783" t="s">
        <v>1449</v>
      </c>
      <c r="J8783">
        <v>1227.9983999999999</v>
      </c>
      <c r="K8783">
        <v>6</v>
      </c>
      <c r="L8783">
        <v>0.32</v>
      </c>
      <c r="M8783">
        <v>-36.117600000000152</v>
      </c>
    </row>
    <row r="8784" spans="1:13" x14ac:dyDescent="0.35">
      <c r="A8784" t="s">
        <v>1892</v>
      </c>
      <c r="B8784" t="s">
        <v>1452</v>
      </c>
      <c r="C8784" t="s">
        <v>2820</v>
      </c>
      <c r="D8784" t="s">
        <v>2542</v>
      </c>
      <c r="E8784" t="s">
        <v>232</v>
      </c>
      <c r="F8784" t="s">
        <v>1455</v>
      </c>
      <c r="G8784" t="s">
        <v>1469</v>
      </c>
      <c r="H8784" t="s">
        <v>1448</v>
      </c>
      <c r="I8784" t="s">
        <v>1457</v>
      </c>
      <c r="J8784">
        <v>20.416</v>
      </c>
      <c r="K8784">
        <v>4</v>
      </c>
      <c r="L8784">
        <v>0.2</v>
      </c>
      <c r="M8784">
        <v>6.6351999999999984</v>
      </c>
    </row>
    <row r="8785" spans="1:13" x14ac:dyDescent="0.35">
      <c r="A8785" t="s">
        <v>1892</v>
      </c>
      <c r="B8785" t="s">
        <v>1452</v>
      </c>
      <c r="C8785" t="s">
        <v>2820</v>
      </c>
      <c r="D8785" t="s">
        <v>2542</v>
      </c>
      <c r="E8785" t="s">
        <v>232</v>
      </c>
      <c r="F8785" t="s">
        <v>1446</v>
      </c>
      <c r="G8785" t="s">
        <v>1461</v>
      </c>
      <c r="H8785" t="s">
        <v>1448</v>
      </c>
      <c r="I8785" t="s">
        <v>1449</v>
      </c>
      <c r="J8785">
        <v>1128.3899999999999</v>
      </c>
      <c r="K8785">
        <v>3</v>
      </c>
      <c r="L8785">
        <v>0</v>
      </c>
      <c r="M8785">
        <v>259.52970000000005</v>
      </c>
    </row>
    <row r="8786" spans="1:13" x14ac:dyDescent="0.35">
      <c r="A8786" t="s">
        <v>2040</v>
      </c>
      <c r="B8786" t="s">
        <v>1479</v>
      </c>
      <c r="C8786" t="s">
        <v>2385</v>
      </c>
      <c r="D8786" t="s">
        <v>1545</v>
      </c>
      <c r="E8786" t="s">
        <v>229</v>
      </c>
      <c r="F8786" t="s">
        <v>1455</v>
      </c>
      <c r="G8786" t="s">
        <v>1456</v>
      </c>
      <c r="H8786" t="s">
        <v>1448</v>
      </c>
      <c r="I8786" t="s">
        <v>1464</v>
      </c>
      <c r="J8786">
        <v>4.6079999999999997</v>
      </c>
      <c r="K8786">
        <v>2</v>
      </c>
      <c r="L8786">
        <v>0.2</v>
      </c>
      <c r="M8786">
        <v>1.6704000000000001</v>
      </c>
    </row>
    <row r="8787" spans="1:13" x14ac:dyDescent="0.35">
      <c r="A8787" t="s">
        <v>2568</v>
      </c>
      <c r="B8787" t="s">
        <v>1452</v>
      </c>
      <c r="C8787" t="s">
        <v>1594</v>
      </c>
      <c r="D8787" t="s">
        <v>1537</v>
      </c>
      <c r="E8787" t="s">
        <v>232</v>
      </c>
      <c r="F8787" t="s">
        <v>1468</v>
      </c>
      <c r="G8787" t="s">
        <v>206</v>
      </c>
      <c r="H8787" t="s">
        <v>1463</v>
      </c>
      <c r="I8787" t="s">
        <v>1449</v>
      </c>
      <c r="J8787">
        <v>195.96000000000004</v>
      </c>
      <c r="K8787">
        <v>5</v>
      </c>
      <c r="L8787">
        <v>0.2</v>
      </c>
      <c r="M8787">
        <v>19.596000000000018</v>
      </c>
    </row>
    <row r="8788" spans="1:13" x14ac:dyDescent="0.35">
      <c r="A8788" t="s">
        <v>2568</v>
      </c>
      <c r="B8788" t="s">
        <v>1452</v>
      </c>
      <c r="C8788" t="s">
        <v>1594</v>
      </c>
      <c r="D8788" t="s">
        <v>1537</v>
      </c>
      <c r="E8788" t="s">
        <v>232</v>
      </c>
      <c r="F8788" t="s">
        <v>1455</v>
      </c>
      <c r="G8788" t="s">
        <v>1474</v>
      </c>
      <c r="H8788" t="s">
        <v>1448</v>
      </c>
      <c r="I8788" t="s">
        <v>1449</v>
      </c>
      <c r="J8788">
        <v>15.552000000000003</v>
      </c>
      <c r="K8788">
        <v>3</v>
      </c>
      <c r="L8788">
        <v>0.2</v>
      </c>
      <c r="M8788">
        <v>5.4432</v>
      </c>
    </row>
    <row r="8789" spans="1:13" x14ac:dyDescent="0.35">
      <c r="A8789" t="s">
        <v>2568</v>
      </c>
      <c r="B8789" t="s">
        <v>1452</v>
      </c>
      <c r="C8789" t="s">
        <v>1594</v>
      </c>
      <c r="D8789" t="s">
        <v>1537</v>
      </c>
      <c r="E8789" t="s">
        <v>232</v>
      </c>
      <c r="F8789" t="s">
        <v>1468</v>
      </c>
      <c r="G8789" t="s">
        <v>1500</v>
      </c>
      <c r="H8789" t="s">
        <v>1448</v>
      </c>
      <c r="I8789" t="s">
        <v>1457</v>
      </c>
      <c r="J8789">
        <v>271.96800000000002</v>
      </c>
      <c r="K8789">
        <v>4</v>
      </c>
      <c r="L8789">
        <v>0.2</v>
      </c>
      <c r="M8789">
        <v>54.393599999999978</v>
      </c>
    </row>
    <row r="8790" spans="1:13" x14ac:dyDescent="0.35">
      <c r="A8790" t="s">
        <v>2332</v>
      </c>
      <c r="B8790" t="s">
        <v>1443</v>
      </c>
      <c r="C8790" t="s">
        <v>1635</v>
      </c>
      <c r="D8790" t="s">
        <v>1473</v>
      </c>
      <c r="E8790" t="s">
        <v>229</v>
      </c>
      <c r="F8790" t="s">
        <v>1446</v>
      </c>
      <c r="G8790" t="s">
        <v>1450</v>
      </c>
      <c r="H8790" t="s">
        <v>1448</v>
      </c>
      <c r="I8790" t="s">
        <v>1449</v>
      </c>
      <c r="J8790">
        <v>698.35200000000009</v>
      </c>
      <c r="K8790">
        <v>3</v>
      </c>
      <c r="L8790">
        <v>0.2</v>
      </c>
      <c r="M8790">
        <v>52.376399999999961</v>
      </c>
    </row>
    <row r="8791" spans="1:13" x14ac:dyDescent="0.35">
      <c r="A8791" t="s">
        <v>2332</v>
      </c>
      <c r="B8791" t="s">
        <v>1443</v>
      </c>
      <c r="C8791" t="s">
        <v>1635</v>
      </c>
      <c r="D8791" t="s">
        <v>1473</v>
      </c>
      <c r="E8791" t="s">
        <v>229</v>
      </c>
      <c r="F8791" t="s">
        <v>1446</v>
      </c>
      <c r="G8791" t="s">
        <v>1447</v>
      </c>
      <c r="H8791" t="s">
        <v>1448</v>
      </c>
      <c r="I8791" t="s">
        <v>1464</v>
      </c>
      <c r="J8791">
        <v>77.728000000000009</v>
      </c>
      <c r="K8791">
        <v>2</v>
      </c>
      <c r="L8791">
        <v>0.2</v>
      </c>
      <c r="M8791">
        <v>-3.8863999999999947</v>
      </c>
    </row>
    <row r="8792" spans="1:13" x14ac:dyDescent="0.35">
      <c r="A8792" t="s">
        <v>1716</v>
      </c>
      <c r="B8792" t="s">
        <v>1452</v>
      </c>
      <c r="C8792" t="s">
        <v>1779</v>
      </c>
      <c r="D8792" t="s">
        <v>1540</v>
      </c>
      <c r="E8792" t="s">
        <v>229</v>
      </c>
      <c r="F8792" t="s">
        <v>1455</v>
      </c>
      <c r="G8792" t="s">
        <v>1469</v>
      </c>
      <c r="H8792" t="s">
        <v>1463</v>
      </c>
      <c r="I8792" t="s">
        <v>1449</v>
      </c>
      <c r="J8792">
        <v>46.62</v>
      </c>
      <c r="K8792">
        <v>9</v>
      </c>
      <c r="L8792">
        <v>0</v>
      </c>
      <c r="M8792">
        <v>21.445199999999996</v>
      </c>
    </row>
    <row r="8793" spans="1:13" x14ac:dyDescent="0.35">
      <c r="A8793" t="s">
        <v>2455</v>
      </c>
      <c r="B8793" t="s">
        <v>1443</v>
      </c>
      <c r="C8793" t="s">
        <v>1504</v>
      </c>
      <c r="D8793" t="s">
        <v>1481</v>
      </c>
      <c r="E8793" t="s">
        <v>1482</v>
      </c>
      <c r="F8793" t="s">
        <v>1468</v>
      </c>
      <c r="G8793" t="s">
        <v>206</v>
      </c>
      <c r="H8793" t="s">
        <v>1448</v>
      </c>
      <c r="I8793" t="s">
        <v>1449</v>
      </c>
      <c r="J8793">
        <v>537.54399999999998</v>
      </c>
      <c r="K8793">
        <v>7</v>
      </c>
      <c r="L8793">
        <v>0.2</v>
      </c>
      <c r="M8793">
        <v>47.035099999999971</v>
      </c>
    </row>
    <row r="8794" spans="1:13" x14ac:dyDescent="0.35">
      <c r="A8794" t="s">
        <v>1762</v>
      </c>
      <c r="B8794" t="s">
        <v>1452</v>
      </c>
      <c r="C8794" t="s">
        <v>1453</v>
      </c>
      <c r="D8794" t="s">
        <v>1454</v>
      </c>
      <c r="E8794" t="s">
        <v>232</v>
      </c>
      <c r="F8794" t="s">
        <v>1455</v>
      </c>
      <c r="G8794" t="s">
        <v>1456</v>
      </c>
      <c r="H8794" t="s">
        <v>1448</v>
      </c>
      <c r="I8794" t="s">
        <v>1457</v>
      </c>
      <c r="J8794">
        <v>14.62</v>
      </c>
      <c r="K8794">
        <v>2</v>
      </c>
      <c r="L8794">
        <v>0</v>
      </c>
      <c r="M8794">
        <v>6.8713999999999995</v>
      </c>
    </row>
    <row r="8795" spans="1:13" x14ac:dyDescent="0.35">
      <c r="A8795" t="s">
        <v>1762</v>
      </c>
      <c r="B8795" t="s">
        <v>1452</v>
      </c>
      <c r="C8795" t="s">
        <v>1453</v>
      </c>
      <c r="D8795" t="s">
        <v>1454</v>
      </c>
      <c r="E8795" t="s">
        <v>232</v>
      </c>
      <c r="F8795" t="s">
        <v>1455</v>
      </c>
      <c r="G8795" t="s">
        <v>1529</v>
      </c>
      <c r="H8795" t="s">
        <v>1448</v>
      </c>
      <c r="I8795" t="s">
        <v>1449</v>
      </c>
      <c r="J8795">
        <v>22.549999999999997</v>
      </c>
      <c r="K8795">
        <v>5</v>
      </c>
      <c r="L8795">
        <v>0</v>
      </c>
      <c r="M8795">
        <v>8.7945000000000011</v>
      </c>
    </row>
    <row r="8796" spans="1:13" x14ac:dyDescent="0.35">
      <c r="A8796" t="s">
        <v>1762</v>
      </c>
      <c r="B8796" t="s">
        <v>1452</v>
      </c>
      <c r="C8796" t="s">
        <v>1453</v>
      </c>
      <c r="D8796" t="s">
        <v>1454</v>
      </c>
      <c r="E8796" t="s">
        <v>232</v>
      </c>
      <c r="F8796" t="s">
        <v>1468</v>
      </c>
      <c r="G8796" t="s">
        <v>206</v>
      </c>
      <c r="H8796" t="s">
        <v>1448</v>
      </c>
      <c r="I8796" t="s">
        <v>1464</v>
      </c>
      <c r="J8796">
        <v>583.79999999999995</v>
      </c>
      <c r="K8796">
        <v>5</v>
      </c>
      <c r="L8796">
        <v>0.2</v>
      </c>
      <c r="M8796">
        <v>72.974999999999909</v>
      </c>
    </row>
    <row r="8797" spans="1:13" x14ac:dyDescent="0.35">
      <c r="A8797" t="s">
        <v>1762</v>
      </c>
      <c r="B8797" t="s">
        <v>1452</v>
      </c>
      <c r="C8797" t="s">
        <v>1453</v>
      </c>
      <c r="D8797" t="s">
        <v>1454</v>
      </c>
      <c r="E8797" t="s">
        <v>232</v>
      </c>
      <c r="F8797" t="s">
        <v>1468</v>
      </c>
      <c r="G8797" t="s">
        <v>206</v>
      </c>
      <c r="H8797" t="s">
        <v>1463</v>
      </c>
      <c r="I8797" t="s">
        <v>1449</v>
      </c>
      <c r="J8797">
        <v>211.16800000000001</v>
      </c>
      <c r="K8797">
        <v>4</v>
      </c>
      <c r="L8797">
        <v>0.2</v>
      </c>
      <c r="M8797">
        <v>15.837600000000009</v>
      </c>
    </row>
    <row r="8798" spans="1:13" x14ac:dyDescent="0.35">
      <c r="A8798" t="s">
        <v>1625</v>
      </c>
      <c r="B8798" t="s">
        <v>1443</v>
      </c>
      <c r="C8798" t="s">
        <v>1498</v>
      </c>
      <c r="D8798" t="s">
        <v>1488</v>
      </c>
      <c r="E8798" t="s">
        <v>232</v>
      </c>
      <c r="F8798" t="s">
        <v>1455</v>
      </c>
      <c r="G8798" t="s">
        <v>1474</v>
      </c>
      <c r="H8798" t="s">
        <v>1448</v>
      </c>
      <c r="I8798" t="s">
        <v>1449</v>
      </c>
      <c r="J8798">
        <v>12.96</v>
      </c>
      <c r="K8798">
        <v>2</v>
      </c>
      <c r="L8798">
        <v>0</v>
      </c>
      <c r="M8798">
        <v>6.2208000000000006</v>
      </c>
    </row>
    <row r="8799" spans="1:13" x14ac:dyDescent="0.35">
      <c r="A8799" t="s">
        <v>1625</v>
      </c>
      <c r="B8799" t="s">
        <v>1443</v>
      </c>
      <c r="C8799" t="s">
        <v>1498</v>
      </c>
      <c r="D8799" t="s">
        <v>1488</v>
      </c>
      <c r="E8799" t="s">
        <v>232</v>
      </c>
      <c r="F8799" t="s">
        <v>1455</v>
      </c>
      <c r="G8799" t="s">
        <v>1467</v>
      </c>
      <c r="H8799" t="s">
        <v>1448</v>
      </c>
      <c r="I8799" t="s">
        <v>1457</v>
      </c>
      <c r="J8799">
        <v>45.98</v>
      </c>
      <c r="K8799">
        <v>2</v>
      </c>
      <c r="L8799">
        <v>0</v>
      </c>
      <c r="M8799">
        <v>12.874400000000001</v>
      </c>
    </row>
    <row r="8800" spans="1:13" x14ac:dyDescent="0.35">
      <c r="A8800" t="s">
        <v>1648</v>
      </c>
      <c r="B8800" t="s">
        <v>1479</v>
      </c>
      <c r="C8800" t="s">
        <v>1914</v>
      </c>
      <c r="D8800" t="s">
        <v>2397</v>
      </c>
      <c r="E8800" t="s">
        <v>201</v>
      </c>
      <c r="F8800" t="s">
        <v>1468</v>
      </c>
      <c r="G8800" t="s">
        <v>206</v>
      </c>
      <c r="H8800" t="s">
        <v>1448</v>
      </c>
      <c r="I8800" t="s">
        <v>1449</v>
      </c>
      <c r="J8800">
        <v>1294.75</v>
      </c>
      <c r="K8800">
        <v>5</v>
      </c>
      <c r="L8800">
        <v>0</v>
      </c>
      <c r="M8800">
        <v>336.63499999999999</v>
      </c>
    </row>
    <row r="8801" spans="1:13" x14ac:dyDescent="0.35">
      <c r="A8801" t="s">
        <v>2117</v>
      </c>
      <c r="B8801" t="s">
        <v>1443</v>
      </c>
      <c r="C8801" t="s">
        <v>1495</v>
      </c>
      <c r="D8801" t="s">
        <v>1496</v>
      </c>
      <c r="E8801" t="s">
        <v>201</v>
      </c>
      <c r="F8801" t="s">
        <v>1468</v>
      </c>
      <c r="G8801" t="s">
        <v>1729</v>
      </c>
      <c r="H8801" t="s">
        <v>1448</v>
      </c>
      <c r="I8801" t="s">
        <v>1464</v>
      </c>
      <c r="J8801">
        <v>1799.9699999999998</v>
      </c>
      <c r="K8801">
        <v>5</v>
      </c>
      <c r="L8801">
        <v>0.4</v>
      </c>
      <c r="M8801">
        <v>239.99600000000009</v>
      </c>
    </row>
    <row r="8802" spans="1:13" x14ac:dyDescent="0.35">
      <c r="A8802" t="s">
        <v>1953</v>
      </c>
      <c r="B8802" t="s">
        <v>1452</v>
      </c>
      <c r="C8802" t="s">
        <v>1534</v>
      </c>
      <c r="D8802" t="s">
        <v>1510</v>
      </c>
      <c r="E8802" t="s">
        <v>1482</v>
      </c>
      <c r="F8802" t="s">
        <v>1455</v>
      </c>
      <c r="G8802" t="s">
        <v>1474</v>
      </c>
      <c r="H8802" t="s">
        <v>1463</v>
      </c>
      <c r="I8802" t="s">
        <v>1449</v>
      </c>
      <c r="J8802">
        <v>10.688000000000001</v>
      </c>
      <c r="K8802">
        <v>2</v>
      </c>
      <c r="L8802">
        <v>0.2</v>
      </c>
      <c r="M8802">
        <v>3.7407999999999997</v>
      </c>
    </row>
    <row r="8803" spans="1:13" x14ac:dyDescent="0.35">
      <c r="A8803" t="s">
        <v>2700</v>
      </c>
      <c r="B8803" t="s">
        <v>1443</v>
      </c>
      <c r="C8803" t="s">
        <v>2337</v>
      </c>
      <c r="D8803" t="s">
        <v>1619</v>
      </c>
      <c r="E8803" t="s">
        <v>1482</v>
      </c>
      <c r="F8803" t="s">
        <v>1468</v>
      </c>
      <c r="G8803" t="s">
        <v>206</v>
      </c>
      <c r="H8803" t="s">
        <v>1448</v>
      </c>
      <c r="I8803" t="s">
        <v>1449</v>
      </c>
      <c r="J8803">
        <v>221.98</v>
      </c>
      <c r="K8803">
        <v>2</v>
      </c>
      <c r="L8803">
        <v>0</v>
      </c>
      <c r="M8803">
        <v>62.15440000000001</v>
      </c>
    </row>
    <row r="8804" spans="1:13" x14ac:dyDescent="0.35">
      <c r="A8804" t="s">
        <v>2700</v>
      </c>
      <c r="B8804" t="s">
        <v>1443</v>
      </c>
      <c r="C8804" t="s">
        <v>2337</v>
      </c>
      <c r="D8804" t="s">
        <v>1619</v>
      </c>
      <c r="E8804" t="s">
        <v>1482</v>
      </c>
      <c r="F8804" t="s">
        <v>1446</v>
      </c>
      <c r="G8804" t="s">
        <v>1447</v>
      </c>
      <c r="H8804" t="s">
        <v>1448</v>
      </c>
      <c r="I8804" t="s">
        <v>1457</v>
      </c>
      <c r="J8804">
        <v>341.96</v>
      </c>
      <c r="K8804">
        <v>2</v>
      </c>
      <c r="L8804">
        <v>0</v>
      </c>
      <c r="M8804">
        <v>54.713599999999985</v>
      </c>
    </row>
    <row r="8805" spans="1:13" x14ac:dyDescent="0.35">
      <c r="A8805" t="s">
        <v>2559</v>
      </c>
      <c r="B8805" t="s">
        <v>1452</v>
      </c>
      <c r="C8805" t="s">
        <v>1527</v>
      </c>
      <c r="D8805" t="s">
        <v>1528</v>
      </c>
      <c r="E8805" t="s">
        <v>201</v>
      </c>
      <c r="F8805" t="s">
        <v>1468</v>
      </c>
      <c r="G8805" t="s">
        <v>1500</v>
      </c>
      <c r="H8805" t="s">
        <v>1448</v>
      </c>
      <c r="I8805" t="s">
        <v>1449</v>
      </c>
      <c r="J8805">
        <v>34.769999999999996</v>
      </c>
      <c r="K8805">
        <v>3</v>
      </c>
      <c r="L8805">
        <v>0</v>
      </c>
      <c r="M8805">
        <v>11.474099999999996</v>
      </c>
    </row>
    <row r="8806" spans="1:13" x14ac:dyDescent="0.35">
      <c r="A8806" t="s">
        <v>2559</v>
      </c>
      <c r="B8806" t="s">
        <v>1452</v>
      </c>
      <c r="C8806" t="s">
        <v>1527</v>
      </c>
      <c r="D8806" t="s">
        <v>1528</v>
      </c>
      <c r="E8806" t="s">
        <v>201</v>
      </c>
      <c r="F8806" t="s">
        <v>1455</v>
      </c>
      <c r="G8806" t="s">
        <v>1456</v>
      </c>
      <c r="H8806" t="s">
        <v>1448</v>
      </c>
      <c r="I8806" t="s">
        <v>1464</v>
      </c>
      <c r="J8806">
        <v>18.899999999999999</v>
      </c>
      <c r="K8806">
        <v>3</v>
      </c>
      <c r="L8806">
        <v>0</v>
      </c>
      <c r="M8806">
        <v>8.6939999999999991</v>
      </c>
    </row>
    <row r="8807" spans="1:13" x14ac:dyDescent="0.35">
      <c r="A8807" t="s">
        <v>1755</v>
      </c>
      <c r="B8807" t="s">
        <v>1443</v>
      </c>
      <c r="C8807" t="s">
        <v>2383</v>
      </c>
      <c r="D8807" t="s">
        <v>1488</v>
      </c>
      <c r="E8807" t="s">
        <v>232</v>
      </c>
      <c r="F8807" t="s">
        <v>1455</v>
      </c>
      <c r="G8807" t="s">
        <v>1469</v>
      </c>
      <c r="H8807" t="s">
        <v>1463</v>
      </c>
      <c r="I8807" t="s">
        <v>1449</v>
      </c>
      <c r="J8807">
        <v>102.72</v>
      </c>
      <c r="K8807">
        <v>3</v>
      </c>
      <c r="L8807">
        <v>0.2</v>
      </c>
      <c r="M8807">
        <v>37.235999999999997</v>
      </c>
    </row>
    <row r="8808" spans="1:13" x14ac:dyDescent="0.35">
      <c r="A8808" t="s">
        <v>2351</v>
      </c>
      <c r="B8808" t="s">
        <v>1452</v>
      </c>
      <c r="C8808" t="s">
        <v>2742</v>
      </c>
      <c r="D8808" t="s">
        <v>1528</v>
      </c>
      <c r="E8808" t="s">
        <v>201</v>
      </c>
      <c r="F8808" t="s">
        <v>1446</v>
      </c>
      <c r="G8808" t="s">
        <v>1466</v>
      </c>
      <c r="H8808" t="s">
        <v>1448</v>
      </c>
      <c r="I8808" t="s">
        <v>1449</v>
      </c>
      <c r="J8808">
        <v>40.479999999999997</v>
      </c>
      <c r="K8808">
        <v>2</v>
      </c>
      <c r="L8808">
        <v>0</v>
      </c>
      <c r="M8808">
        <v>14.572799999999997</v>
      </c>
    </row>
    <row r="8809" spans="1:13" x14ac:dyDescent="0.35">
      <c r="A8809" t="s">
        <v>2160</v>
      </c>
      <c r="B8809" t="s">
        <v>1443</v>
      </c>
      <c r="C8809" t="s">
        <v>1495</v>
      </c>
      <c r="D8809" t="s">
        <v>1496</v>
      </c>
      <c r="E8809" t="s">
        <v>201</v>
      </c>
      <c r="F8809" t="s">
        <v>1455</v>
      </c>
      <c r="G8809" t="s">
        <v>1469</v>
      </c>
      <c r="H8809" t="s">
        <v>1448</v>
      </c>
      <c r="I8809" t="s">
        <v>1457</v>
      </c>
      <c r="J8809">
        <v>33.282000000000004</v>
      </c>
      <c r="K8809">
        <v>3</v>
      </c>
      <c r="L8809">
        <v>0.7</v>
      </c>
      <c r="M8809">
        <v>-27.734999999999992</v>
      </c>
    </row>
    <row r="8810" spans="1:13" x14ac:dyDescent="0.35">
      <c r="A8810" t="s">
        <v>2160</v>
      </c>
      <c r="B8810" t="s">
        <v>1443</v>
      </c>
      <c r="C8810" t="s">
        <v>1495</v>
      </c>
      <c r="D8810" t="s">
        <v>1496</v>
      </c>
      <c r="E8810" t="s">
        <v>201</v>
      </c>
      <c r="F8810" t="s">
        <v>1468</v>
      </c>
      <c r="G8810" t="s">
        <v>206</v>
      </c>
      <c r="H8810" t="s">
        <v>1448</v>
      </c>
      <c r="I8810" t="s">
        <v>1449</v>
      </c>
      <c r="J8810">
        <v>118.64999999999998</v>
      </c>
      <c r="K8810">
        <v>5</v>
      </c>
      <c r="L8810">
        <v>0.4</v>
      </c>
      <c r="M8810">
        <v>19.775000000000006</v>
      </c>
    </row>
    <row r="8811" spans="1:13" x14ac:dyDescent="0.35">
      <c r="A8811" t="s">
        <v>2160</v>
      </c>
      <c r="B8811" t="s">
        <v>1443</v>
      </c>
      <c r="C8811" t="s">
        <v>1495</v>
      </c>
      <c r="D8811" t="s">
        <v>1496</v>
      </c>
      <c r="E8811" t="s">
        <v>201</v>
      </c>
      <c r="F8811" t="s">
        <v>1455</v>
      </c>
      <c r="G8811" t="s">
        <v>1456</v>
      </c>
      <c r="H8811" t="s">
        <v>1448</v>
      </c>
      <c r="I8811" t="s">
        <v>1464</v>
      </c>
      <c r="J8811">
        <v>14.76</v>
      </c>
      <c r="K8811">
        <v>5</v>
      </c>
      <c r="L8811">
        <v>0.2</v>
      </c>
      <c r="M8811">
        <v>4.9815000000000005</v>
      </c>
    </row>
    <row r="8812" spans="1:13" x14ac:dyDescent="0.35">
      <c r="A8812" t="s">
        <v>2128</v>
      </c>
      <c r="B8812" t="s">
        <v>1452</v>
      </c>
      <c r="C8812" t="s">
        <v>1453</v>
      </c>
      <c r="D8812" t="s">
        <v>1454</v>
      </c>
      <c r="E8812" t="s">
        <v>232</v>
      </c>
      <c r="F8812" t="s">
        <v>1455</v>
      </c>
      <c r="G8812" t="s">
        <v>1474</v>
      </c>
      <c r="H8812" t="s">
        <v>1463</v>
      </c>
      <c r="I8812" t="s">
        <v>1449</v>
      </c>
      <c r="J8812">
        <v>37.520000000000003</v>
      </c>
      <c r="K8812">
        <v>4</v>
      </c>
      <c r="L8812">
        <v>0</v>
      </c>
      <c r="M8812">
        <v>18.009600000000002</v>
      </c>
    </row>
    <row r="8813" spans="1:13" x14ac:dyDescent="0.35">
      <c r="A8813" t="s">
        <v>1613</v>
      </c>
      <c r="B8813" t="s">
        <v>1452</v>
      </c>
      <c r="C8813" t="s">
        <v>1542</v>
      </c>
      <c r="D8813" t="s">
        <v>1519</v>
      </c>
      <c r="E8813" t="s">
        <v>1482</v>
      </c>
      <c r="F8813" t="s">
        <v>1455</v>
      </c>
      <c r="G8813" t="s">
        <v>1470</v>
      </c>
      <c r="H8813" t="s">
        <v>1448</v>
      </c>
      <c r="I8813" t="s">
        <v>1449</v>
      </c>
      <c r="J8813">
        <v>207.14400000000001</v>
      </c>
      <c r="K8813">
        <v>3</v>
      </c>
      <c r="L8813">
        <v>0.1</v>
      </c>
      <c r="M8813">
        <v>48.333599999999976</v>
      </c>
    </row>
    <row r="8814" spans="1:13" x14ac:dyDescent="0.35">
      <c r="A8814" t="s">
        <v>1613</v>
      </c>
      <c r="B8814" t="s">
        <v>1452</v>
      </c>
      <c r="C8814" t="s">
        <v>1542</v>
      </c>
      <c r="D8814" t="s">
        <v>1519</v>
      </c>
      <c r="E8814" t="s">
        <v>1482</v>
      </c>
      <c r="F8814" t="s">
        <v>1455</v>
      </c>
      <c r="G8814" t="s">
        <v>1467</v>
      </c>
      <c r="H8814" t="s">
        <v>1448</v>
      </c>
      <c r="I8814" t="s">
        <v>1457</v>
      </c>
      <c r="J8814">
        <v>13.899999999999999</v>
      </c>
      <c r="K8814">
        <v>5</v>
      </c>
      <c r="L8814">
        <v>0</v>
      </c>
      <c r="M8814">
        <v>3.7529999999999997</v>
      </c>
    </row>
    <row r="8815" spans="1:13" x14ac:dyDescent="0.35">
      <c r="A8815" t="s">
        <v>1985</v>
      </c>
      <c r="B8815" t="s">
        <v>1452</v>
      </c>
      <c r="C8815" t="s">
        <v>2201</v>
      </c>
      <c r="D8815" t="s">
        <v>1537</v>
      </c>
      <c r="E8815" t="s">
        <v>232</v>
      </c>
      <c r="F8815" t="s">
        <v>1446</v>
      </c>
      <c r="G8815" t="s">
        <v>1450</v>
      </c>
      <c r="H8815" t="s">
        <v>1448</v>
      </c>
      <c r="I8815" t="s">
        <v>1449</v>
      </c>
      <c r="J8815">
        <v>266.35200000000003</v>
      </c>
      <c r="K8815">
        <v>3</v>
      </c>
      <c r="L8815">
        <v>0.2</v>
      </c>
      <c r="M8815">
        <v>13.317599999999985</v>
      </c>
    </row>
    <row r="8816" spans="1:13" x14ac:dyDescent="0.35">
      <c r="A8816" t="s">
        <v>2440</v>
      </c>
      <c r="B8816" t="s">
        <v>1443</v>
      </c>
      <c r="C8816" t="s">
        <v>1589</v>
      </c>
      <c r="D8816" t="s">
        <v>1522</v>
      </c>
      <c r="E8816" t="s">
        <v>201</v>
      </c>
      <c r="F8816" t="s">
        <v>1468</v>
      </c>
      <c r="G8816" t="s">
        <v>206</v>
      </c>
      <c r="H8816" t="s">
        <v>1448</v>
      </c>
      <c r="I8816" t="s">
        <v>1464</v>
      </c>
      <c r="J8816">
        <v>307.98</v>
      </c>
      <c r="K8816">
        <v>2</v>
      </c>
      <c r="L8816">
        <v>0</v>
      </c>
      <c r="M8816">
        <v>89.314199999999971</v>
      </c>
    </row>
    <row r="8817" spans="1:13" x14ac:dyDescent="0.35">
      <c r="A8817" t="s">
        <v>2440</v>
      </c>
      <c r="B8817" t="s">
        <v>1443</v>
      </c>
      <c r="C8817" t="s">
        <v>1589</v>
      </c>
      <c r="D8817" t="s">
        <v>1522</v>
      </c>
      <c r="E8817" t="s">
        <v>201</v>
      </c>
      <c r="F8817" t="s">
        <v>1455</v>
      </c>
      <c r="G8817" t="s">
        <v>1474</v>
      </c>
      <c r="H8817" t="s">
        <v>1463</v>
      </c>
      <c r="I8817" t="s">
        <v>1449</v>
      </c>
      <c r="J8817">
        <v>44.099999999999994</v>
      </c>
      <c r="K8817">
        <v>6</v>
      </c>
      <c r="L8817">
        <v>0</v>
      </c>
      <c r="M8817">
        <v>20.726999999999997</v>
      </c>
    </row>
    <row r="8818" spans="1:13" x14ac:dyDescent="0.35">
      <c r="A8818" t="s">
        <v>2440</v>
      </c>
      <c r="B8818" t="s">
        <v>1443</v>
      </c>
      <c r="C8818" t="s">
        <v>1589</v>
      </c>
      <c r="D8818" t="s">
        <v>1522</v>
      </c>
      <c r="E8818" t="s">
        <v>201</v>
      </c>
      <c r="F8818" t="s">
        <v>1455</v>
      </c>
      <c r="G8818" t="s">
        <v>1467</v>
      </c>
      <c r="H8818" t="s">
        <v>1448</v>
      </c>
      <c r="I8818" t="s">
        <v>1449</v>
      </c>
      <c r="J8818">
        <v>13.12</v>
      </c>
      <c r="K8818">
        <v>4</v>
      </c>
      <c r="L8818">
        <v>0</v>
      </c>
      <c r="M8818">
        <v>5.6416000000000004</v>
      </c>
    </row>
    <row r="8819" spans="1:13" x14ac:dyDescent="0.35">
      <c r="A8819" t="s">
        <v>2440</v>
      </c>
      <c r="B8819" t="s">
        <v>1443</v>
      </c>
      <c r="C8819" t="s">
        <v>1589</v>
      </c>
      <c r="D8819" t="s">
        <v>1522</v>
      </c>
      <c r="E8819" t="s">
        <v>201</v>
      </c>
      <c r="F8819" t="s">
        <v>1455</v>
      </c>
      <c r="G8819" t="s">
        <v>1502</v>
      </c>
      <c r="H8819" t="s">
        <v>1448</v>
      </c>
      <c r="I8819" t="s">
        <v>1457</v>
      </c>
      <c r="J8819">
        <v>16.559999999999999</v>
      </c>
      <c r="K8819">
        <v>2</v>
      </c>
      <c r="L8819">
        <v>0</v>
      </c>
      <c r="M8819">
        <v>7.783199999999999</v>
      </c>
    </row>
    <row r="8820" spans="1:13" x14ac:dyDescent="0.35">
      <c r="A8820" t="s">
        <v>2440</v>
      </c>
      <c r="B8820" t="s">
        <v>1443</v>
      </c>
      <c r="C8820" t="s">
        <v>1589</v>
      </c>
      <c r="D8820" t="s">
        <v>1522</v>
      </c>
      <c r="E8820" t="s">
        <v>201</v>
      </c>
      <c r="F8820" t="s">
        <v>1455</v>
      </c>
      <c r="G8820" t="s">
        <v>1474</v>
      </c>
      <c r="H8820" t="s">
        <v>1448</v>
      </c>
      <c r="I8820" t="s">
        <v>1449</v>
      </c>
      <c r="J8820">
        <v>38.880000000000003</v>
      </c>
      <c r="K8820">
        <v>6</v>
      </c>
      <c r="L8820">
        <v>0</v>
      </c>
      <c r="M8820">
        <v>18.662400000000002</v>
      </c>
    </row>
    <row r="8821" spans="1:13" x14ac:dyDescent="0.35">
      <c r="A8821" t="s">
        <v>2151</v>
      </c>
      <c r="B8821" t="s">
        <v>1443</v>
      </c>
      <c r="C8821" t="s">
        <v>1732</v>
      </c>
      <c r="D8821" t="s">
        <v>1481</v>
      </c>
      <c r="E8821" t="s">
        <v>1482</v>
      </c>
      <c r="F8821" t="s">
        <v>1455</v>
      </c>
      <c r="G8821" t="s">
        <v>1474</v>
      </c>
      <c r="H8821" t="s">
        <v>1448</v>
      </c>
      <c r="I8821" t="s">
        <v>1464</v>
      </c>
      <c r="J8821">
        <v>335.52</v>
      </c>
      <c r="K8821">
        <v>4</v>
      </c>
      <c r="L8821">
        <v>0.2</v>
      </c>
      <c r="M8821">
        <v>117.43199999999999</v>
      </c>
    </row>
    <row r="8822" spans="1:13" x14ac:dyDescent="0.35">
      <c r="A8822" t="s">
        <v>1585</v>
      </c>
      <c r="B8822" t="s">
        <v>1443</v>
      </c>
      <c r="C8822" t="s">
        <v>2514</v>
      </c>
      <c r="D8822" t="s">
        <v>1460</v>
      </c>
      <c r="E8822" t="s">
        <v>229</v>
      </c>
      <c r="F8822" t="s">
        <v>1468</v>
      </c>
      <c r="G8822" t="s">
        <v>1729</v>
      </c>
      <c r="H8822" t="s">
        <v>1463</v>
      </c>
      <c r="I8822" t="s">
        <v>1449</v>
      </c>
      <c r="J8822">
        <v>959.98400000000004</v>
      </c>
      <c r="K8822">
        <v>2</v>
      </c>
      <c r="L8822">
        <v>0.2</v>
      </c>
      <c r="M8822">
        <v>311.99479999999994</v>
      </c>
    </row>
    <row r="8823" spans="1:13" x14ac:dyDescent="0.35">
      <c r="A8823" t="s">
        <v>1585</v>
      </c>
      <c r="B8823" t="s">
        <v>1443</v>
      </c>
      <c r="C8823" t="s">
        <v>2514</v>
      </c>
      <c r="D8823" t="s">
        <v>1460</v>
      </c>
      <c r="E8823" t="s">
        <v>229</v>
      </c>
      <c r="F8823" t="s">
        <v>1455</v>
      </c>
      <c r="G8823" t="s">
        <v>1469</v>
      </c>
      <c r="H8823" t="s">
        <v>1448</v>
      </c>
      <c r="I8823" t="s">
        <v>1449</v>
      </c>
      <c r="J8823">
        <v>4.0860000000000003</v>
      </c>
      <c r="K8823">
        <v>2</v>
      </c>
      <c r="L8823">
        <v>0.7</v>
      </c>
      <c r="M8823">
        <v>-2.9963999999999995</v>
      </c>
    </row>
    <row r="8824" spans="1:13" x14ac:dyDescent="0.35">
      <c r="A8824" t="s">
        <v>1585</v>
      </c>
      <c r="B8824" t="s">
        <v>1443</v>
      </c>
      <c r="C8824" t="s">
        <v>2514</v>
      </c>
      <c r="D8824" t="s">
        <v>1460</v>
      </c>
      <c r="E8824" t="s">
        <v>229</v>
      </c>
      <c r="F8824" t="s">
        <v>1455</v>
      </c>
      <c r="G8824" t="s">
        <v>1467</v>
      </c>
      <c r="H8824" t="s">
        <v>1448</v>
      </c>
      <c r="I8824" t="s">
        <v>1457</v>
      </c>
      <c r="J8824">
        <v>55.984000000000009</v>
      </c>
      <c r="K8824">
        <v>2</v>
      </c>
      <c r="L8824">
        <v>0.2</v>
      </c>
      <c r="M8824">
        <v>4.1987999999999985</v>
      </c>
    </row>
    <row r="8825" spans="1:13" x14ac:dyDescent="0.35">
      <c r="A8825" t="s">
        <v>1585</v>
      </c>
      <c r="B8825" t="s">
        <v>1443</v>
      </c>
      <c r="C8825" t="s">
        <v>2514</v>
      </c>
      <c r="D8825" t="s">
        <v>1460</v>
      </c>
      <c r="E8825" t="s">
        <v>229</v>
      </c>
      <c r="F8825" t="s">
        <v>1455</v>
      </c>
      <c r="G8825" t="s">
        <v>1474</v>
      </c>
      <c r="H8825" t="s">
        <v>1448</v>
      </c>
      <c r="I8825" t="s">
        <v>1449</v>
      </c>
      <c r="J8825">
        <v>10.688000000000001</v>
      </c>
      <c r="K8825">
        <v>2</v>
      </c>
      <c r="L8825">
        <v>0.2</v>
      </c>
      <c r="M8825">
        <v>3.7407999999999997</v>
      </c>
    </row>
    <row r="8826" spans="1:13" x14ac:dyDescent="0.35">
      <c r="A8826" t="s">
        <v>1530</v>
      </c>
      <c r="B8826" t="s">
        <v>1443</v>
      </c>
      <c r="C8826" t="s">
        <v>2330</v>
      </c>
      <c r="D8826" t="s">
        <v>1496</v>
      </c>
      <c r="E8826" t="s">
        <v>201</v>
      </c>
      <c r="F8826" t="s">
        <v>1455</v>
      </c>
      <c r="G8826" t="s">
        <v>1502</v>
      </c>
      <c r="H8826" t="s">
        <v>1448</v>
      </c>
      <c r="I8826" t="s">
        <v>1464</v>
      </c>
      <c r="J8826">
        <v>8.8559999999999999</v>
      </c>
      <c r="K8826">
        <v>3</v>
      </c>
      <c r="L8826">
        <v>0.2</v>
      </c>
      <c r="M8826">
        <v>2.8781999999999992</v>
      </c>
    </row>
    <row r="8827" spans="1:13" x14ac:dyDescent="0.35">
      <c r="A8827" t="s">
        <v>1747</v>
      </c>
      <c r="B8827" t="s">
        <v>1443</v>
      </c>
      <c r="C8827" t="s">
        <v>1495</v>
      </c>
      <c r="D8827" t="s">
        <v>1496</v>
      </c>
      <c r="E8827" t="s">
        <v>201</v>
      </c>
      <c r="F8827" t="s">
        <v>1455</v>
      </c>
      <c r="G8827" t="s">
        <v>1456</v>
      </c>
      <c r="H8827" t="s">
        <v>1463</v>
      </c>
      <c r="I8827" t="s">
        <v>1449</v>
      </c>
      <c r="J8827">
        <v>6.911999999999999</v>
      </c>
      <c r="K8827">
        <v>3</v>
      </c>
      <c r="L8827">
        <v>0.2</v>
      </c>
      <c r="M8827">
        <v>2.5056000000000003</v>
      </c>
    </row>
    <row r="8828" spans="1:13" x14ac:dyDescent="0.35">
      <c r="A8828" t="s">
        <v>2593</v>
      </c>
      <c r="B8828" t="s">
        <v>1443</v>
      </c>
      <c r="C8828" t="s">
        <v>1504</v>
      </c>
      <c r="D8828" t="s">
        <v>1481</v>
      </c>
      <c r="E8828" t="s">
        <v>1482</v>
      </c>
      <c r="F8828" t="s">
        <v>1455</v>
      </c>
      <c r="G8828" t="s">
        <v>1474</v>
      </c>
      <c r="H8828" t="s">
        <v>1448</v>
      </c>
      <c r="I8828" t="s">
        <v>1449</v>
      </c>
      <c r="J8828">
        <v>26.720000000000002</v>
      </c>
      <c r="K8828">
        <v>5</v>
      </c>
      <c r="L8828">
        <v>0.2</v>
      </c>
      <c r="M8828">
        <v>9.3520000000000003</v>
      </c>
    </row>
    <row r="8829" spans="1:13" x14ac:dyDescent="0.35">
      <c r="A8829" t="s">
        <v>2593</v>
      </c>
      <c r="B8829" t="s">
        <v>1443</v>
      </c>
      <c r="C8829" t="s">
        <v>1504</v>
      </c>
      <c r="D8829" t="s">
        <v>1481</v>
      </c>
      <c r="E8829" t="s">
        <v>1482</v>
      </c>
      <c r="F8829" t="s">
        <v>1455</v>
      </c>
      <c r="G8829" t="s">
        <v>1474</v>
      </c>
      <c r="H8829" t="s">
        <v>1448</v>
      </c>
      <c r="I8829" t="s">
        <v>1457</v>
      </c>
      <c r="J8829">
        <v>33.488000000000007</v>
      </c>
      <c r="K8829">
        <v>7</v>
      </c>
      <c r="L8829">
        <v>0.2</v>
      </c>
      <c r="M8829">
        <v>10.464999999999998</v>
      </c>
    </row>
    <row r="8830" spans="1:13" x14ac:dyDescent="0.35">
      <c r="A8830" t="s">
        <v>1794</v>
      </c>
      <c r="B8830" t="s">
        <v>1452</v>
      </c>
      <c r="C8830" t="s">
        <v>2789</v>
      </c>
      <c r="D8830" t="s">
        <v>1604</v>
      </c>
      <c r="E8830" t="s">
        <v>1482</v>
      </c>
      <c r="F8830" t="s">
        <v>1455</v>
      </c>
      <c r="G8830" t="s">
        <v>1474</v>
      </c>
      <c r="H8830" t="s">
        <v>1448</v>
      </c>
      <c r="I8830" t="s">
        <v>1449</v>
      </c>
      <c r="J8830">
        <v>10.56</v>
      </c>
      <c r="K8830">
        <v>2</v>
      </c>
      <c r="L8830">
        <v>0</v>
      </c>
      <c r="M8830">
        <v>4.7519999999999998</v>
      </c>
    </row>
    <row r="8831" spans="1:13" x14ac:dyDescent="0.35">
      <c r="A8831" t="s">
        <v>2775</v>
      </c>
      <c r="B8831" t="s">
        <v>1452</v>
      </c>
      <c r="C8831" t="s">
        <v>2276</v>
      </c>
      <c r="D8831" t="s">
        <v>1525</v>
      </c>
      <c r="E8831" t="s">
        <v>1482</v>
      </c>
      <c r="F8831" t="s">
        <v>1455</v>
      </c>
      <c r="G8831" t="s">
        <v>1462</v>
      </c>
      <c r="H8831" t="s">
        <v>1448</v>
      </c>
      <c r="I8831" t="s">
        <v>1464</v>
      </c>
      <c r="J8831">
        <v>386.34</v>
      </c>
      <c r="K8831">
        <v>2</v>
      </c>
      <c r="L8831">
        <v>0</v>
      </c>
      <c r="M8831">
        <v>54.087600000000009</v>
      </c>
    </row>
    <row r="8832" spans="1:13" x14ac:dyDescent="0.35">
      <c r="A8832" t="s">
        <v>2024</v>
      </c>
      <c r="B8832" t="s">
        <v>1452</v>
      </c>
      <c r="C8832" t="s">
        <v>1476</v>
      </c>
      <c r="D8832" t="s">
        <v>1477</v>
      </c>
      <c r="E8832" t="s">
        <v>232</v>
      </c>
      <c r="F8832" t="s">
        <v>1455</v>
      </c>
      <c r="G8832" t="s">
        <v>1469</v>
      </c>
      <c r="H8832" t="s">
        <v>1463</v>
      </c>
      <c r="I8832" t="s">
        <v>1449</v>
      </c>
      <c r="J8832">
        <v>33.44</v>
      </c>
      <c r="K8832">
        <v>10</v>
      </c>
      <c r="L8832">
        <v>0.2</v>
      </c>
      <c r="M8832">
        <v>11.703999999999997</v>
      </c>
    </row>
    <row r="8833" spans="1:13" x14ac:dyDescent="0.35">
      <c r="A8833" t="s">
        <v>2615</v>
      </c>
      <c r="B8833" t="s">
        <v>1479</v>
      </c>
      <c r="C8833" t="s">
        <v>2100</v>
      </c>
      <c r="D8833" t="s">
        <v>1540</v>
      </c>
      <c r="E8833" t="s">
        <v>229</v>
      </c>
      <c r="F8833" t="s">
        <v>1446</v>
      </c>
      <c r="G8833" t="s">
        <v>1466</v>
      </c>
      <c r="H8833" t="s">
        <v>1448</v>
      </c>
      <c r="I8833" t="s">
        <v>1449</v>
      </c>
      <c r="J8833">
        <v>39.96</v>
      </c>
      <c r="K8833">
        <v>2</v>
      </c>
      <c r="L8833">
        <v>0</v>
      </c>
      <c r="M8833">
        <v>14.3856</v>
      </c>
    </row>
    <row r="8834" spans="1:13" x14ac:dyDescent="0.35">
      <c r="A8834" t="s">
        <v>2271</v>
      </c>
      <c r="B8834" t="s">
        <v>1443</v>
      </c>
      <c r="C8834" t="s">
        <v>1557</v>
      </c>
      <c r="D8834" t="s">
        <v>1528</v>
      </c>
      <c r="E8834" t="s">
        <v>201</v>
      </c>
      <c r="F8834" t="s">
        <v>1455</v>
      </c>
      <c r="G8834" t="s">
        <v>1469</v>
      </c>
      <c r="H8834" t="s">
        <v>1448</v>
      </c>
      <c r="I8834" t="s">
        <v>1457</v>
      </c>
      <c r="J8834">
        <v>1217.568</v>
      </c>
      <c r="K8834">
        <v>2</v>
      </c>
      <c r="L8834">
        <v>0.2</v>
      </c>
      <c r="M8834">
        <v>456.58800000000002</v>
      </c>
    </row>
    <row r="8835" spans="1:13" x14ac:dyDescent="0.35">
      <c r="A8835" t="s">
        <v>2377</v>
      </c>
      <c r="B8835" t="s">
        <v>1479</v>
      </c>
      <c r="C8835" t="s">
        <v>2666</v>
      </c>
      <c r="D8835" t="s">
        <v>1740</v>
      </c>
      <c r="E8835" t="s">
        <v>229</v>
      </c>
      <c r="F8835" t="s">
        <v>1455</v>
      </c>
      <c r="G8835" t="s">
        <v>1462</v>
      </c>
      <c r="H8835" t="s">
        <v>1448</v>
      </c>
      <c r="I8835" t="s">
        <v>1449</v>
      </c>
      <c r="J8835">
        <v>15.51</v>
      </c>
      <c r="K8835">
        <v>1</v>
      </c>
      <c r="L8835">
        <v>0</v>
      </c>
      <c r="M8835">
        <v>3.8774999999999995</v>
      </c>
    </row>
    <row r="8836" spans="1:13" x14ac:dyDescent="0.35">
      <c r="A8836" t="s">
        <v>2377</v>
      </c>
      <c r="B8836" t="s">
        <v>1479</v>
      </c>
      <c r="C8836" t="s">
        <v>2666</v>
      </c>
      <c r="D8836" t="s">
        <v>1740</v>
      </c>
      <c r="E8836" t="s">
        <v>229</v>
      </c>
      <c r="F8836" t="s">
        <v>1468</v>
      </c>
      <c r="G8836" t="s">
        <v>206</v>
      </c>
      <c r="H8836" t="s">
        <v>1448</v>
      </c>
      <c r="I8836" t="s">
        <v>1464</v>
      </c>
      <c r="J8836">
        <v>89.9</v>
      </c>
      <c r="K8836">
        <v>2</v>
      </c>
      <c r="L8836">
        <v>0</v>
      </c>
      <c r="M8836">
        <v>25.171999999999997</v>
      </c>
    </row>
    <row r="8837" spans="1:13" x14ac:dyDescent="0.35">
      <c r="A8837" t="s">
        <v>2377</v>
      </c>
      <c r="B8837" t="s">
        <v>1479</v>
      </c>
      <c r="C8837" t="s">
        <v>2666</v>
      </c>
      <c r="D8837" t="s">
        <v>1740</v>
      </c>
      <c r="E8837" t="s">
        <v>229</v>
      </c>
      <c r="F8837" t="s">
        <v>1455</v>
      </c>
      <c r="G8837" t="s">
        <v>1467</v>
      </c>
      <c r="H8837" t="s">
        <v>1463</v>
      </c>
      <c r="I8837" t="s">
        <v>1449</v>
      </c>
      <c r="J8837">
        <v>14.28</v>
      </c>
      <c r="K8837">
        <v>4</v>
      </c>
      <c r="L8837">
        <v>0</v>
      </c>
      <c r="M8837">
        <v>3.7127999999999997</v>
      </c>
    </row>
    <row r="8838" spans="1:13" x14ac:dyDescent="0.35">
      <c r="A8838" t="s">
        <v>2377</v>
      </c>
      <c r="B8838" t="s">
        <v>1479</v>
      </c>
      <c r="C8838" t="s">
        <v>2666</v>
      </c>
      <c r="D8838" t="s">
        <v>1740</v>
      </c>
      <c r="E8838" t="s">
        <v>229</v>
      </c>
      <c r="F8838" t="s">
        <v>1455</v>
      </c>
      <c r="G8838" t="s">
        <v>1467</v>
      </c>
      <c r="H8838" t="s">
        <v>1448</v>
      </c>
      <c r="I8838" t="s">
        <v>1449</v>
      </c>
      <c r="J8838">
        <v>12.72</v>
      </c>
      <c r="K8838">
        <v>3</v>
      </c>
      <c r="L8838">
        <v>0</v>
      </c>
      <c r="M8838">
        <v>4.9607999999999999</v>
      </c>
    </row>
    <row r="8839" spans="1:13" x14ac:dyDescent="0.35">
      <c r="A8839" t="s">
        <v>2377</v>
      </c>
      <c r="B8839" t="s">
        <v>1479</v>
      </c>
      <c r="C8839" t="s">
        <v>2666</v>
      </c>
      <c r="D8839" t="s">
        <v>1740</v>
      </c>
      <c r="E8839" t="s">
        <v>229</v>
      </c>
      <c r="F8839" t="s">
        <v>1455</v>
      </c>
      <c r="G8839" t="s">
        <v>1456</v>
      </c>
      <c r="H8839" t="s">
        <v>1448</v>
      </c>
      <c r="I8839" t="s">
        <v>1457</v>
      </c>
      <c r="J8839">
        <v>15.75</v>
      </c>
      <c r="K8839">
        <v>5</v>
      </c>
      <c r="L8839">
        <v>0</v>
      </c>
      <c r="M8839">
        <v>7.5600000000000005</v>
      </c>
    </row>
    <row r="8840" spans="1:13" x14ac:dyDescent="0.35">
      <c r="A8840" t="s">
        <v>2094</v>
      </c>
      <c r="B8840" t="s">
        <v>1452</v>
      </c>
      <c r="C8840" t="s">
        <v>1453</v>
      </c>
      <c r="D8840" t="s">
        <v>1454</v>
      </c>
      <c r="E8840" t="s">
        <v>232</v>
      </c>
      <c r="F8840" t="s">
        <v>1455</v>
      </c>
      <c r="G8840" t="s">
        <v>1467</v>
      </c>
      <c r="H8840" t="s">
        <v>1448</v>
      </c>
      <c r="I8840" t="s">
        <v>1449</v>
      </c>
      <c r="J8840">
        <v>70.949999999999989</v>
      </c>
      <c r="K8840">
        <v>3</v>
      </c>
      <c r="L8840">
        <v>0</v>
      </c>
      <c r="M8840">
        <v>18.447000000000003</v>
      </c>
    </row>
    <row r="8841" spans="1:13" x14ac:dyDescent="0.35">
      <c r="A8841" t="s">
        <v>2094</v>
      </c>
      <c r="B8841" t="s">
        <v>1452</v>
      </c>
      <c r="C8841" t="s">
        <v>1453</v>
      </c>
      <c r="D8841" t="s">
        <v>1454</v>
      </c>
      <c r="E8841" t="s">
        <v>232</v>
      </c>
      <c r="F8841" t="s">
        <v>1455</v>
      </c>
      <c r="G8841" t="s">
        <v>1469</v>
      </c>
      <c r="H8841" t="s">
        <v>1448</v>
      </c>
      <c r="I8841" t="s">
        <v>1464</v>
      </c>
      <c r="J8841">
        <v>65.567999999999998</v>
      </c>
      <c r="K8841">
        <v>2</v>
      </c>
      <c r="L8841">
        <v>0.2</v>
      </c>
      <c r="M8841">
        <v>23.768399999999996</v>
      </c>
    </row>
    <row r="8842" spans="1:13" x14ac:dyDescent="0.35">
      <c r="A8842" t="s">
        <v>2094</v>
      </c>
      <c r="B8842" t="s">
        <v>1452</v>
      </c>
      <c r="C8842" t="s">
        <v>1453</v>
      </c>
      <c r="D8842" t="s">
        <v>1454</v>
      </c>
      <c r="E8842" t="s">
        <v>232</v>
      </c>
      <c r="F8842" t="s">
        <v>1468</v>
      </c>
      <c r="G8842" t="s">
        <v>1500</v>
      </c>
      <c r="H8842" t="s">
        <v>1463</v>
      </c>
      <c r="I8842" t="s">
        <v>1449</v>
      </c>
      <c r="J8842">
        <v>299.96999999999997</v>
      </c>
      <c r="K8842">
        <v>3</v>
      </c>
      <c r="L8842">
        <v>0</v>
      </c>
      <c r="M8842">
        <v>131.98680000000002</v>
      </c>
    </row>
    <row r="8843" spans="1:13" x14ac:dyDescent="0.35">
      <c r="A8843" t="s">
        <v>2009</v>
      </c>
      <c r="B8843" t="s">
        <v>1452</v>
      </c>
      <c r="C8843" t="s">
        <v>1490</v>
      </c>
      <c r="D8843" t="s">
        <v>1454</v>
      </c>
      <c r="E8843" t="s">
        <v>232</v>
      </c>
      <c r="F8843" t="s">
        <v>1468</v>
      </c>
      <c r="G8843" t="s">
        <v>1500</v>
      </c>
      <c r="H8843" t="s">
        <v>1448</v>
      </c>
      <c r="I8843" t="s">
        <v>1449</v>
      </c>
      <c r="J8843">
        <v>89.97</v>
      </c>
      <c r="K8843">
        <v>3</v>
      </c>
      <c r="L8843">
        <v>0</v>
      </c>
      <c r="M8843">
        <v>39.586800000000011</v>
      </c>
    </row>
    <row r="8844" spans="1:13" x14ac:dyDescent="0.35">
      <c r="A8844" t="s">
        <v>2009</v>
      </c>
      <c r="B8844" t="s">
        <v>1452</v>
      </c>
      <c r="C8844" t="s">
        <v>1490</v>
      </c>
      <c r="D8844" t="s">
        <v>1454</v>
      </c>
      <c r="E8844" t="s">
        <v>232</v>
      </c>
      <c r="F8844" t="s">
        <v>1468</v>
      </c>
      <c r="G8844" t="s">
        <v>1500</v>
      </c>
      <c r="H8844" t="s">
        <v>1448</v>
      </c>
      <c r="I8844" t="s">
        <v>1457</v>
      </c>
      <c r="J8844">
        <v>31.86</v>
      </c>
      <c r="K8844">
        <v>2</v>
      </c>
      <c r="L8844">
        <v>0</v>
      </c>
      <c r="M8844">
        <v>11.151</v>
      </c>
    </row>
    <row r="8845" spans="1:13" x14ac:dyDescent="0.35">
      <c r="A8845" t="s">
        <v>1551</v>
      </c>
      <c r="B8845" t="s">
        <v>1452</v>
      </c>
      <c r="C8845" t="s">
        <v>1561</v>
      </c>
      <c r="D8845" t="s">
        <v>1516</v>
      </c>
      <c r="E8845" t="s">
        <v>1482</v>
      </c>
      <c r="F8845" t="s">
        <v>1455</v>
      </c>
      <c r="G8845" t="s">
        <v>1462</v>
      </c>
      <c r="H8845" t="s">
        <v>1448</v>
      </c>
      <c r="I8845" t="s">
        <v>1449</v>
      </c>
      <c r="J8845">
        <v>67.150000000000006</v>
      </c>
      <c r="K8845">
        <v>5</v>
      </c>
      <c r="L8845">
        <v>0</v>
      </c>
      <c r="M8845">
        <v>16.787500000000001</v>
      </c>
    </row>
    <row r="8846" spans="1:13" x14ac:dyDescent="0.35">
      <c r="A8846" t="s">
        <v>2164</v>
      </c>
      <c r="B8846" t="s">
        <v>1443</v>
      </c>
      <c r="C8846" t="s">
        <v>1583</v>
      </c>
      <c r="D8846" t="s">
        <v>1584</v>
      </c>
      <c r="E8846" t="s">
        <v>201</v>
      </c>
      <c r="F8846" t="s">
        <v>1455</v>
      </c>
      <c r="G8846" t="s">
        <v>1469</v>
      </c>
      <c r="H8846" t="s">
        <v>1448</v>
      </c>
      <c r="I8846" t="s">
        <v>1464</v>
      </c>
      <c r="J8846">
        <v>7.2359999999999998</v>
      </c>
      <c r="K8846">
        <v>3</v>
      </c>
      <c r="L8846">
        <v>0.7</v>
      </c>
      <c r="M8846">
        <v>-6.0299999999999976</v>
      </c>
    </row>
    <row r="8847" spans="1:13" x14ac:dyDescent="0.35">
      <c r="A8847" t="s">
        <v>2164</v>
      </c>
      <c r="B8847" t="s">
        <v>1443</v>
      </c>
      <c r="C8847" t="s">
        <v>1583</v>
      </c>
      <c r="D8847" t="s">
        <v>1584</v>
      </c>
      <c r="E8847" t="s">
        <v>201</v>
      </c>
      <c r="F8847" t="s">
        <v>1455</v>
      </c>
      <c r="G8847" t="s">
        <v>1529</v>
      </c>
      <c r="H8847" t="s">
        <v>1463</v>
      </c>
      <c r="I8847" t="s">
        <v>1449</v>
      </c>
      <c r="J8847">
        <v>4.8239999999999998</v>
      </c>
      <c r="K8847">
        <v>3</v>
      </c>
      <c r="L8847">
        <v>0.2</v>
      </c>
      <c r="M8847">
        <v>1.7486999999999999</v>
      </c>
    </row>
    <row r="8848" spans="1:13" x14ac:dyDescent="0.35">
      <c r="A8848" t="s">
        <v>2164</v>
      </c>
      <c r="B8848" t="s">
        <v>1443</v>
      </c>
      <c r="C8848" t="s">
        <v>1583</v>
      </c>
      <c r="D8848" t="s">
        <v>1584</v>
      </c>
      <c r="E8848" t="s">
        <v>201</v>
      </c>
      <c r="F8848" t="s">
        <v>1455</v>
      </c>
      <c r="G8848" t="s">
        <v>1474</v>
      </c>
      <c r="H8848" t="s">
        <v>1448</v>
      </c>
      <c r="I8848" t="s">
        <v>1449</v>
      </c>
      <c r="J8848">
        <v>91.360000000000014</v>
      </c>
      <c r="K8848">
        <v>5</v>
      </c>
      <c r="L8848">
        <v>0.2</v>
      </c>
      <c r="M8848">
        <v>29.691999999999993</v>
      </c>
    </row>
    <row r="8849" spans="1:13" x14ac:dyDescent="0.35">
      <c r="A8849" t="s">
        <v>2164</v>
      </c>
      <c r="B8849" t="s">
        <v>1443</v>
      </c>
      <c r="C8849" t="s">
        <v>1583</v>
      </c>
      <c r="D8849" t="s">
        <v>1584</v>
      </c>
      <c r="E8849" t="s">
        <v>201</v>
      </c>
      <c r="F8849" t="s">
        <v>1455</v>
      </c>
      <c r="G8849" t="s">
        <v>1470</v>
      </c>
      <c r="H8849" t="s">
        <v>1448</v>
      </c>
      <c r="I8849" t="s">
        <v>1457</v>
      </c>
      <c r="J8849">
        <v>130.11199999999999</v>
      </c>
      <c r="K8849">
        <v>2</v>
      </c>
      <c r="L8849">
        <v>0.2</v>
      </c>
      <c r="M8849">
        <v>13.011199999999995</v>
      </c>
    </row>
    <row r="8850" spans="1:13" x14ac:dyDescent="0.35">
      <c r="A8850" t="s">
        <v>1720</v>
      </c>
      <c r="B8850" t="s">
        <v>1452</v>
      </c>
      <c r="C8850" t="s">
        <v>2304</v>
      </c>
      <c r="D8850" t="s">
        <v>1473</v>
      </c>
      <c r="E8850" t="s">
        <v>229</v>
      </c>
      <c r="F8850" t="s">
        <v>1468</v>
      </c>
      <c r="G8850" t="s">
        <v>206</v>
      </c>
      <c r="H8850" t="s">
        <v>1448</v>
      </c>
      <c r="I8850" t="s">
        <v>1449</v>
      </c>
      <c r="J8850">
        <v>74.239999999999995</v>
      </c>
      <c r="K8850">
        <v>1</v>
      </c>
      <c r="L8850">
        <v>0.2</v>
      </c>
      <c r="M8850">
        <v>8.3519999999999932</v>
      </c>
    </row>
    <row r="8851" spans="1:13" x14ac:dyDescent="0.35">
      <c r="A8851" t="s">
        <v>1720</v>
      </c>
      <c r="B8851" t="s">
        <v>1452</v>
      </c>
      <c r="C8851" t="s">
        <v>2304</v>
      </c>
      <c r="D8851" t="s">
        <v>1473</v>
      </c>
      <c r="E8851" t="s">
        <v>229</v>
      </c>
      <c r="F8851" t="s">
        <v>1446</v>
      </c>
      <c r="G8851" t="s">
        <v>1466</v>
      </c>
      <c r="H8851" t="s">
        <v>1448</v>
      </c>
      <c r="I8851" t="s">
        <v>1464</v>
      </c>
      <c r="J8851">
        <v>159.84000000000003</v>
      </c>
      <c r="K8851">
        <v>10</v>
      </c>
      <c r="L8851">
        <v>0.2</v>
      </c>
      <c r="M8851">
        <v>45.954000000000008</v>
      </c>
    </row>
    <row r="8852" spans="1:13" x14ac:dyDescent="0.35">
      <c r="A8852" t="s">
        <v>1720</v>
      </c>
      <c r="B8852" t="s">
        <v>1452</v>
      </c>
      <c r="C8852" t="s">
        <v>2304</v>
      </c>
      <c r="D8852" t="s">
        <v>1473</v>
      </c>
      <c r="E8852" t="s">
        <v>229</v>
      </c>
      <c r="F8852" t="s">
        <v>1455</v>
      </c>
      <c r="G8852" t="s">
        <v>1469</v>
      </c>
      <c r="H8852" t="s">
        <v>1463</v>
      </c>
      <c r="I8852" t="s">
        <v>1449</v>
      </c>
      <c r="J8852">
        <v>2.8920000000000008</v>
      </c>
      <c r="K8852">
        <v>2</v>
      </c>
      <c r="L8852">
        <v>0.7</v>
      </c>
      <c r="M8852">
        <v>-2.3136000000000001</v>
      </c>
    </row>
    <row r="8853" spans="1:13" x14ac:dyDescent="0.35">
      <c r="A8853" t="s">
        <v>1720</v>
      </c>
      <c r="B8853" t="s">
        <v>1452</v>
      </c>
      <c r="C8853" t="s">
        <v>2304</v>
      </c>
      <c r="D8853" t="s">
        <v>1473</v>
      </c>
      <c r="E8853" t="s">
        <v>229</v>
      </c>
      <c r="F8853" t="s">
        <v>1455</v>
      </c>
      <c r="G8853" t="s">
        <v>1474</v>
      </c>
      <c r="H8853" t="s">
        <v>1448</v>
      </c>
      <c r="I8853" t="s">
        <v>1449</v>
      </c>
      <c r="J8853">
        <v>9.3920000000000012</v>
      </c>
      <c r="K8853">
        <v>2</v>
      </c>
      <c r="L8853">
        <v>0.2</v>
      </c>
      <c r="M8853">
        <v>3.2871999999999999</v>
      </c>
    </row>
    <row r="8854" spans="1:13" x14ac:dyDescent="0.35">
      <c r="A8854" t="s">
        <v>1550</v>
      </c>
      <c r="B8854" t="s">
        <v>1443</v>
      </c>
      <c r="C8854" t="s">
        <v>1527</v>
      </c>
      <c r="D8854" t="s">
        <v>1528</v>
      </c>
      <c r="E8854" t="s">
        <v>201</v>
      </c>
      <c r="F8854" t="s">
        <v>1455</v>
      </c>
      <c r="G8854" t="s">
        <v>1474</v>
      </c>
      <c r="H8854" t="s">
        <v>1448</v>
      </c>
      <c r="I8854" t="s">
        <v>1457</v>
      </c>
      <c r="J8854">
        <v>123.92</v>
      </c>
      <c r="K8854">
        <v>4</v>
      </c>
      <c r="L8854">
        <v>0</v>
      </c>
      <c r="M8854">
        <v>55.763999999999996</v>
      </c>
    </row>
    <row r="8855" spans="1:13" x14ac:dyDescent="0.35">
      <c r="A8855" t="s">
        <v>2074</v>
      </c>
      <c r="B8855" t="s">
        <v>1443</v>
      </c>
      <c r="C8855" t="s">
        <v>1495</v>
      </c>
      <c r="D8855" t="s">
        <v>1496</v>
      </c>
      <c r="E8855" t="s">
        <v>201</v>
      </c>
      <c r="F8855" t="s">
        <v>1455</v>
      </c>
      <c r="G8855" t="s">
        <v>1599</v>
      </c>
      <c r="H8855" t="s">
        <v>1448</v>
      </c>
      <c r="I8855" t="s">
        <v>1449</v>
      </c>
      <c r="J8855">
        <v>55.600000000000009</v>
      </c>
      <c r="K8855">
        <v>5</v>
      </c>
      <c r="L8855">
        <v>0.2</v>
      </c>
      <c r="M8855">
        <v>6.2549999999999919</v>
      </c>
    </row>
    <row r="8856" spans="1:13" x14ac:dyDescent="0.35">
      <c r="A8856" t="s">
        <v>2074</v>
      </c>
      <c r="B8856" t="s">
        <v>1443</v>
      </c>
      <c r="C8856" t="s">
        <v>1495</v>
      </c>
      <c r="D8856" t="s">
        <v>1496</v>
      </c>
      <c r="E8856" t="s">
        <v>201</v>
      </c>
      <c r="F8856" t="s">
        <v>1468</v>
      </c>
      <c r="G8856" t="s">
        <v>1500</v>
      </c>
      <c r="H8856" t="s">
        <v>1448</v>
      </c>
      <c r="I8856" t="s">
        <v>1464</v>
      </c>
      <c r="J8856">
        <v>617.97600000000011</v>
      </c>
      <c r="K8856">
        <v>3</v>
      </c>
      <c r="L8856">
        <v>0.2</v>
      </c>
      <c r="M8856">
        <v>-7.724700000000098</v>
      </c>
    </row>
    <row r="8857" spans="1:13" x14ac:dyDescent="0.35">
      <c r="A8857" t="s">
        <v>1987</v>
      </c>
      <c r="B8857" t="s">
        <v>1452</v>
      </c>
      <c r="C8857" t="s">
        <v>2541</v>
      </c>
      <c r="D8857" t="s">
        <v>2542</v>
      </c>
      <c r="E8857" t="s">
        <v>232</v>
      </c>
      <c r="F8857" t="s">
        <v>1455</v>
      </c>
      <c r="G8857" t="s">
        <v>1469</v>
      </c>
      <c r="H8857" t="s">
        <v>1463</v>
      </c>
      <c r="I8857" t="s">
        <v>1449</v>
      </c>
      <c r="J8857">
        <v>21.312000000000005</v>
      </c>
      <c r="K8857">
        <v>3</v>
      </c>
      <c r="L8857">
        <v>0.2</v>
      </c>
      <c r="M8857">
        <v>7.9919999999999991</v>
      </c>
    </row>
    <row r="8858" spans="1:13" x14ac:dyDescent="0.35">
      <c r="A8858" t="s">
        <v>2212</v>
      </c>
      <c r="B8858" t="s">
        <v>1452</v>
      </c>
      <c r="C8858" t="s">
        <v>2425</v>
      </c>
      <c r="D8858" t="s">
        <v>1454</v>
      </c>
      <c r="E8858" t="s">
        <v>232</v>
      </c>
      <c r="F8858" t="s">
        <v>1468</v>
      </c>
      <c r="G8858" t="s">
        <v>1500</v>
      </c>
      <c r="H8858" t="s">
        <v>1448</v>
      </c>
      <c r="I8858" t="s">
        <v>1449</v>
      </c>
      <c r="J8858">
        <v>209.94</v>
      </c>
      <c r="K8858">
        <v>6</v>
      </c>
      <c r="L8858">
        <v>0</v>
      </c>
      <c r="M8858">
        <v>39.888599999999997</v>
      </c>
    </row>
    <row r="8859" spans="1:13" x14ac:dyDescent="0.35">
      <c r="A8859" t="s">
        <v>2212</v>
      </c>
      <c r="B8859" t="s">
        <v>1452</v>
      </c>
      <c r="C8859" t="s">
        <v>2425</v>
      </c>
      <c r="D8859" t="s">
        <v>1454</v>
      </c>
      <c r="E8859" t="s">
        <v>232</v>
      </c>
      <c r="F8859" t="s">
        <v>1468</v>
      </c>
      <c r="G8859" t="s">
        <v>206</v>
      </c>
      <c r="H8859" t="s">
        <v>1448</v>
      </c>
      <c r="I8859" t="s">
        <v>1457</v>
      </c>
      <c r="J8859">
        <v>31.983999999999998</v>
      </c>
      <c r="K8859">
        <v>2</v>
      </c>
      <c r="L8859">
        <v>0.2</v>
      </c>
      <c r="M8859">
        <v>-7.9959999999999996</v>
      </c>
    </row>
    <row r="8860" spans="1:13" x14ac:dyDescent="0.35">
      <c r="A8860" t="s">
        <v>2212</v>
      </c>
      <c r="B8860" t="s">
        <v>1452</v>
      </c>
      <c r="C8860" t="s">
        <v>2425</v>
      </c>
      <c r="D8860" t="s">
        <v>1454</v>
      </c>
      <c r="E8860" t="s">
        <v>232</v>
      </c>
      <c r="F8860" t="s">
        <v>1455</v>
      </c>
      <c r="G8860" t="s">
        <v>1469</v>
      </c>
      <c r="H8860" t="s">
        <v>1448</v>
      </c>
      <c r="I8860" t="s">
        <v>1449</v>
      </c>
      <c r="J8860">
        <v>5083.96</v>
      </c>
      <c r="K8860">
        <v>5</v>
      </c>
      <c r="L8860">
        <v>0.2</v>
      </c>
      <c r="M8860">
        <v>1906.4849999999999</v>
      </c>
    </row>
    <row r="8861" spans="1:13" x14ac:dyDescent="0.35">
      <c r="A8861" t="s">
        <v>2246</v>
      </c>
      <c r="B8861" t="s">
        <v>1479</v>
      </c>
      <c r="C8861" t="s">
        <v>1575</v>
      </c>
      <c r="D8861" t="s">
        <v>1473</v>
      </c>
      <c r="E8861" t="s">
        <v>229</v>
      </c>
      <c r="F8861" t="s">
        <v>1468</v>
      </c>
      <c r="G8861" t="s">
        <v>206</v>
      </c>
      <c r="H8861" t="s">
        <v>1448</v>
      </c>
      <c r="I8861" t="s">
        <v>1464</v>
      </c>
      <c r="J8861">
        <v>35.96</v>
      </c>
      <c r="K8861">
        <v>1</v>
      </c>
      <c r="L8861">
        <v>0.2</v>
      </c>
      <c r="M8861">
        <v>3.5959999999999983</v>
      </c>
    </row>
    <row r="8862" spans="1:13" x14ac:dyDescent="0.35">
      <c r="A8862" t="s">
        <v>2072</v>
      </c>
      <c r="B8862" t="s">
        <v>1479</v>
      </c>
      <c r="C8862" t="s">
        <v>2335</v>
      </c>
      <c r="D8862" t="s">
        <v>1650</v>
      </c>
      <c r="E8862" t="s">
        <v>201</v>
      </c>
      <c r="F8862" t="s">
        <v>1455</v>
      </c>
      <c r="G8862" t="s">
        <v>1456</v>
      </c>
      <c r="H8862" t="s">
        <v>1463</v>
      </c>
      <c r="I8862" t="s">
        <v>1449</v>
      </c>
      <c r="J8862">
        <v>31.049999999999997</v>
      </c>
      <c r="K8862">
        <v>3</v>
      </c>
      <c r="L8862">
        <v>0</v>
      </c>
      <c r="M8862">
        <v>14.904</v>
      </c>
    </row>
    <row r="8863" spans="1:13" x14ac:dyDescent="0.35">
      <c r="A8863" t="s">
        <v>2072</v>
      </c>
      <c r="B8863" t="s">
        <v>1479</v>
      </c>
      <c r="C8863" t="s">
        <v>2335</v>
      </c>
      <c r="D8863" t="s">
        <v>1650</v>
      </c>
      <c r="E8863" t="s">
        <v>201</v>
      </c>
      <c r="F8863" t="s">
        <v>1446</v>
      </c>
      <c r="G8863" t="s">
        <v>1466</v>
      </c>
      <c r="H8863" t="s">
        <v>1448</v>
      </c>
      <c r="I8863" t="s">
        <v>1449</v>
      </c>
      <c r="J8863">
        <v>8.92</v>
      </c>
      <c r="K8863">
        <v>4</v>
      </c>
      <c r="L8863">
        <v>0</v>
      </c>
      <c r="M8863">
        <v>3.9248000000000003</v>
      </c>
    </row>
    <row r="8864" spans="1:13" x14ac:dyDescent="0.35">
      <c r="A8864" t="s">
        <v>2072</v>
      </c>
      <c r="B8864" t="s">
        <v>1479</v>
      </c>
      <c r="C8864" t="s">
        <v>2335</v>
      </c>
      <c r="D8864" t="s">
        <v>1650</v>
      </c>
      <c r="E8864" t="s">
        <v>201</v>
      </c>
      <c r="F8864" t="s">
        <v>1455</v>
      </c>
      <c r="G8864" t="s">
        <v>1469</v>
      </c>
      <c r="H8864" t="s">
        <v>1448</v>
      </c>
      <c r="I8864" t="s">
        <v>1457</v>
      </c>
      <c r="J8864">
        <v>209.6</v>
      </c>
      <c r="K8864">
        <v>4</v>
      </c>
      <c r="L8864">
        <v>0</v>
      </c>
      <c r="M8864">
        <v>96.415999999999997</v>
      </c>
    </row>
    <row r="8865" spans="1:13" x14ac:dyDescent="0.35">
      <c r="A8865" t="s">
        <v>2072</v>
      </c>
      <c r="B8865" t="s">
        <v>1479</v>
      </c>
      <c r="C8865" t="s">
        <v>2335</v>
      </c>
      <c r="D8865" t="s">
        <v>1650</v>
      </c>
      <c r="E8865" t="s">
        <v>201</v>
      </c>
      <c r="F8865" t="s">
        <v>1455</v>
      </c>
      <c r="G8865" t="s">
        <v>1470</v>
      </c>
      <c r="H8865" t="s">
        <v>1448</v>
      </c>
      <c r="I8865" t="s">
        <v>1449</v>
      </c>
      <c r="J8865">
        <v>111.04</v>
      </c>
      <c r="K8865">
        <v>4</v>
      </c>
      <c r="L8865">
        <v>0</v>
      </c>
      <c r="M8865">
        <v>29.980800000000002</v>
      </c>
    </row>
    <row r="8866" spans="1:13" x14ac:dyDescent="0.35">
      <c r="A8866" t="s">
        <v>2072</v>
      </c>
      <c r="B8866" t="s">
        <v>1479</v>
      </c>
      <c r="C8866" t="s">
        <v>2335</v>
      </c>
      <c r="D8866" t="s">
        <v>1650</v>
      </c>
      <c r="E8866" t="s">
        <v>201</v>
      </c>
      <c r="F8866" t="s">
        <v>1455</v>
      </c>
      <c r="G8866" t="s">
        <v>1474</v>
      </c>
      <c r="H8866" t="s">
        <v>1448</v>
      </c>
      <c r="I8866" t="s">
        <v>1464</v>
      </c>
      <c r="J8866">
        <v>38.880000000000003</v>
      </c>
      <c r="K8866">
        <v>6</v>
      </c>
      <c r="L8866">
        <v>0</v>
      </c>
      <c r="M8866">
        <v>18.662400000000002</v>
      </c>
    </row>
    <row r="8867" spans="1:13" x14ac:dyDescent="0.35">
      <c r="A8867" t="s">
        <v>2448</v>
      </c>
      <c r="B8867" t="s">
        <v>1443</v>
      </c>
      <c r="C8867" t="s">
        <v>1711</v>
      </c>
      <c r="D8867" t="s">
        <v>1540</v>
      </c>
      <c r="E8867" t="s">
        <v>229</v>
      </c>
      <c r="F8867" t="s">
        <v>1455</v>
      </c>
      <c r="G8867" t="s">
        <v>1470</v>
      </c>
      <c r="H8867" t="s">
        <v>1463</v>
      </c>
      <c r="I8867" t="s">
        <v>1449</v>
      </c>
      <c r="J8867">
        <v>36.269999999999996</v>
      </c>
      <c r="K8867">
        <v>3</v>
      </c>
      <c r="L8867">
        <v>0</v>
      </c>
      <c r="M8867">
        <v>10.880999999999997</v>
      </c>
    </row>
    <row r="8868" spans="1:13" x14ac:dyDescent="0.35">
      <c r="A8868" t="s">
        <v>2729</v>
      </c>
      <c r="B8868" t="s">
        <v>1443</v>
      </c>
      <c r="C8868" t="s">
        <v>1534</v>
      </c>
      <c r="D8868" t="s">
        <v>1510</v>
      </c>
      <c r="E8868" t="s">
        <v>1482</v>
      </c>
      <c r="F8868" t="s">
        <v>1446</v>
      </c>
      <c r="G8868" t="s">
        <v>1447</v>
      </c>
      <c r="H8868" t="s">
        <v>1448</v>
      </c>
      <c r="I8868" t="s">
        <v>1449</v>
      </c>
      <c r="J8868">
        <v>493.42999999999995</v>
      </c>
      <c r="K8868">
        <v>5</v>
      </c>
      <c r="L8868">
        <v>0.3</v>
      </c>
      <c r="M8868">
        <v>-70.489999999999981</v>
      </c>
    </row>
    <row r="8869" spans="1:13" x14ac:dyDescent="0.35">
      <c r="A8869" t="s">
        <v>2729</v>
      </c>
      <c r="B8869" t="s">
        <v>1443</v>
      </c>
      <c r="C8869" t="s">
        <v>1534</v>
      </c>
      <c r="D8869" t="s">
        <v>1510</v>
      </c>
      <c r="E8869" t="s">
        <v>1482</v>
      </c>
      <c r="F8869" t="s">
        <v>1468</v>
      </c>
      <c r="G8869" t="s">
        <v>206</v>
      </c>
      <c r="H8869" t="s">
        <v>1448</v>
      </c>
      <c r="I8869" t="s">
        <v>1457</v>
      </c>
      <c r="J8869">
        <v>11.120000000000001</v>
      </c>
      <c r="K8869">
        <v>2</v>
      </c>
      <c r="L8869">
        <v>0.2</v>
      </c>
      <c r="M8869">
        <v>3.4749999999999996</v>
      </c>
    </row>
    <row r="8870" spans="1:13" x14ac:dyDescent="0.35">
      <c r="A8870" t="s">
        <v>2562</v>
      </c>
      <c r="B8870" t="s">
        <v>1443</v>
      </c>
      <c r="C8870" t="s">
        <v>1681</v>
      </c>
      <c r="D8870" t="s">
        <v>1454</v>
      </c>
      <c r="E8870" t="s">
        <v>232</v>
      </c>
      <c r="F8870" t="s">
        <v>1468</v>
      </c>
      <c r="G8870" t="s">
        <v>1628</v>
      </c>
      <c r="H8870" t="s">
        <v>1448</v>
      </c>
      <c r="I8870" t="s">
        <v>1449</v>
      </c>
      <c r="J8870">
        <v>686.40000000000009</v>
      </c>
      <c r="K8870">
        <v>2</v>
      </c>
      <c r="L8870">
        <v>0.2</v>
      </c>
      <c r="M8870">
        <v>77.219999999999914</v>
      </c>
    </row>
    <row r="8871" spans="1:13" x14ac:dyDescent="0.35">
      <c r="A8871" t="s">
        <v>1601</v>
      </c>
      <c r="B8871" t="s">
        <v>1452</v>
      </c>
      <c r="C8871" t="s">
        <v>1476</v>
      </c>
      <c r="D8871" t="s">
        <v>1477</v>
      </c>
      <c r="E8871" t="s">
        <v>232</v>
      </c>
      <c r="F8871" t="s">
        <v>1455</v>
      </c>
      <c r="G8871" t="s">
        <v>1469</v>
      </c>
      <c r="H8871" t="s">
        <v>1448</v>
      </c>
      <c r="I8871" t="s">
        <v>1464</v>
      </c>
      <c r="J8871">
        <v>15.920000000000002</v>
      </c>
      <c r="K8871">
        <v>5</v>
      </c>
      <c r="L8871">
        <v>0.2</v>
      </c>
      <c r="M8871">
        <v>5.3729999999999993</v>
      </c>
    </row>
    <row r="8872" spans="1:13" x14ac:dyDescent="0.35">
      <c r="A8872" t="s">
        <v>1601</v>
      </c>
      <c r="B8872" t="s">
        <v>1452</v>
      </c>
      <c r="C8872" t="s">
        <v>1476</v>
      </c>
      <c r="D8872" t="s">
        <v>1477</v>
      </c>
      <c r="E8872" t="s">
        <v>232</v>
      </c>
      <c r="F8872" t="s">
        <v>1446</v>
      </c>
      <c r="G8872" t="s">
        <v>1466</v>
      </c>
      <c r="H8872" t="s">
        <v>1463</v>
      </c>
      <c r="I8872" t="s">
        <v>1449</v>
      </c>
      <c r="J8872">
        <v>70.679999999999993</v>
      </c>
      <c r="K8872">
        <v>12</v>
      </c>
      <c r="L8872">
        <v>0</v>
      </c>
      <c r="M8872">
        <v>31.099200000000003</v>
      </c>
    </row>
    <row r="8873" spans="1:13" x14ac:dyDescent="0.35">
      <c r="A8873" t="s">
        <v>1601</v>
      </c>
      <c r="B8873" t="s">
        <v>1452</v>
      </c>
      <c r="C8873" t="s">
        <v>1476</v>
      </c>
      <c r="D8873" t="s">
        <v>1477</v>
      </c>
      <c r="E8873" t="s">
        <v>232</v>
      </c>
      <c r="F8873" t="s">
        <v>1455</v>
      </c>
      <c r="G8873" t="s">
        <v>1462</v>
      </c>
      <c r="H8873" t="s">
        <v>1448</v>
      </c>
      <c r="I8873" t="s">
        <v>1449</v>
      </c>
      <c r="J8873">
        <v>541.24</v>
      </c>
      <c r="K8873">
        <v>4</v>
      </c>
      <c r="L8873">
        <v>0</v>
      </c>
      <c r="M8873">
        <v>5.4124000000000478</v>
      </c>
    </row>
    <row r="8874" spans="1:13" x14ac:dyDescent="0.35">
      <c r="A8874" t="s">
        <v>2375</v>
      </c>
      <c r="B8874" t="s">
        <v>1443</v>
      </c>
      <c r="C8874" t="s">
        <v>1583</v>
      </c>
      <c r="D8874" t="s">
        <v>1584</v>
      </c>
      <c r="E8874" t="s">
        <v>201</v>
      </c>
      <c r="F8874" t="s">
        <v>1468</v>
      </c>
      <c r="G8874" t="s">
        <v>1628</v>
      </c>
      <c r="H8874" t="s">
        <v>1448</v>
      </c>
      <c r="I8874" t="s">
        <v>1457</v>
      </c>
      <c r="J8874">
        <v>101.99400000000001</v>
      </c>
      <c r="K8874">
        <v>2</v>
      </c>
      <c r="L8874">
        <v>0.7</v>
      </c>
      <c r="M8874">
        <v>-71.39579999999998</v>
      </c>
    </row>
    <row r="8875" spans="1:13" x14ac:dyDescent="0.35">
      <c r="A8875" t="s">
        <v>2375</v>
      </c>
      <c r="B8875" t="s">
        <v>1443</v>
      </c>
      <c r="C8875" t="s">
        <v>1583</v>
      </c>
      <c r="D8875" t="s">
        <v>1584</v>
      </c>
      <c r="E8875" t="s">
        <v>201</v>
      </c>
      <c r="F8875" t="s">
        <v>1455</v>
      </c>
      <c r="G8875" t="s">
        <v>1469</v>
      </c>
      <c r="H8875" t="s">
        <v>1448</v>
      </c>
      <c r="I8875" t="s">
        <v>1449</v>
      </c>
      <c r="J8875">
        <v>18.264000000000003</v>
      </c>
      <c r="K8875">
        <v>2</v>
      </c>
      <c r="L8875">
        <v>0.7</v>
      </c>
      <c r="M8875">
        <v>-13.393599999999999</v>
      </c>
    </row>
    <row r="8876" spans="1:13" x14ac:dyDescent="0.35">
      <c r="A8876" t="s">
        <v>2483</v>
      </c>
      <c r="B8876" t="s">
        <v>1443</v>
      </c>
      <c r="C8876" t="s">
        <v>1504</v>
      </c>
      <c r="D8876" t="s">
        <v>1481</v>
      </c>
      <c r="E8876" t="s">
        <v>1482</v>
      </c>
      <c r="F8876" t="s">
        <v>1455</v>
      </c>
      <c r="G8876" t="s">
        <v>1469</v>
      </c>
      <c r="H8876" t="s">
        <v>1448</v>
      </c>
      <c r="I8876" t="s">
        <v>1464</v>
      </c>
      <c r="J8876">
        <v>21.989999999999995</v>
      </c>
      <c r="K8876">
        <v>5</v>
      </c>
      <c r="L8876">
        <v>0.8</v>
      </c>
      <c r="M8876">
        <v>-32.984999999999999</v>
      </c>
    </row>
    <row r="8877" spans="1:13" x14ac:dyDescent="0.35">
      <c r="A8877" t="s">
        <v>2349</v>
      </c>
      <c r="B8877" t="s">
        <v>1443</v>
      </c>
      <c r="C8877" t="s">
        <v>2197</v>
      </c>
      <c r="D8877" t="s">
        <v>1481</v>
      </c>
      <c r="E8877" t="s">
        <v>1482</v>
      </c>
      <c r="F8877" t="s">
        <v>1455</v>
      </c>
      <c r="G8877" t="s">
        <v>1599</v>
      </c>
      <c r="H8877" t="s">
        <v>1463</v>
      </c>
      <c r="I8877" t="s">
        <v>1449</v>
      </c>
      <c r="J8877">
        <v>185.376</v>
      </c>
      <c r="K8877">
        <v>2</v>
      </c>
      <c r="L8877">
        <v>0.2</v>
      </c>
      <c r="M8877">
        <v>-34.758000000000017</v>
      </c>
    </row>
    <row r="8878" spans="1:13" x14ac:dyDescent="0.35">
      <c r="A8878" t="s">
        <v>2349</v>
      </c>
      <c r="B8878" t="s">
        <v>1443</v>
      </c>
      <c r="C8878" t="s">
        <v>2197</v>
      </c>
      <c r="D8878" t="s">
        <v>1481</v>
      </c>
      <c r="E8878" t="s">
        <v>1482</v>
      </c>
      <c r="F8878" t="s">
        <v>1455</v>
      </c>
      <c r="G8878" t="s">
        <v>1470</v>
      </c>
      <c r="H8878" t="s">
        <v>1448</v>
      </c>
      <c r="I8878" t="s">
        <v>1449</v>
      </c>
      <c r="J8878">
        <v>58.923999999999985</v>
      </c>
      <c r="K8878">
        <v>1</v>
      </c>
      <c r="L8878">
        <v>0.8</v>
      </c>
      <c r="M8878">
        <v>-153.20240000000001</v>
      </c>
    </row>
    <row r="8879" spans="1:13" x14ac:dyDescent="0.35">
      <c r="A8879" t="s">
        <v>1570</v>
      </c>
      <c r="B8879" t="s">
        <v>1443</v>
      </c>
      <c r="C8879" t="s">
        <v>1692</v>
      </c>
      <c r="D8879" t="s">
        <v>1650</v>
      </c>
      <c r="E8879" t="s">
        <v>201</v>
      </c>
      <c r="F8879" t="s">
        <v>1468</v>
      </c>
      <c r="G8879" t="s">
        <v>1628</v>
      </c>
      <c r="H8879" t="s">
        <v>1448</v>
      </c>
      <c r="I8879" t="s">
        <v>1457</v>
      </c>
      <c r="J8879">
        <v>480</v>
      </c>
      <c r="K8879">
        <v>4</v>
      </c>
      <c r="L8879">
        <v>0</v>
      </c>
      <c r="M8879">
        <v>225.6</v>
      </c>
    </row>
    <row r="8880" spans="1:13" x14ac:dyDescent="0.35">
      <c r="A8880" t="s">
        <v>1570</v>
      </c>
      <c r="B8880" t="s">
        <v>1443</v>
      </c>
      <c r="C8880" t="s">
        <v>1692</v>
      </c>
      <c r="D8880" t="s">
        <v>1650</v>
      </c>
      <c r="E8880" t="s">
        <v>201</v>
      </c>
      <c r="F8880" t="s">
        <v>1455</v>
      </c>
      <c r="G8880" t="s">
        <v>1462</v>
      </c>
      <c r="H8880" t="s">
        <v>1448</v>
      </c>
      <c r="I8880" t="s">
        <v>1449</v>
      </c>
      <c r="J8880">
        <v>34.049999999999997</v>
      </c>
      <c r="K8880">
        <v>3</v>
      </c>
      <c r="L8880">
        <v>0</v>
      </c>
      <c r="M8880">
        <v>9.5340000000000025</v>
      </c>
    </row>
    <row r="8881" spans="1:13" x14ac:dyDescent="0.35">
      <c r="A8881" t="s">
        <v>1641</v>
      </c>
      <c r="B8881" t="s">
        <v>1452</v>
      </c>
      <c r="C8881" t="s">
        <v>1453</v>
      </c>
      <c r="D8881" t="s">
        <v>1454</v>
      </c>
      <c r="E8881" t="s">
        <v>232</v>
      </c>
      <c r="F8881" t="s">
        <v>1455</v>
      </c>
      <c r="G8881" t="s">
        <v>1474</v>
      </c>
      <c r="H8881" t="s">
        <v>1448</v>
      </c>
      <c r="I8881" t="s">
        <v>1464</v>
      </c>
      <c r="J8881">
        <v>192.72</v>
      </c>
      <c r="K8881">
        <v>11</v>
      </c>
      <c r="L8881">
        <v>0</v>
      </c>
      <c r="M8881">
        <v>92.505599999999987</v>
      </c>
    </row>
    <row r="8882" spans="1:13" x14ac:dyDescent="0.35">
      <c r="A8882" t="s">
        <v>1641</v>
      </c>
      <c r="B8882" t="s">
        <v>1452</v>
      </c>
      <c r="C8882" t="s">
        <v>1453</v>
      </c>
      <c r="D8882" t="s">
        <v>1454</v>
      </c>
      <c r="E8882" t="s">
        <v>232</v>
      </c>
      <c r="F8882" t="s">
        <v>1468</v>
      </c>
      <c r="G8882" t="s">
        <v>1500</v>
      </c>
      <c r="H8882" t="s">
        <v>1463</v>
      </c>
      <c r="I8882" t="s">
        <v>1449</v>
      </c>
      <c r="J8882">
        <v>239.96999999999997</v>
      </c>
      <c r="K8882">
        <v>3</v>
      </c>
      <c r="L8882">
        <v>0</v>
      </c>
      <c r="M8882">
        <v>86.389199999999988</v>
      </c>
    </row>
    <row r="8883" spans="1:13" x14ac:dyDescent="0.35">
      <c r="A8883" t="s">
        <v>2361</v>
      </c>
      <c r="B8883" t="s">
        <v>1479</v>
      </c>
      <c r="C8883" t="s">
        <v>1572</v>
      </c>
      <c r="D8883" t="s">
        <v>1510</v>
      </c>
      <c r="E8883" t="s">
        <v>1482</v>
      </c>
      <c r="F8883" t="s">
        <v>1468</v>
      </c>
      <c r="G8883" t="s">
        <v>1500</v>
      </c>
      <c r="H8883" t="s">
        <v>1448</v>
      </c>
      <c r="I8883" t="s">
        <v>1449</v>
      </c>
      <c r="J8883">
        <v>50.120000000000005</v>
      </c>
      <c r="K8883">
        <v>7</v>
      </c>
      <c r="L8883">
        <v>0.2</v>
      </c>
      <c r="M8883">
        <v>-0.62650000000000716</v>
      </c>
    </row>
    <row r="8884" spans="1:13" x14ac:dyDescent="0.35">
      <c r="A8884" t="s">
        <v>2248</v>
      </c>
      <c r="B8884" t="s">
        <v>1452</v>
      </c>
      <c r="C8884" t="s">
        <v>1552</v>
      </c>
      <c r="D8884" t="s">
        <v>1473</v>
      </c>
      <c r="E8884" t="s">
        <v>229</v>
      </c>
      <c r="F8884" t="s">
        <v>1468</v>
      </c>
      <c r="G8884" t="s">
        <v>206</v>
      </c>
      <c r="H8884" t="s">
        <v>1448</v>
      </c>
      <c r="I8884" t="s">
        <v>1457</v>
      </c>
      <c r="J8884">
        <v>15.984000000000002</v>
      </c>
      <c r="K8884">
        <v>2</v>
      </c>
      <c r="L8884">
        <v>0.2</v>
      </c>
      <c r="M8884">
        <v>1.3986000000000001</v>
      </c>
    </row>
    <row r="8885" spans="1:13" x14ac:dyDescent="0.35">
      <c r="A8885" t="s">
        <v>2248</v>
      </c>
      <c r="B8885" t="s">
        <v>1452</v>
      </c>
      <c r="C8885" t="s">
        <v>1552</v>
      </c>
      <c r="D8885" t="s">
        <v>1473</v>
      </c>
      <c r="E8885" t="s">
        <v>229</v>
      </c>
      <c r="F8885" t="s">
        <v>1455</v>
      </c>
      <c r="G8885" t="s">
        <v>1474</v>
      </c>
      <c r="H8885" t="s">
        <v>1448</v>
      </c>
      <c r="I8885" t="s">
        <v>1449</v>
      </c>
      <c r="J8885">
        <v>14.352000000000002</v>
      </c>
      <c r="K8885">
        <v>3</v>
      </c>
      <c r="L8885">
        <v>0.2</v>
      </c>
      <c r="M8885">
        <v>4.4849999999999994</v>
      </c>
    </row>
    <row r="8886" spans="1:13" x14ac:dyDescent="0.35">
      <c r="A8886" t="s">
        <v>1535</v>
      </c>
      <c r="B8886" t="s">
        <v>1452</v>
      </c>
      <c r="C8886" t="s">
        <v>1583</v>
      </c>
      <c r="D8886" t="s">
        <v>1584</v>
      </c>
      <c r="E8886" t="s">
        <v>201</v>
      </c>
      <c r="F8886" t="s">
        <v>1455</v>
      </c>
      <c r="G8886" t="s">
        <v>1469</v>
      </c>
      <c r="H8886" t="s">
        <v>1448</v>
      </c>
      <c r="I8886" t="s">
        <v>1464</v>
      </c>
      <c r="J8886">
        <v>6.5280000000000014</v>
      </c>
      <c r="K8886">
        <v>4</v>
      </c>
      <c r="L8886">
        <v>0.7</v>
      </c>
      <c r="M8886">
        <v>-4.5695999999999994</v>
      </c>
    </row>
    <row r="8887" spans="1:13" x14ac:dyDescent="0.35">
      <c r="A8887" t="s">
        <v>1535</v>
      </c>
      <c r="B8887" t="s">
        <v>1452</v>
      </c>
      <c r="C8887" t="s">
        <v>1583</v>
      </c>
      <c r="D8887" t="s">
        <v>1584</v>
      </c>
      <c r="E8887" t="s">
        <v>201</v>
      </c>
      <c r="F8887" t="s">
        <v>1455</v>
      </c>
      <c r="G8887" t="s">
        <v>1469</v>
      </c>
      <c r="H8887" t="s">
        <v>1463</v>
      </c>
      <c r="I8887" t="s">
        <v>1449</v>
      </c>
      <c r="J8887">
        <v>2.8620000000000005</v>
      </c>
      <c r="K8887">
        <v>3</v>
      </c>
      <c r="L8887">
        <v>0.7</v>
      </c>
      <c r="M8887">
        <v>-2.2896000000000001</v>
      </c>
    </row>
    <row r="8888" spans="1:13" x14ac:dyDescent="0.35">
      <c r="A8888" t="s">
        <v>1535</v>
      </c>
      <c r="B8888" t="s">
        <v>1452</v>
      </c>
      <c r="C8888" t="s">
        <v>1583</v>
      </c>
      <c r="D8888" t="s">
        <v>1584</v>
      </c>
      <c r="E8888" t="s">
        <v>201</v>
      </c>
      <c r="F8888" t="s">
        <v>1455</v>
      </c>
      <c r="G8888" t="s">
        <v>1469</v>
      </c>
      <c r="H8888" t="s">
        <v>1448</v>
      </c>
      <c r="I8888" t="s">
        <v>1449</v>
      </c>
      <c r="J8888">
        <v>20.856000000000002</v>
      </c>
      <c r="K8888">
        <v>8</v>
      </c>
      <c r="L8888">
        <v>0.7</v>
      </c>
      <c r="M8888">
        <v>-16.684799999999996</v>
      </c>
    </row>
    <row r="8889" spans="1:13" x14ac:dyDescent="0.35">
      <c r="A8889" t="s">
        <v>1696</v>
      </c>
      <c r="B8889" t="s">
        <v>1452</v>
      </c>
      <c r="C8889" t="s">
        <v>1453</v>
      </c>
      <c r="D8889" t="s">
        <v>1454</v>
      </c>
      <c r="E8889" t="s">
        <v>232</v>
      </c>
      <c r="F8889" t="s">
        <v>1455</v>
      </c>
      <c r="G8889" t="s">
        <v>1462</v>
      </c>
      <c r="H8889" t="s">
        <v>1448</v>
      </c>
      <c r="I8889" t="s">
        <v>1457</v>
      </c>
      <c r="J8889">
        <v>276.27999999999997</v>
      </c>
      <c r="K8889">
        <v>2</v>
      </c>
      <c r="L8889">
        <v>0</v>
      </c>
      <c r="M8889">
        <v>0</v>
      </c>
    </row>
    <row r="8890" spans="1:13" x14ac:dyDescent="0.35">
      <c r="A8890" t="s">
        <v>2286</v>
      </c>
      <c r="B8890" t="s">
        <v>1479</v>
      </c>
      <c r="C8890" t="s">
        <v>2365</v>
      </c>
      <c r="D8890" t="s">
        <v>1454</v>
      </c>
      <c r="E8890" t="s">
        <v>232</v>
      </c>
      <c r="F8890" t="s">
        <v>1446</v>
      </c>
      <c r="G8890" t="s">
        <v>1466</v>
      </c>
      <c r="H8890" t="s">
        <v>1448</v>
      </c>
      <c r="I8890" t="s">
        <v>1449</v>
      </c>
      <c r="J8890">
        <v>629.64</v>
      </c>
      <c r="K8890">
        <v>9</v>
      </c>
      <c r="L8890">
        <v>0</v>
      </c>
      <c r="M8890">
        <v>107.03879999999994</v>
      </c>
    </row>
    <row r="8891" spans="1:13" x14ac:dyDescent="0.35">
      <c r="A8891" t="s">
        <v>2721</v>
      </c>
      <c r="B8891" t="s">
        <v>1479</v>
      </c>
      <c r="C8891" t="s">
        <v>1554</v>
      </c>
      <c r="D8891" t="s">
        <v>1604</v>
      </c>
      <c r="E8891" t="s">
        <v>1482</v>
      </c>
      <c r="F8891" t="s">
        <v>1468</v>
      </c>
      <c r="G8891" t="s">
        <v>206</v>
      </c>
      <c r="H8891" t="s">
        <v>1448</v>
      </c>
      <c r="I8891" t="s">
        <v>1464</v>
      </c>
      <c r="J8891">
        <v>449.97</v>
      </c>
      <c r="K8891">
        <v>3</v>
      </c>
      <c r="L8891">
        <v>0</v>
      </c>
      <c r="M8891">
        <v>220.48530000000002</v>
      </c>
    </row>
    <row r="8892" spans="1:13" x14ac:dyDescent="0.35">
      <c r="A8892" t="s">
        <v>2721</v>
      </c>
      <c r="B8892" t="s">
        <v>1479</v>
      </c>
      <c r="C8892" t="s">
        <v>1554</v>
      </c>
      <c r="D8892" t="s">
        <v>1604</v>
      </c>
      <c r="E8892" t="s">
        <v>1482</v>
      </c>
      <c r="F8892" t="s">
        <v>1455</v>
      </c>
      <c r="G8892" t="s">
        <v>1470</v>
      </c>
      <c r="H8892" t="s">
        <v>1463</v>
      </c>
      <c r="I8892" t="s">
        <v>1449</v>
      </c>
      <c r="J8892">
        <v>1927.5900000000001</v>
      </c>
      <c r="K8892">
        <v>7</v>
      </c>
      <c r="L8892">
        <v>0</v>
      </c>
      <c r="M8892">
        <v>751.76010000000008</v>
      </c>
    </row>
    <row r="8893" spans="1:13" x14ac:dyDescent="0.35">
      <c r="A8893" t="s">
        <v>1708</v>
      </c>
      <c r="B8893" t="s">
        <v>1479</v>
      </c>
      <c r="C8893" t="s">
        <v>1583</v>
      </c>
      <c r="D8893" t="s">
        <v>1740</v>
      </c>
      <c r="E8893" t="s">
        <v>229</v>
      </c>
      <c r="F8893" t="s">
        <v>1446</v>
      </c>
      <c r="G8893" t="s">
        <v>1450</v>
      </c>
      <c r="H8893" t="s">
        <v>1448</v>
      </c>
      <c r="I8893" t="s">
        <v>1449</v>
      </c>
      <c r="J8893">
        <v>121.78</v>
      </c>
      <c r="K8893">
        <v>2</v>
      </c>
      <c r="L8893">
        <v>0</v>
      </c>
      <c r="M8893">
        <v>30.444999999999993</v>
      </c>
    </row>
    <row r="8894" spans="1:13" x14ac:dyDescent="0.35">
      <c r="A8894" t="s">
        <v>2805</v>
      </c>
      <c r="B8894" t="s">
        <v>1479</v>
      </c>
      <c r="C8894" t="s">
        <v>1681</v>
      </c>
      <c r="D8894" t="s">
        <v>1454</v>
      </c>
      <c r="E8894" t="s">
        <v>232</v>
      </c>
      <c r="F8894" t="s">
        <v>1446</v>
      </c>
      <c r="G8894" t="s">
        <v>1450</v>
      </c>
      <c r="H8894" t="s">
        <v>1448</v>
      </c>
      <c r="I8894" t="s">
        <v>1457</v>
      </c>
      <c r="J8894">
        <v>2676.672</v>
      </c>
      <c r="K8894">
        <v>9</v>
      </c>
      <c r="L8894">
        <v>0.2</v>
      </c>
      <c r="M8894">
        <v>267.66720000000009</v>
      </c>
    </row>
    <row r="8895" spans="1:13" x14ac:dyDescent="0.35">
      <c r="A8895" t="s">
        <v>1570</v>
      </c>
      <c r="B8895" t="s">
        <v>1443</v>
      </c>
      <c r="C8895" t="s">
        <v>2776</v>
      </c>
      <c r="D8895" t="s">
        <v>1481</v>
      </c>
      <c r="E8895" t="s">
        <v>1482</v>
      </c>
      <c r="F8895" t="s">
        <v>1446</v>
      </c>
      <c r="G8895" t="s">
        <v>1461</v>
      </c>
      <c r="H8895" t="s">
        <v>1448</v>
      </c>
      <c r="I8895" t="s">
        <v>1449</v>
      </c>
      <c r="J8895">
        <v>489.22999999999996</v>
      </c>
      <c r="K8895">
        <v>2</v>
      </c>
      <c r="L8895">
        <v>0.3</v>
      </c>
      <c r="M8895">
        <v>41.933999999999997</v>
      </c>
    </row>
    <row r="8896" spans="1:13" x14ac:dyDescent="0.35">
      <c r="A8896" t="s">
        <v>1850</v>
      </c>
      <c r="B8896" t="s">
        <v>1443</v>
      </c>
      <c r="C8896" t="s">
        <v>1453</v>
      </c>
      <c r="D8896" t="s">
        <v>1454</v>
      </c>
      <c r="E8896" t="s">
        <v>232</v>
      </c>
      <c r="F8896" t="s">
        <v>1446</v>
      </c>
      <c r="G8896" t="s">
        <v>1466</v>
      </c>
      <c r="H8896" t="s">
        <v>1448</v>
      </c>
      <c r="I8896" t="s">
        <v>1464</v>
      </c>
      <c r="J8896">
        <v>312.03000000000003</v>
      </c>
      <c r="K8896">
        <v>3</v>
      </c>
      <c r="L8896">
        <v>0</v>
      </c>
      <c r="M8896">
        <v>43.684200000000018</v>
      </c>
    </row>
    <row r="8897" spans="1:13" x14ac:dyDescent="0.35">
      <c r="A8897" t="s">
        <v>1850</v>
      </c>
      <c r="B8897" t="s">
        <v>1443</v>
      </c>
      <c r="C8897" t="s">
        <v>1453</v>
      </c>
      <c r="D8897" t="s">
        <v>1454</v>
      </c>
      <c r="E8897" t="s">
        <v>232</v>
      </c>
      <c r="F8897" t="s">
        <v>1455</v>
      </c>
      <c r="G8897" t="s">
        <v>1462</v>
      </c>
      <c r="H8897" t="s">
        <v>1463</v>
      </c>
      <c r="I8897" t="s">
        <v>1449</v>
      </c>
      <c r="J8897">
        <v>17.940000000000001</v>
      </c>
      <c r="K8897">
        <v>3</v>
      </c>
      <c r="L8897">
        <v>0</v>
      </c>
      <c r="M8897">
        <v>3.0497999999999985</v>
      </c>
    </row>
    <row r="8898" spans="1:13" x14ac:dyDescent="0.35">
      <c r="A8898" t="s">
        <v>1850</v>
      </c>
      <c r="B8898" t="s">
        <v>1443</v>
      </c>
      <c r="C8898" t="s">
        <v>1453</v>
      </c>
      <c r="D8898" t="s">
        <v>1454</v>
      </c>
      <c r="E8898" t="s">
        <v>232</v>
      </c>
      <c r="F8898" t="s">
        <v>1468</v>
      </c>
      <c r="G8898" t="s">
        <v>206</v>
      </c>
      <c r="H8898" t="s">
        <v>1448</v>
      </c>
      <c r="I8898" t="s">
        <v>1449</v>
      </c>
      <c r="J8898">
        <v>165.60000000000002</v>
      </c>
      <c r="K8898">
        <v>3</v>
      </c>
      <c r="L8898">
        <v>0.2</v>
      </c>
      <c r="M8898">
        <v>10.349999999999994</v>
      </c>
    </row>
    <row r="8899" spans="1:13" x14ac:dyDescent="0.35">
      <c r="A8899" t="s">
        <v>1850</v>
      </c>
      <c r="B8899" t="s">
        <v>1443</v>
      </c>
      <c r="C8899" t="s">
        <v>1453</v>
      </c>
      <c r="D8899" t="s">
        <v>1454</v>
      </c>
      <c r="E8899" t="s">
        <v>232</v>
      </c>
      <c r="F8899" t="s">
        <v>1455</v>
      </c>
      <c r="G8899" t="s">
        <v>1474</v>
      </c>
      <c r="H8899" t="s">
        <v>1448</v>
      </c>
      <c r="I8899" t="s">
        <v>1457</v>
      </c>
      <c r="J8899">
        <v>37.520000000000003</v>
      </c>
      <c r="K8899">
        <v>4</v>
      </c>
      <c r="L8899">
        <v>0</v>
      </c>
      <c r="M8899">
        <v>18.009600000000002</v>
      </c>
    </row>
    <row r="8900" spans="1:13" x14ac:dyDescent="0.35">
      <c r="A8900" t="s">
        <v>1981</v>
      </c>
      <c r="B8900" t="s">
        <v>1452</v>
      </c>
      <c r="C8900" t="s">
        <v>1539</v>
      </c>
      <c r="D8900" t="s">
        <v>1540</v>
      </c>
      <c r="E8900" t="s">
        <v>229</v>
      </c>
      <c r="F8900" t="s">
        <v>1468</v>
      </c>
      <c r="G8900" t="s">
        <v>206</v>
      </c>
      <c r="H8900" t="s">
        <v>1448</v>
      </c>
      <c r="I8900" t="s">
        <v>1449</v>
      </c>
      <c r="J8900">
        <v>494.97</v>
      </c>
      <c r="K8900">
        <v>3</v>
      </c>
      <c r="L8900">
        <v>0</v>
      </c>
      <c r="M8900">
        <v>148.49099999999996</v>
      </c>
    </row>
    <row r="8901" spans="1:13" x14ac:dyDescent="0.35">
      <c r="A8901" t="s">
        <v>1981</v>
      </c>
      <c r="B8901" t="s">
        <v>1452</v>
      </c>
      <c r="C8901" t="s">
        <v>1539</v>
      </c>
      <c r="D8901" t="s">
        <v>1540</v>
      </c>
      <c r="E8901" t="s">
        <v>229</v>
      </c>
      <c r="F8901" t="s">
        <v>1455</v>
      </c>
      <c r="G8901" t="s">
        <v>1456</v>
      </c>
      <c r="H8901" t="s">
        <v>1448</v>
      </c>
      <c r="I8901" t="s">
        <v>1464</v>
      </c>
      <c r="J8901">
        <v>25.06</v>
      </c>
      <c r="K8901">
        <v>2</v>
      </c>
      <c r="L8901">
        <v>0</v>
      </c>
      <c r="M8901">
        <v>11.778199999999998</v>
      </c>
    </row>
    <row r="8902" spans="1:13" x14ac:dyDescent="0.35">
      <c r="A8902" t="s">
        <v>2164</v>
      </c>
      <c r="B8902" t="s">
        <v>1443</v>
      </c>
      <c r="C8902" t="s">
        <v>1548</v>
      </c>
      <c r="D8902" t="s">
        <v>1510</v>
      </c>
      <c r="E8902" t="s">
        <v>1482</v>
      </c>
      <c r="F8902" t="s">
        <v>1446</v>
      </c>
      <c r="G8902" t="s">
        <v>1466</v>
      </c>
      <c r="H8902" t="s">
        <v>1463</v>
      </c>
      <c r="I8902" t="s">
        <v>1449</v>
      </c>
      <c r="J8902">
        <v>32.064</v>
      </c>
      <c r="K8902">
        <v>3</v>
      </c>
      <c r="L8902">
        <v>0.6</v>
      </c>
      <c r="M8902">
        <v>-12.825599999999994</v>
      </c>
    </row>
    <row r="8903" spans="1:13" x14ac:dyDescent="0.35">
      <c r="A8903" t="s">
        <v>2164</v>
      </c>
      <c r="B8903" t="s">
        <v>1443</v>
      </c>
      <c r="C8903" t="s">
        <v>1548</v>
      </c>
      <c r="D8903" t="s">
        <v>1510</v>
      </c>
      <c r="E8903" t="s">
        <v>1482</v>
      </c>
      <c r="F8903" t="s">
        <v>1455</v>
      </c>
      <c r="G8903" t="s">
        <v>1474</v>
      </c>
      <c r="H8903" t="s">
        <v>1448</v>
      </c>
      <c r="I8903" t="s">
        <v>1449</v>
      </c>
      <c r="J8903">
        <v>18.496000000000002</v>
      </c>
      <c r="K8903">
        <v>4</v>
      </c>
      <c r="L8903">
        <v>0.2</v>
      </c>
      <c r="M8903">
        <v>6.7048000000000005</v>
      </c>
    </row>
    <row r="8904" spans="1:13" x14ac:dyDescent="0.35">
      <c r="A8904" t="s">
        <v>2164</v>
      </c>
      <c r="B8904" t="s">
        <v>1443</v>
      </c>
      <c r="C8904" t="s">
        <v>1548</v>
      </c>
      <c r="D8904" t="s">
        <v>1510</v>
      </c>
      <c r="E8904" t="s">
        <v>1482</v>
      </c>
      <c r="F8904" t="s">
        <v>1446</v>
      </c>
      <c r="G8904" t="s">
        <v>1450</v>
      </c>
      <c r="H8904" t="s">
        <v>1448</v>
      </c>
      <c r="I8904" t="s">
        <v>1457</v>
      </c>
      <c r="J8904">
        <v>191.07899999999998</v>
      </c>
      <c r="K8904">
        <v>3</v>
      </c>
      <c r="L8904">
        <v>0.3</v>
      </c>
      <c r="M8904">
        <v>-38.215799999999973</v>
      </c>
    </row>
    <row r="8905" spans="1:13" x14ac:dyDescent="0.35">
      <c r="A8905" t="s">
        <v>2164</v>
      </c>
      <c r="B8905" t="s">
        <v>1443</v>
      </c>
      <c r="C8905" t="s">
        <v>1548</v>
      </c>
      <c r="D8905" t="s">
        <v>1510</v>
      </c>
      <c r="E8905" t="s">
        <v>1482</v>
      </c>
      <c r="F8905" t="s">
        <v>1455</v>
      </c>
      <c r="G8905" t="s">
        <v>1474</v>
      </c>
      <c r="H8905" t="s">
        <v>1448</v>
      </c>
      <c r="I8905" t="s">
        <v>1449</v>
      </c>
      <c r="J8905">
        <v>10.368000000000002</v>
      </c>
      <c r="K8905">
        <v>2</v>
      </c>
      <c r="L8905">
        <v>0.2</v>
      </c>
      <c r="M8905">
        <v>3.6288</v>
      </c>
    </row>
    <row r="8906" spans="1:13" x14ac:dyDescent="0.35">
      <c r="A8906" t="s">
        <v>2594</v>
      </c>
      <c r="B8906" t="s">
        <v>1479</v>
      </c>
      <c r="C8906" t="s">
        <v>1527</v>
      </c>
      <c r="D8906" t="s">
        <v>1528</v>
      </c>
      <c r="E8906" t="s">
        <v>201</v>
      </c>
      <c r="F8906" t="s">
        <v>1455</v>
      </c>
      <c r="G8906" t="s">
        <v>1456</v>
      </c>
      <c r="H8906" t="s">
        <v>1448</v>
      </c>
      <c r="I8906" t="s">
        <v>1464</v>
      </c>
      <c r="J8906">
        <v>30.53</v>
      </c>
      <c r="K8906">
        <v>1</v>
      </c>
      <c r="L8906">
        <v>0</v>
      </c>
      <c r="M8906">
        <v>14.043800000000001</v>
      </c>
    </row>
    <row r="8907" spans="1:13" x14ac:dyDescent="0.35">
      <c r="A8907" t="s">
        <v>2594</v>
      </c>
      <c r="B8907" t="s">
        <v>1479</v>
      </c>
      <c r="C8907" t="s">
        <v>1527</v>
      </c>
      <c r="D8907" t="s">
        <v>1528</v>
      </c>
      <c r="E8907" t="s">
        <v>201</v>
      </c>
      <c r="F8907" t="s">
        <v>1468</v>
      </c>
      <c r="G8907" t="s">
        <v>1500</v>
      </c>
      <c r="H8907" t="s">
        <v>1463</v>
      </c>
      <c r="I8907" t="s">
        <v>1449</v>
      </c>
      <c r="J8907">
        <v>30.839999999999996</v>
      </c>
      <c r="K8907">
        <v>3</v>
      </c>
      <c r="L8907">
        <v>0</v>
      </c>
      <c r="M8907">
        <v>6.1679999999999975</v>
      </c>
    </row>
    <row r="8908" spans="1:13" x14ac:dyDescent="0.35">
      <c r="A8908" t="s">
        <v>2594</v>
      </c>
      <c r="B8908" t="s">
        <v>1479</v>
      </c>
      <c r="C8908" t="s">
        <v>1527</v>
      </c>
      <c r="D8908" t="s">
        <v>1528</v>
      </c>
      <c r="E8908" t="s">
        <v>201</v>
      </c>
      <c r="F8908" t="s">
        <v>1455</v>
      </c>
      <c r="G8908" t="s">
        <v>1474</v>
      </c>
      <c r="H8908" t="s">
        <v>1448</v>
      </c>
      <c r="I8908" t="s">
        <v>1449</v>
      </c>
      <c r="J8908">
        <v>75.06</v>
      </c>
      <c r="K8908">
        <v>9</v>
      </c>
      <c r="L8908">
        <v>0</v>
      </c>
      <c r="M8908">
        <v>33.776999999999994</v>
      </c>
    </row>
    <row r="8909" spans="1:13" x14ac:dyDescent="0.35">
      <c r="A8909" t="s">
        <v>2526</v>
      </c>
      <c r="B8909" t="s">
        <v>1452</v>
      </c>
      <c r="C8909" t="s">
        <v>1490</v>
      </c>
      <c r="D8909" t="s">
        <v>1454</v>
      </c>
      <c r="E8909" t="s">
        <v>232</v>
      </c>
      <c r="F8909" t="s">
        <v>1468</v>
      </c>
      <c r="G8909" t="s">
        <v>206</v>
      </c>
      <c r="H8909" t="s">
        <v>1448</v>
      </c>
      <c r="I8909" t="s">
        <v>1457</v>
      </c>
      <c r="J8909">
        <v>66.976000000000013</v>
      </c>
      <c r="K8909">
        <v>7</v>
      </c>
      <c r="L8909">
        <v>0.2</v>
      </c>
      <c r="M8909">
        <v>6.6976000000000013</v>
      </c>
    </row>
    <row r="8910" spans="1:13" x14ac:dyDescent="0.35">
      <c r="A8910" t="s">
        <v>2416</v>
      </c>
      <c r="B8910" t="s">
        <v>1452</v>
      </c>
      <c r="C8910" t="s">
        <v>2703</v>
      </c>
      <c r="D8910" t="s">
        <v>1454</v>
      </c>
      <c r="E8910" t="s">
        <v>232</v>
      </c>
      <c r="F8910" t="s">
        <v>1455</v>
      </c>
      <c r="G8910" t="s">
        <v>1474</v>
      </c>
      <c r="H8910" t="s">
        <v>1448</v>
      </c>
      <c r="I8910" t="s">
        <v>1449</v>
      </c>
      <c r="J8910">
        <v>182.72</v>
      </c>
      <c r="K8910">
        <v>8</v>
      </c>
      <c r="L8910">
        <v>0</v>
      </c>
      <c r="M8910">
        <v>84.051199999999994</v>
      </c>
    </row>
    <row r="8911" spans="1:13" x14ac:dyDescent="0.35">
      <c r="A8911" t="s">
        <v>1813</v>
      </c>
      <c r="B8911" t="s">
        <v>1443</v>
      </c>
      <c r="C8911" t="s">
        <v>2230</v>
      </c>
      <c r="D8911" t="s">
        <v>1736</v>
      </c>
      <c r="E8911" t="s">
        <v>201</v>
      </c>
      <c r="F8911" t="s">
        <v>1455</v>
      </c>
      <c r="G8911" t="s">
        <v>1456</v>
      </c>
      <c r="H8911" t="s">
        <v>1448</v>
      </c>
      <c r="I8911" t="s">
        <v>1464</v>
      </c>
      <c r="J8911">
        <v>21.93</v>
      </c>
      <c r="K8911">
        <v>3</v>
      </c>
      <c r="L8911">
        <v>0</v>
      </c>
      <c r="M8911">
        <v>10.307099999999998</v>
      </c>
    </row>
    <row r="8912" spans="1:13" x14ac:dyDescent="0.35">
      <c r="A8912" t="s">
        <v>1882</v>
      </c>
      <c r="B8912" t="s">
        <v>1443</v>
      </c>
      <c r="C8912" t="s">
        <v>2539</v>
      </c>
      <c r="D8912" t="s">
        <v>1545</v>
      </c>
      <c r="E8912" t="s">
        <v>229</v>
      </c>
      <c r="F8912" t="s">
        <v>1468</v>
      </c>
      <c r="G8912" t="s">
        <v>1500</v>
      </c>
      <c r="H8912" t="s">
        <v>1463</v>
      </c>
      <c r="I8912" t="s">
        <v>1449</v>
      </c>
      <c r="J8912">
        <v>95.976000000000013</v>
      </c>
      <c r="K8912">
        <v>3</v>
      </c>
      <c r="L8912">
        <v>0.2</v>
      </c>
      <c r="M8912">
        <v>15.596099999999996</v>
      </c>
    </row>
    <row r="8913" spans="1:13" x14ac:dyDescent="0.35">
      <c r="A8913" t="s">
        <v>1882</v>
      </c>
      <c r="B8913" t="s">
        <v>1443</v>
      </c>
      <c r="C8913" t="s">
        <v>2539</v>
      </c>
      <c r="D8913" t="s">
        <v>1545</v>
      </c>
      <c r="E8913" t="s">
        <v>229</v>
      </c>
      <c r="F8913" t="s">
        <v>1468</v>
      </c>
      <c r="G8913" t="s">
        <v>206</v>
      </c>
      <c r="H8913" t="s">
        <v>1448</v>
      </c>
      <c r="I8913" t="s">
        <v>1449</v>
      </c>
      <c r="J8913">
        <v>143.928</v>
      </c>
      <c r="K8913">
        <v>9</v>
      </c>
      <c r="L8913">
        <v>0.2</v>
      </c>
      <c r="M8913">
        <v>-32.383800000000008</v>
      </c>
    </row>
    <row r="8914" spans="1:13" x14ac:dyDescent="0.35">
      <c r="A8914" t="s">
        <v>1882</v>
      </c>
      <c r="B8914" t="s">
        <v>1443</v>
      </c>
      <c r="C8914" t="s">
        <v>2539</v>
      </c>
      <c r="D8914" t="s">
        <v>1545</v>
      </c>
      <c r="E8914" t="s">
        <v>229</v>
      </c>
      <c r="F8914" t="s">
        <v>1455</v>
      </c>
      <c r="G8914" t="s">
        <v>1469</v>
      </c>
      <c r="H8914" t="s">
        <v>1448</v>
      </c>
      <c r="I8914" t="s">
        <v>1457</v>
      </c>
      <c r="J8914">
        <v>3.5640000000000009</v>
      </c>
      <c r="K8914">
        <v>2</v>
      </c>
      <c r="L8914">
        <v>0.7</v>
      </c>
      <c r="M8914">
        <v>-2.9700000000000006</v>
      </c>
    </row>
    <row r="8915" spans="1:13" x14ac:dyDescent="0.35">
      <c r="A8915" t="s">
        <v>1882</v>
      </c>
      <c r="B8915" t="s">
        <v>1443</v>
      </c>
      <c r="C8915" t="s">
        <v>2539</v>
      </c>
      <c r="D8915" t="s">
        <v>1545</v>
      </c>
      <c r="E8915" t="s">
        <v>229</v>
      </c>
      <c r="F8915" t="s">
        <v>1455</v>
      </c>
      <c r="G8915" t="s">
        <v>1456</v>
      </c>
      <c r="H8915" t="s">
        <v>1448</v>
      </c>
      <c r="I8915" t="s">
        <v>1449</v>
      </c>
      <c r="J8915">
        <v>4.9280000000000008</v>
      </c>
      <c r="K8915">
        <v>2</v>
      </c>
      <c r="L8915">
        <v>0.2</v>
      </c>
      <c r="M8915">
        <v>1.7247999999999997</v>
      </c>
    </row>
    <row r="8916" spans="1:13" x14ac:dyDescent="0.35">
      <c r="A8916" t="s">
        <v>1578</v>
      </c>
      <c r="B8916" t="s">
        <v>1452</v>
      </c>
      <c r="C8916" t="s">
        <v>1732</v>
      </c>
      <c r="D8916" t="s">
        <v>1481</v>
      </c>
      <c r="E8916" t="s">
        <v>1482</v>
      </c>
      <c r="F8916" t="s">
        <v>1455</v>
      </c>
      <c r="G8916" t="s">
        <v>1462</v>
      </c>
      <c r="H8916" t="s">
        <v>1448</v>
      </c>
      <c r="I8916" t="s">
        <v>1464</v>
      </c>
      <c r="J8916">
        <v>856.65600000000006</v>
      </c>
      <c r="K8916">
        <v>6</v>
      </c>
      <c r="L8916">
        <v>0.2</v>
      </c>
      <c r="M8916">
        <v>107.08199999999985</v>
      </c>
    </row>
    <row r="8917" spans="1:13" x14ac:dyDescent="0.35">
      <c r="A8917" t="s">
        <v>1578</v>
      </c>
      <c r="B8917" t="s">
        <v>1452</v>
      </c>
      <c r="C8917" t="s">
        <v>1732</v>
      </c>
      <c r="D8917" t="s">
        <v>1481</v>
      </c>
      <c r="E8917" t="s">
        <v>1482</v>
      </c>
      <c r="F8917" t="s">
        <v>1455</v>
      </c>
      <c r="G8917" t="s">
        <v>1469</v>
      </c>
      <c r="H8917" t="s">
        <v>1463</v>
      </c>
      <c r="I8917" t="s">
        <v>1449</v>
      </c>
      <c r="J8917">
        <v>13.183999999999997</v>
      </c>
      <c r="K8917">
        <v>4</v>
      </c>
      <c r="L8917">
        <v>0.8</v>
      </c>
      <c r="M8917">
        <v>-20.435200000000002</v>
      </c>
    </row>
    <row r="8918" spans="1:13" x14ac:dyDescent="0.35">
      <c r="A8918" t="s">
        <v>1578</v>
      </c>
      <c r="B8918" t="s">
        <v>1452</v>
      </c>
      <c r="C8918" t="s">
        <v>1732</v>
      </c>
      <c r="D8918" t="s">
        <v>1481</v>
      </c>
      <c r="E8918" t="s">
        <v>1482</v>
      </c>
      <c r="F8918" t="s">
        <v>1455</v>
      </c>
      <c r="G8918" t="s">
        <v>1470</v>
      </c>
      <c r="H8918" t="s">
        <v>1448</v>
      </c>
      <c r="I8918" t="s">
        <v>1449</v>
      </c>
      <c r="J8918">
        <v>48.783999999999985</v>
      </c>
      <c r="K8918">
        <v>4</v>
      </c>
      <c r="L8918">
        <v>0.8</v>
      </c>
      <c r="M8918">
        <v>-131.71680000000001</v>
      </c>
    </row>
    <row r="8919" spans="1:13" x14ac:dyDescent="0.35">
      <c r="A8919" t="s">
        <v>1578</v>
      </c>
      <c r="B8919" t="s">
        <v>1452</v>
      </c>
      <c r="C8919" t="s">
        <v>1732</v>
      </c>
      <c r="D8919" t="s">
        <v>1481</v>
      </c>
      <c r="E8919" t="s">
        <v>1482</v>
      </c>
      <c r="F8919" t="s">
        <v>1455</v>
      </c>
      <c r="G8919" t="s">
        <v>1474</v>
      </c>
      <c r="H8919" t="s">
        <v>1448</v>
      </c>
      <c r="I8919" t="s">
        <v>1457</v>
      </c>
      <c r="J8919">
        <v>76.64</v>
      </c>
      <c r="K8919">
        <v>2</v>
      </c>
      <c r="L8919">
        <v>0.2</v>
      </c>
      <c r="M8919">
        <v>26.823999999999995</v>
      </c>
    </row>
    <row r="8920" spans="1:13" x14ac:dyDescent="0.35">
      <c r="A8920" t="s">
        <v>1578</v>
      </c>
      <c r="B8920" t="s">
        <v>1452</v>
      </c>
      <c r="C8920" t="s">
        <v>1732</v>
      </c>
      <c r="D8920" t="s">
        <v>1481</v>
      </c>
      <c r="E8920" t="s">
        <v>1482</v>
      </c>
      <c r="F8920" t="s">
        <v>1455</v>
      </c>
      <c r="G8920" t="s">
        <v>1469</v>
      </c>
      <c r="H8920" t="s">
        <v>1448</v>
      </c>
      <c r="I8920" t="s">
        <v>1449</v>
      </c>
      <c r="J8920">
        <v>18.527999999999995</v>
      </c>
      <c r="K8920">
        <v>6</v>
      </c>
      <c r="L8920">
        <v>0.8</v>
      </c>
      <c r="M8920">
        <v>-27.791999999999994</v>
      </c>
    </row>
    <row r="8921" spans="1:13" x14ac:dyDescent="0.35">
      <c r="A8921" t="s">
        <v>2584</v>
      </c>
      <c r="B8921" t="s">
        <v>1452</v>
      </c>
      <c r="C8921" t="s">
        <v>2044</v>
      </c>
      <c r="D8921" t="s">
        <v>1540</v>
      </c>
      <c r="E8921" t="s">
        <v>229</v>
      </c>
      <c r="F8921" t="s">
        <v>1446</v>
      </c>
      <c r="G8921" t="s">
        <v>1466</v>
      </c>
      <c r="H8921" t="s">
        <v>1448</v>
      </c>
      <c r="I8921" t="s">
        <v>1464</v>
      </c>
      <c r="J8921">
        <v>177.68</v>
      </c>
      <c r="K8921">
        <v>2</v>
      </c>
      <c r="L8921">
        <v>0</v>
      </c>
      <c r="M8921">
        <v>46.196799999999996</v>
      </c>
    </row>
    <row r="8922" spans="1:13" x14ac:dyDescent="0.35">
      <c r="A8922" t="s">
        <v>1669</v>
      </c>
      <c r="B8922" t="s">
        <v>1452</v>
      </c>
      <c r="C8922" t="s">
        <v>2449</v>
      </c>
      <c r="D8922" t="s">
        <v>1528</v>
      </c>
      <c r="E8922" t="s">
        <v>201</v>
      </c>
      <c r="F8922" t="s">
        <v>1468</v>
      </c>
      <c r="G8922" t="s">
        <v>1500</v>
      </c>
      <c r="H8922" t="s">
        <v>1463</v>
      </c>
      <c r="I8922" t="s">
        <v>1449</v>
      </c>
      <c r="J8922">
        <v>159.97999999999999</v>
      </c>
      <c r="K8922">
        <v>2</v>
      </c>
      <c r="L8922">
        <v>0</v>
      </c>
      <c r="M8922">
        <v>57.592799999999997</v>
      </c>
    </row>
    <row r="8923" spans="1:13" x14ac:dyDescent="0.35">
      <c r="A8923" t="s">
        <v>2584</v>
      </c>
      <c r="B8923" t="s">
        <v>1452</v>
      </c>
      <c r="C8923" t="s">
        <v>2821</v>
      </c>
      <c r="D8923" t="s">
        <v>1460</v>
      </c>
      <c r="E8923" t="s">
        <v>229</v>
      </c>
      <c r="F8923" t="s">
        <v>1468</v>
      </c>
      <c r="G8923" t="s">
        <v>206</v>
      </c>
      <c r="H8923" t="s">
        <v>1448</v>
      </c>
      <c r="I8923" t="s">
        <v>1449</v>
      </c>
      <c r="J8923">
        <v>52.679999999999993</v>
      </c>
      <c r="K8923">
        <v>3</v>
      </c>
      <c r="L8923">
        <v>0.2</v>
      </c>
      <c r="M8923">
        <v>19.754999999999999</v>
      </c>
    </row>
    <row r="8924" spans="1:13" x14ac:dyDescent="0.35">
      <c r="A8924" t="s">
        <v>2584</v>
      </c>
      <c r="B8924" t="s">
        <v>1452</v>
      </c>
      <c r="C8924" t="s">
        <v>2821</v>
      </c>
      <c r="D8924" t="s">
        <v>1460</v>
      </c>
      <c r="E8924" t="s">
        <v>229</v>
      </c>
      <c r="F8924" t="s">
        <v>1446</v>
      </c>
      <c r="G8924" t="s">
        <v>1466</v>
      </c>
      <c r="H8924" t="s">
        <v>1448</v>
      </c>
      <c r="I8924" t="s">
        <v>1457</v>
      </c>
      <c r="J8924">
        <v>11.568000000000001</v>
      </c>
      <c r="K8924">
        <v>3</v>
      </c>
      <c r="L8924">
        <v>0.2</v>
      </c>
      <c r="M8924">
        <v>2.6028000000000011</v>
      </c>
    </row>
    <row r="8925" spans="1:13" x14ac:dyDescent="0.35">
      <c r="A8925" t="s">
        <v>1868</v>
      </c>
      <c r="B8925" t="s">
        <v>1443</v>
      </c>
      <c r="C8925" t="s">
        <v>2589</v>
      </c>
      <c r="D8925" t="s">
        <v>1473</v>
      </c>
      <c r="E8925" t="s">
        <v>229</v>
      </c>
      <c r="F8925" t="s">
        <v>1455</v>
      </c>
      <c r="G8925" t="s">
        <v>1469</v>
      </c>
      <c r="H8925" t="s">
        <v>1448</v>
      </c>
      <c r="I8925" t="s">
        <v>1449</v>
      </c>
      <c r="J8925">
        <v>4.572000000000001</v>
      </c>
      <c r="K8925">
        <v>4</v>
      </c>
      <c r="L8925">
        <v>0.7</v>
      </c>
      <c r="M8925">
        <v>-3.8100000000000005</v>
      </c>
    </row>
    <row r="8926" spans="1:13" x14ac:dyDescent="0.35">
      <c r="A8926" t="s">
        <v>2488</v>
      </c>
      <c r="B8926" t="s">
        <v>1443</v>
      </c>
      <c r="C8926" t="s">
        <v>2064</v>
      </c>
      <c r="D8926" t="s">
        <v>1510</v>
      </c>
      <c r="E8926" t="s">
        <v>1482</v>
      </c>
      <c r="F8926" t="s">
        <v>1468</v>
      </c>
      <c r="G8926" t="s">
        <v>206</v>
      </c>
      <c r="H8926" t="s">
        <v>1448</v>
      </c>
      <c r="I8926" t="s">
        <v>1464</v>
      </c>
      <c r="J8926">
        <v>1439.9680000000001</v>
      </c>
      <c r="K8926">
        <v>4</v>
      </c>
      <c r="L8926">
        <v>0.2</v>
      </c>
      <c r="M8926">
        <v>143.99680000000006</v>
      </c>
    </row>
    <row r="8927" spans="1:13" x14ac:dyDescent="0.35">
      <c r="A8927" t="s">
        <v>2488</v>
      </c>
      <c r="B8927" t="s">
        <v>1443</v>
      </c>
      <c r="C8927" t="s">
        <v>2064</v>
      </c>
      <c r="D8927" t="s">
        <v>1510</v>
      </c>
      <c r="E8927" t="s">
        <v>1482</v>
      </c>
      <c r="F8927" t="s">
        <v>1455</v>
      </c>
      <c r="G8927" t="s">
        <v>1469</v>
      </c>
      <c r="H8927" t="s">
        <v>1463</v>
      </c>
      <c r="I8927" t="s">
        <v>1449</v>
      </c>
      <c r="J8927">
        <v>1.7279999999999995</v>
      </c>
      <c r="K8927">
        <v>3</v>
      </c>
      <c r="L8927">
        <v>0.8</v>
      </c>
      <c r="M8927">
        <v>-2.678399999999999</v>
      </c>
    </row>
    <row r="8928" spans="1:13" x14ac:dyDescent="0.35">
      <c r="A8928" t="s">
        <v>2488</v>
      </c>
      <c r="B8928" t="s">
        <v>1443</v>
      </c>
      <c r="C8928" t="s">
        <v>2064</v>
      </c>
      <c r="D8928" t="s">
        <v>1510</v>
      </c>
      <c r="E8928" t="s">
        <v>1482</v>
      </c>
      <c r="F8928" t="s">
        <v>1446</v>
      </c>
      <c r="G8928" t="s">
        <v>1461</v>
      </c>
      <c r="H8928" t="s">
        <v>1448</v>
      </c>
      <c r="I8928" t="s">
        <v>1449</v>
      </c>
      <c r="J8928">
        <v>626.09999999999991</v>
      </c>
      <c r="K8928">
        <v>3</v>
      </c>
      <c r="L8928">
        <v>0.5</v>
      </c>
      <c r="M8928">
        <v>-538.44600000000003</v>
      </c>
    </row>
    <row r="8929" spans="1:13" x14ac:dyDescent="0.35">
      <c r="A8929" t="s">
        <v>1767</v>
      </c>
      <c r="B8929" t="s">
        <v>1452</v>
      </c>
      <c r="C8929" t="s">
        <v>1476</v>
      </c>
      <c r="D8929" t="s">
        <v>1477</v>
      </c>
      <c r="E8929" t="s">
        <v>232</v>
      </c>
      <c r="F8929" t="s">
        <v>1455</v>
      </c>
      <c r="G8929" t="s">
        <v>1467</v>
      </c>
      <c r="H8929" t="s">
        <v>1448</v>
      </c>
      <c r="I8929" t="s">
        <v>1457</v>
      </c>
      <c r="J8929">
        <v>99.2</v>
      </c>
      <c r="K8929">
        <v>5</v>
      </c>
      <c r="L8929">
        <v>0</v>
      </c>
      <c r="M8929">
        <v>25.792000000000002</v>
      </c>
    </row>
    <row r="8930" spans="1:13" x14ac:dyDescent="0.35">
      <c r="A8930" t="s">
        <v>1858</v>
      </c>
      <c r="B8930" t="s">
        <v>1443</v>
      </c>
      <c r="C8930" t="s">
        <v>1815</v>
      </c>
      <c r="D8930" t="s">
        <v>1481</v>
      </c>
      <c r="E8930" t="s">
        <v>1482</v>
      </c>
      <c r="F8930" t="s">
        <v>1446</v>
      </c>
      <c r="G8930" t="s">
        <v>1461</v>
      </c>
      <c r="H8930" t="s">
        <v>1448</v>
      </c>
      <c r="I8930" t="s">
        <v>1449</v>
      </c>
      <c r="J8930">
        <v>609.9799999999999</v>
      </c>
      <c r="K8930">
        <v>4</v>
      </c>
      <c r="L8930">
        <v>0.3</v>
      </c>
      <c r="M8930">
        <v>-113.28200000000004</v>
      </c>
    </row>
    <row r="8931" spans="1:13" x14ac:dyDescent="0.35">
      <c r="A8931" t="s">
        <v>1858</v>
      </c>
      <c r="B8931" t="s">
        <v>1443</v>
      </c>
      <c r="C8931" t="s">
        <v>1815</v>
      </c>
      <c r="D8931" t="s">
        <v>1481</v>
      </c>
      <c r="E8931" t="s">
        <v>1482</v>
      </c>
      <c r="F8931" t="s">
        <v>1446</v>
      </c>
      <c r="G8931" t="s">
        <v>1461</v>
      </c>
      <c r="H8931" t="s">
        <v>1448</v>
      </c>
      <c r="I8931" t="s">
        <v>1464</v>
      </c>
      <c r="J8931">
        <v>211.37199999999999</v>
      </c>
      <c r="K8931">
        <v>2</v>
      </c>
      <c r="L8931">
        <v>0.3</v>
      </c>
      <c r="M8931">
        <v>-45.294000000000011</v>
      </c>
    </row>
    <row r="8932" spans="1:13" x14ac:dyDescent="0.35">
      <c r="A8932" t="s">
        <v>1858</v>
      </c>
      <c r="B8932" t="s">
        <v>1443</v>
      </c>
      <c r="C8932" t="s">
        <v>1815</v>
      </c>
      <c r="D8932" t="s">
        <v>1481</v>
      </c>
      <c r="E8932" t="s">
        <v>1482</v>
      </c>
      <c r="F8932" t="s">
        <v>1468</v>
      </c>
      <c r="G8932" t="s">
        <v>206</v>
      </c>
      <c r="H8932" t="s">
        <v>1463</v>
      </c>
      <c r="I8932" t="s">
        <v>1449</v>
      </c>
      <c r="J8932">
        <v>239.976</v>
      </c>
      <c r="K8932">
        <v>3</v>
      </c>
      <c r="L8932">
        <v>0.2</v>
      </c>
      <c r="M8932">
        <v>17.998199999999997</v>
      </c>
    </row>
    <row r="8933" spans="1:13" x14ac:dyDescent="0.35">
      <c r="A8933" t="s">
        <v>2807</v>
      </c>
      <c r="B8933" t="s">
        <v>1452</v>
      </c>
      <c r="C8933" t="s">
        <v>1975</v>
      </c>
      <c r="D8933" t="s">
        <v>1485</v>
      </c>
      <c r="E8933" t="s">
        <v>1482</v>
      </c>
      <c r="F8933" t="s">
        <v>1446</v>
      </c>
      <c r="G8933" t="s">
        <v>1466</v>
      </c>
      <c r="H8933" t="s">
        <v>1448</v>
      </c>
      <c r="I8933" t="s">
        <v>1449</v>
      </c>
      <c r="J8933">
        <v>99.949999999999989</v>
      </c>
      <c r="K8933">
        <v>5</v>
      </c>
      <c r="L8933">
        <v>0</v>
      </c>
      <c r="M8933">
        <v>22.988499999999998</v>
      </c>
    </row>
    <row r="8934" spans="1:13" x14ac:dyDescent="0.35">
      <c r="A8934" t="s">
        <v>2807</v>
      </c>
      <c r="B8934" t="s">
        <v>1452</v>
      </c>
      <c r="C8934" t="s">
        <v>1975</v>
      </c>
      <c r="D8934" t="s">
        <v>1485</v>
      </c>
      <c r="E8934" t="s">
        <v>1482</v>
      </c>
      <c r="F8934" t="s">
        <v>1468</v>
      </c>
      <c r="G8934" t="s">
        <v>1500</v>
      </c>
      <c r="H8934" t="s">
        <v>1448</v>
      </c>
      <c r="I8934" t="s">
        <v>1457</v>
      </c>
      <c r="J8934">
        <v>29.339999999999996</v>
      </c>
      <c r="K8934">
        <v>3</v>
      </c>
      <c r="L8934">
        <v>0</v>
      </c>
      <c r="M8934">
        <v>10.855799999999999</v>
      </c>
    </row>
    <row r="8935" spans="1:13" x14ac:dyDescent="0.35">
      <c r="A8935" t="s">
        <v>1905</v>
      </c>
      <c r="B8935" t="s">
        <v>1452</v>
      </c>
      <c r="C8935" t="s">
        <v>1847</v>
      </c>
      <c r="D8935" t="s">
        <v>1485</v>
      </c>
      <c r="E8935" t="s">
        <v>1482</v>
      </c>
      <c r="F8935" t="s">
        <v>1446</v>
      </c>
      <c r="G8935" t="s">
        <v>1466</v>
      </c>
      <c r="H8935" t="s">
        <v>1448</v>
      </c>
      <c r="I8935" t="s">
        <v>1449</v>
      </c>
      <c r="J8935">
        <v>16.739999999999998</v>
      </c>
      <c r="K8935">
        <v>2</v>
      </c>
      <c r="L8935">
        <v>0</v>
      </c>
      <c r="M8935">
        <v>4.3523999999999994</v>
      </c>
    </row>
    <row r="8936" spans="1:13" x14ac:dyDescent="0.35">
      <c r="A8936" t="s">
        <v>1712</v>
      </c>
      <c r="B8936" t="s">
        <v>1452</v>
      </c>
      <c r="C8936" t="s">
        <v>1495</v>
      </c>
      <c r="D8936" t="s">
        <v>1496</v>
      </c>
      <c r="E8936" t="s">
        <v>201</v>
      </c>
      <c r="F8936" t="s">
        <v>1455</v>
      </c>
      <c r="G8936" t="s">
        <v>1474</v>
      </c>
      <c r="H8936" t="s">
        <v>1448</v>
      </c>
      <c r="I8936" t="s">
        <v>1464</v>
      </c>
      <c r="J8936">
        <v>12.672000000000001</v>
      </c>
      <c r="K8936">
        <v>3</v>
      </c>
      <c r="L8936">
        <v>0.2</v>
      </c>
      <c r="M8936">
        <v>3.96</v>
      </c>
    </row>
    <row r="8937" spans="1:13" x14ac:dyDescent="0.35">
      <c r="A8937" t="s">
        <v>1712</v>
      </c>
      <c r="B8937" t="s">
        <v>1452</v>
      </c>
      <c r="C8937" t="s">
        <v>1495</v>
      </c>
      <c r="D8937" t="s">
        <v>1496</v>
      </c>
      <c r="E8937" t="s">
        <v>201</v>
      </c>
      <c r="F8937" t="s">
        <v>1468</v>
      </c>
      <c r="G8937" t="s">
        <v>1500</v>
      </c>
      <c r="H8937" t="s">
        <v>1463</v>
      </c>
      <c r="I8937" t="s">
        <v>1449</v>
      </c>
      <c r="J8937">
        <v>1119.8880000000001</v>
      </c>
      <c r="K8937">
        <v>14</v>
      </c>
      <c r="L8937">
        <v>0.2</v>
      </c>
      <c r="M8937">
        <v>209.97899999999993</v>
      </c>
    </row>
    <row r="8938" spans="1:13" x14ac:dyDescent="0.35">
      <c r="A8938" t="s">
        <v>1556</v>
      </c>
      <c r="B8938" t="s">
        <v>1443</v>
      </c>
      <c r="C8938" t="s">
        <v>1453</v>
      </c>
      <c r="D8938" t="s">
        <v>1454</v>
      </c>
      <c r="E8938" t="s">
        <v>232</v>
      </c>
      <c r="F8938" t="s">
        <v>1455</v>
      </c>
      <c r="G8938" t="s">
        <v>1467</v>
      </c>
      <c r="H8938" t="s">
        <v>1448</v>
      </c>
      <c r="I8938" t="s">
        <v>1449</v>
      </c>
      <c r="J8938">
        <v>204.85</v>
      </c>
      <c r="K8938">
        <v>5</v>
      </c>
      <c r="L8938">
        <v>0</v>
      </c>
      <c r="M8938">
        <v>53.261000000000003</v>
      </c>
    </row>
    <row r="8939" spans="1:13" x14ac:dyDescent="0.35">
      <c r="A8939" t="s">
        <v>1556</v>
      </c>
      <c r="B8939" t="s">
        <v>1443</v>
      </c>
      <c r="C8939" t="s">
        <v>1453</v>
      </c>
      <c r="D8939" t="s">
        <v>1454</v>
      </c>
      <c r="E8939" t="s">
        <v>232</v>
      </c>
      <c r="F8939" t="s">
        <v>1468</v>
      </c>
      <c r="G8939" t="s">
        <v>206</v>
      </c>
      <c r="H8939" t="s">
        <v>1448</v>
      </c>
      <c r="I8939" t="s">
        <v>1457</v>
      </c>
      <c r="J8939">
        <v>135.98400000000001</v>
      </c>
      <c r="K8939">
        <v>2</v>
      </c>
      <c r="L8939">
        <v>0.2</v>
      </c>
      <c r="M8939">
        <v>16.997999999999983</v>
      </c>
    </row>
    <row r="8940" spans="1:13" x14ac:dyDescent="0.35">
      <c r="A8940" t="s">
        <v>1556</v>
      </c>
      <c r="B8940" t="s">
        <v>1443</v>
      </c>
      <c r="C8940" t="s">
        <v>1453</v>
      </c>
      <c r="D8940" t="s">
        <v>1454</v>
      </c>
      <c r="E8940" t="s">
        <v>232</v>
      </c>
      <c r="F8940" t="s">
        <v>1455</v>
      </c>
      <c r="G8940" t="s">
        <v>1467</v>
      </c>
      <c r="H8940" t="s">
        <v>1448</v>
      </c>
      <c r="I8940" t="s">
        <v>1449</v>
      </c>
      <c r="J8940">
        <v>16.399999999999999</v>
      </c>
      <c r="K8940">
        <v>5</v>
      </c>
      <c r="L8940">
        <v>0</v>
      </c>
      <c r="M8940">
        <v>7.0520000000000005</v>
      </c>
    </row>
    <row r="8941" spans="1:13" x14ac:dyDescent="0.35">
      <c r="A8941" t="s">
        <v>1556</v>
      </c>
      <c r="B8941" t="s">
        <v>1443</v>
      </c>
      <c r="C8941" t="s">
        <v>1453</v>
      </c>
      <c r="D8941" t="s">
        <v>1454</v>
      </c>
      <c r="E8941" t="s">
        <v>232</v>
      </c>
      <c r="F8941" t="s">
        <v>1455</v>
      </c>
      <c r="G8941" t="s">
        <v>1469</v>
      </c>
      <c r="H8941" t="s">
        <v>1448</v>
      </c>
      <c r="I8941" t="s">
        <v>1464</v>
      </c>
      <c r="J8941">
        <v>92.960000000000008</v>
      </c>
      <c r="K8941">
        <v>2</v>
      </c>
      <c r="L8941">
        <v>0.2</v>
      </c>
      <c r="M8941">
        <v>31.373999999999995</v>
      </c>
    </row>
    <row r="8942" spans="1:13" x14ac:dyDescent="0.35">
      <c r="A8942" t="s">
        <v>1807</v>
      </c>
      <c r="B8942" t="s">
        <v>1443</v>
      </c>
      <c r="C8942" t="s">
        <v>2596</v>
      </c>
      <c r="D8942" t="s">
        <v>1460</v>
      </c>
      <c r="E8942" t="s">
        <v>229</v>
      </c>
      <c r="F8942" t="s">
        <v>1455</v>
      </c>
      <c r="G8942" t="s">
        <v>1599</v>
      </c>
      <c r="H8942" t="s">
        <v>1463</v>
      </c>
      <c r="I8942" t="s">
        <v>1449</v>
      </c>
      <c r="J8942">
        <v>7.6320000000000014</v>
      </c>
      <c r="K8942">
        <v>3</v>
      </c>
      <c r="L8942">
        <v>0.2</v>
      </c>
      <c r="M8942">
        <v>-1.8126000000000002</v>
      </c>
    </row>
    <row r="8943" spans="1:13" x14ac:dyDescent="0.35">
      <c r="A8943" t="s">
        <v>2259</v>
      </c>
      <c r="B8943" t="s">
        <v>1443</v>
      </c>
      <c r="C8943" t="s">
        <v>1563</v>
      </c>
      <c r="D8943" t="s">
        <v>1564</v>
      </c>
      <c r="E8943" t="s">
        <v>232</v>
      </c>
      <c r="F8943" t="s">
        <v>1455</v>
      </c>
      <c r="G8943" t="s">
        <v>1469</v>
      </c>
      <c r="H8943" t="s">
        <v>1448</v>
      </c>
      <c r="I8943" t="s">
        <v>1449</v>
      </c>
      <c r="J8943">
        <v>4.1580000000000004</v>
      </c>
      <c r="K8943">
        <v>7</v>
      </c>
      <c r="L8943">
        <v>0.7</v>
      </c>
      <c r="M8943">
        <v>-3.4649999999999999</v>
      </c>
    </row>
    <row r="8944" spans="1:13" x14ac:dyDescent="0.35">
      <c r="A8944" t="s">
        <v>2259</v>
      </c>
      <c r="B8944" t="s">
        <v>1443</v>
      </c>
      <c r="C8944" t="s">
        <v>1563</v>
      </c>
      <c r="D8944" t="s">
        <v>1564</v>
      </c>
      <c r="E8944" t="s">
        <v>232</v>
      </c>
      <c r="F8944" t="s">
        <v>1468</v>
      </c>
      <c r="G8944" t="s">
        <v>1628</v>
      </c>
      <c r="H8944" t="s">
        <v>1448</v>
      </c>
      <c r="I8944" t="s">
        <v>1457</v>
      </c>
      <c r="J8944">
        <v>179.99100000000004</v>
      </c>
      <c r="K8944">
        <v>3</v>
      </c>
      <c r="L8944">
        <v>0.7</v>
      </c>
      <c r="M8944">
        <v>-251.98739999999992</v>
      </c>
    </row>
    <row r="8945" spans="1:13" x14ac:dyDescent="0.35">
      <c r="A8945" t="s">
        <v>2364</v>
      </c>
      <c r="B8945" t="s">
        <v>1443</v>
      </c>
      <c r="C8945" t="s">
        <v>1572</v>
      </c>
      <c r="D8945" t="s">
        <v>1510</v>
      </c>
      <c r="E8945" t="s">
        <v>1482</v>
      </c>
      <c r="F8945" t="s">
        <v>1446</v>
      </c>
      <c r="G8945" t="s">
        <v>1450</v>
      </c>
      <c r="H8945" t="s">
        <v>1448</v>
      </c>
      <c r="I8945" t="s">
        <v>1449</v>
      </c>
      <c r="J8945">
        <v>239.358</v>
      </c>
      <c r="K8945">
        <v>3</v>
      </c>
      <c r="L8945">
        <v>0.3</v>
      </c>
      <c r="M8945">
        <v>-47.871600000000001</v>
      </c>
    </row>
    <row r="8946" spans="1:13" x14ac:dyDescent="0.35">
      <c r="A8946" t="s">
        <v>2073</v>
      </c>
      <c r="B8946" t="s">
        <v>1479</v>
      </c>
      <c r="C8946" t="s">
        <v>1490</v>
      </c>
      <c r="D8946" t="s">
        <v>1454</v>
      </c>
      <c r="E8946" t="s">
        <v>232</v>
      </c>
      <c r="F8946" t="s">
        <v>1455</v>
      </c>
      <c r="G8946" t="s">
        <v>1474</v>
      </c>
      <c r="H8946" t="s">
        <v>1448</v>
      </c>
      <c r="I8946" t="s">
        <v>1464</v>
      </c>
      <c r="J8946">
        <v>164.88</v>
      </c>
      <c r="K8946">
        <v>3</v>
      </c>
      <c r="L8946">
        <v>0</v>
      </c>
      <c r="M8946">
        <v>80.791200000000003</v>
      </c>
    </row>
    <row r="8947" spans="1:13" x14ac:dyDescent="0.35">
      <c r="A8947" t="s">
        <v>2424</v>
      </c>
      <c r="B8947" t="s">
        <v>1452</v>
      </c>
      <c r="C8947" t="s">
        <v>1490</v>
      </c>
      <c r="D8947" t="s">
        <v>1454</v>
      </c>
      <c r="E8947" t="s">
        <v>232</v>
      </c>
      <c r="F8947" t="s">
        <v>1455</v>
      </c>
      <c r="G8947" t="s">
        <v>1599</v>
      </c>
      <c r="H8947" t="s">
        <v>1463</v>
      </c>
      <c r="I8947" t="s">
        <v>1449</v>
      </c>
      <c r="J8947">
        <v>10.95</v>
      </c>
      <c r="K8947">
        <v>3</v>
      </c>
      <c r="L8947">
        <v>0</v>
      </c>
      <c r="M8947">
        <v>3.2849999999999993</v>
      </c>
    </row>
    <row r="8948" spans="1:13" x14ac:dyDescent="0.35">
      <c r="A8948" t="s">
        <v>2598</v>
      </c>
      <c r="B8948" t="s">
        <v>1452</v>
      </c>
      <c r="C8948" t="s">
        <v>2195</v>
      </c>
      <c r="D8948" t="s">
        <v>1736</v>
      </c>
      <c r="E8948" t="s">
        <v>201</v>
      </c>
      <c r="F8948" t="s">
        <v>1455</v>
      </c>
      <c r="G8948" t="s">
        <v>1474</v>
      </c>
      <c r="H8948" t="s">
        <v>1448</v>
      </c>
      <c r="I8948" t="s">
        <v>1449</v>
      </c>
      <c r="J8948">
        <v>19.440000000000001</v>
      </c>
      <c r="K8948">
        <v>3</v>
      </c>
      <c r="L8948">
        <v>0</v>
      </c>
      <c r="M8948">
        <v>9.3312000000000008</v>
      </c>
    </row>
    <row r="8949" spans="1:13" x14ac:dyDescent="0.35">
      <c r="A8949" t="s">
        <v>2598</v>
      </c>
      <c r="B8949" t="s">
        <v>1452</v>
      </c>
      <c r="C8949" t="s">
        <v>2195</v>
      </c>
      <c r="D8949" t="s">
        <v>1736</v>
      </c>
      <c r="E8949" t="s">
        <v>201</v>
      </c>
      <c r="F8949" t="s">
        <v>1455</v>
      </c>
      <c r="G8949" t="s">
        <v>1469</v>
      </c>
      <c r="H8949" t="s">
        <v>1448</v>
      </c>
      <c r="I8949" t="s">
        <v>1457</v>
      </c>
      <c r="J8949">
        <v>12.3</v>
      </c>
      <c r="K8949">
        <v>5</v>
      </c>
      <c r="L8949">
        <v>0</v>
      </c>
      <c r="M8949">
        <v>6.15</v>
      </c>
    </row>
    <row r="8950" spans="1:13" x14ac:dyDescent="0.35">
      <c r="A8950" t="s">
        <v>2321</v>
      </c>
      <c r="B8950" t="s">
        <v>1443</v>
      </c>
      <c r="C8950" t="s">
        <v>1681</v>
      </c>
      <c r="D8950" t="s">
        <v>1454</v>
      </c>
      <c r="E8950" t="s">
        <v>232</v>
      </c>
      <c r="F8950" t="s">
        <v>1455</v>
      </c>
      <c r="G8950" t="s">
        <v>1470</v>
      </c>
      <c r="H8950" t="s">
        <v>1448</v>
      </c>
      <c r="I8950" t="s">
        <v>1449</v>
      </c>
      <c r="J8950">
        <v>13.97</v>
      </c>
      <c r="K8950">
        <v>1</v>
      </c>
      <c r="L8950">
        <v>0</v>
      </c>
      <c r="M8950">
        <v>3.632200000000001</v>
      </c>
    </row>
    <row r="8951" spans="1:13" x14ac:dyDescent="0.35">
      <c r="A8951" t="s">
        <v>2558</v>
      </c>
      <c r="B8951" t="s">
        <v>1443</v>
      </c>
      <c r="C8951" t="s">
        <v>1542</v>
      </c>
      <c r="D8951" t="s">
        <v>1545</v>
      </c>
      <c r="E8951" t="s">
        <v>229</v>
      </c>
      <c r="F8951" t="s">
        <v>1446</v>
      </c>
      <c r="G8951" t="s">
        <v>1461</v>
      </c>
      <c r="H8951" t="s">
        <v>1448</v>
      </c>
      <c r="I8951" t="s">
        <v>1464</v>
      </c>
      <c r="J8951">
        <v>934.9559999999999</v>
      </c>
      <c r="K8951">
        <v>6</v>
      </c>
      <c r="L8951">
        <v>0.4</v>
      </c>
      <c r="M8951">
        <v>-249.32159999999999</v>
      </c>
    </row>
    <row r="8952" spans="1:13" x14ac:dyDescent="0.35">
      <c r="A8952" t="s">
        <v>2558</v>
      </c>
      <c r="B8952" t="s">
        <v>1443</v>
      </c>
      <c r="C8952" t="s">
        <v>1542</v>
      </c>
      <c r="D8952" t="s">
        <v>1545</v>
      </c>
      <c r="E8952" t="s">
        <v>229</v>
      </c>
      <c r="F8952" t="s">
        <v>1468</v>
      </c>
      <c r="G8952" t="s">
        <v>1500</v>
      </c>
      <c r="H8952" t="s">
        <v>1463</v>
      </c>
      <c r="I8952" t="s">
        <v>1449</v>
      </c>
      <c r="J8952">
        <v>46.864000000000004</v>
      </c>
      <c r="K8952">
        <v>2</v>
      </c>
      <c r="L8952">
        <v>0.2</v>
      </c>
      <c r="M8952">
        <v>7.615399999999994</v>
      </c>
    </row>
    <row r="8953" spans="1:13" x14ac:dyDescent="0.35">
      <c r="A8953" t="s">
        <v>2558</v>
      </c>
      <c r="B8953" t="s">
        <v>1443</v>
      </c>
      <c r="C8953" t="s">
        <v>1542</v>
      </c>
      <c r="D8953" t="s">
        <v>1545</v>
      </c>
      <c r="E8953" t="s">
        <v>229</v>
      </c>
      <c r="F8953" t="s">
        <v>1455</v>
      </c>
      <c r="G8953" t="s">
        <v>1462</v>
      </c>
      <c r="H8953" t="s">
        <v>1448</v>
      </c>
      <c r="I8953" t="s">
        <v>1449</v>
      </c>
      <c r="J8953">
        <v>26.160000000000004</v>
      </c>
      <c r="K8953">
        <v>3</v>
      </c>
      <c r="L8953">
        <v>0.2</v>
      </c>
      <c r="M8953">
        <v>1.961999999999998</v>
      </c>
    </row>
    <row r="8954" spans="1:13" x14ac:dyDescent="0.35">
      <c r="A8954" t="s">
        <v>2558</v>
      </c>
      <c r="B8954" t="s">
        <v>1443</v>
      </c>
      <c r="C8954" t="s">
        <v>1542</v>
      </c>
      <c r="D8954" t="s">
        <v>1545</v>
      </c>
      <c r="E8954" t="s">
        <v>229</v>
      </c>
      <c r="F8954" t="s">
        <v>1455</v>
      </c>
      <c r="G8954" t="s">
        <v>1467</v>
      </c>
      <c r="H8954" t="s">
        <v>1448</v>
      </c>
      <c r="I8954" t="s">
        <v>1457</v>
      </c>
      <c r="J8954">
        <v>23.128</v>
      </c>
      <c r="K8954">
        <v>7</v>
      </c>
      <c r="L8954">
        <v>0.2</v>
      </c>
      <c r="M8954">
        <v>2.8909999999999982</v>
      </c>
    </row>
    <row r="8955" spans="1:13" x14ac:dyDescent="0.35">
      <c r="A8955" t="s">
        <v>2558</v>
      </c>
      <c r="B8955" t="s">
        <v>1443</v>
      </c>
      <c r="C8955" t="s">
        <v>1542</v>
      </c>
      <c r="D8955" t="s">
        <v>1545</v>
      </c>
      <c r="E8955" t="s">
        <v>229</v>
      </c>
      <c r="F8955" t="s">
        <v>1455</v>
      </c>
      <c r="G8955" t="s">
        <v>1470</v>
      </c>
      <c r="H8955" t="s">
        <v>1448</v>
      </c>
      <c r="I8955" t="s">
        <v>1449</v>
      </c>
      <c r="J8955">
        <v>59.24</v>
      </c>
      <c r="K8955">
        <v>5</v>
      </c>
      <c r="L8955">
        <v>0.2</v>
      </c>
      <c r="M8955">
        <v>16.290999999999997</v>
      </c>
    </row>
    <row r="8956" spans="1:13" x14ac:dyDescent="0.35">
      <c r="A8956" t="s">
        <v>2049</v>
      </c>
      <c r="B8956" t="s">
        <v>1443</v>
      </c>
      <c r="C8956" t="s">
        <v>1792</v>
      </c>
      <c r="D8956" t="s">
        <v>1460</v>
      </c>
      <c r="E8956" t="s">
        <v>229</v>
      </c>
      <c r="F8956" t="s">
        <v>1446</v>
      </c>
      <c r="G8956" t="s">
        <v>1447</v>
      </c>
      <c r="H8956" t="s">
        <v>1448</v>
      </c>
      <c r="I8956" t="s">
        <v>1464</v>
      </c>
      <c r="J8956">
        <v>155.45600000000002</v>
      </c>
      <c r="K8956">
        <v>4</v>
      </c>
      <c r="L8956">
        <v>0.2</v>
      </c>
      <c r="M8956">
        <v>-7.7727999999999895</v>
      </c>
    </row>
    <row r="8957" spans="1:13" x14ac:dyDescent="0.35">
      <c r="A8957" t="s">
        <v>2145</v>
      </c>
      <c r="B8957" t="s">
        <v>1452</v>
      </c>
      <c r="C8957" t="s">
        <v>1681</v>
      </c>
      <c r="D8957" t="s">
        <v>1454</v>
      </c>
      <c r="E8957" t="s">
        <v>232</v>
      </c>
      <c r="F8957" t="s">
        <v>1455</v>
      </c>
      <c r="G8957" t="s">
        <v>1474</v>
      </c>
      <c r="H8957" t="s">
        <v>1463</v>
      </c>
      <c r="I8957" t="s">
        <v>1449</v>
      </c>
      <c r="J8957">
        <v>8.56</v>
      </c>
      <c r="K8957">
        <v>2</v>
      </c>
      <c r="L8957">
        <v>0</v>
      </c>
      <c r="M8957">
        <v>3.8519999999999994</v>
      </c>
    </row>
    <row r="8958" spans="1:13" x14ac:dyDescent="0.35">
      <c r="A8958" t="s">
        <v>2059</v>
      </c>
      <c r="B8958" t="s">
        <v>1443</v>
      </c>
      <c r="C8958" t="s">
        <v>1936</v>
      </c>
      <c r="D8958" t="s">
        <v>1460</v>
      </c>
      <c r="E8958" t="s">
        <v>229</v>
      </c>
      <c r="F8958" t="s">
        <v>1446</v>
      </c>
      <c r="G8958" t="s">
        <v>1466</v>
      </c>
      <c r="H8958" t="s">
        <v>1448</v>
      </c>
      <c r="I8958" t="s">
        <v>1449</v>
      </c>
      <c r="J8958">
        <v>21</v>
      </c>
      <c r="K8958">
        <v>3</v>
      </c>
      <c r="L8958">
        <v>0.2</v>
      </c>
      <c r="M8958">
        <v>5.7750000000000021</v>
      </c>
    </row>
    <row r="8959" spans="1:13" x14ac:dyDescent="0.35">
      <c r="A8959" t="s">
        <v>2059</v>
      </c>
      <c r="B8959" t="s">
        <v>1443</v>
      </c>
      <c r="C8959" t="s">
        <v>1936</v>
      </c>
      <c r="D8959" t="s">
        <v>1460</v>
      </c>
      <c r="E8959" t="s">
        <v>229</v>
      </c>
      <c r="F8959" t="s">
        <v>1468</v>
      </c>
      <c r="G8959" t="s">
        <v>1628</v>
      </c>
      <c r="H8959" t="s">
        <v>1448</v>
      </c>
      <c r="I8959" t="s">
        <v>1457</v>
      </c>
      <c r="J8959">
        <v>120</v>
      </c>
      <c r="K8959">
        <v>2</v>
      </c>
      <c r="L8959">
        <v>0.5</v>
      </c>
      <c r="M8959">
        <v>-7.2000000000000028</v>
      </c>
    </row>
    <row r="8960" spans="1:13" x14ac:dyDescent="0.35">
      <c r="A8960" t="s">
        <v>1818</v>
      </c>
      <c r="B8960" t="s">
        <v>1443</v>
      </c>
      <c r="C8960" t="s">
        <v>1504</v>
      </c>
      <c r="D8960" t="s">
        <v>1481</v>
      </c>
      <c r="E8960" t="s">
        <v>1482</v>
      </c>
      <c r="F8960" t="s">
        <v>1468</v>
      </c>
      <c r="G8960" t="s">
        <v>206</v>
      </c>
      <c r="H8960" t="s">
        <v>1448</v>
      </c>
      <c r="I8960" t="s">
        <v>1449</v>
      </c>
      <c r="J8960">
        <v>299.95999999999998</v>
      </c>
      <c r="K8960">
        <v>5</v>
      </c>
      <c r="L8960">
        <v>0.2</v>
      </c>
      <c r="M8960">
        <v>37.494999999999962</v>
      </c>
    </row>
    <row r="8961" spans="1:13" x14ac:dyDescent="0.35">
      <c r="A8961" t="s">
        <v>1818</v>
      </c>
      <c r="B8961" t="s">
        <v>1443</v>
      </c>
      <c r="C8961" t="s">
        <v>1504</v>
      </c>
      <c r="D8961" t="s">
        <v>1481</v>
      </c>
      <c r="E8961" t="s">
        <v>1482</v>
      </c>
      <c r="F8961" t="s">
        <v>1455</v>
      </c>
      <c r="G8961" t="s">
        <v>1470</v>
      </c>
      <c r="H8961" t="s">
        <v>1448</v>
      </c>
      <c r="I8961" t="s">
        <v>1464</v>
      </c>
      <c r="J8961">
        <v>67.839999999999989</v>
      </c>
      <c r="K8961">
        <v>5</v>
      </c>
      <c r="L8961">
        <v>0.8</v>
      </c>
      <c r="M8961">
        <v>-179.77600000000001</v>
      </c>
    </row>
    <row r="8962" spans="1:13" x14ac:dyDescent="0.35">
      <c r="A8962" t="s">
        <v>1818</v>
      </c>
      <c r="B8962" t="s">
        <v>1443</v>
      </c>
      <c r="C8962" t="s">
        <v>1504</v>
      </c>
      <c r="D8962" t="s">
        <v>1481</v>
      </c>
      <c r="E8962" t="s">
        <v>1482</v>
      </c>
      <c r="F8962" t="s">
        <v>1446</v>
      </c>
      <c r="G8962" t="s">
        <v>1450</v>
      </c>
      <c r="H8962" t="s">
        <v>1463</v>
      </c>
      <c r="I8962" t="s">
        <v>1449</v>
      </c>
      <c r="J8962">
        <v>853.92999999999984</v>
      </c>
      <c r="K8962">
        <v>5</v>
      </c>
      <c r="L8962">
        <v>0.3</v>
      </c>
      <c r="M8962">
        <v>-24.397999999999911</v>
      </c>
    </row>
    <row r="8963" spans="1:13" x14ac:dyDescent="0.35">
      <c r="A8963" t="s">
        <v>1818</v>
      </c>
      <c r="B8963" t="s">
        <v>1443</v>
      </c>
      <c r="C8963" t="s">
        <v>1504</v>
      </c>
      <c r="D8963" t="s">
        <v>1481</v>
      </c>
      <c r="E8963" t="s">
        <v>1482</v>
      </c>
      <c r="F8963" t="s">
        <v>1455</v>
      </c>
      <c r="G8963" t="s">
        <v>1467</v>
      </c>
      <c r="H8963" t="s">
        <v>1448</v>
      </c>
      <c r="I8963" t="s">
        <v>1449</v>
      </c>
      <c r="J8963">
        <v>18.687999999999999</v>
      </c>
      <c r="K8963">
        <v>4</v>
      </c>
      <c r="L8963">
        <v>0.2</v>
      </c>
      <c r="M8963">
        <v>3.7375999999999996</v>
      </c>
    </row>
    <row r="8964" spans="1:13" x14ac:dyDescent="0.35">
      <c r="A8964" t="s">
        <v>2688</v>
      </c>
      <c r="B8964" t="s">
        <v>1443</v>
      </c>
      <c r="C8964" t="s">
        <v>2044</v>
      </c>
      <c r="D8964" t="s">
        <v>1540</v>
      </c>
      <c r="E8964" t="s">
        <v>229</v>
      </c>
      <c r="F8964" t="s">
        <v>1446</v>
      </c>
      <c r="G8964" t="s">
        <v>1466</v>
      </c>
      <c r="H8964" t="s">
        <v>1448</v>
      </c>
      <c r="I8964" t="s">
        <v>1457</v>
      </c>
      <c r="J8964">
        <v>273.95999999999998</v>
      </c>
      <c r="K8964">
        <v>2</v>
      </c>
      <c r="L8964">
        <v>0</v>
      </c>
      <c r="M8964">
        <v>71.229600000000005</v>
      </c>
    </row>
    <row r="8965" spans="1:13" x14ac:dyDescent="0.35">
      <c r="A8965" t="s">
        <v>2688</v>
      </c>
      <c r="B8965" t="s">
        <v>1443</v>
      </c>
      <c r="C8965" t="s">
        <v>2044</v>
      </c>
      <c r="D8965" t="s">
        <v>1540</v>
      </c>
      <c r="E8965" t="s">
        <v>229</v>
      </c>
      <c r="F8965" t="s">
        <v>1468</v>
      </c>
      <c r="G8965" t="s">
        <v>1500</v>
      </c>
      <c r="H8965" t="s">
        <v>1448</v>
      </c>
      <c r="I8965" t="s">
        <v>1449</v>
      </c>
      <c r="J8965">
        <v>89.97</v>
      </c>
      <c r="K8965">
        <v>3</v>
      </c>
      <c r="L8965">
        <v>0</v>
      </c>
      <c r="M8965">
        <v>18.893699999999995</v>
      </c>
    </row>
    <row r="8966" spans="1:13" x14ac:dyDescent="0.35">
      <c r="A8966" t="s">
        <v>2688</v>
      </c>
      <c r="B8966" t="s">
        <v>1443</v>
      </c>
      <c r="C8966" t="s">
        <v>2044</v>
      </c>
      <c r="D8966" t="s">
        <v>1540</v>
      </c>
      <c r="E8966" t="s">
        <v>229</v>
      </c>
      <c r="F8966" t="s">
        <v>1446</v>
      </c>
      <c r="G8966" t="s">
        <v>1466</v>
      </c>
      <c r="H8966" t="s">
        <v>1448</v>
      </c>
      <c r="I8966" t="s">
        <v>1464</v>
      </c>
      <c r="J8966">
        <v>756.80000000000007</v>
      </c>
      <c r="K8966">
        <v>5</v>
      </c>
      <c r="L8966">
        <v>0</v>
      </c>
      <c r="M8966">
        <v>75.679999999999978</v>
      </c>
    </row>
    <row r="8967" spans="1:13" x14ac:dyDescent="0.35">
      <c r="A8967" t="s">
        <v>2513</v>
      </c>
      <c r="B8967" t="s">
        <v>1443</v>
      </c>
      <c r="C8967" t="s">
        <v>1504</v>
      </c>
      <c r="D8967" t="s">
        <v>1481</v>
      </c>
      <c r="E8967" t="s">
        <v>1482</v>
      </c>
      <c r="F8967" t="s">
        <v>1455</v>
      </c>
      <c r="G8967" t="s">
        <v>1469</v>
      </c>
      <c r="H8967" t="s">
        <v>1463</v>
      </c>
      <c r="I8967" t="s">
        <v>1449</v>
      </c>
      <c r="J8967">
        <v>1.2479999999999998</v>
      </c>
      <c r="K8967">
        <v>2</v>
      </c>
      <c r="L8967">
        <v>0.8</v>
      </c>
      <c r="M8967">
        <v>-1.934400000000001</v>
      </c>
    </row>
    <row r="8968" spans="1:13" x14ac:dyDescent="0.35">
      <c r="A8968" t="s">
        <v>2497</v>
      </c>
      <c r="B8968" t="s">
        <v>1479</v>
      </c>
      <c r="C8968" t="s">
        <v>1495</v>
      </c>
      <c r="D8968" t="s">
        <v>1496</v>
      </c>
      <c r="E8968" t="s">
        <v>201</v>
      </c>
      <c r="F8968" t="s">
        <v>1468</v>
      </c>
      <c r="G8968" t="s">
        <v>1500</v>
      </c>
      <c r="H8968" t="s">
        <v>1448</v>
      </c>
      <c r="I8968" t="s">
        <v>1449</v>
      </c>
      <c r="J8968">
        <v>72</v>
      </c>
      <c r="K8968">
        <v>1</v>
      </c>
      <c r="L8968">
        <v>0.2</v>
      </c>
      <c r="M8968">
        <v>14.399999999999999</v>
      </c>
    </row>
    <row r="8969" spans="1:13" x14ac:dyDescent="0.35">
      <c r="A8969" t="s">
        <v>2497</v>
      </c>
      <c r="B8969" t="s">
        <v>1479</v>
      </c>
      <c r="C8969" t="s">
        <v>1495</v>
      </c>
      <c r="D8969" t="s">
        <v>1496</v>
      </c>
      <c r="E8969" t="s">
        <v>201</v>
      </c>
      <c r="F8969" t="s">
        <v>1446</v>
      </c>
      <c r="G8969" t="s">
        <v>1450</v>
      </c>
      <c r="H8969" t="s">
        <v>1448</v>
      </c>
      <c r="I8969" t="s">
        <v>1457</v>
      </c>
      <c r="J8969">
        <v>470.15499999999997</v>
      </c>
      <c r="K8969">
        <v>7</v>
      </c>
      <c r="L8969">
        <v>0.3</v>
      </c>
      <c r="M8969">
        <v>-13.432999999999993</v>
      </c>
    </row>
    <row r="8970" spans="1:13" x14ac:dyDescent="0.35">
      <c r="A8970" t="s">
        <v>2636</v>
      </c>
      <c r="B8970" t="s">
        <v>1443</v>
      </c>
      <c r="C8970" t="s">
        <v>1544</v>
      </c>
      <c r="D8970" t="s">
        <v>1545</v>
      </c>
      <c r="E8970" t="s">
        <v>229</v>
      </c>
      <c r="F8970" t="s">
        <v>1455</v>
      </c>
      <c r="G8970" t="s">
        <v>1462</v>
      </c>
      <c r="H8970" t="s">
        <v>1448</v>
      </c>
      <c r="I8970" t="s">
        <v>1449</v>
      </c>
      <c r="J8970">
        <v>39.128</v>
      </c>
      <c r="K8970">
        <v>1</v>
      </c>
      <c r="L8970">
        <v>0.2</v>
      </c>
      <c r="M8970">
        <v>-8.803799999999999</v>
      </c>
    </row>
    <row r="8971" spans="1:13" x14ac:dyDescent="0.35">
      <c r="A8971" t="s">
        <v>1512</v>
      </c>
      <c r="B8971" t="s">
        <v>1452</v>
      </c>
      <c r="C8971" t="s">
        <v>1709</v>
      </c>
      <c r="D8971" t="s">
        <v>1584</v>
      </c>
      <c r="E8971" t="s">
        <v>201</v>
      </c>
      <c r="F8971" t="s">
        <v>1455</v>
      </c>
      <c r="G8971" t="s">
        <v>1467</v>
      </c>
      <c r="H8971" t="s">
        <v>1448</v>
      </c>
      <c r="I8971" t="s">
        <v>1464</v>
      </c>
      <c r="J8971">
        <v>19.728000000000002</v>
      </c>
      <c r="K8971">
        <v>9</v>
      </c>
      <c r="L8971">
        <v>0.2</v>
      </c>
      <c r="M8971">
        <v>1.7262000000000022</v>
      </c>
    </row>
    <row r="8972" spans="1:13" x14ac:dyDescent="0.35">
      <c r="A8972" t="s">
        <v>1512</v>
      </c>
      <c r="B8972" t="s">
        <v>1452</v>
      </c>
      <c r="C8972" t="s">
        <v>1709</v>
      </c>
      <c r="D8972" t="s">
        <v>1584</v>
      </c>
      <c r="E8972" t="s">
        <v>201</v>
      </c>
      <c r="F8972" t="s">
        <v>1468</v>
      </c>
      <c r="G8972" t="s">
        <v>206</v>
      </c>
      <c r="H8972" t="s">
        <v>1463</v>
      </c>
      <c r="I8972" t="s">
        <v>1449</v>
      </c>
      <c r="J8972">
        <v>151.18799999999999</v>
      </c>
      <c r="K8972">
        <v>2</v>
      </c>
      <c r="L8972">
        <v>0.4</v>
      </c>
      <c r="M8972">
        <v>-25.198000000000008</v>
      </c>
    </row>
    <row r="8973" spans="1:13" x14ac:dyDescent="0.35">
      <c r="A8973" t="s">
        <v>2405</v>
      </c>
      <c r="B8973" t="s">
        <v>1443</v>
      </c>
      <c r="C8973" t="s">
        <v>1527</v>
      </c>
      <c r="D8973" t="s">
        <v>1528</v>
      </c>
      <c r="E8973" t="s">
        <v>201</v>
      </c>
      <c r="F8973" t="s">
        <v>1446</v>
      </c>
      <c r="G8973" t="s">
        <v>1450</v>
      </c>
      <c r="H8973" t="s">
        <v>1448</v>
      </c>
      <c r="I8973" t="s">
        <v>1449</v>
      </c>
      <c r="J8973">
        <v>271.76400000000001</v>
      </c>
      <c r="K8973">
        <v>2</v>
      </c>
      <c r="L8973">
        <v>0.1</v>
      </c>
      <c r="M8973">
        <v>60.391999999999967</v>
      </c>
    </row>
    <row r="8974" spans="1:13" x14ac:dyDescent="0.35">
      <c r="A8974" t="s">
        <v>1622</v>
      </c>
      <c r="B8974" t="s">
        <v>1443</v>
      </c>
      <c r="C8974" t="s">
        <v>1495</v>
      </c>
      <c r="D8974" t="s">
        <v>1496</v>
      </c>
      <c r="E8974" t="s">
        <v>201</v>
      </c>
      <c r="F8974" t="s">
        <v>1468</v>
      </c>
      <c r="G8974" t="s">
        <v>1500</v>
      </c>
      <c r="H8974" t="s">
        <v>1448</v>
      </c>
      <c r="I8974" t="s">
        <v>1457</v>
      </c>
      <c r="J8974">
        <v>47.496000000000002</v>
      </c>
      <c r="K8974">
        <v>1</v>
      </c>
      <c r="L8974">
        <v>0.2</v>
      </c>
      <c r="M8974">
        <v>-1.187400000000002</v>
      </c>
    </row>
    <row r="8975" spans="1:13" x14ac:dyDescent="0.35">
      <c r="A8975" t="s">
        <v>1840</v>
      </c>
      <c r="B8975" t="s">
        <v>1443</v>
      </c>
      <c r="C8975" t="s">
        <v>1453</v>
      </c>
      <c r="D8975" t="s">
        <v>1454</v>
      </c>
      <c r="E8975" t="s">
        <v>232</v>
      </c>
      <c r="F8975" t="s">
        <v>1446</v>
      </c>
      <c r="G8975" t="s">
        <v>1447</v>
      </c>
      <c r="H8975" t="s">
        <v>1448</v>
      </c>
      <c r="I8975" t="s">
        <v>1449</v>
      </c>
      <c r="J8975">
        <v>344.98099999999994</v>
      </c>
      <c r="K8975">
        <v>7</v>
      </c>
      <c r="L8975">
        <v>0.15</v>
      </c>
      <c r="M8975">
        <v>28.410200000000017</v>
      </c>
    </row>
    <row r="8976" spans="1:13" x14ac:dyDescent="0.35">
      <c r="A8976" t="s">
        <v>2551</v>
      </c>
      <c r="B8976" t="s">
        <v>1452</v>
      </c>
      <c r="C8976" t="s">
        <v>1657</v>
      </c>
      <c r="D8976" t="s">
        <v>1481</v>
      </c>
      <c r="E8976" t="s">
        <v>1482</v>
      </c>
      <c r="F8976" t="s">
        <v>1455</v>
      </c>
      <c r="G8976" t="s">
        <v>1474</v>
      </c>
      <c r="H8976" t="s">
        <v>1448</v>
      </c>
      <c r="I8976" t="s">
        <v>1464</v>
      </c>
      <c r="J8976">
        <v>36.288000000000011</v>
      </c>
      <c r="K8976">
        <v>7</v>
      </c>
      <c r="L8976">
        <v>0.2</v>
      </c>
      <c r="M8976">
        <v>12.700800000000001</v>
      </c>
    </row>
    <row r="8977" spans="1:13" x14ac:dyDescent="0.35">
      <c r="A8977" t="s">
        <v>2551</v>
      </c>
      <c r="B8977" t="s">
        <v>1452</v>
      </c>
      <c r="C8977" t="s">
        <v>1657</v>
      </c>
      <c r="D8977" t="s">
        <v>1481</v>
      </c>
      <c r="E8977" t="s">
        <v>1482</v>
      </c>
      <c r="F8977" t="s">
        <v>1455</v>
      </c>
      <c r="G8977" t="s">
        <v>1474</v>
      </c>
      <c r="H8977" t="s">
        <v>1463</v>
      </c>
      <c r="I8977" t="s">
        <v>1449</v>
      </c>
      <c r="J8977">
        <v>78.304000000000002</v>
      </c>
      <c r="K8977">
        <v>2</v>
      </c>
      <c r="L8977">
        <v>0.2</v>
      </c>
      <c r="M8977">
        <v>29.363999999999997</v>
      </c>
    </row>
    <row r="8978" spans="1:13" x14ac:dyDescent="0.35">
      <c r="A8978" t="s">
        <v>2551</v>
      </c>
      <c r="B8978" t="s">
        <v>1452</v>
      </c>
      <c r="C8978" t="s">
        <v>1657</v>
      </c>
      <c r="D8978" t="s">
        <v>1481</v>
      </c>
      <c r="E8978" t="s">
        <v>1482</v>
      </c>
      <c r="F8978" t="s">
        <v>1446</v>
      </c>
      <c r="G8978" t="s">
        <v>1461</v>
      </c>
      <c r="H8978" t="s">
        <v>1448</v>
      </c>
      <c r="I8978" t="s">
        <v>1449</v>
      </c>
      <c r="J8978">
        <v>127.785</v>
      </c>
      <c r="K8978">
        <v>1</v>
      </c>
      <c r="L8978">
        <v>0.3</v>
      </c>
      <c r="M8978">
        <v>-31.033499999999989</v>
      </c>
    </row>
    <row r="8979" spans="1:13" x14ac:dyDescent="0.35">
      <c r="A8979" t="s">
        <v>2551</v>
      </c>
      <c r="B8979" t="s">
        <v>1452</v>
      </c>
      <c r="C8979" t="s">
        <v>1657</v>
      </c>
      <c r="D8979" t="s">
        <v>1481</v>
      </c>
      <c r="E8979" t="s">
        <v>1482</v>
      </c>
      <c r="F8979" t="s">
        <v>1455</v>
      </c>
      <c r="G8979" t="s">
        <v>1469</v>
      </c>
      <c r="H8979" t="s">
        <v>1448</v>
      </c>
      <c r="I8979" t="s">
        <v>1457</v>
      </c>
      <c r="J8979">
        <v>6.1039999999999983</v>
      </c>
      <c r="K8979">
        <v>2</v>
      </c>
      <c r="L8979">
        <v>0.8</v>
      </c>
      <c r="M8979">
        <v>-9.1560000000000006</v>
      </c>
    </row>
    <row r="8980" spans="1:13" x14ac:dyDescent="0.35">
      <c r="A8980" t="s">
        <v>2511</v>
      </c>
      <c r="B8980" t="s">
        <v>1452</v>
      </c>
      <c r="C8980" t="s">
        <v>2516</v>
      </c>
      <c r="D8980" t="s">
        <v>1650</v>
      </c>
      <c r="E8980" t="s">
        <v>201</v>
      </c>
      <c r="F8980" t="s">
        <v>1455</v>
      </c>
      <c r="G8980" t="s">
        <v>1469</v>
      </c>
      <c r="H8980" t="s">
        <v>1448</v>
      </c>
      <c r="I8980" t="s">
        <v>1449</v>
      </c>
      <c r="J8980">
        <v>5.76</v>
      </c>
      <c r="K8980">
        <v>2</v>
      </c>
      <c r="L8980">
        <v>0</v>
      </c>
      <c r="M8980">
        <v>2.8224</v>
      </c>
    </row>
    <row r="8981" spans="1:13" x14ac:dyDescent="0.35">
      <c r="A8981" t="s">
        <v>2684</v>
      </c>
      <c r="B8981" t="s">
        <v>1443</v>
      </c>
      <c r="C8981" t="s">
        <v>1657</v>
      </c>
      <c r="D8981" t="s">
        <v>1481</v>
      </c>
      <c r="E8981" t="s">
        <v>1482</v>
      </c>
      <c r="F8981" t="s">
        <v>1455</v>
      </c>
      <c r="G8981" t="s">
        <v>1469</v>
      </c>
      <c r="H8981" t="s">
        <v>1448</v>
      </c>
      <c r="I8981" t="s">
        <v>1464</v>
      </c>
      <c r="J8981">
        <v>1.7199999999999995</v>
      </c>
      <c r="K8981">
        <v>1</v>
      </c>
      <c r="L8981">
        <v>0.8</v>
      </c>
      <c r="M8981">
        <v>-2.8380000000000001</v>
      </c>
    </row>
    <row r="8982" spans="1:13" x14ac:dyDescent="0.35">
      <c r="A8982" t="s">
        <v>1682</v>
      </c>
      <c r="B8982" t="s">
        <v>1443</v>
      </c>
      <c r="C8982" t="s">
        <v>2822</v>
      </c>
      <c r="D8982" t="s">
        <v>1510</v>
      </c>
      <c r="E8982" t="s">
        <v>1482</v>
      </c>
      <c r="F8982" t="s">
        <v>1455</v>
      </c>
      <c r="G8982" t="s">
        <v>1469</v>
      </c>
      <c r="H8982" t="s">
        <v>1463</v>
      </c>
      <c r="I8982" t="s">
        <v>1449</v>
      </c>
      <c r="J8982">
        <v>8.9519999999999982</v>
      </c>
      <c r="K8982">
        <v>2</v>
      </c>
      <c r="L8982">
        <v>0.8</v>
      </c>
      <c r="M8982">
        <v>-14.770800000000001</v>
      </c>
    </row>
    <row r="8983" spans="1:13" x14ac:dyDescent="0.35">
      <c r="A8983" t="s">
        <v>1571</v>
      </c>
      <c r="B8983" t="s">
        <v>1443</v>
      </c>
      <c r="C8983" t="s">
        <v>1534</v>
      </c>
      <c r="D8983" t="s">
        <v>1510</v>
      </c>
      <c r="E8983" t="s">
        <v>1482</v>
      </c>
      <c r="F8983" t="s">
        <v>1455</v>
      </c>
      <c r="G8983" t="s">
        <v>1470</v>
      </c>
      <c r="H8983" t="s">
        <v>1448</v>
      </c>
      <c r="I8983" t="s">
        <v>1449</v>
      </c>
      <c r="J8983">
        <v>2.3339999999999996</v>
      </c>
      <c r="K8983">
        <v>3</v>
      </c>
      <c r="L8983">
        <v>0.8</v>
      </c>
      <c r="M8983">
        <v>-6.3018000000000001</v>
      </c>
    </row>
    <row r="8984" spans="1:13" x14ac:dyDescent="0.35">
      <c r="A8984" t="s">
        <v>1571</v>
      </c>
      <c r="B8984" t="s">
        <v>1443</v>
      </c>
      <c r="C8984" t="s">
        <v>1534</v>
      </c>
      <c r="D8984" t="s">
        <v>1510</v>
      </c>
      <c r="E8984" t="s">
        <v>1482</v>
      </c>
      <c r="F8984" t="s">
        <v>1455</v>
      </c>
      <c r="G8984" t="s">
        <v>1469</v>
      </c>
      <c r="H8984" t="s">
        <v>1448</v>
      </c>
      <c r="I8984" t="s">
        <v>1457</v>
      </c>
      <c r="J8984">
        <v>1.7279999999999998</v>
      </c>
      <c r="K8984">
        <v>4</v>
      </c>
      <c r="L8984">
        <v>0.8</v>
      </c>
      <c r="M8984">
        <v>-2.764800000000001</v>
      </c>
    </row>
    <row r="8985" spans="1:13" x14ac:dyDescent="0.35">
      <c r="A8985" t="s">
        <v>1571</v>
      </c>
      <c r="B8985" t="s">
        <v>1443</v>
      </c>
      <c r="C8985" t="s">
        <v>1534</v>
      </c>
      <c r="D8985" t="s">
        <v>1510</v>
      </c>
      <c r="E8985" t="s">
        <v>1482</v>
      </c>
      <c r="F8985" t="s">
        <v>1446</v>
      </c>
      <c r="G8985" t="s">
        <v>1466</v>
      </c>
      <c r="H8985" t="s">
        <v>1448</v>
      </c>
      <c r="I8985" t="s">
        <v>1449</v>
      </c>
      <c r="J8985">
        <v>159.04</v>
      </c>
      <c r="K8985">
        <v>5</v>
      </c>
      <c r="L8985">
        <v>0.6</v>
      </c>
      <c r="M8985">
        <v>-194.82400000000001</v>
      </c>
    </row>
    <row r="8986" spans="1:13" x14ac:dyDescent="0.35">
      <c r="A8986" t="s">
        <v>1571</v>
      </c>
      <c r="B8986" t="s">
        <v>1443</v>
      </c>
      <c r="C8986" t="s">
        <v>1534</v>
      </c>
      <c r="D8986" t="s">
        <v>1510</v>
      </c>
      <c r="E8986" t="s">
        <v>1482</v>
      </c>
      <c r="F8986" t="s">
        <v>1446</v>
      </c>
      <c r="G8986" t="s">
        <v>1461</v>
      </c>
      <c r="H8986" t="s">
        <v>1448</v>
      </c>
      <c r="I8986" t="s">
        <v>1464</v>
      </c>
      <c r="J8986">
        <v>145.97999999999999</v>
      </c>
      <c r="K8986">
        <v>2</v>
      </c>
      <c r="L8986">
        <v>0.5</v>
      </c>
      <c r="M8986">
        <v>-99.266399999999976</v>
      </c>
    </row>
    <row r="8987" spans="1:13" x14ac:dyDescent="0.35">
      <c r="A8987" t="s">
        <v>1760</v>
      </c>
      <c r="B8987" t="s">
        <v>1443</v>
      </c>
      <c r="C8987" t="s">
        <v>1792</v>
      </c>
      <c r="D8987" t="s">
        <v>1473</v>
      </c>
      <c r="E8987" t="s">
        <v>229</v>
      </c>
      <c r="F8987" t="s">
        <v>1446</v>
      </c>
      <c r="G8987" t="s">
        <v>1466</v>
      </c>
      <c r="H8987" t="s">
        <v>1463</v>
      </c>
      <c r="I8987" t="s">
        <v>1449</v>
      </c>
      <c r="J8987">
        <v>77.951999999999998</v>
      </c>
      <c r="K8987">
        <v>3</v>
      </c>
      <c r="L8987">
        <v>0.2</v>
      </c>
      <c r="M8987">
        <v>12.667199999999994</v>
      </c>
    </row>
    <row r="8988" spans="1:13" x14ac:dyDescent="0.35">
      <c r="A8988" t="s">
        <v>1760</v>
      </c>
      <c r="B8988" t="s">
        <v>1443</v>
      </c>
      <c r="C8988" t="s">
        <v>1792</v>
      </c>
      <c r="D8988" t="s">
        <v>1473</v>
      </c>
      <c r="E8988" t="s">
        <v>229</v>
      </c>
      <c r="F8988" t="s">
        <v>1455</v>
      </c>
      <c r="G8988" t="s">
        <v>1469</v>
      </c>
      <c r="H8988" t="s">
        <v>1448</v>
      </c>
      <c r="I8988" t="s">
        <v>1449</v>
      </c>
      <c r="J8988">
        <v>95.970000000000013</v>
      </c>
      <c r="K8988">
        <v>5</v>
      </c>
      <c r="L8988">
        <v>0.7</v>
      </c>
      <c r="M8988">
        <v>-73.57699999999997</v>
      </c>
    </row>
    <row r="8989" spans="1:13" x14ac:dyDescent="0.35">
      <c r="A8989" t="s">
        <v>1760</v>
      </c>
      <c r="B8989" t="s">
        <v>1443</v>
      </c>
      <c r="C8989" t="s">
        <v>1792</v>
      </c>
      <c r="D8989" t="s">
        <v>1473</v>
      </c>
      <c r="E8989" t="s">
        <v>229</v>
      </c>
      <c r="F8989" t="s">
        <v>1468</v>
      </c>
      <c r="G8989" t="s">
        <v>206</v>
      </c>
      <c r="H8989" t="s">
        <v>1448</v>
      </c>
      <c r="I8989" t="s">
        <v>1457</v>
      </c>
      <c r="J8989">
        <v>105.584</v>
      </c>
      <c r="K8989">
        <v>2</v>
      </c>
      <c r="L8989">
        <v>0.2</v>
      </c>
      <c r="M8989">
        <v>9.2386000000000053</v>
      </c>
    </row>
    <row r="8990" spans="1:13" x14ac:dyDescent="0.35">
      <c r="A8990" t="s">
        <v>1760</v>
      </c>
      <c r="B8990" t="s">
        <v>1443</v>
      </c>
      <c r="C8990" t="s">
        <v>1792</v>
      </c>
      <c r="D8990" t="s">
        <v>1473</v>
      </c>
      <c r="E8990" t="s">
        <v>229</v>
      </c>
      <c r="F8990" t="s">
        <v>1455</v>
      </c>
      <c r="G8990" t="s">
        <v>1467</v>
      </c>
      <c r="H8990" t="s">
        <v>1448</v>
      </c>
      <c r="I8990" t="s">
        <v>1449</v>
      </c>
      <c r="J8990">
        <v>9.3439999999999994</v>
      </c>
      <c r="K8990">
        <v>2</v>
      </c>
      <c r="L8990">
        <v>0.2</v>
      </c>
      <c r="M8990">
        <v>1.1679999999999997</v>
      </c>
    </row>
    <row r="8991" spans="1:13" x14ac:dyDescent="0.35">
      <c r="A8991" t="s">
        <v>2168</v>
      </c>
      <c r="B8991" t="s">
        <v>1452</v>
      </c>
      <c r="C8991" t="s">
        <v>1539</v>
      </c>
      <c r="D8991" t="s">
        <v>1604</v>
      </c>
      <c r="E8991" t="s">
        <v>1482</v>
      </c>
      <c r="F8991" t="s">
        <v>1446</v>
      </c>
      <c r="G8991" t="s">
        <v>1466</v>
      </c>
      <c r="H8991" t="s">
        <v>1448</v>
      </c>
      <c r="I8991" t="s">
        <v>1464</v>
      </c>
      <c r="J8991">
        <v>9.68</v>
      </c>
      <c r="K8991">
        <v>2</v>
      </c>
      <c r="L8991">
        <v>0</v>
      </c>
      <c r="M8991">
        <v>3.7751999999999999</v>
      </c>
    </row>
    <row r="8992" spans="1:13" x14ac:dyDescent="0.35">
      <c r="A8992" t="s">
        <v>2168</v>
      </c>
      <c r="B8992" t="s">
        <v>1452</v>
      </c>
      <c r="C8992" t="s">
        <v>1539</v>
      </c>
      <c r="D8992" t="s">
        <v>1604</v>
      </c>
      <c r="E8992" t="s">
        <v>1482</v>
      </c>
      <c r="F8992" t="s">
        <v>1468</v>
      </c>
      <c r="G8992" t="s">
        <v>1729</v>
      </c>
      <c r="H8992" t="s">
        <v>1463</v>
      </c>
      <c r="I8992" t="s">
        <v>1449</v>
      </c>
      <c r="J8992">
        <v>4899.93</v>
      </c>
      <c r="K8992">
        <v>7</v>
      </c>
      <c r="L8992">
        <v>0</v>
      </c>
      <c r="M8992">
        <v>2302.9670999999998</v>
      </c>
    </row>
    <row r="8993" spans="1:13" x14ac:dyDescent="0.35">
      <c r="A8993" t="s">
        <v>1801</v>
      </c>
      <c r="B8993" t="s">
        <v>1479</v>
      </c>
      <c r="C8993" t="s">
        <v>1490</v>
      </c>
      <c r="D8993" t="s">
        <v>1454</v>
      </c>
      <c r="E8993" t="s">
        <v>232</v>
      </c>
      <c r="F8993" t="s">
        <v>1468</v>
      </c>
      <c r="G8993" t="s">
        <v>1500</v>
      </c>
      <c r="H8993" t="s">
        <v>1448</v>
      </c>
      <c r="I8993" t="s">
        <v>1449</v>
      </c>
      <c r="J8993">
        <v>104.75</v>
      </c>
      <c r="K8993">
        <v>5</v>
      </c>
      <c r="L8993">
        <v>0</v>
      </c>
      <c r="M8993">
        <v>21.997499999999999</v>
      </c>
    </row>
    <row r="8994" spans="1:13" x14ac:dyDescent="0.35">
      <c r="A8994" t="s">
        <v>2775</v>
      </c>
      <c r="B8994" t="s">
        <v>1452</v>
      </c>
      <c r="C8994" t="s">
        <v>1554</v>
      </c>
      <c r="D8994" t="s">
        <v>1545</v>
      </c>
      <c r="E8994" t="s">
        <v>229</v>
      </c>
      <c r="F8994" t="s">
        <v>1468</v>
      </c>
      <c r="G8994" t="s">
        <v>1500</v>
      </c>
      <c r="H8994" t="s">
        <v>1448</v>
      </c>
      <c r="I8994" t="s">
        <v>1457</v>
      </c>
      <c r="J8994">
        <v>18.528000000000002</v>
      </c>
      <c r="K8994">
        <v>2</v>
      </c>
      <c r="L8994">
        <v>0.2</v>
      </c>
      <c r="M8994">
        <v>4.4004000000000003</v>
      </c>
    </row>
    <row r="8995" spans="1:13" x14ac:dyDescent="0.35">
      <c r="A8995" t="s">
        <v>2775</v>
      </c>
      <c r="B8995" t="s">
        <v>1452</v>
      </c>
      <c r="C8995" t="s">
        <v>1554</v>
      </c>
      <c r="D8995" t="s">
        <v>1545</v>
      </c>
      <c r="E8995" t="s">
        <v>229</v>
      </c>
      <c r="F8995" t="s">
        <v>1446</v>
      </c>
      <c r="G8995" t="s">
        <v>1461</v>
      </c>
      <c r="H8995" t="s">
        <v>1448</v>
      </c>
      <c r="I8995" t="s">
        <v>1449</v>
      </c>
      <c r="J8995">
        <v>1875.258</v>
      </c>
      <c r="K8995">
        <v>7</v>
      </c>
      <c r="L8995">
        <v>0.4</v>
      </c>
      <c r="M8995">
        <v>-968.88329999999996</v>
      </c>
    </row>
    <row r="8996" spans="1:13" x14ac:dyDescent="0.35">
      <c r="A8996" t="s">
        <v>2089</v>
      </c>
      <c r="B8996" t="s">
        <v>1443</v>
      </c>
      <c r="C8996" t="s">
        <v>2637</v>
      </c>
      <c r="D8996" t="s">
        <v>1460</v>
      </c>
      <c r="E8996" t="s">
        <v>229</v>
      </c>
      <c r="F8996" t="s">
        <v>1455</v>
      </c>
      <c r="G8996" t="s">
        <v>1474</v>
      </c>
      <c r="H8996" t="s">
        <v>1448</v>
      </c>
      <c r="I8996" t="s">
        <v>1464</v>
      </c>
      <c r="J8996">
        <v>91.360000000000014</v>
      </c>
      <c r="K8996">
        <v>5</v>
      </c>
      <c r="L8996">
        <v>0.2</v>
      </c>
      <c r="M8996">
        <v>29.691999999999993</v>
      </c>
    </row>
    <row r="8997" spans="1:13" x14ac:dyDescent="0.35">
      <c r="A8997" t="s">
        <v>2089</v>
      </c>
      <c r="B8997" t="s">
        <v>1443</v>
      </c>
      <c r="C8997" t="s">
        <v>2637</v>
      </c>
      <c r="D8997" t="s">
        <v>1460</v>
      </c>
      <c r="E8997" t="s">
        <v>229</v>
      </c>
      <c r="F8997" t="s">
        <v>1455</v>
      </c>
      <c r="G8997" t="s">
        <v>1470</v>
      </c>
      <c r="H8997" t="s">
        <v>1463</v>
      </c>
      <c r="I8997" t="s">
        <v>1449</v>
      </c>
      <c r="J8997">
        <v>152.24</v>
      </c>
      <c r="K8997">
        <v>5</v>
      </c>
      <c r="L8997">
        <v>0.2</v>
      </c>
      <c r="M8997">
        <v>17.126999999999988</v>
      </c>
    </row>
    <row r="8998" spans="1:13" x14ac:dyDescent="0.35">
      <c r="A8998" t="s">
        <v>1977</v>
      </c>
      <c r="B8998" t="s">
        <v>1443</v>
      </c>
      <c r="C8998" t="s">
        <v>1657</v>
      </c>
      <c r="D8998" t="s">
        <v>1481</v>
      </c>
      <c r="E8998" t="s">
        <v>1482</v>
      </c>
      <c r="F8998" t="s">
        <v>1468</v>
      </c>
      <c r="G8998" t="s">
        <v>206</v>
      </c>
      <c r="H8998" t="s">
        <v>1448</v>
      </c>
      <c r="I8998" t="s">
        <v>1449</v>
      </c>
      <c r="J8998">
        <v>35.183999999999997</v>
      </c>
      <c r="K8998">
        <v>2</v>
      </c>
      <c r="L8998">
        <v>0.2</v>
      </c>
      <c r="M8998">
        <v>12.314399999999999</v>
      </c>
    </row>
    <row r="8999" spans="1:13" x14ac:dyDescent="0.35">
      <c r="A8999" t="s">
        <v>2517</v>
      </c>
      <c r="B8999" t="s">
        <v>1443</v>
      </c>
      <c r="C8999" t="s">
        <v>1504</v>
      </c>
      <c r="D8999" t="s">
        <v>1481</v>
      </c>
      <c r="E8999" t="s">
        <v>1482</v>
      </c>
      <c r="F8999" t="s">
        <v>1455</v>
      </c>
      <c r="G8999" t="s">
        <v>1474</v>
      </c>
      <c r="H8999" t="s">
        <v>1448</v>
      </c>
      <c r="I8999" t="s">
        <v>1457</v>
      </c>
      <c r="J8999">
        <v>56.704000000000001</v>
      </c>
      <c r="K8999">
        <v>2</v>
      </c>
      <c r="L8999">
        <v>0.2</v>
      </c>
      <c r="M8999">
        <v>19.137599999999992</v>
      </c>
    </row>
    <row r="9000" spans="1:13" x14ac:dyDescent="0.35">
      <c r="A9000" t="s">
        <v>2517</v>
      </c>
      <c r="B9000" t="s">
        <v>1443</v>
      </c>
      <c r="C9000" t="s">
        <v>1504</v>
      </c>
      <c r="D9000" t="s">
        <v>1481</v>
      </c>
      <c r="E9000" t="s">
        <v>1482</v>
      </c>
      <c r="F9000" t="s">
        <v>1455</v>
      </c>
      <c r="G9000" t="s">
        <v>1474</v>
      </c>
      <c r="H9000" t="s">
        <v>1448</v>
      </c>
      <c r="I9000" t="s">
        <v>1449</v>
      </c>
      <c r="J9000">
        <v>274.06400000000002</v>
      </c>
      <c r="K9000">
        <v>7</v>
      </c>
      <c r="L9000">
        <v>0.2</v>
      </c>
      <c r="M9000">
        <v>102.77399999999999</v>
      </c>
    </row>
    <row r="9001" spans="1:13" x14ac:dyDescent="0.35">
      <c r="A9001" t="s">
        <v>2126</v>
      </c>
      <c r="B9001" t="s">
        <v>1479</v>
      </c>
      <c r="C9001" t="s">
        <v>1495</v>
      </c>
      <c r="D9001" t="s">
        <v>1496</v>
      </c>
      <c r="E9001" t="s">
        <v>201</v>
      </c>
      <c r="F9001" t="s">
        <v>1446</v>
      </c>
      <c r="G9001" t="s">
        <v>1450</v>
      </c>
      <c r="H9001" t="s">
        <v>1448</v>
      </c>
      <c r="I9001" t="s">
        <v>1464</v>
      </c>
      <c r="J9001">
        <v>458.42999999999995</v>
      </c>
      <c r="K9001">
        <v>5</v>
      </c>
      <c r="L9001">
        <v>0.3</v>
      </c>
      <c r="M9001">
        <v>-124.431</v>
      </c>
    </row>
    <row r="9002" spans="1:13" x14ac:dyDescent="0.35">
      <c r="A9002" t="s">
        <v>2261</v>
      </c>
      <c r="B9002" t="s">
        <v>1443</v>
      </c>
      <c r="C9002" t="s">
        <v>1594</v>
      </c>
      <c r="D9002" t="s">
        <v>1537</v>
      </c>
      <c r="E9002" t="s">
        <v>232</v>
      </c>
      <c r="F9002" t="s">
        <v>1455</v>
      </c>
      <c r="G9002" t="s">
        <v>1469</v>
      </c>
      <c r="H9002" t="s">
        <v>1463</v>
      </c>
      <c r="I9002" t="s">
        <v>1449</v>
      </c>
      <c r="J9002">
        <v>8.2260000000000009</v>
      </c>
      <c r="K9002">
        <v>3</v>
      </c>
      <c r="L9002">
        <v>0.7</v>
      </c>
      <c r="M9002">
        <v>-6.0323999999999991</v>
      </c>
    </row>
    <row r="9003" spans="1:13" x14ac:dyDescent="0.35">
      <c r="A9003" t="s">
        <v>2416</v>
      </c>
      <c r="B9003" t="s">
        <v>1452</v>
      </c>
      <c r="C9003" t="s">
        <v>2666</v>
      </c>
      <c r="D9003" t="s">
        <v>1740</v>
      </c>
      <c r="E9003" t="s">
        <v>229</v>
      </c>
      <c r="F9003" t="s">
        <v>1468</v>
      </c>
      <c r="G9003" t="s">
        <v>1500</v>
      </c>
      <c r="H9003" t="s">
        <v>1448</v>
      </c>
      <c r="I9003" t="s">
        <v>1449</v>
      </c>
      <c r="J9003">
        <v>5.95</v>
      </c>
      <c r="K9003">
        <v>1</v>
      </c>
      <c r="L9003">
        <v>0</v>
      </c>
      <c r="M9003">
        <v>0.83300000000000018</v>
      </c>
    </row>
    <row r="9004" spans="1:13" x14ac:dyDescent="0.35">
      <c r="A9004" t="s">
        <v>2416</v>
      </c>
      <c r="B9004" t="s">
        <v>1452</v>
      </c>
      <c r="C9004" t="s">
        <v>2666</v>
      </c>
      <c r="D9004" t="s">
        <v>1740</v>
      </c>
      <c r="E9004" t="s">
        <v>229</v>
      </c>
      <c r="F9004" t="s">
        <v>1455</v>
      </c>
      <c r="G9004" t="s">
        <v>1474</v>
      </c>
      <c r="H9004" t="s">
        <v>1448</v>
      </c>
      <c r="I9004" t="s">
        <v>1457</v>
      </c>
      <c r="J9004">
        <v>15.24</v>
      </c>
      <c r="K9004">
        <v>3</v>
      </c>
      <c r="L9004">
        <v>0</v>
      </c>
      <c r="M9004">
        <v>7.1627999999999998</v>
      </c>
    </row>
    <row r="9005" spans="1:13" x14ac:dyDescent="0.35">
      <c r="A9005" t="s">
        <v>1860</v>
      </c>
      <c r="B9005" t="s">
        <v>1443</v>
      </c>
      <c r="C9005" t="s">
        <v>2316</v>
      </c>
      <c r="D9005" t="s">
        <v>1477</v>
      </c>
      <c r="E9005" t="s">
        <v>232</v>
      </c>
      <c r="F9005" t="s">
        <v>1468</v>
      </c>
      <c r="G9005" t="s">
        <v>1500</v>
      </c>
      <c r="H9005" t="s">
        <v>1448</v>
      </c>
      <c r="I9005" t="s">
        <v>1449</v>
      </c>
      <c r="J9005">
        <v>239.94</v>
      </c>
      <c r="K9005">
        <v>6</v>
      </c>
      <c r="L9005">
        <v>0</v>
      </c>
      <c r="M9005">
        <v>26.393399999999986</v>
      </c>
    </row>
    <row r="9006" spans="1:13" x14ac:dyDescent="0.35">
      <c r="A9006" t="s">
        <v>1860</v>
      </c>
      <c r="B9006" t="s">
        <v>1443</v>
      </c>
      <c r="C9006" t="s">
        <v>2316</v>
      </c>
      <c r="D9006" t="s">
        <v>1477</v>
      </c>
      <c r="E9006" t="s">
        <v>232</v>
      </c>
      <c r="F9006" t="s">
        <v>1455</v>
      </c>
      <c r="G9006" t="s">
        <v>1467</v>
      </c>
      <c r="H9006" t="s">
        <v>1448</v>
      </c>
      <c r="I9006" t="s">
        <v>1464</v>
      </c>
      <c r="J9006">
        <v>23.84</v>
      </c>
      <c r="K9006">
        <v>8</v>
      </c>
      <c r="L9006">
        <v>0</v>
      </c>
      <c r="M9006">
        <v>6.4368000000000016</v>
      </c>
    </row>
    <row r="9007" spans="1:13" x14ac:dyDescent="0.35">
      <c r="A9007" t="s">
        <v>1877</v>
      </c>
      <c r="B9007" t="s">
        <v>1452</v>
      </c>
      <c r="C9007" t="s">
        <v>1975</v>
      </c>
      <c r="D9007" t="s">
        <v>1485</v>
      </c>
      <c r="E9007" t="s">
        <v>1482</v>
      </c>
      <c r="F9007" t="s">
        <v>1455</v>
      </c>
      <c r="G9007" t="s">
        <v>1462</v>
      </c>
      <c r="H9007" t="s">
        <v>1463</v>
      </c>
      <c r="I9007" t="s">
        <v>1449</v>
      </c>
      <c r="J9007">
        <v>92.52</v>
      </c>
      <c r="K9007">
        <v>6</v>
      </c>
      <c r="L9007">
        <v>0</v>
      </c>
      <c r="M9007">
        <v>24.980400000000007</v>
      </c>
    </row>
    <row r="9008" spans="1:13" x14ac:dyDescent="0.35">
      <c r="A9008" t="s">
        <v>1877</v>
      </c>
      <c r="B9008" t="s">
        <v>1452</v>
      </c>
      <c r="C9008" t="s">
        <v>1975</v>
      </c>
      <c r="D9008" t="s">
        <v>1485</v>
      </c>
      <c r="E9008" t="s">
        <v>1482</v>
      </c>
      <c r="F9008" t="s">
        <v>1455</v>
      </c>
      <c r="G9008" t="s">
        <v>1462</v>
      </c>
      <c r="H9008" t="s">
        <v>1448</v>
      </c>
      <c r="I9008" t="s">
        <v>1449</v>
      </c>
      <c r="J9008">
        <v>37.76</v>
      </c>
      <c r="K9008">
        <v>1</v>
      </c>
      <c r="L9008">
        <v>0</v>
      </c>
      <c r="M9008">
        <v>10.572800000000001</v>
      </c>
    </row>
    <row r="9009" spans="1:13" x14ac:dyDescent="0.35">
      <c r="A9009" t="s">
        <v>1877</v>
      </c>
      <c r="B9009" t="s">
        <v>1452</v>
      </c>
      <c r="C9009" t="s">
        <v>1975</v>
      </c>
      <c r="D9009" t="s">
        <v>1485</v>
      </c>
      <c r="E9009" t="s">
        <v>1482</v>
      </c>
      <c r="F9009" t="s">
        <v>1455</v>
      </c>
      <c r="G9009" t="s">
        <v>1456</v>
      </c>
      <c r="H9009" t="s">
        <v>1448</v>
      </c>
      <c r="I9009" t="s">
        <v>1457</v>
      </c>
      <c r="J9009">
        <v>7.38</v>
      </c>
      <c r="K9009">
        <v>2</v>
      </c>
      <c r="L9009">
        <v>0</v>
      </c>
      <c r="M9009">
        <v>3.4685999999999999</v>
      </c>
    </row>
    <row r="9010" spans="1:13" x14ac:dyDescent="0.35">
      <c r="A9010" t="s">
        <v>1877</v>
      </c>
      <c r="B9010" t="s">
        <v>1452</v>
      </c>
      <c r="C9010" t="s">
        <v>1975</v>
      </c>
      <c r="D9010" t="s">
        <v>1485</v>
      </c>
      <c r="E9010" t="s">
        <v>1482</v>
      </c>
      <c r="F9010" t="s">
        <v>1446</v>
      </c>
      <c r="G9010" t="s">
        <v>1466</v>
      </c>
      <c r="H9010" t="s">
        <v>1448</v>
      </c>
      <c r="I9010" t="s">
        <v>1449</v>
      </c>
      <c r="J9010">
        <v>5.82</v>
      </c>
      <c r="K9010">
        <v>2</v>
      </c>
      <c r="L9010">
        <v>0</v>
      </c>
      <c r="M9010">
        <v>2.7353999999999998</v>
      </c>
    </row>
    <row r="9011" spans="1:13" x14ac:dyDescent="0.35">
      <c r="A9011" t="s">
        <v>2684</v>
      </c>
      <c r="B9011" t="s">
        <v>1443</v>
      </c>
      <c r="C9011" t="s">
        <v>1638</v>
      </c>
      <c r="D9011" t="s">
        <v>1584</v>
      </c>
      <c r="E9011" t="s">
        <v>201</v>
      </c>
      <c r="F9011" t="s">
        <v>1455</v>
      </c>
      <c r="G9011" t="s">
        <v>1474</v>
      </c>
      <c r="H9011" t="s">
        <v>1448</v>
      </c>
      <c r="I9011" t="s">
        <v>1464</v>
      </c>
      <c r="J9011">
        <v>3.8159999999999998</v>
      </c>
      <c r="K9011">
        <v>1</v>
      </c>
      <c r="L9011">
        <v>0.2</v>
      </c>
      <c r="M9011">
        <v>1.1924999999999997</v>
      </c>
    </row>
    <row r="9012" spans="1:13" x14ac:dyDescent="0.35">
      <c r="A9012" t="s">
        <v>2305</v>
      </c>
      <c r="B9012" t="s">
        <v>1452</v>
      </c>
      <c r="C9012" t="s">
        <v>1815</v>
      </c>
      <c r="D9012" t="s">
        <v>1549</v>
      </c>
      <c r="E9012" t="s">
        <v>229</v>
      </c>
      <c r="F9012" t="s">
        <v>1455</v>
      </c>
      <c r="G9012" t="s">
        <v>1469</v>
      </c>
      <c r="H9012" t="s">
        <v>1463</v>
      </c>
      <c r="I9012" t="s">
        <v>1449</v>
      </c>
      <c r="J9012">
        <v>26.16</v>
      </c>
      <c r="K9012">
        <v>4</v>
      </c>
      <c r="L9012">
        <v>0</v>
      </c>
      <c r="M9012">
        <v>12.8184</v>
      </c>
    </row>
    <row r="9013" spans="1:13" x14ac:dyDescent="0.35">
      <c r="A9013" t="s">
        <v>2282</v>
      </c>
      <c r="B9013" t="s">
        <v>1479</v>
      </c>
      <c r="C9013" t="s">
        <v>1504</v>
      </c>
      <c r="D9013" t="s">
        <v>1481</v>
      </c>
      <c r="E9013" t="s">
        <v>1482</v>
      </c>
      <c r="F9013" t="s">
        <v>1468</v>
      </c>
      <c r="G9013" t="s">
        <v>1500</v>
      </c>
      <c r="H9013" t="s">
        <v>1448</v>
      </c>
      <c r="I9013" t="s">
        <v>1449</v>
      </c>
      <c r="J9013">
        <v>100.80000000000001</v>
      </c>
      <c r="K9013">
        <v>2</v>
      </c>
      <c r="L9013">
        <v>0.2</v>
      </c>
      <c r="M9013">
        <v>21.42</v>
      </c>
    </row>
    <row r="9014" spans="1:13" x14ac:dyDescent="0.35">
      <c r="A9014" t="s">
        <v>1672</v>
      </c>
      <c r="B9014" t="s">
        <v>1452</v>
      </c>
      <c r="C9014" t="s">
        <v>1527</v>
      </c>
      <c r="D9014" t="s">
        <v>1528</v>
      </c>
      <c r="E9014" t="s">
        <v>201</v>
      </c>
      <c r="F9014" t="s">
        <v>1446</v>
      </c>
      <c r="G9014" t="s">
        <v>1466</v>
      </c>
      <c r="H9014" t="s">
        <v>1448</v>
      </c>
      <c r="I9014" t="s">
        <v>1457</v>
      </c>
      <c r="J9014">
        <v>135.79999999999998</v>
      </c>
      <c r="K9014">
        <v>7</v>
      </c>
      <c r="L9014">
        <v>0</v>
      </c>
      <c r="M9014">
        <v>66.541999999999987</v>
      </c>
    </row>
    <row r="9015" spans="1:13" x14ac:dyDescent="0.35">
      <c r="A9015" t="s">
        <v>2747</v>
      </c>
      <c r="B9015" t="s">
        <v>1452</v>
      </c>
      <c r="C9015" t="s">
        <v>1453</v>
      </c>
      <c r="D9015" t="s">
        <v>1454</v>
      </c>
      <c r="E9015" t="s">
        <v>232</v>
      </c>
      <c r="F9015" t="s">
        <v>1455</v>
      </c>
      <c r="G9015" t="s">
        <v>1467</v>
      </c>
      <c r="H9015" t="s">
        <v>1448</v>
      </c>
      <c r="I9015" t="s">
        <v>1449</v>
      </c>
      <c r="J9015">
        <v>13.899999999999999</v>
      </c>
      <c r="K9015">
        <v>5</v>
      </c>
      <c r="L9015">
        <v>0</v>
      </c>
      <c r="M9015">
        <v>3.7529999999999997</v>
      </c>
    </row>
    <row r="9016" spans="1:13" x14ac:dyDescent="0.35">
      <c r="A9016" t="s">
        <v>2747</v>
      </c>
      <c r="B9016" t="s">
        <v>1452</v>
      </c>
      <c r="C9016" t="s">
        <v>1453</v>
      </c>
      <c r="D9016" t="s">
        <v>1454</v>
      </c>
      <c r="E9016" t="s">
        <v>232</v>
      </c>
      <c r="F9016" t="s">
        <v>1455</v>
      </c>
      <c r="G9016" t="s">
        <v>1502</v>
      </c>
      <c r="H9016" t="s">
        <v>1448</v>
      </c>
      <c r="I9016" t="s">
        <v>1464</v>
      </c>
      <c r="J9016">
        <v>19.399999999999999</v>
      </c>
      <c r="K9016">
        <v>5</v>
      </c>
      <c r="L9016">
        <v>0</v>
      </c>
      <c r="M9016">
        <v>9.3120000000000012</v>
      </c>
    </row>
    <row r="9017" spans="1:13" x14ac:dyDescent="0.35">
      <c r="A9017" t="s">
        <v>2063</v>
      </c>
      <c r="B9017" t="s">
        <v>1452</v>
      </c>
      <c r="C9017" t="s">
        <v>1623</v>
      </c>
      <c r="D9017" t="s">
        <v>1624</v>
      </c>
      <c r="E9017" t="s">
        <v>232</v>
      </c>
      <c r="F9017" t="s">
        <v>1455</v>
      </c>
      <c r="G9017" t="s">
        <v>1469</v>
      </c>
      <c r="H9017" t="s">
        <v>1463</v>
      </c>
      <c r="I9017" t="s">
        <v>1449</v>
      </c>
      <c r="J9017">
        <v>13.488</v>
      </c>
      <c r="K9017">
        <v>2</v>
      </c>
      <c r="L9017">
        <v>0.2</v>
      </c>
      <c r="M9017">
        <v>4.3835999999999995</v>
      </c>
    </row>
    <row r="9018" spans="1:13" x14ac:dyDescent="0.35">
      <c r="A9018" t="s">
        <v>2063</v>
      </c>
      <c r="B9018" t="s">
        <v>1452</v>
      </c>
      <c r="C9018" t="s">
        <v>1623</v>
      </c>
      <c r="D9018" t="s">
        <v>1624</v>
      </c>
      <c r="E9018" t="s">
        <v>232</v>
      </c>
      <c r="F9018" t="s">
        <v>1455</v>
      </c>
      <c r="G9018" t="s">
        <v>1469</v>
      </c>
      <c r="H9018" t="s">
        <v>1448</v>
      </c>
      <c r="I9018" t="s">
        <v>1449</v>
      </c>
      <c r="J9018">
        <v>11.416</v>
      </c>
      <c r="K9018">
        <v>1</v>
      </c>
      <c r="L9018">
        <v>0.2</v>
      </c>
      <c r="M9018">
        <v>3.8528999999999991</v>
      </c>
    </row>
    <row r="9019" spans="1:13" x14ac:dyDescent="0.35">
      <c r="A9019" t="s">
        <v>2405</v>
      </c>
      <c r="B9019" t="s">
        <v>1443</v>
      </c>
      <c r="C9019" t="s">
        <v>2733</v>
      </c>
      <c r="D9019" t="s">
        <v>2542</v>
      </c>
      <c r="E9019" t="s">
        <v>232</v>
      </c>
      <c r="F9019" t="s">
        <v>1455</v>
      </c>
      <c r="G9019" t="s">
        <v>1474</v>
      </c>
      <c r="H9019" t="s">
        <v>1448</v>
      </c>
      <c r="I9019" t="s">
        <v>1457</v>
      </c>
      <c r="J9019">
        <v>17.64</v>
      </c>
      <c r="K9019">
        <v>3</v>
      </c>
      <c r="L9019">
        <v>0</v>
      </c>
      <c r="M9019">
        <v>8.6435999999999993</v>
      </c>
    </row>
    <row r="9020" spans="1:13" x14ac:dyDescent="0.35">
      <c r="A9020" t="s">
        <v>2405</v>
      </c>
      <c r="B9020" t="s">
        <v>1443</v>
      </c>
      <c r="C9020" t="s">
        <v>2733</v>
      </c>
      <c r="D9020" t="s">
        <v>2542</v>
      </c>
      <c r="E9020" t="s">
        <v>232</v>
      </c>
      <c r="F9020" t="s">
        <v>1455</v>
      </c>
      <c r="G9020" t="s">
        <v>1469</v>
      </c>
      <c r="H9020" t="s">
        <v>1448</v>
      </c>
      <c r="I9020" t="s">
        <v>1449</v>
      </c>
      <c r="J9020">
        <v>17.04</v>
      </c>
      <c r="K9020">
        <v>3</v>
      </c>
      <c r="L9020">
        <v>0.2</v>
      </c>
      <c r="M9020">
        <v>5.5379999999999985</v>
      </c>
    </row>
    <row r="9021" spans="1:13" x14ac:dyDescent="0.35">
      <c r="A9021" t="s">
        <v>1659</v>
      </c>
      <c r="B9021" t="s">
        <v>1443</v>
      </c>
      <c r="C9021" t="s">
        <v>1539</v>
      </c>
      <c r="D9021" t="s">
        <v>1540</v>
      </c>
      <c r="E9021" t="s">
        <v>229</v>
      </c>
      <c r="F9021" t="s">
        <v>1468</v>
      </c>
      <c r="G9021" t="s">
        <v>1500</v>
      </c>
      <c r="H9021" t="s">
        <v>1448</v>
      </c>
      <c r="I9021" t="s">
        <v>1464</v>
      </c>
      <c r="J9021">
        <v>99.98</v>
      </c>
      <c r="K9021">
        <v>2</v>
      </c>
      <c r="L9021">
        <v>0</v>
      </c>
      <c r="M9021">
        <v>7.9983999999999895</v>
      </c>
    </row>
    <row r="9022" spans="1:13" x14ac:dyDescent="0.35">
      <c r="A9022" t="s">
        <v>1659</v>
      </c>
      <c r="B9022" t="s">
        <v>1443</v>
      </c>
      <c r="C9022" t="s">
        <v>1539</v>
      </c>
      <c r="D9022" t="s">
        <v>1540</v>
      </c>
      <c r="E9022" t="s">
        <v>229</v>
      </c>
      <c r="F9022" t="s">
        <v>1446</v>
      </c>
      <c r="G9022" t="s">
        <v>1466</v>
      </c>
      <c r="H9022" t="s">
        <v>1463</v>
      </c>
      <c r="I9022" t="s">
        <v>1449</v>
      </c>
      <c r="J9022">
        <v>29.46</v>
      </c>
      <c r="K9022">
        <v>6</v>
      </c>
      <c r="L9022">
        <v>0</v>
      </c>
      <c r="M9022">
        <v>9.7217999999999982</v>
      </c>
    </row>
    <row r="9023" spans="1:13" x14ac:dyDescent="0.35">
      <c r="A9023" t="s">
        <v>2775</v>
      </c>
      <c r="B9023" t="s">
        <v>1452</v>
      </c>
      <c r="C9023" t="s">
        <v>2020</v>
      </c>
      <c r="D9023" t="s">
        <v>1584</v>
      </c>
      <c r="E9023" t="s">
        <v>201</v>
      </c>
      <c r="F9023" t="s">
        <v>1455</v>
      </c>
      <c r="G9023" t="s">
        <v>1469</v>
      </c>
      <c r="H9023" t="s">
        <v>1448</v>
      </c>
      <c r="I9023" t="s">
        <v>1449</v>
      </c>
      <c r="J9023">
        <v>166.92000000000002</v>
      </c>
      <c r="K9023">
        <v>13</v>
      </c>
      <c r="L9023">
        <v>0.7</v>
      </c>
      <c r="M9023">
        <v>-116.84399999999999</v>
      </c>
    </row>
    <row r="9024" spans="1:13" x14ac:dyDescent="0.35">
      <c r="A9024" t="s">
        <v>2540</v>
      </c>
      <c r="B9024" t="s">
        <v>1479</v>
      </c>
      <c r="C9024" t="s">
        <v>2421</v>
      </c>
      <c r="D9024" t="s">
        <v>1573</v>
      </c>
      <c r="E9024" t="s">
        <v>232</v>
      </c>
      <c r="F9024" t="s">
        <v>1446</v>
      </c>
      <c r="G9024" t="s">
        <v>1466</v>
      </c>
      <c r="H9024" t="s">
        <v>1448</v>
      </c>
      <c r="I9024" t="s">
        <v>1457</v>
      </c>
      <c r="J9024">
        <v>98.328000000000003</v>
      </c>
      <c r="K9024">
        <v>3</v>
      </c>
      <c r="L9024">
        <v>0.2</v>
      </c>
      <c r="M9024">
        <v>9.832800000000006</v>
      </c>
    </row>
    <row r="9025" spans="1:13" x14ac:dyDescent="0.35">
      <c r="A9025" t="s">
        <v>2240</v>
      </c>
      <c r="B9025" t="s">
        <v>1443</v>
      </c>
      <c r="C9025" t="s">
        <v>1527</v>
      </c>
      <c r="D9025" t="s">
        <v>1528</v>
      </c>
      <c r="E9025" t="s">
        <v>201</v>
      </c>
      <c r="F9025" t="s">
        <v>1446</v>
      </c>
      <c r="G9025" t="s">
        <v>1450</v>
      </c>
      <c r="H9025" t="s">
        <v>1448</v>
      </c>
      <c r="I9025" t="s">
        <v>1449</v>
      </c>
      <c r="J9025">
        <v>117.88199999999999</v>
      </c>
      <c r="K9025">
        <v>1</v>
      </c>
      <c r="L9025">
        <v>0.1</v>
      </c>
      <c r="M9025">
        <v>1.3097999999999956</v>
      </c>
    </row>
    <row r="9026" spans="1:13" x14ac:dyDescent="0.35">
      <c r="A9026" t="s">
        <v>2775</v>
      </c>
      <c r="B9026" t="s">
        <v>1452</v>
      </c>
      <c r="C9026" t="s">
        <v>1527</v>
      </c>
      <c r="D9026" t="s">
        <v>1528</v>
      </c>
      <c r="E9026" t="s">
        <v>201</v>
      </c>
      <c r="F9026" t="s">
        <v>1468</v>
      </c>
      <c r="G9026" t="s">
        <v>1500</v>
      </c>
      <c r="H9026" t="s">
        <v>1448</v>
      </c>
      <c r="I9026" t="s">
        <v>1464</v>
      </c>
      <c r="J9026">
        <v>20.97</v>
      </c>
      <c r="K9026">
        <v>3</v>
      </c>
      <c r="L9026">
        <v>0</v>
      </c>
      <c r="M9026">
        <v>9.017100000000001</v>
      </c>
    </row>
    <row r="9027" spans="1:13" x14ac:dyDescent="0.35">
      <c r="A9027" t="s">
        <v>2775</v>
      </c>
      <c r="B9027" t="s">
        <v>1452</v>
      </c>
      <c r="C9027" t="s">
        <v>1527</v>
      </c>
      <c r="D9027" t="s">
        <v>1528</v>
      </c>
      <c r="E9027" t="s">
        <v>201</v>
      </c>
      <c r="F9027" t="s">
        <v>1468</v>
      </c>
      <c r="G9027" t="s">
        <v>1500</v>
      </c>
      <c r="H9027" t="s">
        <v>1463</v>
      </c>
      <c r="I9027" t="s">
        <v>1449</v>
      </c>
      <c r="J9027">
        <v>139.96</v>
      </c>
      <c r="K9027">
        <v>4</v>
      </c>
      <c r="L9027">
        <v>0</v>
      </c>
      <c r="M9027">
        <v>9.7972000000000037</v>
      </c>
    </row>
    <row r="9028" spans="1:13" x14ac:dyDescent="0.35">
      <c r="A9028" t="s">
        <v>2775</v>
      </c>
      <c r="B9028" t="s">
        <v>1452</v>
      </c>
      <c r="C9028" t="s">
        <v>1527</v>
      </c>
      <c r="D9028" t="s">
        <v>1528</v>
      </c>
      <c r="E9028" t="s">
        <v>201</v>
      </c>
      <c r="F9028" t="s">
        <v>1446</v>
      </c>
      <c r="G9028" t="s">
        <v>1466</v>
      </c>
      <c r="H9028" t="s">
        <v>1448</v>
      </c>
      <c r="I9028" t="s">
        <v>1449</v>
      </c>
      <c r="J9028">
        <v>37.74</v>
      </c>
      <c r="K9028">
        <v>3</v>
      </c>
      <c r="L9028">
        <v>0</v>
      </c>
      <c r="M9028">
        <v>12.831599999999996</v>
      </c>
    </row>
    <row r="9029" spans="1:13" x14ac:dyDescent="0.35">
      <c r="A9029" t="s">
        <v>1517</v>
      </c>
      <c r="B9029" t="s">
        <v>1443</v>
      </c>
      <c r="C9029" t="s">
        <v>2823</v>
      </c>
      <c r="D9029" t="s">
        <v>1736</v>
      </c>
      <c r="E9029" t="s">
        <v>201</v>
      </c>
      <c r="F9029" t="s">
        <v>1446</v>
      </c>
      <c r="G9029" t="s">
        <v>1466</v>
      </c>
      <c r="H9029" t="s">
        <v>1448</v>
      </c>
      <c r="I9029" t="s">
        <v>1457</v>
      </c>
      <c r="J9029">
        <v>14.82</v>
      </c>
      <c r="K9029">
        <v>3</v>
      </c>
      <c r="L9029">
        <v>0</v>
      </c>
      <c r="M9029">
        <v>6.224400000000001</v>
      </c>
    </row>
    <row r="9030" spans="1:13" x14ac:dyDescent="0.35">
      <c r="A9030" t="s">
        <v>1517</v>
      </c>
      <c r="B9030" t="s">
        <v>1443</v>
      </c>
      <c r="C9030" t="s">
        <v>2823</v>
      </c>
      <c r="D9030" t="s">
        <v>1736</v>
      </c>
      <c r="E9030" t="s">
        <v>201</v>
      </c>
      <c r="F9030" t="s">
        <v>1446</v>
      </c>
      <c r="G9030" t="s">
        <v>1466</v>
      </c>
      <c r="H9030" t="s">
        <v>1448</v>
      </c>
      <c r="I9030" t="s">
        <v>1449</v>
      </c>
      <c r="J9030">
        <v>191.82</v>
      </c>
      <c r="K9030">
        <v>3</v>
      </c>
      <c r="L9030">
        <v>0</v>
      </c>
      <c r="M9030">
        <v>61.382399999999997</v>
      </c>
    </row>
    <row r="9031" spans="1:13" x14ac:dyDescent="0.35">
      <c r="A9031" t="s">
        <v>2558</v>
      </c>
      <c r="B9031" t="s">
        <v>1443</v>
      </c>
      <c r="C9031" t="s">
        <v>1787</v>
      </c>
      <c r="D9031" t="s">
        <v>1528</v>
      </c>
      <c r="E9031" t="s">
        <v>201</v>
      </c>
      <c r="F9031" t="s">
        <v>1455</v>
      </c>
      <c r="G9031" t="s">
        <v>1469</v>
      </c>
      <c r="H9031" t="s">
        <v>1448</v>
      </c>
      <c r="I9031" t="s">
        <v>1464</v>
      </c>
      <c r="J9031">
        <v>13.904</v>
      </c>
      <c r="K9031">
        <v>2</v>
      </c>
      <c r="L9031">
        <v>0.2</v>
      </c>
      <c r="M9031">
        <v>4.5187999999999997</v>
      </c>
    </row>
    <row r="9032" spans="1:13" x14ac:dyDescent="0.35">
      <c r="A9032" t="s">
        <v>2184</v>
      </c>
      <c r="B9032" t="s">
        <v>1452</v>
      </c>
      <c r="C9032" t="s">
        <v>1476</v>
      </c>
      <c r="D9032" t="s">
        <v>1477</v>
      </c>
      <c r="E9032" t="s">
        <v>232</v>
      </c>
      <c r="F9032" t="s">
        <v>1455</v>
      </c>
      <c r="G9032" t="s">
        <v>1470</v>
      </c>
      <c r="H9032" t="s">
        <v>1463</v>
      </c>
      <c r="I9032" t="s">
        <v>1449</v>
      </c>
      <c r="J9032">
        <v>314.60000000000002</v>
      </c>
      <c r="K9032">
        <v>4</v>
      </c>
      <c r="L9032">
        <v>0</v>
      </c>
      <c r="M9032">
        <v>103.81799999999998</v>
      </c>
    </row>
    <row r="9033" spans="1:13" x14ac:dyDescent="0.35">
      <c r="A9033" t="s">
        <v>2184</v>
      </c>
      <c r="B9033" t="s">
        <v>1452</v>
      </c>
      <c r="C9033" t="s">
        <v>1476</v>
      </c>
      <c r="D9033" t="s">
        <v>1477</v>
      </c>
      <c r="E9033" t="s">
        <v>232</v>
      </c>
      <c r="F9033" t="s">
        <v>1446</v>
      </c>
      <c r="G9033" t="s">
        <v>1461</v>
      </c>
      <c r="H9033" t="s">
        <v>1448</v>
      </c>
      <c r="I9033" t="s">
        <v>1449</v>
      </c>
      <c r="J9033">
        <v>283.56</v>
      </c>
      <c r="K9033">
        <v>4</v>
      </c>
      <c r="L9033">
        <v>0</v>
      </c>
      <c r="M9033">
        <v>45.36960000000002</v>
      </c>
    </row>
    <row r="9034" spans="1:13" x14ac:dyDescent="0.35">
      <c r="A9034" t="s">
        <v>1569</v>
      </c>
      <c r="B9034" t="s">
        <v>1479</v>
      </c>
      <c r="C9034" t="s">
        <v>1670</v>
      </c>
      <c r="D9034" t="s">
        <v>1519</v>
      </c>
      <c r="E9034" t="s">
        <v>1482</v>
      </c>
      <c r="F9034" t="s">
        <v>1446</v>
      </c>
      <c r="G9034" t="s">
        <v>1450</v>
      </c>
      <c r="H9034" t="s">
        <v>1448</v>
      </c>
      <c r="I9034" t="s">
        <v>1457</v>
      </c>
      <c r="J9034">
        <v>487.96</v>
      </c>
      <c r="K9034">
        <v>2</v>
      </c>
      <c r="L9034">
        <v>0</v>
      </c>
      <c r="M9034">
        <v>146.38799999999998</v>
      </c>
    </row>
    <row r="9035" spans="1:13" x14ac:dyDescent="0.35">
      <c r="A9035" t="s">
        <v>1800</v>
      </c>
      <c r="B9035" t="s">
        <v>1443</v>
      </c>
      <c r="C9035" t="s">
        <v>1820</v>
      </c>
      <c r="D9035" t="s">
        <v>1821</v>
      </c>
      <c r="E9035" t="s">
        <v>229</v>
      </c>
      <c r="F9035" t="s">
        <v>1455</v>
      </c>
      <c r="G9035" t="s">
        <v>1469</v>
      </c>
      <c r="H9035" t="s">
        <v>1448</v>
      </c>
      <c r="I9035" t="s">
        <v>1449</v>
      </c>
      <c r="J9035">
        <v>1793.98</v>
      </c>
      <c r="K9035">
        <v>2</v>
      </c>
      <c r="L9035">
        <v>0</v>
      </c>
      <c r="M9035">
        <v>843.17059999999992</v>
      </c>
    </row>
    <row r="9036" spans="1:13" x14ac:dyDescent="0.35">
      <c r="A9036" t="s">
        <v>1621</v>
      </c>
      <c r="B9036" t="s">
        <v>1443</v>
      </c>
      <c r="C9036" t="s">
        <v>1750</v>
      </c>
      <c r="D9036" t="s">
        <v>1510</v>
      </c>
      <c r="E9036" t="s">
        <v>1482</v>
      </c>
      <c r="F9036" t="s">
        <v>1455</v>
      </c>
      <c r="G9036" t="s">
        <v>1469</v>
      </c>
      <c r="H9036" t="s">
        <v>1448</v>
      </c>
      <c r="I9036" t="s">
        <v>1464</v>
      </c>
      <c r="J9036">
        <v>2.9919999999999995</v>
      </c>
      <c r="K9036">
        <v>4</v>
      </c>
      <c r="L9036">
        <v>0.8</v>
      </c>
      <c r="M9036">
        <v>-4.4880000000000013</v>
      </c>
    </row>
    <row r="9037" spans="1:13" x14ac:dyDescent="0.35">
      <c r="A9037" t="s">
        <v>1621</v>
      </c>
      <c r="B9037" t="s">
        <v>1443</v>
      </c>
      <c r="C9037" t="s">
        <v>1750</v>
      </c>
      <c r="D9037" t="s">
        <v>1510</v>
      </c>
      <c r="E9037" t="s">
        <v>1482</v>
      </c>
      <c r="F9037" t="s">
        <v>1468</v>
      </c>
      <c r="G9037" t="s">
        <v>1500</v>
      </c>
      <c r="H9037" t="s">
        <v>1463</v>
      </c>
      <c r="I9037" t="s">
        <v>1449</v>
      </c>
      <c r="J9037">
        <v>108.76800000000001</v>
      </c>
      <c r="K9037">
        <v>4</v>
      </c>
      <c r="L9037">
        <v>0.2</v>
      </c>
      <c r="M9037">
        <v>2.7191999999999901</v>
      </c>
    </row>
    <row r="9038" spans="1:13" x14ac:dyDescent="0.35">
      <c r="A9038" t="s">
        <v>1907</v>
      </c>
      <c r="B9038" t="s">
        <v>1443</v>
      </c>
      <c r="C9038" t="s">
        <v>1527</v>
      </c>
      <c r="D9038" t="s">
        <v>1528</v>
      </c>
      <c r="E9038" t="s">
        <v>201</v>
      </c>
      <c r="F9038" t="s">
        <v>1455</v>
      </c>
      <c r="G9038" t="s">
        <v>1474</v>
      </c>
      <c r="H9038" t="s">
        <v>1448</v>
      </c>
      <c r="I9038" t="s">
        <v>1449</v>
      </c>
      <c r="J9038">
        <v>25.92</v>
      </c>
      <c r="K9038">
        <v>4</v>
      </c>
      <c r="L9038">
        <v>0</v>
      </c>
      <c r="M9038">
        <v>12.441600000000001</v>
      </c>
    </row>
    <row r="9039" spans="1:13" x14ac:dyDescent="0.35">
      <c r="A9039" t="s">
        <v>1907</v>
      </c>
      <c r="B9039" t="s">
        <v>1443</v>
      </c>
      <c r="C9039" t="s">
        <v>1527</v>
      </c>
      <c r="D9039" t="s">
        <v>1528</v>
      </c>
      <c r="E9039" t="s">
        <v>201</v>
      </c>
      <c r="F9039" t="s">
        <v>1455</v>
      </c>
      <c r="G9039" t="s">
        <v>1462</v>
      </c>
      <c r="H9039" t="s">
        <v>1448</v>
      </c>
      <c r="I9039" t="s">
        <v>1457</v>
      </c>
      <c r="J9039">
        <v>22.58</v>
      </c>
      <c r="K9039">
        <v>2</v>
      </c>
      <c r="L9039">
        <v>0</v>
      </c>
      <c r="M9039">
        <v>5.8707999999999991</v>
      </c>
    </row>
    <row r="9040" spans="1:13" x14ac:dyDescent="0.35">
      <c r="A9040" t="s">
        <v>2277</v>
      </c>
      <c r="B9040" t="s">
        <v>1443</v>
      </c>
      <c r="C9040" t="s">
        <v>1504</v>
      </c>
      <c r="D9040" t="s">
        <v>1481</v>
      </c>
      <c r="E9040" t="s">
        <v>1482</v>
      </c>
      <c r="F9040" t="s">
        <v>1468</v>
      </c>
      <c r="G9040" t="s">
        <v>206</v>
      </c>
      <c r="H9040" t="s">
        <v>1448</v>
      </c>
      <c r="I9040" t="s">
        <v>1449</v>
      </c>
      <c r="J9040">
        <v>55.176000000000002</v>
      </c>
      <c r="K9040">
        <v>3</v>
      </c>
      <c r="L9040">
        <v>0.2</v>
      </c>
      <c r="M9040">
        <v>-12.414599999999997</v>
      </c>
    </row>
    <row r="9041" spans="1:13" x14ac:dyDescent="0.35">
      <c r="A9041" t="s">
        <v>2180</v>
      </c>
      <c r="B9041" t="s">
        <v>1443</v>
      </c>
      <c r="C9041" t="s">
        <v>1670</v>
      </c>
      <c r="D9041" t="s">
        <v>1519</v>
      </c>
      <c r="E9041" t="s">
        <v>1482</v>
      </c>
      <c r="F9041" t="s">
        <v>1455</v>
      </c>
      <c r="G9041" t="s">
        <v>1469</v>
      </c>
      <c r="H9041" t="s">
        <v>1448</v>
      </c>
      <c r="I9041" t="s">
        <v>1464</v>
      </c>
      <c r="J9041">
        <v>9892.74</v>
      </c>
      <c r="K9041">
        <v>13</v>
      </c>
      <c r="L9041">
        <v>0</v>
      </c>
      <c r="M9041">
        <v>4946.37</v>
      </c>
    </row>
    <row r="9042" spans="1:13" x14ac:dyDescent="0.35">
      <c r="A9042" t="s">
        <v>2305</v>
      </c>
      <c r="B9042" t="s">
        <v>1452</v>
      </c>
      <c r="C9042" t="s">
        <v>2707</v>
      </c>
      <c r="D9042" t="s">
        <v>1537</v>
      </c>
      <c r="E9042" t="s">
        <v>232</v>
      </c>
      <c r="F9042" t="s">
        <v>1446</v>
      </c>
      <c r="G9042" t="s">
        <v>1461</v>
      </c>
      <c r="H9042" t="s">
        <v>1463</v>
      </c>
      <c r="I9042" t="s">
        <v>1449</v>
      </c>
      <c r="J9042">
        <v>73.915000000000006</v>
      </c>
      <c r="K9042">
        <v>1</v>
      </c>
      <c r="L9042">
        <v>0.5</v>
      </c>
      <c r="M9042">
        <v>-45.827300000000008</v>
      </c>
    </row>
    <row r="9043" spans="1:13" x14ac:dyDescent="0.35">
      <c r="A9043" t="s">
        <v>1810</v>
      </c>
      <c r="B9043" t="s">
        <v>1443</v>
      </c>
      <c r="C9043" t="s">
        <v>2637</v>
      </c>
      <c r="D9043" t="s">
        <v>1460</v>
      </c>
      <c r="E9043" t="s">
        <v>229</v>
      </c>
      <c r="F9043" t="s">
        <v>1446</v>
      </c>
      <c r="G9043" t="s">
        <v>1466</v>
      </c>
      <c r="H9043" t="s">
        <v>1448</v>
      </c>
      <c r="I9043" t="s">
        <v>1449</v>
      </c>
      <c r="J9043">
        <v>337.08800000000002</v>
      </c>
      <c r="K9043">
        <v>4</v>
      </c>
      <c r="L9043">
        <v>0.2</v>
      </c>
      <c r="M9043">
        <v>16.854399999999984</v>
      </c>
    </row>
    <row r="9044" spans="1:13" x14ac:dyDescent="0.35">
      <c r="A9044" t="s">
        <v>1749</v>
      </c>
      <c r="B9044" t="s">
        <v>1452</v>
      </c>
      <c r="C9044" t="s">
        <v>1453</v>
      </c>
      <c r="D9044" t="s">
        <v>1454</v>
      </c>
      <c r="E9044" t="s">
        <v>232</v>
      </c>
      <c r="F9044" t="s">
        <v>1455</v>
      </c>
      <c r="G9044" t="s">
        <v>1470</v>
      </c>
      <c r="H9044" t="s">
        <v>1448</v>
      </c>
      <c r="I9044" t="s">
        <v>1457</v>
      </c>
      <c r="J9044">
        <v>61.44</v>
      </c>
      <c r="K9044">
        <v>3</v>
      </c>
      <c r="L9044">
        <v>0</v>
      </c>
      <c r="M9044">
        <v>16.588799999999999</v>
      </c>
    </row>
    <row r="9045" spans="1:13" x14ac:dyDescent="0.35">
      <c r="A9045" t="s">
        <v>2253</v>
      </c>
      <c r="B9045" t="s">
        <v>1452</v>
      </c>
      <c r="C9045" t="s">
        <v>1490</v>
      </c>
      <c r="D9045" t="s">
        <v>1454</v>
      </c>
      <c r="E9045" t="s">
        <v>232</v>
      </c>
      <c r="F9045" t="s">
        <v>1468</v>
      </c>
      <c r="G9045" t="s">
        <v>1500</v>
      </c>
      <c r="H9045" t="s">
        <v>1448</v>
      </c>
      <c r="I9045" t="s">
        <v>1449</v>
      </c>
      <c r="J9045">
        <v>479.97</v>
      </c>
      <c r="K9045">
        <v>3</v>
      </c>
      <c r="L9045">
        <v>0</v>
      </c>
      <c r="M9045">
        <v>163.18979999999999</v>
      </c>
    </row>
    <row r="9046" spans="1:13" x14ac:dyDescent="0.35">
      <c r="A9046" t="s">
        <v>2052</v>
      </c>
      <c r="B9046" t="s">
        <v>1452</v>
      </c>
      <c r="C9046" t="s">
        <v>2367</v>
      </c>
      <c r="D9046" t="s">
        <v>1454</v>
      </c>
      <c r="E9046" t="s">
        <v>232</v>
      </c>
      <c r="F9046" t="s">
        <v>1455</v>
      </c>
      <c r="G9046" t="s">
        <v>1469</v>
      </c>
      <c r="H9046" t="s">
        <v>1448</v>
      </c>
      <c r="I9046" t="s">
        <v>1464</v>
      </c>
      <c r="J9046">
        <v>5.9840000000000009</v>
      </c>
      <c r="K9046">
        <v>2</v>
      </c>
      <c r="L9046">
        <v>0.2</v>
      </c>
      <c r="M9046">
        <v>2.2439999999999998</v>
      </c>
    </row>
    <row r="9047" spans="1:13" x14ac:dyDescent="0.35">
      <c r="A9047" t="s">
        <v>2052</v>
      </c>
      <c r="B9047" t="s">
        <v>1452</v>
      </c>
      <c r="C9047" t="s">
        <v>2367</v>
      </c>
      <c r="D9047" t="s">
        <v>1454</v>
      </c>
      <c r="E9047" t="s">
        <v>232</v>
      </c>
      <c r="F9047" t="s">
        <v>1468</v>
      </c>
      <c r="G9047" t="s">
        <v>1500</v>
      </c>
      <c r="H9047" t="s">
        <v>1463</v>
      </c>
      <c r="I9047" t="s">
        <v>1449</v>
      </c>
      <c r="J9047">
        <v>189.95000000000002</v>
      </c>
      <c r="K9047">
        <v>5</v>
      </c>
      <c r="L9047">
        <v>0</v>
      </c>
      <c r="M9047">
        <v>45.587999999999994</v>
      </c>
    </row>
    <row r="9048" spans="1:13" x14ac:dyDescent="0.35">
      <c r="A9048" t="s">
        <v>2052</v>
      </c>
      <c r="B9048" t="s">
        <v>1452</v>
      </c>
      <c r="C9048" t="s">
        <v>2367</v>
      </c>
      <c r="D9048" t="s">
        <v>1454</v>
      </c>
      <c r="E9048" t="s">
        <v>232</v>
      </c>
      <c r="F9048" t="s">
        <v>1468</v>
      </c>
      <c r="G9048" t="s">
        <v>1500</v>
      </c>
      <c r="H9048" t="s">
        <v>1448</v>
      </c>
      <c r="I9048" t="s">
        <v>1449</v>
      </c>
      <c r="J9048">
        <v>149.94999999999999</v>
      </c>
      <c r="K9048">
        <v>5</v>
      </c>
      <c r="L9048">
        <v>0</v>
      </c>
      <c r="M9048">
        <v>31.489499999999992</v>
      </c>
    </row>
    <row r="9049" spans="1:13" x14ac:dyDescent="0.35">
      <c r="A9049" t="s">
        <v>2052</v>
      </c>
      <c r="B9049" t="s">
        <v>1452</v>
      </c>
      <c r="C9049" t="s">
        <v>2367</v>
      </c>
      <c r="D9049" t="s">
        <v>1454</v>
      </c>
      <c r="E9049" t="s">
        <v>232</v>
      </c>
      <c r="F9049" t="s">
        <v>1455</v>
      </c>
      <c r="G9049" t="s">
        <v>1467</v>
      </c>
      <c r="H9049" t="s">
        <v>1448</v>
      </c>
      <c r="I9049" t="s">
        <v>1457</v>
      </c>
      <c r="J9049">
        <v>29.950000000000003</v>
      </c>
      <c r="K9049">
        <v>5</v>
      </c>
      <c r="L9049">
        <v>0</v>
      </c>
      <c r="M9049">
        <v>8.6854999999999993</v>
      </c>
    </row>
    <row r="9050" spans="1:13" x14ac:dyDescent="0.35">
      <c r="A9050" t="s">
        <v>2052</v>
      </c>
      <c r="B9050" t="s">
        <v>1452</v>
      </c>
      <c r="C9050" t="s">
        <v>2367</v>
      </c>
      <c r="D9050" t="s">
        <v>1454</v>
      </c>
      <c r="E9050" t="s">
        <v>232</v>
      </c>
      <c r="F9050" t="s">
        <v>1455</v>
      </c>
      <c r="G9050" t="s">
        <v>1456</v>
      </c>
      <c r="H9050" t="s">
        <v>1448</v>
      </c>
      <c r="I9050" t="s">
        <v>1449</v>
      </c>
      <c r="J9050">
        <v>44.400000000000006</v>
      </c>
      <c r="K9050">
        <v>3</v>
      </c>
      <c r="L9050">
        <v>0</v>
      </c>
      <c r="M9050">
        <v>22.200000000000003</v>
      </c>
    </row>
    <row r="9051" spans="1:13" x14ac:dyDescent="0.35">
      <c r="A9051" t="s">
        <v>2042</v>
      </c>
      <c r="B9051" t="s">
        <v>1479</v>
      </c>
      <c r="C9051" t="s">
        <v>1527</v>
      </c>
      <c r="D9051" t="s">
        <v>1528</v>
      </c>
      <c r="E9051" t="s">
        <v>201</v>
      </c>
      <c r="F9051" t="s">
        <v>1455</v>
      </c>
      <c r="G9051" t="s">
        <v>1467</v>
      </c>
      <c r="H9051" t="s">
        <v>1448</v>
      </c>
      <c r="I9051" t="s">
        <v>1464</v>
      </c>
      <c r="J9051">
        <v>66.03</v>
      </c>
      <c r="K9051">
        <v>3</v>
      </c>
      <c r="L9051">
        <v>0</v>
      </c>
      <c r="M9051">
        <v>17.1678</v>
      </c>
    </row>
    <row r="9052" spans="1:13" x14ac:dyDescent="0.35">
      <c r="A9052" t="s">
        <v>1993</v>
      </c>
      <c r="B9052" t="s">
        <v>1452</v>
      </c>
      <c r="C9052" t="s">
        <v>1453</v>
      </c>
      <c r="D9052" t="s">
        <v>1454</v>
      </c>
      <c r="E9052" t="s">
        <v>232</v>
      </c>
      <c r="F9052" t="s">
        <v>1455</v>
      </c>
      <c r="G9052" t="s">
        <v>1474</v>
      </c>
      <c r="H9052" t="s">
        <v>1463</v>
      </c>
      <c r="I9052" t="s">
        <v>1449</v>
      </c>
      <c r="J9052">
        <v>10.86</v>
      </c>
      <c r="K9052">
        <v>2</v>
      </c>
      <c r="L9052">
        <v>0</v>
      </c>
      <c r="M9052">
        <v>5.3213999999999997</v>
      </c>
    </row>
    <row r="9053" spans="1:13" x14ac:dyDescent="0.35">
      <c r="A9053" t="s">
        <v>2185</v>
      </c>
      <c r="B9053" t="s">
        <v>1452</v>
      </c>
      <c r="C9053" t="s">
        <v>1490</v>
      </c>
      <c r="D9053" t="s">
        <v>1454</v>
      </c>
      <c r="E9053" t="s">
        <v>232</v>
      </c>
      <c r="F9053" t="s">
        <v>1455</v>
      </c>
      <c r="G9053" t="s">
        <v>1467</v>
      </c>
      <c r="H9053" t="s">
        <v>1448</v>
      </c>
      <c r="I9053" t="s">
        <v>1449</v>
      </c>
      <c r="J9053">
        <v>3.36</v>
      </c>
      <c r="K9053">
        <v>2</v>
      </c>
      <c r="L9053">
        <v>0</v>
      </c>
      <c r="M9053">
        <v>0.83999999999999986</v>
      </c>
    </row>
    <row r="9054" spans="1:13" x14ac:dyDescent="0.35">
      <c r="A9054" t="s">
        <v>2185</v>
      </c>
      <c r="B9054" t="s">
        <v>1452</v>
      </c>
      <c r="C9054" t="s">
        <v>1490</v>
      </c>
      <c r="D9054" t="s">
        <v>1454</v>
      </c>
      <c r="E9054" t="s">
        <v>232</v>
      </c>
      <c r="F9054" t="s">
        <v>1455</v>
      </c>
      <c r="G9054" t="s">
        <v>1469</v>
      </c>
      <c r="H9054" t="s">
        <v>1448</v>
      </c>
      <c r="I9054" t="s">
        <v>1457</v>
      </c>
      <c r="J9054">
        <v>27.936000000000003</v>
      </c>
      <c r="K9054">
        <v>4</v>
      </c>
      <c r="L9054">
        <v>0.2</v>
      </c>
      <c r="M9054">
        <v>9.4283999999999963</v>
      </c>
    </row>
    <row r="9055" spans="1:13" x14ac:dyDescent="0.35">
      <c r="A9055" t="s">
        <v>2185</v>
      </c>
      <c r="B9055" t="s">
        <v>1452</v>
      </c>
      <c r="C9055" t="s">
        <v>1490</v>
      </c>
      <c r="D9055" t="s">
        <v>1454</v>
      </c>
      <c r="E9055" t="s">
        <v>232</v>
      </c>
      <c r="F9055" t="s">
        <v>1468</v>
      </c>
      <c r="G9055" t="s">
        <v>206</v>
      </c>
      <c r="H9055" t="s">
        <v>1448</v>
      </c>
      <c r="I9055" t="s">
        <v>1449</v>
      </c>
      <c r="J9055">
        <v>28.783999999999999</v>
      </c>
      <c r="K9055">
        <v>2</v>
      </c>
      <c r="L9055">
        <v>0.2</v>
      </c>
      <c r="M9055">
        <v>2.878400000000001</v>
      </c>
    </row>
    <row r="9056" spans="1:13" x14ac:dyDescent="0.35">
      <c r="A9056" t="s">
        <v>1989</v>
      </c>
      <c r="B9056" t="s">
        <v>1443</v>
      </c>
      <c r="C9056" t="s">
        <v>1973</v>
      </c>
      <c r="D9056" t="s">
        <v>1454</v>
      </c>
      <c r="E9056" t="s">
        <v>232</v>
      </c>
      <c r="F9056" t="s">
        <v>1455</v>
      </c>
      <c r="G9056" t="s">
        <v>1599</v>
      </c>
      <c r="H9056" t="s">
        <v>1448</v>
      </c>
      <c r="I9056" t="s">
        <v>1464</v>
      </c>
      <c r="J9056">
        <v>21.96</v>
      </c>
      <c r="K9056">
        <v>2</v>
      </c>
      <c r="L9056">
        <v>0</v>
      </c>
      <c r="M9056">
        <v>6.1488000000000014</v>
      </c>
    </row>
    <row r="9057" spans="1:13" x14ac:dyDescent="0.35">
      <c r="A9057" t="s">
        <v>1684</v>
      </c>
      <c r="B9057" t="s">
        <v>1443</v>
      </c>
      <c r="C9057" t="s">
        <v>1476</v>
      </c>
      <c r="D9057" t="s">
        <v>1477</v>
      </c>
      <c r="E9057" t="s">
        <v>232</v>
      </c>
      <c r="F9057" t="s">
        <v>1468</v>
      </c>
      <c r="G9057" t="s">
        <v>1500</v>
      </c>
      <c r="H9057" t="s">
        <v>1463</v>
      </c>
      <c r="I9057" t="s">
        <v>1449</v>
      </c>
      <c r="J9057">
        <v>21.98</v>
      </c>
      <c r="K9057">
        <v>2</v>
      </c>
      <c r="L9057">
        <v>0</v>
      </c>
      <c r="M9057">
        <v>8.5722000000000005</v>
      </c>
    </row>
    <row r="9058" spans="1:13" x14ac:dyDescent="0.35">
      <c r="A9058" t="s">
        <v>2282</v>
      </c>
      <c r="B9058" t="s">
        <v>1479</v>
      </c>
      <c r="C9058" t="s">
        <v>1527</v>
      </c>
      <c r="D9058" t="s">
        <v>1528</v>
      </c>
      <c r="E9058" t="s">
        <v>201</v>
      </c>
      <c r="F9058" t="s">
        <v>1446</v>
      </c>
      <c r="G9058" t="s">
        <v>1450</v>
      </c>
      <c r="H9058" t="s">
        <v>1448</v>
      </c>
      <c r="I9058" t="s">
        <v>1449</v>
      </c>
      <c r="J9058">
        <v>2621.3220000000001</v>
      </c>
      <c r="K9058">
        <v>11</v>
      </c>
      <c r="L9058">
        <v>0.1</v>
      </c>
      <c r="M9058">
        <v>553.39019999999982</v>
      </c>
    </row>
    <row r="9059" spans="1:13" x14ac:dyDescent="0.35">
      <c r="A9059" t="s">
        <v>2484</v>
      </c>
      <c r="B9059" t="s">
        <v>1443</v>
      </c>
      <c r="C9059" t="s">
        <v>1453</v>
      </c>
      <c r="D9059" t="s">
        <v>1454</v>
      </c>
      <c r="E9059" t="s">
        <v>232</v>
      </c>
      <c r="F9059" t="s">
        <v>1446</v>
      </c>
      <c r="G9059" t="s">
        <v>1466</v>
      </c>
      <c r="H9059" t="s">
        <v>1448</v>
      </c>
      <c r="I9059" t="s">
        <v>1457</v>
      </c>
      <c r="J9059">
        <v>74.759999999999991</v>
      </c>
      <c r="K9059">
        <v>7</v>
      </c>
      <c r="L9059">
        <v>0</v>
      </c>
      <c r="M9059">
        <v>23.923199999999994</v>
      </c>
    </row>
    <row r="9060" spans="1:13" x14ac:dyDescent="0.35">
      <c r="A9060" t="s">
        <v>2484</v>
      </c>
      <c r="B9060" t="s">
        <v>1443</v>
      </c>
      <c r="C9060" t="s">
        <v>1453</v>
      </c>
      <c r="D9060" t="s">
        <v>1454</v>
      </c>
      <c r="E9060" t="s">
        <v>232</v>
      </c>
      <c r="F9060" t="s">
        <v>1446</v>
      </c>
      <c r="G9060" t="s">
        <v>1461</v>
      </c>
      <c r="H9060" t="s">
        <v>1448</v>
      </c>
      <c r="I9060" t="s">
        <v>1449</v>
      </c>
      <c r="J9060">
        <v>364.77600000000007</v>
      </c>
      <c r="K9060">
        <v>3</v>
      </c>
      <c r="L9060">
        <v>0.2</v>
      </c>
      <c r="M9060">
        <v>27.358200000000011</v>
      </c>
    </row>
    <row r="9061" spans="1:13" x14ac:dyDescent="0.35">
      <c r="A9061" t="s">
        <v>1900</v>
      </c>
      <c r="B9061" t="s">
        <v>1452</v>
      </c>
      <c r="C9061" t="s">
        <v>1476</v>
      </c>
      <c r="D9061" t="s">
        <v>1477</v>
      </c>
      <c r="E9061" t="s">
        <v>232</v>
      </c>
      <c r="F9061" t="s">
        <v>1446</v>
      </c>
      <c r="G9061" t="s">
        <v>1461</v>
      </c>
      <c r="H9061" t="s">
        <v>1448</v>
      </c>
      <c r="I9061" t="s">
        <v>1464</v>
      </c>
      <c r="J9061">
        <v>1115.17</v>
      </c>
      <c r="K9061">
        <v>7</v>
      </c>
      <c r="L9061">
        <v>0</v>
      </c>
      <c r="M9061">
        <v>334.55099999999993</v>
      </c>
    </row>
    <row r="9062" spans="1:13" x14ac:dyDescent="0.35">
      <c r="A9062" t="s">
        <v>1953</v>
      </c>
      <c r="B9062" t="s">
        <v>1452</v>
      </c>
      <c r="C9062" t="s">
        <v>1681</v>
      </c>
      <c r="D9062" t="s">
        <v>1454</v>
      </c>
      <c r="E9062" t="s">
        <v>232</v>
      </c>
      <c r="F9062" t="s">
        <v>1455</v>
      </c>
      <c r="G9062" t="s">
        <v>1469</v>
      </c>
      <c r="H9062" t="s">
        <v>1463</v>
      </c>
      <c r="I9062" t="s">
        <v>1449</v>
      </c>
      <c r="J9062">
        <v>89.696000000000012</v>
      </c>
      <c r="K9062">
        <v>4</v>
      </c>
      <c r="L9062">
        <v>0.2</v>
      </c>
      <c r="M9062">
        <v>33.635999999999996</v>
      </c>
    </row>
    <row r="9063" spans="1:13" x14ac:dyDescent="0.35">
      <c r="A9063" t="s">
        <v>1953</v>
      </c>
      <c r="B9063" t="s">
        <v>1452</v>
      </c>
      <c r="C9063" t="s">
        <v>1681</v>
      </c>
      <c r="D9063" t="s">
        <v>1454</v>
      </c>
      <c r="E9063" t="s">
        <v>232</v>
      </c>
      <c r="F9063" t="s">
        <v>1455</v>
      </c>
      <c r="G9063" t="s">
        <v>1456</v>
      </c>
      <c r="H9063" t="s">
        <v>1448</v>
      </c>
      <c r="I9063" t="s">
        <v>1449</v>
      </c>
      <c r="J9063">
        <v>50.12</v>
      </c>
      <c r="K9063">
        <v>4</v>
      </c>
      <c r="L9063">
        <v>0</v>
      </c>
      <c r="M9063">
        <v>23.556399999999996</v>
      </c>
    </row>
    <row r="9064" spans="1:13" x14ac:dyDescent="0.35">
      <c r="A9064" t="s">
        <v>2482</v>
      </c>
      <c r="B9064" t="s">
        <v>1452</v>
      </c>
      <c r="C9064" t="s">
        <v>1527</v>
      </c>
      <c r="D9064" t="s">
        <v>1528</v>
      </c>
      <c r="E9064" t="s">
        <v>201</v>
      </c>
      <c r="F9064" t="s">
        <v>1455</v>
      </c>
      <c r="G9064" t="s">
        <v>1529</v>
      </c>
      <c r="H9064" t="s">
        <v>1448</v>
      </c>
      <c r="I9064" t="s">
        <v>1457</v>
      </c>
      <c r="J9064">
        <v>36.480000000000004</v>
      </c>
      <c r="K9064">
        <v>6</v>
      </c>
      <c r="L9064">
        <v>0</v>
      </c>
      <c r="M9064">
        <v>18.240000000000002</v>
      </c>
    </row>
    <row r="9065" spans="1:13" x14ac:dyDescent="0.35">
      <c r="A9065" t="s">
        <v>1846</v>
      </c>
      <c r="B9065" t="s">
        <v>1443</v>
      </c>
      <c r="C9065" t="s">
        <v>1534</v>
      </c>
      <c r="D9065" t="s">
        <v>1510</v>
      </c>
      <c r="E9065" t="s">
        <v>1482</v>
      </c>
      <c r="F9065" t="s">
        <v>1455</v>
      </c>
      <c r="G9065" t="s">
        <v>1474</v>
      </c>
      <c r="H9065" t="s">
        <v>1448</v>
      </c>
      <c r="I9065" t="s">
        <v>1449</v>
      </c>
      <c r="J9065">
        <v>322.19200000000001</v>
      </c>
      <c r="K9065">
        <v>13</v>
      </c>
      <c r="L9065">
        <v>0.2</v>
      </c>
      <c r="M9065">
        <v>100.68499999999997</v>
      </c>
    </row>
    <row r="9066" spans="1:13" x14ac:dyDescent="0.35">
      <c r="A9066" t="s">
        <v>1846</v>
      </c>
      <c r="B9066" t="s">
        <v>1443</v>
      </c>
      <c r="C9066" t="s">
        <v>1534</v>
      </c>
      <c r="D9066" t="s">
        <v>1510</v>
      </c>
      <c r="E9066" t="s">
        <v>1482</v>
      </c>
      <c r="F9066" t="s">
        <v>1455</v>
      </c>
      <c r="G9066" t="s">
        <v>1469</v>
      </c>
      <c r="H9066" t="s">
        <v>1448</v>
      </c>
      <c r="I9066" t="s">
        <v>1464</v>
      </c>
      <c r="J9066">
        <v>2.9459999999999993</v>
      </c>
      <c r="K9066">
        <v>3</v>
      </c>
      <c r="L9066">
        <v>0.8</v>
      </c>
      <c r="M9066">
        <v>-4.8609000000000009</v>
      </c>
    </row>
    <row r="9067" spans="1:13" x14ac:dyDescent="0.35">
      <c r="A9067" t="s">
        <v>1846</v>
      </c>
      <c r="B9067" t="s">
        <v>1443</v>
      </c>
      <c r="C9067" t="s">
        <v>1534</v>
      </c>
      <c r="D9067" t="s">
        <v>1510</v>
      </c>
      <c r="E9067" t="s">
        <v>1482</v>
      </c>
      <c r="F9067" t="s">
        <v>1455</v>
      </c>
      <c r="G9067" t="s">
        <v>1474</v>
      </c>
      <c r="H9067" t="s">
        <v>1463</v>
      </c>
      <c r="I9067" t="s">
        <v>1449</v>
      </c>
      <c r="J9067">
        <v>19.136000000000003</v>
      </c>
      <c r="K9067">
        <v>4</v>
      </c>
      <c r="L9067">
        <v>0.2</v>
      </c>
      <c r="M9067">
        <v>6.9367999999999999</v>
      </c>
    </row>
    <row r="9068" spans="1:13" x14ac:dyDescent="0.35">
      <c r="A9068" t="s">
        <v>1958</v>
      </c>
      <c r="B9068" t="s">
        <v>1443</v>
      </c>
      <c r="C9068" t="s">
        <v>2100</v>
      </c>
      <c r="D9068" t="s">
        <v>1540</v>
      </c>
      <c r="E9068" t="s">
        <v>229</v>
      </c>
      <c r="F9068" t="s">
        <v>1468</v>
      </c>
      <c r="G9068" t="s">
        <v>1500</v>
      </c>
      <c r="H9068" t="s">
        <v>1448</v>
      </c>
      <c r="I9068" t="s">
        <v>1449</v>
      </c>
      <c r="J9068">
        <v>23.08</v>
      </c>
      <c r="K9068">
        <v>2</v>
      </c>
      <c r="L9068">
        <v>0</v>
      </c>
      <c r="M9068">
        <v>6.9239999999999995</v>
      </c>
    </row>
    <row r="9069" spans="1:13" x14ac:dyDescent="0.35">
      <c r="A9069" t="s">
        <v>2007</v>
      </c>
      <c r="B9069" t="s">
        <v>1443</v>
      </c>
      <c r="C9069" t="s">
        <v>2108</v>
      </c>
      <c r="D9069" t="s">
        <v>2004</v>
      </c>
      <c r="E9069" t="s">
        <v>201</v>
      </c>
      <c r="F9069" t="s">
        <v>1468</v>
      </c>
      <c r="G9069" t="s">
        <v>206</v>
      </c>
      <c r="H9069" t="s">
        <v>1448</v>
      </c>
      <c r="I9069" t="s">
        <v>1457</v>
      </c>
      <c r="J9069">
        <v>90.48</v>
      </c>
      <c r="K9069">
        <v>2</v>
      </c>
      <c r="L9069">
        <v>0</v>
      </c>
      <c r="M9069">
        <v>23.524799999999999</v>
      </c>
    </row>
    <row r="9070" spans="1:13" x14ac:dyDescent="0.35">
      <c r="A9070" t="s">
        <v>1626</v>
      </c>
      <c r="B9070" t="s">
        <v>1443</v>
      </c>
      <c r="C9070" t="s">
        <v>1761</v>
      </c>
      <c r="D9070" t="s">
        <v>1477</v>
      </c>
      <c r="E9070" t="s">
        <v>232</v>
      </c>
      <c r="F9070" t="s">
        <v>1446</v>
      </c>
      <c r="G9070" t="s">
        <v>1450</v>
      </c>
      <c r="H9070" t="s">
        <v>1448</v>
      </c>
      <c r="I9070" t="s">
        <v>1449</v>
      </c>
      <c r="J9070">
        <v>215.976</v>
      </c>
      <c r="K9070">
        <v>3</v>
      </c>
      <c r="L9070">
        <v>0.2</v>
      </c>
      <c r="M9070">
        <v>-2.6997000000000355</v>
      </c>
    </row>
    <row r="9071" spans="1:13" x14ac:dyDescent="0.35">
      <c r="A9071" t="s">
        <v>1626</v>
      </c>
      <c r="B9071" t="s">
        <v>1443</v>
      </c>
      <c r="C9071" t="s">
        <v>1761</v>
      </c>
      <c r="D9071" t="s">
        <v>1477</v>
      </c>
      <c r="E9071" t="s">
        <v>232</v>
      </c>
      <c r="F9071" t="s">
        <v>1455</v>
      </c>
      <c r="G9071" t="s">
        <v>1502</v>
      </c>
      <c r="H9071" t="s">
        <v>1448</v>
      </c>
      <c r="I9071" t="s">
        <v>1464</v>
      </c>
      <c r="J9071">
        <v>65.94</v>
      </c>
      <c r="K9071">
        <v>3</v>
      </c>
      <c r="L9071">
        <v>0</v>
      </c>
      <c r="M9071">
        <v>30.991800000000001</v>
      </c>
    </row>
    <row r="9072" spans="1:13" x14ac:dyDescent="0.35">
      <c r="A9072" t="s">
        <v>2614</v>
      </c>
      <c r="B9072" t="s">
        <v>1452</v>
      </c>
      <c r="C9072" t="s">
        <v>1495</v>
      </c>
      <c r="D9072" t="s">
        <v>1496</v>
      </c>
      <c r="E9072" t="s">
        <v>201</v>
      </c>
      <c r="F9072" t="s">
        <v>1446</v>
      </c>
      <c r="G9072" t="s">
        <v>1466</v>
      </c>
      <c r="H9072" t="s">
        <v>1463</v>
      </c>
      <c r="I9072" t="s">
        <v>1449</v>
      </c>
      <c r="J9072">
        <v>11.352000000000002</v>
      </c>
      <c r="K9072">
        <v>3</v>
      </c>
      <c r="L9072">
        <v>0.2</v>
      </c>
      <c r="M9072">
        <v>2.6961000000000008</v>
      </c>
    </row>
    <row r="9073" spans="1:13" x14ac:dyDescent="0.35">
      <c r="A9073" t="s">
        <v>2170</v>
      </c>
      <c r="B9073" t="s">
        <v>1479</v>
      </c>
      <c r="C9073" t="s">
        <v>1583</v>
      </c>
      <c r="D9073" t="s">
        <v>1525</v>
      </c>
      <c r="E9073" t="s">
        <v>1482</v>
      </c>
      <c r="F9073" t="s">
        <v>1455</v>
      </c>
      <c r="G9073" t="s">
        <v>1462</v>
      </c>
      <c r="H9073" t="s">
        <v>1448</v>
      </c>
      <c r="I9073" t="s">
        <v>1449</v>
      </c>
      <c r="J9073">
        <v>24.56</v>
      </c>
      <c r="K9073">
        <v>2</v>
      </c>
      <c r="L9073">
        <v>0</v>
      </c>
      <c r="M9073">
        <v>6.8767999999999994</v>
      </c>
    </row>
    <row r="9074" spans="1:13" x14ac:dyDescent="0.35">
      <c r="A9074" t="s">
        <v>2198</v>
      </c>
      <c r="B9074" t="s">
        <v>1443</v>
      </c>
      <c r="C9074" t="s">
        <v>1539</v>
      </c>
      <c r="D9074" t="s">
        <v>1604</v>
      </c>
      <c r="E9074" t="s">
        <v>1482</v>
      </c>
      <c r="F9074" t="s">
        <v>1455</v>
      </c>
      <c r="G9074" t="s">
        <v>1502</v>
      </c>
      <c r="H9074" t="s">
        <v>1448</v>
      </c>
      <c r="I9074" t="s">
        <v>1457</v>
      </c>
      <c r="J9074">
        <v>16.559999999999999</v>
      </c>
      <c r="K9074">
        <v>2</v>
      </c>
      <c r="L9074">
        <v>0</v>
      </c>
      <c r="M9074">
        <v>7.783199999999999</v>
      </c>
    </row>
    <row r="9075" spans="1:13" x14ac:dyDescent="0.35">
      <c r="A9075" t="s">
        <v>2198</v>
      </c>
      <c r="B9075" t="s">
        <v>1443</v>
      </c>
      <c r="C9075" t="s">
        <v>1539</v>
      </c>
      <c r="D9075" t="s">
        <v>1604</v>
      </c>
      <c r="E9075" t="s">
        <v>1482</v>
      </c>
      <c r="F9075" t="s">
        <v>1468</v>
      </c>
      <c r="G9075" t="s">
        <v>1500</v>
      </c>
      <c r="H9075" t="s">
        <v>1448</v>
      </c>
      <c r="I9075" t="s">
        <v>1449</v>
      </c>
      <c r="J9075">
        <v>279.95</v>
      </c>
      <c r="K9075">
        <v>5</v>
      </c>
      <c r="L9075">
        <v>0</v>
      </c>
      <c r="M9075">
        <v>67.188000000000017</v>
      </c>
    </row>
    <row r="9076" spans="1:13" x14ac:dyDescent="0.35">
      <c r="A9076" t="s">
        <v>2390</v>
      </c>
      <c r="B9076" t="s">
        <v>1452</v>
      </c>
      <c r="C9076" t="s">
        <v>1444</v>
      </c>
      <c r="D9076" t="s">
        <v>1445</v>
      </c>
      <c r="E9076" t="s">
        <v>229</v>
      </c>
      <c r="F9076" t="s">
        <v>1455</v>
      </c>
      <c r="G9076" t="s">
        <v>1462</v>
      </c>
      <c r="H9076" t="s">
        <v>1448</v>
      </c>
      <c r="I9076" t="s">
        <v>1464</v>
      </c>
      <c r="J9076">
        <v>828.83999999999992</v>
      </c>
      <c r="K9076">
        <v>6</v>
      </c>
      <c r="L9076">
        <v>0</v>
      </c>
      <c r="M9076">
        <v>0</v>
      </c>
    </row>
    <row r="9077" spans="1:13" x14ac:dyDescent="0.35">
      <c r="A9077" t="s">
        <v>2338</v>
      </c>
      <c r="B9077" t="s">
        <v>1443</v>
      </c>
      <c r="C9077" t="s">
        <v>1709</v>
      </c>
      <c r="D9077" t="s">
        <v>1584</v>
      </c>
      <c r="E9077" t="s">
        <v>201</v>
      </c>
      <c r="F9077" t="s">
        <v>1455</v>
      </c>
      <c r="G9077" t="s">
        <v>1469</v>
      </c>
      <c r="H9077" t="s">
        <v>1463</v>
      </c>
      <c r="I9077" t="s">
        <v>1449</v>
      </c>
      <c r="J9077">
        <v>7.218</v>
      </c>
      <c r="K9077">
        <v>3</v>
      </c>
      <c r="L9077">
        <v>0.7</v>
      </c>
      <c r="M9077">
        <v>-5.5338000000000012</v>
      </c>
    </row>
    <row r="9078" spans="1:13" x14ac:dyDescent="0.35">
      <c r="A9078" t="s">
        <v>2338</v>
      </c>
      <c r="B9078" t="s">
        <v>1443</v>
      </c>
      <c r="C9078" t="s">
        <v>1709</v>
      </c>
      <c r="D9078" t="s">
        <v>1584</v>
      </c>
      <c r="E9078" t="s">
        <v>201</v>
      </c>
      <c r="F9078" t="s">
        <v>1455</v>
      </c>
      <c r="G9078" t="s">
        <v>1599</v>
      </c>
      <c r="H9078" t="s">
        <v>1448</v>
      </c>
      <c r="I9078" t="s">
        <v>1449</v>
      </c>
      <c r="J9078">
        <v>27.200000000000003</v>
      </c>
      <c r="K9078">
        <v>4</v>
      </c>
      <c r="L9078">
        <v>0.2</v>
      </c>
      <c r="M9078">
        <v>2.0399999999999991</v>
      </c>
    </row>
    <row r="9079" spans="1:13" x14ac:dyDescent="0.35">
      <c r="A9079" t="s">
        <v>1613</v>
      </c>
      <c r="B9079" t="s">
        <v>1452</v>
      </c>
      <c r="C9079" t="s">
        <v>1970</v>
      </c>
      <c r="D9079" t="s">
        <v>1493</v>
      </c>
      <c r="E9079" t="s">
        <v>1482</v>
      </c>
      <c r="F9079" t="s">
        <v>1468</v>
      </c>
      <c r="G9079" t="s">
        <v>1500</v>
      </c>
      <c r="H9079" t="s">
        <v>1448</v>
      </c>
      <c r="I9079" t="s">
        <v>1457</v>
      </c>
      <c r="J9079">
        <v>89.97</v>
      </c>
      <c r="K9079">
        <v>3</v>
      </c>
      <c r="L9079">
        <v>0</v>
      </c>
      <c r="M9079">
        <v>18.893699999999995</v>
      </c>
    </row>
    <row r="9080" spans="1:13" x14ac:dyDescent="0.35">
      <c r="A9080" t="s">
        <v>2311</v>
      </c>
      <c r="B9080" t="s">
        <v>1443</v>
      </c>
      <c r="C9080" t="s">
        <v>1444</v>
      </c>
      <c r="D9080" t="s">
        <v>1445</v>
      </c>
      <c r="E9080" t="s">
        <v>229</v>
      </c>
      <c r="F9080" t="s">
        <v>1446</v>
      </c>
      <c r="G9080" t="s">
        <v>1466</v>
      </c>
      <c r="H9080" t="s">
        <v>1448</v>
      </c>
      <c r="I9080" t="s">
        <v>1449</v>
      </c>
      <c r="J9080">
        <v>318.08</v>
      </c>
      <c r="K9080">
        <v>4</v>
      </c>
      <c r="L9080">
        <v>0</v>
      </c>
      <c r="M9080">
        <v>34.988799999999969</v>
      </c>
    </row>
    <row r="9081" spans="1:13" x14ac:dyDescent="0.35">
      <c r="A9081" t="s">
        <v>2311</v>
      </c>
      <c r="B9081" t="s">
        <v>1443</v>
      </c>
      <c r="C9081" t="s">
        <v>1444</v>
      </c>
      <c r="D9081" t="s">
        <v>1445</v>
      </c>
      <c r="E9081" t="s">
        <v>229</v>
      </c>
      <c r="F9081" t="s">
        <v>1455</v>
      </c>
      <c r="G9081" t="s">
        <v>1469</v>
      </c>
      <c r="H9081" t="s">
        <v>1448</v>
      </c>
      <c r="I9081" t="s">
        <v>1464</v>
      </c>
      <c r="J9081">
        <v>5.8</v>
      </c>
      <c r="K9081">
        <v>1</v>
      </c>
      <c r="L9081">
        <v>0</v>
      </c>
      <c r="M9081">
        <v>2.61</v>
      </c>
    </row>
    <row r="9082" spans="1:13" x14ac:dyDescent="0.35">
      <c r="A9082" t="s">
        <v>1788</v>
      </c>
      <c r="B9082" t="s">
        <v>1452</v>
      </c>
      <c r="C9082" t="s">
        <v>1973</v>
      </c>
      <c r="D9082" t="s">
        <v>1454</v>
      </c>
      <c r="E9082" t="s">
        <v>232</v>
      </c>
      <c r="F9082" t="s">
        <v>1468</v>
      </c>
      <c r="G9082" t="s">
        <v>206</v>
      </c>
      <c r="H9082" t="s">
        <v>1463</v>
      </c>
      <c r="I9082" t="s">
        <v>1449</v>
      </c>
      <c r="J9082">
        <v>143.952</v>
      </c>
      <c r="K9082">
        <v>6</v>
      </c>
      <c r="L9082">
        <v>0.2</v>
      </c>
      <c r="M9082">
        <v>17.993999999999978</v>
      </c>
    </row>
    <row r="9083" spans="1:13" x14ac:dyDescent="0.35">
      <c r="A9083" t="s">
        <v>1788</v>
      </c>
      <c r="B9083" t="s">
        <v>1452</v>
      </c>
      <c r="C9083" t="s">
        <v>1973</v>
      </c>
      <c r="D9083" t="s">
        <v>1454</v>
      </c>
      <c r="E9083" t="s">
        <v>232</v>
      </c>
      <c r="F9083" t="s">
        <v>1455</v>
      </c>
      <c r="G9083" t="s">
        <v>1474</v>
      </c>
      <c r="H9083" t="s">
        <v>1448</v>
      </c>
      <c r="I9083" t="s">
        <v>1449</v>
      </c>
      <c r="J9083">
        <v>19.440000000000001</v>
      </c>
      <c r="K9083">
        <v>3</v>
      </c>
      <c r="L9083">
        <v>0</v>
      </c>
      <c r="M9083">
        <v>9.3312000000000008</v>
      </c>
    </row>
    <row r="9084" spans="1:13" x14ac:dyDescent="0.35">
      <c r="A9084" t="s">
        <v>2730</v>
      </c>
      <c r="B9084" t="s">
        <v>1443</v>
      </c>
      <c r="C9084" t="s">
        <v>1539</v>
      </c>
      <c r="D9084" t="s">
        <v>1540</v>
      </c>
      <c r="E9084" t="s">
        <v>229</v>
      </c>
      <c r="F9084" t="s">
        <v>1455</v>
      </c>
      <c r="G9084" t="s">
        <v>1467</v>
      </c>
      <c r="H9084" t="s">
        <v>1448</v>
      </c>
      <c r="I9084" t="s">
        <v>1457</v>
      </c>
      <c r="J9084">
        <v>5.56</v>
      </c>
      <c r="K9084">
        <v>2</v>
      </c>
      <c r="L9084">
        <v>0</v>
      </c>
      <c r="M9084">
        <v>1.4455999999999998</v>
      </c>
    </row>
    <row r="9085" spans="1:13" x14ac:dyDescent="0.35">
      <c r="A9085" t="s">
        <v>2456</v>
      </c>
      <c r="B9085" t="s">
        <v>1452</v>
      </c>
      <c r="C9085" t="s">
        <v>2272</v>
      </c>
      <c r="D9085" t="s">
        <v>1540</v>
      </c>
      <c r="E9085" t="s">
        <v>229</v>
      </c>
      <c r="F9085" t="s">
        <v>1455</v>
      </c>
      <c r="G9085" t="s">
        <v>1462</v>
      </c>
      <c r="H9085" t="s">
        <v>1448</v>
      </c>
      <c r="I9085" t="s">
        <v>1449</v>
      </c>
      <c r="J9085">
        <v>146.72999999999999</v>
      </c>
      <c r="K9085">
        <v>3</v>
      </c>
      <c r="L9085">
        <v>0</v>
      </c>
      <c r="M9085">
        <v>2.9346000000000032</v>
      </c>
    </row>
    <row r="9086" spans="1:13" x14ac:dyDescent="0.35">
      <c r="A9086" t="s">
        <v>2456</v>
      </c>
      <c r="B9086" t="s">
        <v>1452</v>
      </c>
      <c r="C9086" t="s">
        <v>2272</v>
      </c>
      <c r="D9086" t="s">
        <v>1540</v>
      </c>
      <c r="E9086" t="s">
        <v>229</v>
      </c>
      <c r="F9086" t="s">
        <v>1455</v>
      </c>
      <c r="G9086" t="s">
        <v>1474</v>
      </c>
      <c r="H9086" t="s">
        <v>1448</v>
      </c>
      <c r="I9086" t="s">
        <v>1464</v>
      </c>
      <c r="J9086">
        <v>29.900000000000002</v>
      </c>
      <c r="K9086">
        <v>5</v>
      </c>
      <c r="L9086">
        <v>0</v>
      </c>
      <c r="M9086">
        <v>13.454999999999998</v>
      </c>
    </row>
    <row r="9087" spans="1:13" x14ac:dyDescent="0.35">
      <c r="A9087" t="s">
        <v>1866</v>
      </c>
      <c r="B9087" t="s">
        <v>1443</v>
      </c>
      <c r="C9087" t="s">
        <v>1453</v>
      </c>
      <c r="D9087" t="s">
        <v>1454</v>
      </c>
      <c r="E9087" t="s">
        <v>232</v>
      </c>
      <c r="F9087" t="s">
        <v>1455</v>
      </c>
      <c r="G9087" t="s">
        <v>1469</v>
      </c>
      <c r="H9087" t="s">
        <v>1463</v>
      </c>
      <c r="I9087" t="s">
        <v>1449</v>
      </c>
      <c r="J9087">
        <v>276.78400000000005</v>
      </c>
      <c r="K9087">
        <v>2</v>
      </c>
      <c r="L9087">
        <v>0.2</v>
      </c>
      <c r="M9087">
        <v>89.954799999999992</v>
      </c>
    </row>
    <row r="9088" spans="1:13" x14ac:dyDescent="0.35">
      <c r="A9088" t="s">
        <v>2701</v>
      </c>
      <c r="B9088" t="s">
        <v>1452</v>
      </c>
      <c r="C9088" t="s">
        <v>1504</v>
      </c>
      <c r="D9088" t="s">
        <v>1481</v>
      </c>
      <c r="E9088" t="s">
        <v>1482</v>
      </c>
      <c r="F9088" t="s">
        <v>1455</v>
      </c>
      <c r="G9088" t="s">
        <v>1470</v>
      </c>
      <c r="H9088" t="s">
        <v>1448</v>
      </c>
      <c r="I9088" t="s">
        <v>1449</v>
      </c>
      <c r="J9088">
        <v>93.031999999999982</v>
      </c>
      <c r="K9088">
        <v>2</v>
      </c>
      <c r="L9088">
        <v>0.8</v>
      </c>
      <c r="M9088">
        <v>-251.18640000000005</v>
      </c>
    </row>
    <row r="9089" spans="1:13" x14ac:dyDescent="0.35">
      <c r="A9089" t="s">
        <v>2701</v>
      </c>
      <c r="B9089" t="s">
        <v>1452</v>
      </c>
      <c r="C9089" t="s">
        <v>1504</v>
      </c>
      <c r="D9089" t="s">
        <v>1481</v>
      </c>
      <c r="E9089" t="s">
        <v>1482</v>
      </c>
      <c r="F9089" t="s">
        <v>1446</v>
      </c>
      <c r="G9089" t="s">
        <v>1450</v>
      </c>
      <c r="H9089" t="s">
        <v>1448</v>
      </c>
      <c r="I9089" t="s">
        <v>1457</v>
      </c>
      <c r="J9089">
        <v>454.96499999999997</v>
      </c>
      <c r="K9089">
        <v>5</v>
      </c>
      <c r="L9089">
        <v>0.3</v>
      </c>
      <c r="M9089">
        <v>-136.48950000000002</v>
      </c>
    </row>
    <row r="9090" spans="1:13" x14ac:dyDescent="0.35">
      <c r="A9090" t="s">
        <v>2482</v>
      </c>
      <c r="B9090" t="s">
        <v>1452</v>
      </c>
      <c r="C9090" t="s">
        <v>1924</v>
      </c>
      <c r="D9090" t="s">
        <v>1473</v>
      </c>
      <c r="E9090" t="s">
        <v>229</v>
      </c>
      <c r="F9090" t="s">
        <v>1468</v>
      </c>
      <c r="G9090" t="s">
        <v>206</v>
      </c>
      <c r="H9090" t="s">
        <v>1448</v>
      </c>
      <c r="I9090" t="s">
        <v>1449</v>
      </c>
      <c r="J9090">
        <v>246.16800000000001</v>
      </c>
      <c r="K9090">
        <v>3</v>
      </c>
      <c r="L9090">
        <v>0.2</v>
      </c>
      <c r="M9090">
        <v>21.539699999999996</v>
      </c>
    </row>
    <row r="9091" spans="1:13" x14ac:dyDescent="0.35">
      <c r="A9091" t="s">
        <v>1593</v>
      </c>
      <c r="B9091" t="s">
        <v>1443</v>
      </c>
      <c r="C9091" t="s">
        <v>1539</v>
      </c>
      <c r="D9091" t="s">
        <v>1584</v>
      </c>
      <c r="E9091" t="s">
        <v>201</v>
      </c>
      <c r="F9091" t="s">
        <v>1455</v>
      </c>
      <c r="G9091" t="s">
        <v>1462</v>
      </c>
      <c r="H9091" t="s">
        <v>1448</v>
      </c>
      <c r="I9091" t="s">
        <v>1464</v>
      </c>
      <c r="J9091">
        <v>295.39999999999998</v>
      </c>
      <c r="K9091">
        <v>5</v>
      </c>
      <c r="L9091">
        <v>0.2</v>
      </c>
      <c r="M9091">
        <v>-62.772499999999965</v>
      </c>
    </row>
    <row r="9092" spans="1:13" x14ac:dyDescent="0.35">
      <c r="A9092" t="s">
        <v>1688</v>
      </c>
      <c r="B9092" t="s">
        <v>1443</v>
      </c>
      <c r="C9092" t="s">
        <v>1780</v>
      </c>
      <c r="D9092" t="s">
        <v>1445</v>
      </c>
      <c r="E9092" t="s">
        <v>229</v>
      </c>
      <c r="F9092" t="s">
        <v>1455</v>
      </c>
      <c r="G9092" t="s">
        <v>1462</v>
      </c>
      <c r="H9092" t="s">
        <v>1463</v>
      </c>
      <c r="I9092" t="s">
        <v>1449</v>
      </c>
      <c r="J9092">
        <v>348.56</v>
      </c>
      <c r="K9092">
        <v>8</v>
      </c>
      <c r="L9092">
        <v>0</v>
      </c>
      <c r="M9092">
        <v>104.56799999999998</v>
      </c>
    </row>
    <row r="9093" spans="1:13" x14ac:dyDescent="0.35">
      <c r="A9093" t="s">
        <v>1596</v>
      </c>
      <c r="B9093" t="s">
        <v>1452</v>
      </c>
      <c r="C9093" t="s">
        <v>1531</v>
      </c>
      <c r="D9093" t="s">
        <v>1584</v>
      </c>
      <c r="E9093" t="s">
        <v>201</v>
      </c>
      <c r="F9093" t="s">
        <v>1455</v>
      </c>
      <c r="G9093" t="s">
        <v>1474</v>
      </c>
      <c r="H9093" t="s">
        <v>1448</v>
      </c>
      <c r="I9093" t="s">
        <v>1449</v>
      </c>
      <c r="J9093">
        <v>15.552000000000003</v>
      </c>
      <c r="K9093">
        <v>3</v>
      </c>
      <c r="L9093">
        <v>0.2</v>
      </c>
      <c r="M9093">
        <v>5.4432</v>
      </c>
    </row>
    <row r="9094" spans="1:13" x14ac:dyDescent="0.35">
      <c r="A9094" t="s">
        <v>1596</v>
      </c>
      <c r="B9094" t="s">
        <v>1452</v>
      </c>
      <c r="C9094" t="s">
        <v>1531</v>
      </c>
      <c r="D9094" t="s">
        <v>1584</v>
      </c>
      <c r="E9094" t="s">
        <v>201</v>
      </c>
      <c r="F9094" t="s">
        <v>1446</v>
      </c>
      <c r="G9094" t="s">
        <v>1447</v>
      </c>
      <c r="H9094" t="s">
        <v>1448</v>
      </c>
      <c r="I9094" t="s">
        <v>1457</v>
      </c>
      <c r="J9094">
        <v>482.93999999999994</v>
      </c>
      <c r="K9094">
        <v>6</v>
      </c>
      <c r="L9094">
        <v>0.5</v>
      </c>
      <c r="M9094">
        <v>-376.69319999999999</v>
      </c>
    </row>
    <row r="9095" spans="1:13" x14ac:dyDescent="0.35">
      <c r="A9095" t="s">
        <v>1853</v>
      </c>
      <c r="B9095" t="s">
        <v>1443</v>
      </c>
      <c r="C9095" t="s">
        <v>1670</v>
      </c>
      <c r="D9095" t="s">
        <v>1519</v>
      </c>
      <c r="E9095" t="s">
        <v>1482</v>
      </c>
      <c r="F9095" t="s">
        <v>1468</v>
      </c>
      <c r="G9095" t="s">
        <v>206</v>
      </c>
      <c r="H9095" t="s">
        <v>1448</v>
      </c>
      <c r="I9095" t="s">
        <v>1449</v>
      </c>
      <c r="J9095">
        <v>299.98</v>
      </c>
      <c r="K9095">
        <v>2</v>
      </c>
      <c r="L9095">
        <v>0</v>
      </c>
      <c r="M9095">
        <v>83.994400000000013</v>
      </c>
    </row>
    <row r="9096" spans="1:13" x14ac:dyDescent="0.35">
      <c r="A9096" t="s">
        <v>1853</v>
      </c>
      <c r="B9096" t="s">
        <v>1443</v>
      </c>
      <c r="C9096" t="s">
        <v>1670</v>
      </c>
      <c r="D9096" t="s">
        <v>1519</v>
      </c>
      <c r="E9096" t="s">
        <v>1482</v>
      </c>
      <c r="F9096" t="s">
        <v>1455</v>
      </c>
      <c r="G9096" t="s">
        <v>1469</v>
      </c>
      <c r="H9096" t="s">
        <v>1448</v>
      </c>
      <c r="I9096" t="s">
        <v>1464</v>
      </c>
      <c r="J9096">
        <v>403.68</v>
      </c>
      <c r="K9096">
        <v>6</v>
      </c>
      <c r="L9096">
        <v>0</v>
      </c>
      <c r="M9096">
        <v>181.65599999999998</v>
      </c>
    </row>
    <row r="9097" spans="1:13" x14ac:dyDescent="0.35">
      <c r="A9097" t="s">
        <v>1853</v>
      </c>
      <c r="B9097" t="s">
        <v>1443</v>
      </c>
      <c r="C9097" t="s">
        <v>1670</v>
      </c>
      <c r="D9097" t="s">
        <v>1519</v>
      </c>
      <c r="E9097" t="s">
        <v>1482</v>
      </c>
      <c r="F9097" t="s">
        <v>1468</v>
      </c>
      <c r="G9097" t="s">
        <v>206</v>
      </c>
      <c r="H9097" t="s">
        <v>1463</v>
      </c>
      <c r="I9097" t="s">
        <v>1449</v>
      </c>
      <c r="J9097">
        <v>41.9</v>
      </c>
      <c r="K9097">
        <v>2</v>
      </c>
      <c r="L9097">
        <v>0</v>
      </c>
      <c r="M9097">
        <v>11.731999999999999</v>
      </c>
    </row>
    <row r="9098" spans="1:13" x14ac:dyDescent="0.35">
      <c r="A9098" t="s">
        <v>1853</v>
      </c>
      <c r="B9098" t="s">
        <v>1443</v>
      </c>
      <c r="C9098" t="s">
        <v>1670</v>
      </c>
      <c r="D9098" t="s">
        <v>1519</v>
      </c>
      <c r="E9098" t="s">
        <v>1482</v>
      </c>
      <c r="F9098" t="s">
        <v>1455</v>
      </c>
      <c r="G9098" t="s">
        <v>1456</v>
      </c>
      <c r="H9098" t="s">
        <v>1448</v>
      </c>
      <c r="I9098" t="s">
        <v>1449</v>
      </c>
      <c r="J9098">
        <v>28.91</v>
      </c>
      <c r="K9098">
        <v>7</v>
      </c>
      <c r="L9098">
        <v>0</v>
      </c>
      <c r="M9098">
        <v>13.2986</v>
      </c>
    </row>
    <row r="9099" spans="1:13" x14ac:dyDescent="0.35">
      <c r="A9099" t="s">
        <v>2484</v>
      </c>
      <c r="B9099" t="s">
        <v>1443</v>
      </c>
      <c r="C9099" t="s">
        <v>1592</v>
      </c>
      <c r="D9099" t="s">
        <v>1525</v>
      </c>
      <c r="E9099" t="s">
        <v>1482</v>
      </c>
      <c r="F9099" t="s">
        <v>1455</v>
      </c>
      <c r="G9099" t="s">
        <v>1474</v>
      </c>
      <c r="H9099" t="s">
        <v>1448</v>
      </c>
      <c r="I9099" t="s">
        <v>1457</v>
      </c>
      <c r="J9099">
        <v>32.400000000000006</v>
      </c>
      <c r="K9099">
        <v>5</v>
      </c>
      <c r="L9099">
        <v>0</v>
      </c>
      <c r="M9099">
        <v>15.552000000000001</v>
      </c>
    </row>
    <row r="9100" spans="1:13" x14ac:dyDescent="0.35">
      <c r="A9100" t="s">
        <v>2067</v>
      </c>
      <c r="B9100" t="s">
        <v>1479</v>
      </c>
      <c r="C9100" t="s">
        <v>1657</v>
      </c>
      <c r="D9100" t="s">
        <v>1481</v>
      </c>
      <c r="E9100" t="s">
        <v>1482</v>
      </c>
      <c r="F9100" t="s">
        <v>1468</v>
      </c>
      <c r="G9100" t="s">
        <v>206</v>
      </c>
      <c r="H9100" t="s">
        <v>1448</v>
      </c>
      <c r="I9100" t="s">
        <v>1449</v>
      </c>
      <c r="J9100">
        <v>369.54399999999998</v>
      </c>
      <c r="K9100">
        <v>7</v>
      </c>
      <c r="L9100">
        <v>0.2</v>
      </c>
      <c r="M9100">
        <v>27.71580000000003</v>
      </c>
    </row>
    <row r="9101" spans="1:13" x14ac:dyDescent="0.35">
      <c r="A9101" t="s">
        <v>2067</v>
      </c>
      <c r="B9101" t="s">
        <v>1479</v>
      </c>
      <c r="C9101" t="s">
        <v>1657</v>
      </c>
      <c r="D9101" t="s">
        <v>1481</v>
      </c>
      <c r="E9101" t="s">
        <v>1482</v>
      </c>
      <c r="F9101" t="s">
        <v>1455</v>
      </c>
      <c r="G9101" t="s">
        <v>1474</v>
      </c>
      <c r="H9101" t="s">
        <v>1448</v>
      </c>
      <c r="I9101" t="s">
        <v>1464</v>
      </c>
      <c r="J9101">
        <v>10.368000000000002</v>
      </c>
      <c r="K9101">
        <v>2</v>
      </c>
      <c r="L9101">
        <v>0.2</v>
      </c>
      <c r="M9101">
        <v>3.7584</v>
      </c>
    </row>
    <row r="9102" spans="1:13" x14ac:dyDescent="0.35">
      <c r="A9102" t="s">
        <v>2067</v>
      </c>
      <c r="B9102" t="s">
        <v>1479</v>
      </c>
      <c r="C9102" t="s">
        <v>1657</v>
      </c>
      <c r="D9102" t="s">
        <v>1481</v>
      </c>
      <c r="E9102" t="s">
        <v>1482</v>
      </c>
      <c r="F9102" t="s">
        <v>1468</v>
      </c>
      <c r="G9102" t="s">
        <v>1500</v>
      </c>
      <c r="H9102" t="s">
        <v>1463</v>
      </c>
      <c r="I9102" t="s">
        <v>1449</v>
      </c>
      <c r="J9102">
        <v>791.87999999999988</v>
      </c>
      <c r="K9102">
        <v>3</v>
      </c>
      <c r="L9102">
        <v>0.2</v>
      </c>
      <c r="M9102">
        <v>128.68049999999994</v>
      </c>
    </row>
    <row r="9103" spans="1:13" x14ac:dyDescent="0.35">
      <c r="A9103" t="s">
        <v>2180</v>
      </c>
      <c r="B9103" t="s">
        <v>1443</v>
      </c>
      <c r="C9103" t="s">
        <v>1504</v>
      </c>
      <c r="D9103" t="s">
        <v>1481</v>
      </c>
      <c r="E9103" t="s">
        <v>1482</v>
      </c>
      <c r="F9103" t="s">
        <v>1455</v>
      </c>
      <c r="G9103" t="s">
        <v>1467</v>
      </c>
      <c r="H9103" t="s">
        <v>1448</v>
      </c>
      <c r="I9103" t="s">
        <v>1449</v>
      </c>
      <c r="J9103">
        <v>23.64</v>
      </c>
      <c r="K9103">
        <v>3</v>
      </c>
      <c r="L9103">
        <v>0.2</v>
      </c>
      <c r="M9103">
        <v>5.3190000000000008</v>
      </c>
    </row>
    <row r="9104" spans="1:13" x14ac:dyDescent="0.35">
      <c r="A9104" t="s">
        <v>2180</v>
      </c>
      <c r="B9104" t="s">
        <v>1443</v>
      </c>
      <c r="C9104" t="s">
        <v>1504</v>
      </c>
      <c r="D9104" t="s">
        <v>1481</v>
      </c>
      <c r="E9104" t="s">
        <v>1482</v>
      </c>
      <c r="F9104" t="s">
        <v>1455</v>
      </c>
      <c r="G9104" t="s">
        <v>1462</v>
      </c>
      <c r="H9104" t="s">
        <v>1448</v>
      </c>
      <c r="I9104" t="s">
        <v>1457</v>
      </c>
      <c r="J9104">
        <v>84.784000000000006</v>
      </c>
      <c r="K9104">
        <v>2</v>
      </c>
      <c r="L9104">
        <v>0.2</v>
      </c>
      <c r="M9104">
        <v>-16.956800000000005</v>
      </c>
    </row>
    <row r="9105" spans="1:13" x14ac:dyDescent="0.35">
      <c r="A9105" t="s">
        <v>2180</v>
      </c>
      <c r="B9105" t="s">
        <v>1443</v>
      </c>
      <c r="C9105" t="s">
        <v>1504</v>
      </c>
      <c r="D9105" t="s">
        <v>1481</v>
      </c>
      <c r="E9105" t="s">
        <v>1482</v>
      </c>
      <c r="F9105" t="s">
        <v>1446</v>
      </c>
      <c r="G9105" t="s">
        <v>1466</v>
      </c>
      <c r="H9105" t="s">
        <v>1448</v>
      </c>
      <c r="I9105" t="s">
        <v>1449</v>
      </c>
      <c r="J9105">
        <v>64.959999999999994</v>
      </c>
      <c r="K9105">
        <v>5</v>
      </c>
      <c r="L9105">
        <v>0.6</v>
      </c>
      <c r="M9105">
        <v>-84.447999999999993</v>
      </c>
    </row>
    <row r="9106" spans="1:13" x14ac:dyDescent="0.35">
      <c r="A9106" t="s">
        <v>2180</v>
      </c>
      <c r="B9106" t="s">
        <v>1443</v>
      </c>
      <c r="C9106" t="s">
        <v>1504</v>
      </c>
      <c r="D9106" t="s">
        <v>1481</v>
      </c>
      <c r="E9106" t="s">
        <v>1482</v>
      </c>
      <c r="F9106" t="s">
        <v>1455</v>
      </c>
      <c r="G9106" t="s">
        <v>1469</v>
      </c>
      <c r="H9106" t="s">
        <v>1448</v>
      </c>
      <c r="I9106" t="s">
        <v>1464</v>
      </c>
      <c r="J9106">
        <v>32.059999999999995</v>
      </c>
      <c r="K9106">
        <v>10</v>
      </c>
      <c r="L9106">
        <v>0.8</v>
      </c>
      <c r="M9106">
        <v>-51.296000000000006</v>
      </c>
    </row>
    <row r="9107" spans="1:13" x14ac:dyDescent="0.35">
      <c r="A9107" t="s">
        <v>2180</v>
      </c>
      <c r="B9107" t="s">
        <v>1443</v>
      </c>
      <c r="C9107" t="s">
        <v>1504</v>
      </c>
      <c r="D9107" t="s">
        <v>1481</v>
      </c>
      <c r="E9107" t="s">
        <v>1482</v>
      </c>
      <c r="F9107" t="s">
        <v>1455</v>
      </c>
      <c r="G9107" t="s">
        <v>1462</v>
      </c>
      <c r="H9107" t="s">
        <v>1463</v>
      </c>
      <c r="I9107" t="s">
        <v>1449</v>
      </c>
      <c r="J9107">
        <v>177.64800000000002</v>
      </c>
      <c r="K9107">
        <v>2</v>
      </c>
      <c r="L9107">
        <v>0.2</v>
      </c>
      <c r="M9107">
        <v>-28.867800000000017</v>
      </c>
    </row>
    <row r="9108" spans="1:13" x14ac:dyDescent="0.35">
      <c r="A9108" t="s">
        <v>2180</v>
      </c>
      <c r="B9108" t="s">
        <v>1443</v>
      </c>
      <c r="C9108" t="s">
        <v>1504</v>
      </c>
      <c r="D9108" t="s">
        <v>1481</v>
      </c>
      <c r="E9108" t="s">
        <v>1482</v>
      </c>
      <c r="F9108" t="s">
        <v>1468</v>
      </c>
      <c r="G9108" t="s">
        <v>1628</v>
      </c>
      <c r="H9108" t="s">
        <v>1448</v>
      </c>
      <c r="I9108" t="s">
        <v>1449</v>
      </c>
      <c r="J9108">
        <v>287.90999999999997</v>
      </c>
      <c r="K9108">
        <v>3</v>
      </c>
      <c r="L9108">
        <v>0.4</v>
      </c>
      <c r="M9108">
        <v>33.589499999999987</v>
      </c>
    </row>
    <row r="9109" spans="1:13" x14ac:dyDescent="0.35">
      <c r="A9109" t="s">
        <v>1749</v>
      </c>
      <c r="B9109" t="s">
        <v>1452</v>
      </c>
      <c r="C9109" t="s">
        <v>2466</v>
      </c>
      <c r="D9109" t="s">
        <v>1481</v>
      </c>
      <c r="E9109" t="s">
        <v>1482</v>
      </c>
      <c r="F9109" t="s">
        <v>1455</v>
      </c>
      <c r="G9109" t="s">
        <v>1599</v>
      </c>
      <c r="H9109" t="s">
        <v>1448</v>
      </c>
      <c r="I9109" t="s">
        <v>1457</v>
      </c>
      <c r="J9109">
        <v>22.368000000000002</v>
      </c>
      <c r="K9109">
        <v>2</v>
      </c>
      <c r="L9109">
        <v>0.2</v>
      </c>
      <c r="M9109">
        <v>1.6776</v>
      </c>
    </row>
    <row r="9110" spans="1:13" x14ac:dyDescent="0.35">
      <c r="A9110" t="s">
        <v>1749</v>
      </c>
      <c r="B9110" t="s">
        <v>1452</v>
      </c>
      <c r="C9110" t="s">
        <v>2466</v>
      </c>
      <c r="D9110" t="s">
        <v>1481</v>
      </c>
      <c r="E9110" t="s">
        <v>1482</v>
      </c>
      <c r="F9110" t="s">
        <v>1455</v>
      </c>
      <c r="G9110" t="s">
        <v>1474</v>
      </c>
      <c r="H9110" t="s">
        <v>1448</v>
      </c>
      <c r="I9110" t="s">
        <v>1449</v>
      </c>
      <c r="J9110">
        <v>32.368000000000002</v>
      </c>
      <c r="K9110">
        <v>7</v>
      </c>
      <c r="L9110">
        <v>0.2</v>
      </c>
      <c r="M9110">
        <v>11.733400000000001</v>
      </c>
    </row>
    <row r="9111" spans="1:13" x14ac:dyDescent="0.35">
      <c r="A9111" t="s">
        <v>1749</v>
      </c>
      <c r="B9111" t="s">
        <v>1452</v>
      </c>
      <c r="C9111" t="s">
        <v>2466</v>
      </c>
      <c r="D9111" t="s">
        <v>1481</v>
      </c>
      <c r="E9111" t="s">
        <v>1482</v>
      </c>
      <c r="F9111" t="s">
        <v>1468</v>
      </c>
      <c r="G9111" t="s">
        <v>1500</v>
      </c>
      <c r="H9111" t="s">
        <v>1448</v>
      </c>
      <c r="I9111" t="s">
        <v>1464</v>
      </c>
      <c r="J9111">
        <v>207.98400000000004</v>
      </c>
      <c r="K9111">
        <v>2</v>
      </c>
      <c r="L9111">
        <v>0.2</v>
      </c>
      <c r="M9111">
        <v>36.397199999999998</v>
      </c>
    </row>
    <row r="9112" spans="1:13" x14ac:dyDescent="0.35">
      <c r="A9112" t="s">
        <v>2525</v>
      </c>
      <c r="B9112" t="s">
        <v>1479</v>
      </c>
      <c r="C9112" t="s">
        <v>1779</v>
      </c>
      <c r="D9112" t="s">
        <v>1540</v>
      </c>
      <c r="E9112" t="s">
        <v>229</v>
      </c>
      <c r="F9112" t="s">
        <v>1455</v>
      </c>
      <c r="G9112" t="s">
        <v>1502</v>
      </c>
      <c r="H9112" t="s">
        <v>1463</v>
      </c>
      <c r="I9112" t="s">
        <v>1449</v>
      </c>
      <c r="J9112">
        <v>36.4</v>
      </c>
      <c r="K9112">
        <v>5</v>
      </c>
      <c r="L9112">
        <v>0</v>
      </c>
      <c r="M9112">
        <v>17.472000000000001</v>
      </c>
    </row>
    <row r="9113" spans="1:13" x14ac:dyDescent="0.35">
      <c r="A9113" t="s">
        <v>2525</v>
      </c>
      <c r="B9113" t="s">
        <v>1479</v>
      </c>
      <c r="C9113" t="s">
        <v>1779</v>
      </c>
      <c r="D9113" t="s">
        <v>1540</v>
      </c>
      <c r="E9113" t="s">
        <v>229</v>
      </c>
      <c r="F9113" t="s">
        <v>1468</v>
      </c>
      <c r="G9113" t="s">
        <v>1500</v>
      </c>
      <c r="H9113" t="s">
        <v>1448</v>
      </c>
      <c r="I9113" t="s">
        <v>1449</v>
      </c>
      <c r="J9113">
        <v>22.96</v>
      </c>
      <c r="K9113">
        <v>2</v>
      </c>
      <c r="L9113">
        <v>0</v>
      </c>
      <c r="M9113">
        <v>4.3623999999999974</v>
      </c>
    </row>
    <row r="9114" spans="1:13" x14ac:dyDescent="0.35">
      <c r="A9114" t="s">
        <v>2525</v>
      </c>
      <c r="B9114" t="s">
        <v>1479</v>
      </c>
      <c r="C9114" t="s">
        <v>1779</v>
      </c>
      <c r="D9114" t="s">
        <v>1540</v>
      </c>
      <c r="E9114" t="s">
        <v>229</v>
      </c>
      <c r="F9114" t="s">
        <v>1455</v>
      </c>
      <c r="G9114" t="s">
        <v>1462</v>
      </c>
      <c r="H9114" t="s">
        <v>1448</v>
      </c>
      <c r="I9114" t="s">
        <v>1457</v>
      </c>
      <c r="J9114">
        <v>315.2</v>
      </c>
      <c r="K9114">
        <v>4</v>
      </c>
      <c r="L9114">
        <v>0</v>
      </c>
      <c r="M9114">
        <v>6.3040000000000305</v>
      </c>
    </row>
    <row r="9115" spans="1:13" x14ac:dyDescent="0.35">
      <c r="A9115" t="s">
        <v>2525</v>
      </c>
      <c r="B9115" t="s">
        <v>1479</v>
      </c>
      <c r="C9115" t="s">
        <v>1779</v>
      </c>
      <c r="D9115" t="s">
        <v>1540</v>
      </c>
      <c r="E9115" t="s">
        <v>229</v>
      </c>
      <c r="F9115" t="s">
        <v>1455</v>
      </c>
      <c r="G9115" t="s">
        <v>1469</v>
      </c>
      <c r="H9115" t="s">
        <v>1448</v>
      </c>
      <c r="I9115" t="s">
        <v>1449</v>
      </c>
      <c r="J9115">
        <v>15.18</v>
      </c>
      <c r="K9115">
        <v>3</v>
      </c>
      <c r="L9115">
        <v>0</v>
      </c>
      <c r="M9115">
        <v>7.1345999999999989</v>
      </c>
    </row>
    <row r="9116" spans="1:13" x14ac:dyDescent="0.35">
      <c r="A9116" t="s">
        <v>2141</v>
      </c>
      <c r="B9116" t="s">
        <v>1452</v>
      </c>
      <c r="C9116" t="s">
        <v>1453</v>
      </c>
      <c r="D9116" t="s">
        <v>1454</v>
      </c>
      <c r="E9116" t="s">
        <v>232</v>
      </c>
      <c r="F9116" t="s">
        <v>1468</v>
      </c>
      <c r="G9116" t="s">
        <v>206</v>
      </c>
      <c r="H9116" t="s">
        <v>1448</v>
      </c>
      <c r="I9116" t="s">
        <v>1464</v>
      </c>
      <c r="J9116">
        <v>623.96</v>
      </c>
      <c r="K9116">
        <v>5</v>
      </c>
      <c r="L9116">
        <v>0.2</v>
      </c>
      <c r="M9116">
        <v>38.997500000000002</v>
      </c>
    </row>
    <row r="9117" spans="1:13" x14ac:dyDescent="0.35">
      <c r="A9117" t="s">
        <v>2268</v>
      </c>
      <c r="B9117" t="s">
        <v>1443</v>
      </c>
      <c r="C9117" t="s">
        <v>1495</v>
      </c>
      <c r="D9117" t="s">
        <v>1496</v>
      </c>
      <c r="E9117" t="s">
        <v>201</v>
      </c>
      <c r="F9117" t="s">
        <v>1468</v>
      </c>
      <c r="G9117" t="s">
        <v>206</v>
      </c>
      <c r="H9117" t="s">
        <v>1463</v>
      </c>
      <c r="I9117" t="s">
        <v>1449</v>
      </c>
      <c r="J9117">
        <v>429.59999999999997</v>
      </c>
      <c r="K9117">
        <v>2</v>
      </c>
      <c r="L9117">
        <v>0.4</v>
      </c>
      <c r="M9117">
        <v>-93.079999999999984</v>
      </c>
    </row>
    <row r="9118" spans="1:13" x14ac:dyDescent="0.35">
      <c r="A9118" t="s">
        <v>2268</v>
      </c>
      <c r="B9118" t="s">
        <v>1443</v>
      </c>
      <c r="C9118" t="s">
        <v>1495</v>
      </c>
      <c r="D9118" t="s">
        <v>1496</v>
      </c>
      <c r="E9118" t="s">
        <v>201</v>
      </c>
      <c r="F9118" t="s">
        <v>1446</v>
      </c>
      <c r="G9118" t="s">
        <v>1466</v>
      </c>
      <c r="H9118" t="s">
        <v>1448</v>
      </c>
      <c r="I9118" t="s">
        <v>1449</v>
      </c>
      <c r="J9118">
        <v>31.968000000000004</v>
      </c>
      <c r="K9118">
        <v>2</v>
      </c>
      <c r="L9118">
        <v>0.2</v>
      </c>
      <c r="M9118">
        <v>6.3935999999999993</v>
      </c>
    </row>
    <row r="9119" spans="1:13" x14ac:dyDescent="0.35">
      <c r="A9119" t="s">
        <v>2268</v>
      </c>
      <c r="B9119" t="s">
        <v>1443</v>
      </c>
      <c r="C9119" t="s">
        <v>1495</v>
      </c>
      <c r="D9119" t="s">
        <v>1496</v>
      </c>
      <c r="E9119" t="s">
        <v>201</v>
      </c>
      <c r="F9119" t="s">
        <v>1446</v>
      </c>
      <c r="G9119" t="s">
        <v>1450</v>
      </c>
      <c r="H9119" t="s">
        <v>1448</v>
      </c>
      <c r="I9119" t="s">
        <v>1457</v>
      </c>
      <c r="J9119">
        <v>887.27099999999984</v>
      </c>
      <c r="K9119">
        <v>3</v>
      </c>
      <c r="L9119">
        <v>0.3</v>
      </c>
      <c r="M9119">
        <v>-63.376499999999965</v>
      </c>
    </row>
    <row r="9120" spans="1:13" x14ac:dyDescent="0.35">
      <c r="A9120" t="s">
        <v>2268</v>
      </c>
      <c r="B9120" t="s">
        <v>1443</v>
      </c>
      <c r="C9120" t="s">
        <v>1495</v>
      </c>
      <c r="D9120" t="s">
        <v>1496</v>
      </c>
      <c r="E9120" t="s">
        <v>201</v>
      </c>
      <c r="F9120" t="s">
        <v>1455</v>
      </c>
      <c r="G9120" t="s">
        <v>1474</v>
      </c>
      <c r="H9120" t="s">
        <v>1448</v>
      </c>
      <c r="I9120" t="s">
        <v>1449</v>
      </c>
      <c r="J9120">
        <v>21.696000000000002</v>
      </c>
      <c r="K9120">
        <v>4</v>
      </c>
      <c r="L9120">
        <v>0.2</v>
      </c>
      <c r="M9120">
        <v>7.0511999999999988</v>
      </c>
    </row>
    <row r="9121" spans="1:13" x14ac:dyDescent="0.35">
      <c r="A9121" t="s">
        <v>1789</v>
      </c>
      <c r="B9121" t="s">
        <v>1479</v>
      </c>
      <c r="C9121" t="s">
        <v>1453</v>
      </c>
      <c r="D9121" t="s">
        <v>1454</v>
      </c>
      <c r="E9121" t="s">
        <v>232</v>
      </c>
      <c r="F9121" t="s">
        <v>1455</v>
      </c>
      <c r="G9121" t="s">
        <v>1456</v>
      </c>
      <c r="H9121" t="s">
        <v>1448</v>
      </c>
      <c r="I9121" t="s">
        <v>1464</v>
      </c>
      <c r="J9121">
        <v>22.05</v>
      </c>
      <c r="K9121">
        <v>7</v>
      </c>
      <c r="L9121">
        <v>0</v>
      </c>
      <c r="M9121">
        <v>10.584</v>
      </c>
    </row>
    <row r="9122" spans="1:13" x14ac:dyDescent="0.35">
      <c r="A9122" t="s">
        <v>1789</v>
      </c>
      <c r="B9122" t="s">
        <v>1479</v>
      </c>
      <c r="C9122" t="s">
        <v>1453</v>
      </c>
      <c r="D9122" t="s">
        <v>1454</v>
      </c>
      <c r="E9122" t="s">
        <v>232</v>
      </c>
      <c r="F9122" t="s">
        <v>1455</v>
      </c>
      <c r="G9122" t="s">
        <v>1474</v>
      </c>
      <c r="H9122" t="s">
        <v>1448</v>
      </c>
      <c r="I9122" t="s">
        <v>1449</v>
      </c>
      <c r="J9122">
        <v>99.9</v>
      </c>
      <c r="K9122">
        <v>5</v>
      </c>
      <c r="L9122">
        <v>0</v>
      </c>
      <c r="M9122">
        <v>46.952999999999996</v>
      </c>
    </row>
    <row r="9123" spans="1:13" x14ac:dyDescent="0.35">
      <c r="A9123" t="s">
        <v>2714</v>
      </c>
      <c r="B9123" t="s">
        <v>1452</v>
      </c>
      <c r="C9123" t="s">
        <v>1453</v>
      </c>
      <c r="D9123" t="s">
        <v>1454</v>
      </c>
      <c r="E9123" t="s">
        <v>232</v>
      </c>
      <c r="F9123" t="s">
        <v>1455</v>
      </c>
      <c r="G9123" t="s">
        <v>1470</v>
      </c>
      <c r="H9123" t="s">
        <v>1448</v>
      </c>
      <c r="I9123" t="s">
        <v>1449</v>
      </c>
      <c r="J9123">
        <v>90.86</v>
      </c>
      <c r="K9123">
        <v>7</v>
      </c>
      <c r="L9123">
        <v>0</v>
      </c>
      <c r="M9123">
        <v>26.349399999999992</v>
      </c>
    </row>
    <row r="9124" spans="1:13" x14ac:dyDescent="0.35">
      <c r="A9124" t="s">
        <v>2574</v>
      </c>
      <c r="B9124" t="s">
        <v>1443</v>
      </c>
      <c r="C9124" t="s">
        <v>1490</v>
      </c>
      <c r="D9124" t="s">
        <v>1454</v>
      </c>
      <c r="E9124" t="s">
        <v>232</v>
      </c>
      <c r="F9124" t="s">
        <v>1455</v>
      </c>
      <c r="G9124" t="s">
        <v>1474</v>
      </c>
      <c r="H9124" t="s">
        <v>1448</v>
      </c>
      <c r="I9124" t="s">
        <v>1457</v>
      </c>
      <c r="J9124">
        <v>7.78</v>
      </c>
      <c r="K9124">
        <v>1</v>
      </c>
      <c r="L9124">
        <v>0</v>
      </c>
      <c r="M9124">
        <v>3.5009999999999994</v>
      </c>
    </row>
    <row r="9125" spans="1:13" x14ac:dyDescent="0.35">
      <c r="A9125" t="s">
        <v>1499</v>
      </c>
      <c r="B9125" t="s">
        <v>1443</v>
      </c>
      <c r="C9125" t="s">
        <v>1495</v>
      </c>
      <c r="D9125" t="s">
        <v>1496</v>
      </c>
      <c r="E9125" t="s">
        <v>201</v>
      </c>
      <c r="F9125" t="s">
        <v>1455</v>
      </c>
      <c r="G9125" t="s">
        <v>1469</v>
      </c>
      <c r="H9125" t="s">
        <v>1448</v>
      </c>
      <c r="I9125" t="s">
        <v>1449</v>
      </c>
      <c r="J9125">
        <v>78.759000000000015</v>
      </c>
      <c r="K9125">
        <v>9</v>
      </c>
      <c r="L9125">
        <v>0.7</v>
      </c>
      <c r="M9125">
        <v>-57.75660000000002</v>
      </c>
    </row>
    <row r="9126" spans="1:13" x14ac:dyDescent="0.35">
      <c r="A9126" t="s">
        <v>1503</v>
      </c>
      <c r="B9126" t="s">
        <v>1479</v>
      </c>
      <c r="C9126" t="s">
        <v>1504</v>
      </c>
      <c r="D9126" t="s">
        <v>1481</v>
      </c>
      <c r="E9126" t="s">
        <v>1482</v>
      </c>
      <c r="F9126" t="s">
        <v>1446</v>
      </c>
      <c r="G9126" t="s">
        <v>1466</v>
      </c>
      <c r="H9126" t="s">
        <v>1463</v>
      </c>
      <c r="I9126" t="s">
        <v>1464</v>
      </c>
      <c r="J9126">
        <v>9.5519999999999996</v>
      </c>
      <c r="K9126">
        <v>3</v>
      </c>
      <c r="L9126">
        <v>0.6</v>
      </c>
      <c r="M9126">
        <v>-3.8207999999999984</v>
      </c>
    </row>
    <row r="9127" spans="1:13" x14ac:dyDescent="0.35">
      <c r="A9127" t="s">
        <v>1503</v>
      </c>
      <c r="B9127" t="s">
        <v>1479</v>
      </c>
      <c r="C9127" t="s">
        <v>1504</v>
      </c>
      <c r="D9127" t="s">
        <v>1481</v>
      </c>
      <c r="E9127" t="s">
        <v>1482</v>
      </c>
      <c r="F9127" t="s">
        <v>1446</v>
      </c>
      <c r="G9127" t="s">
        <v>1466</v>
      </c>
      <c r="H9127" t="s">
        <v>1448</v>
      </c>
      <c r="I9127" t="s">
        <v>1449</v>
      </c>
      <c r="J9127">
        <v>5.3440000000000003</v>
      </c>
      <c r="K9127">
        <v>4</v>
      </c>
      <c r="L9127">
        <v>0.6</v>
      </c>
      <c r="M9127">
        <v>-2.1375999999999991</v>
      </c>
    </row>
    <row r="9128" spans="1:13" x14ac:dyDescent="0.35">
      <c r="A9128" t="s">
        <v>2525</v>
      </c>
      <c r="B9128" t="s">
        <v>1479</v>
      </c>
      <c r="C9128" t="s">
        <v>2490</v>
      </c>
      <c r="D9128" t="s">
        <v>1624</v>
      </c>
      <c r="E9128" t="s">
        <v>232</v>
      </c>
      <c r="F9128" t="s">
        <v>1455</v>
      </c>
      <c r="G9128" t="s">
        <v>1467</v>
      </c>
      <c r="H9128" t="s">
        <v>1448</v>
      </c>
      <c r="I9128" t="s">
        <v>1449</v>
      </c>
      <c r="J9128">
        <v>8.2799999999999994</v>
      </c>
      <c r="K9128">
        <v>2</v>
      </c>
      <c r="L9128">
        <v>0</v>
      </c>
      <c r="M9128">
        <v>3.4775999999999998</v>
      </c>
    </row>
    <row r="9129" spans="1:13" x14ac:dyDescent="0.35">
      <c r="A9129" t="s">
        <v>1738</v>
      </c>
      <c r="B9129" t="s">
        <v>1443</v>
      </c>
      <c r="C9129" t="s">
        <v>1504</v>
      </c>
      <c r="D9129" t="s">
        <v>1481</v>
      </c>
      <c r="E9129" t="s">
        <v>1482</v>
      </c>
      <c r="F9129" t="s">
        <v>1455</v>
      </c>
      <c r="G9129" t="s">
        <v>1462</v>
      </c>
      <c r="H9129" t="s">
        <v>1448</v>
      </c>
      <c r="I9129" t="s">
        <v>1457</v>
      </c>
      <c r="J9129">
        <v>50.135999999999996</v>
      </c>
      <c r="K9129">
        <v>3</v>
      </c>
      <c r="L9129">
        <v>0.2</v>
      </c>
      <c r="M9129">
        <v>-11.2806</v>
      </c>
    </row>
    <row r="9130" spans="1:13" x14ac:dyDescent="0.35">
      <c r="A9130" t="s">
        <v>2162</v>
      </c>
      <c r="B9130" t="s">
        <v>1452</v>
      </c>
      <c r="C9130" t="s">
        <v>2302</v>
      </c>
      <c r="D9130" t="s">
        <v>1564</v>
      </c>
      <c r="E9130" t="s">
        <v>232</v>
      </c>
      <c r="F9130" t="s">
        <v>1455</v>
      </c>
      <c r="G9130" t="s">
        <v>1469</v>
      </c>
      <c r="H9130" t="s">
        <v>1448</v>
      </c>
      <c r="I9130" t="s">
        <v>1449</v>
      </c>
      <c r="J9130">
        <v>88.074000000000012</v>
      </c>
      <c r="K9130">
        <v>7</v>
      </c>
      <c r="L9130">
        <v>0.7</v>
      </c>
      <c r="M9130">
        <v>-58.71599999999998</v>
      </c>
    </row>
    <row r="9131" spans="1:13" x14ac:dyDescent="0.35">
      <c r="A9131" t="s">
        <v>2132</v>
      </c>
      <c r="B9131" t="s">
        <v>1443</v>
      </c>
      <c r="C9131" t="s">
        <v>1908</v>
      </c>
      <c r="D9131" t="s">
        <v>1584</v>
      </c>
      <c r="E9131" t="s">
        <v>201</v>
      </c>
      <c r="F9131" t="s">
        <v>1446</v>
      </c>
      <c r="G9131" t="s">
        <v>1447</v>
      </c>
      <c r="H9131" t="s">
        <v>1463</v>
      </c>
      <c r="I9131" t="s">
        <v>1464</v>
      </c>
      <c r="J9131">
        <v>301.46999999999997</v>
      </c>
      <c r="K9131">
        <v>3</v>
      </c>
      <c r="L9131">
        <v>0.5</v>
      </c>
      <c r="M9131">
        <v>-241.17600000000002</v>
      </c>
    </row>
    <row r="9132" spans="1:13" x14ac:dyDescent="0.35">
      <c r="A9132" t="s">
        <v>2132</v>
      </c>
      <c r="B9132" t="s">
        <v>1443</v>
      </c>
      <c r="C9132" t="s">
        <v>1908</v>
      </c>
      <c r="D9132" t="s">
        <v>1584</v>
      </c>
      <c r="E9132" t="s">
        <v>201</v>
      </c>
      <c r="F9132" t="s">
        <v>1455</v>
      </c>
      <c r="G9132" t="s">
        <v>1467</v>
      </c>
      <c r="H9132" t="s">
        <v>1448</v>
      </c>
      <c r="I9132" t="s">
        <v>1449</v>
      </c>
      <c r="J9132">
        <v>18.656000000000002</v>
      </c>
      <c r="K9132">
        <v>2</v>
      </c>
      <c r="L9132">
        <v>0.2</v>
      </c>
      <c r="M9132">
        <v>1.6324000000000014</v>
      </c>
    </row>
    <row r="9133" spans="1:13" x14ac:dyDescent="0.35">
      <c r="A9133" t="s">
        <v>2325</v>
      </c>
      <c r="B9133" t="s">
        <v>1452</v>
      </c>
      <c r="C9133" t="s">
        <v>2824</v>
      </c>
      <c r="D9133" t="s">
        <v>2004</v>
      </c>
      <c r="E9133" t="s">
        <v>201</v>
      </c>
      <c r="F9133" t="s">
        <v>1446</v>
      </c>
      <c r="G9133" t="s">
        <v>1466</v>
      </c>
      <c r="H9133" t="s">
        <v>1448</v>
      </c>
      <c r="I9133" t="s">
        <v>1449</v>
      </c>
      <c r="J9133">
        <v>27.46</v>
      </c>
      <c r="K9133">
        <v>2</v>
      </c>
      <c r="L9133">
        <v>0</v>
      </c>
      <c r="M9133">
        <v>9.8856000000000002</v>
      </c>
    </row>
    <row r="9134" spans="1:13" x14ac:dyDescent="0.35">
      <c r="A9134" t="s">
        <v>2325</v>
      </c>
      <c r="B9134" t="s">
        <v>1452</v>
      </c>
      <c r="C9134" t="s">
        <v>2824</v>
      </c>
      <c r="D9134" t="s">
        <v>2004</v>
      </c>
      <c r="E9134" t="s">
        <v>201</v>
      </c>
      <c r="F9134" t="s">
        <v>1455</v>
      </c>
      <c r="G9134" t="s">
        <v>1470</v>
      </c>
      <c r="H9134" t="s">
        <v>1448</v>
      </c>
      <c r="I9134" t="s">
        <v>1457</v>
      </c>
      <c r="J9134">
        <v>125.13</v>
      </c>
      <c r="K9134">
        <v>3</v>
      </c>
      <c r="L9134">
        <v>0</v>
      </c>
      <c r="M9134">
        <v>36.287699999999987</v>
      </c>
    </row>
    <row r="9135" spans="1:13" x14ac:dyDescent="0.35">
      <c r="A9135" t="s">
        <v>2347</v>
      </c>
      <c r="B9135" t="s">
        <v>1479</v>
      </c>
      <c r="C9135" t="s">
        <v>1681</v>
      </c>
      <c r="D9135" t="s">
        <v>1454</v>
      </c>
      <c r="E9135" t="s">
        <v>232</v>
      </c>
      <c r="F9135" t="s">
        <v>1468</v>
      </c>
      <c r="G9135" t="s">
        <v>206</v>
      </c>
      <c r="H9135" t="s">
        <v>1448</v>
      </c>
      <c r="I9135" t="s">
        <v>1449</v>
      </c>
      <c r="J9135">
        <v>555.96</v>
      </c>
      <c r="K9135">
        <v>5</v>
      </c>
      <c r="L9135">
        <v>0.2</v>
      </c>
      <c r="M9135">
        <v>41.697000000000003</v>
      </c>
    </row>
    <row r="9136" spans="1:13" x14ac:dyDescent="0.35">
      <c r="A9136" t="s">
        <v>2293</v>
      </c>
      <c r="B9136" t="s">
        <v>1452</v>
      </c>
      <c r="C9136" t="s">
        <v>2777</v>
      </c>
      <c r="D9136" t="s">
        <v>1473</v>
      </c>
      <c r="E9136" t="s">
        <v>229</v>
      </c>
      <c r="F9136" t="s">
        <v>1455</v>
      </c>
      <c r="G9136" t="s">
        <v>1462</v>
      </c>
      <c r="H9136" t="s">
        <v>1463</v>
      </c>
      <c r="I9136" t="s">
        <v>1464</v>
      </c>
      <c r="J9136">
        <v>129.55199999999999</v>
      </c>
      <c r="K9136">
        <v>3</v>
      </c>
      <c r="L9136">
        <v>0.2</v>
      </c>
      <c r="M9136">
        <v>-22.671600000000005</v>
      </c>
    </row>
    <row r="9137" spans="1:13" x14ac:dyDescent="0.35">
      <c r="A9137" t="s">
        <v>2293</v>
      </c>
      <c r="B9137" t="s">
        <v>1452</v>
      </c>
      <c r="C9137" t="s">
        <v>2777</v>
      </c>
      <c r="D9137" t="s">
        <v>1473</v>
      </c>
      <c r="E9137" t="s">
        <v>229</v>
      </c>
      <c r="F9137" t="s">
        <v>1455</v>
      </c>
      <c r="G9137" t="s">
        <v>1462</v>
      </c>
      <c r="H9137" t="s">
        <v>1448</v>
      </c>
      <c r="I9137" t="s">
        <v>1449</v>
      </c>
      <c r="J9137">
        <v>51.984000000000009</v>
      </c>
      <c r="K9137">
        <v>1</v>
      </c>
      <c r="L9137">
        <v>0.2</v>
      </c>
      <c r="M9137">
        <v>-5.1983999999999995</v>
      </c>
    </row>
    <row r="9138" spans="1:13" x14ac:dyDescent="0.35">
      <c r="A9138" t="s">
        <v>2293</v>
      </c>
      <c r="B9138" t="s">
        <v>1452</v>
      </c>
      <c r="C9138" t="s">
        <v>2777</v>
      </c>
      <c r="D9138" t="s">
        <v>1473</v>
      </c>
      <c r="E9138" t="s">
        <v>229</v>
      </c>
      <c r="F9138" t="s">
        <v>1455</v>
      </c>
      <c r="G9138" t="s">
        <v>1474</v>
      </c>
      <c r="H9138" t="s">
        <v>1448</v>
      </c>
      <c r="I9138" t="s">
        <v>1449</v>
      </c>
      <c r="J9138">
        <v>10.272000000000002</v>
      </c>
      <c r="K9138">
        <v>3</v>
      </c>
      <c r="L9138">
        <v>0.2</v>
      </c>
      <c r="M9138">
        <v>3.4668000000000001</v>
      </c>
    </row>
    <row r="9139" spans="1:13" x14ac:dyDescent="0.35">
      <c r="A9139" t="s">
        <v>2273</v>
      </c>
      <c r="B9139" t="s">
        <v>1443</v>
      </c>
      <c r="C9139" t="s">
        <v>1717</v>
      </c>
      <c r="D9139" t="s">
        <v>1460</v>
      </c>
      <c r="E9139" t="s">
        <v>229</v>
      </c>
      <c r="F9139" t="s">
        <v>1455</v>
      </c>
      <c r="G9139" t="s">
        <v>1469</v>
      </c>
      <c r="H9139" t="s">
        <v>1448</v>
      </c>
      <c r="I9139" t="s">
        <v>1457</v>
      </c>
      <c r="J9139">
        <v>18.336000000000002</v>
      </c>
      <c r="K9139">
        <v>2</v>
      </c>
      <c r="L9139">
        <v>0.7</v>
      </c>
      <c r="M9139">
        <v>-12.224</v>
      </c>
    </row>
    <row r="9140" spans="1:13" x14ac:dyDescent="0.35">
      <c r="A9140" t="s">
        <v>2273</v>
      </c>
      <c r="B9140" t="s">
        <v>1443</v>
      </c>
      <c r="C9140" t="s">
        <v>1717</v>
      </c>
      <c r="D9140" t="s">
        <v>1460</v>
      </c>
      <c r="E9140" t="s">
        <v>229</v>
      </c>
      <c r="F9140" t="s">
        <v>1468</v>
      </c>
      <c r="G9140" t="s">
        <v>206</v>
      </c>
      <c r="H9140" t="s">
        <v>1448</v>
      </c>
      <c r="I9140" t="s">
        <v>1449</v>
      </c>
      <c r="J9140">
        <v>180.96</v>
      </c>
      <c r="K9140">
        <v>5</v>
      </c>
      <c r="L9140">
        <v>0.2</v>
      </c>
      <c r="M9140">
        <v>13.571999999999996</v>
      </c>
    </row>
    <row r="9141" spans="1:13" x14ac:dyDescent="0.35">
      <c r="A9141" t="s">
        <v>1958</v>
      </c>
      <c r="B9141" t="s">
        <v>1443</v>
      </c>
      <c r="C9141" t="s">
        <v>2736</v>
      </c>
      <c r="D9141" t="s">
        <v>1510</v>
      </c>
      <c r="E9141" t="s">
        <v>1482</v>
      </c>
      <c r="F9141" t="s">
        <v>1468</v>
      </c>
      <c r="G9141" t="s">
        <v>1500</v>
      </c>
      <c r="H9141" t="s">
        <v>1463</v>
      </c>
      <c r="I9141" t="s">
        <v>1464</v>
      </c>
      <c r="J9141">
        <v>475.94400000000002</v>
      </c>
      <c r="K9141">
        <v>7</v>
      </c>
      <c r="L9141">
        <v>0.2</v>
      </c>
      <c r="M9141">
        <v>95.188799999999972</v>
      </c>
    </row>
    <row r="9142" spans="1:13" x14ac:dyDescent="0.35">
      <c r="A9142" t="s">
        <v>2111</v>
      </c>
      <c r="B9142" t="s">
        <v>1479</v>
      </c>
      <c r="C9142" t="s">
        <v>1453</v>
      </c>
      <c r="D9142" t="s">
        <v>1454</v>
      </c>
      <c r="E9142" t="s">
        <v>232</v>
      </c>
      <c r="F9142" t="s">
        <v>1468</v>
      </c>
      <c r="G9142" t="s">
        <v>1500</v>
      </c>
      <c r="H9142" t="s">
        <v>1448</v>
      </c>
      <c r="I9142" t="s">
        <v>1449</v>
      </c>
      <c r="J9142">
        <v>159.97999999999999</v>
      </c>
      <c r="K9142">
        <v>2</v>
      </c>
      <c r="L9142">
        <v>0</v>
      </c>
      <c r="M9142">
        <v>47.993999999999986</v>
      </c>
    </row>
    <row r="9143" spans="1:13" x14ac:dyDescent="0.35">
      <c r="A9143" t="s">
        <v>2798</v>
      </c>
      <c r="B9143" t="s">
        <v>1452</v>
      </c>
      <c r="C9143" t="s">
        <v>1527</v>
      </c>
      <c r="D9143" t="s">
        <v>1528</v>
      </c>
      <c r="E9143" t="s">
        <v>201</v>
      </c>
      <c r="F9143" t="s">
        <v>1468</v>
      </c>
      <c r="G9143" t="s">
        <v>206</v>
      </c>
      <c r="H9143" t="s">
        <v>1448</v>
      </c>
      <c r="I9143" t="s">
        <v>1449</v>
      </c>
      <c r="J9143">
        <v>43.6</v>
      </c>
      <c r="K9143">
        <v>4</v>
      </c>
      <c r="L9143">
        <v>0</v>
      </c>
      <c r="M9143">
        <v>12.208000000000002</v>
      </c>
    </row>
    <row r="9144" spans="1:13" x14ac:dyDescent="0.35">
      <c r="A9144" t="s">
        <v>2250</v>
      </c>
      <c r="B9144" t="s">
        <v>1443</v>
      </c>
      <c r="C9144" t="s">
        <v>1765</v>
      </c>
      <c r="D9144" t="s">
        <v>1766</v>
      </c>
      <c r="E9144" t="s">
        <v>232</v>
      </c>
      <c r="F9144" t="s">
        <v>1455</v>
      </c>
      <c r="G9144" t="s">
        <v>1469</v>
      </c>
      <c r="H9144" t="s">
        <v>1448</v>
      </c>
      <c r="I9144" t="s">
        <v>1457</v>
      </c>
      <c r="J9144">
        <v>8.2880000000000003</v>
      </c>
      <c r="K9144">
        <v>2</v>
      </c>
      <c r="L9144">
        <v>0.2</v>
      </c>
      <c r="M9144">
        <v>3.0043999999999995</v>
      </c>
    </row>
    <row r="9145" spans="1:13" x14ac:dyDescent="0.35">
      <c r="A9145" t="s">
        <v>2250</v>
      </c>
      <c r="B9145" t="s">
        <v>1443</v>
      </c>
      <c r="C9145" t="s">
        <v>1765</v>
      </c>
      <c r="D9145" t="s">
        <v>1766</v>
      </c>
      <c r="E9145" t="s">
        <v>232</v>
      </c>
      <c r="F9145" t="s">
        <v>1468</v>
      </c>
      <c r="G9145" t="s">
        <v>206</v>
      </c>
      <c r="H9145" t="s">
        <v>1448</v>
      </c>
      <c r="I9145" t="s">
        <v>1449</v>
      </c>
      <c r="J9145">
        <v>1123.1280000000002</v>
      </c>
      <c r="K9145">
        <v>9</v>
      </c>
      <c r="L9145">
        <v>0.2</v>
      </c>
      <c r="M9145">
        <v>70.195499999999981</v>
      </c>
    </row>
    <row r="9146" spans="1:13" x14ac:dyDescent="0.35">
      <c r="A9146" t="s">
        <v>2250</v>
      </c>
      <c r="B9146" t="s">
        <v>1443</v>
      </c>
      <c r="C9146" t="s">
        <v>1765</v>
      </c>
      <c r="D9146" t="s">
        <v>1766</v>
      </c>
      <c r="E9146" t="s">
        <v>232</v>
      </c>
      <c r="F9146" t="s">
        <v>1455</v>
      </c>
      <c r="G9146" t="s">
        <v>1470</v>
      </c>
      <c r="H9146" t="s">
        <v>1463</v>
      </c>
      <c r="I9146" t="s">
        <v>1464</v>
      </c>
      <c r="J9146">
        <v>64.900000000000006</v>
      </c>
      <c r="K9146">
        <v>5</v>
      </c>
      <c r="L9146">
        <v>0</v>
      </c>
      <c r="M9146">
        <v>18.820999999999994</v>
      </c>
    </row>
    <row r="9147" spans="1:13" x14ac:dyDescent="0.35">
      <c r="A9147" t="s">
        <v>1873</v>
      </c>
      <c r="B9147" t="s">
        <v>1443</v>
      </c>
      <c r="C9147" t="s">
        <v>1509</v>
      </c>
      <c r="D9147" t="s">
        <v>1510</v>
      </c>
      <c r="E9147" t="s">
        <v>1482</v>
      </c>
      <c r="F9147" t="s">
        <v>1455</v>
      </c>
      <c r="G9147" t="s">
        <v>1469</v>
      </c>
      <c r="H9147" t="s">
        <v>1448</v>
      </c>
      <c r="I9147" t="s">
        <v>1449</v>
      </c>
      <c r="J9147">
        <v>2.8079999999999989</v>
      </c>
      <c r="K9147">
        <v>3</v>
      </c>
      <c r="L9147">
        <v>0.8</v>
      </c>
      <c r="M9147">
        <v>-4.492799999999999</v>
      </c>
    </row>
    <row r="9148" spans="1:13" x14ac:dyDescent="0.35">
      <c r="A9148" t="s">
        <v>1690</v>
      </c>
      <c r="B9148" t="s">
        <v>1452</v>
      </c>
      <c r="C9148" t="s">
        <v>1914</v>
      </c>
      <c r="D9148" t="s">
        <v>2397</v>
      </c>
      <c r="E9148" t="s">
        <v>201</v>
      </c>
      <c r="F9148" t="s">
        <v>1468</v>
      </c>
      <c r="G9148" t="s">
        <v>1500</v>
      </c>
      <c r="H9148" t="s">
        <v>1448</v>
      </c>
      <c r="I9148" t="s">
        <v>1449</v>
      </c>
      <c r="J9148">
        <v>99.98</v>
      </c>
      <c r="K9148">
        <v>2</v>
      </c>
      <c r="L9148">
        <v>0</v>
      </c>
      <c r="M9148">
        <v>42.991400000000006</v>
      </c>
    </row>
    <row r="9149" spans="1:13" x14ac:dyDescent="0.35">
      <c r="A9149" t="s">
        <v>1690</v>
      </c>
      <c r="B9149" t="s">
        <v>1452</v>
      </c>
      <c r="C9149" t="s">
        <v>1914</v>
      </c>
      <c r="D9149" t="s">
        <v>2397</v>
      </c>
      <c r="E9149" t="s">
        <v>201</v>
      </c>
      <c r="F9149" t="s">
        <v>1455</v>
      </c>
      <c r="G9149" t="s">
        <v>1467</v>
      </c>
      <c r="H9149" t="s">
        <v>1448</v>
      </c>
      <c r="I9149" t="s">
        <v>1457</v>
      </c>
      <c r="J9149">
        <v>8.0400000000000009</v>
      </c>
      <c r="K9149">
        <v>6</v>
      </c>
      <c r="L9149">
        <v>0</v>
      </c>
      <c r="M9149">
        <v>2.7336</v>
      </c>
    </row>
    <row r="9150" spans="1:13" x14ac:dyDescent="0.35">
      <c r="A9150" t="s">
        <v>1690</v>
      </c>
      <c r="B9150" t="s">
        <v>1452</v>
      </c>
      <c r="C9150" t="s">
        <v>1914</v>
      </c>
      <c r="D9150" t="s">
        <v>2397</v>
      </c>
      <c r="E9150" t="s">
        <v>201</v>
      </c>
      <c r="F9150" t="s">
        <v>1455</v>
      </c>
      <c r="G9150" t="s">
        <v>1462</v>
      </c>
      <c r="H9150" t="s">
        <v>1448</v>
      </c>
      <c r="I9150" t="s">
        <v>1449</v>
      </c>
      <c r="J9150">
        <v>1564.29</v>
      </c>
      <c r="K9150">
        <v>13</v>
      </c>
      <c r="L9150">
        <v>0</v>
      </c>
      <c r="M9150">
        <v>406.71539999999993</v>
      </c>
    </row>
    <row r="9151" spans="1:13" x14ac:dyDescent="0.35">
      <c r="A9151" t="s">
        <v>2142</v>
      </c>
      <c r="B9151" t="s">
        <v>1452</v>
      </c>
      <c r="C9151" t="s">
        <v>1670</v>
      </c>
      <c r="D9151" t="s">
        <v>1519</v>
      </c>
      <c r="E9151" t="s">
        <v>1482</v>
      </c>
      <c r="F9151" t="s">
        <v>1455</v>
      </c>
      <c r="G9151" t="s">
        <v>1469</v>
      </c>
      <c r="H9151" t="s">
        <v>1463</v>
      </c>
      <c r="I9151" t="s">
        <v>1464</v>
      </c>
      <c r="J9151">
        <v>138.56</v>
      </c>
      <c r="K9151">
        <v>4</v>
      </c>
      <c r="L9151">
        <v>0</v>
      </c>
      <c r="M9151">
        <v>66.508799999999994</v>
      </c>
    </row>
    <row r="9152" spans="1:13" x14ac:dyDescent="0.35">
      <c r="A9152" t="s">
        <v>2142</v>
      </c>
      <c r="B9152" t="s">
        <v>1452</v>
      </c>
      <c r="C9152" t="s">
        <v>1670</v>
      </c>
      <c r="D9152" t="s">
        <v>1519</v>
      </c>
      <c r="E9152" t="s">
        <v>1482</v>
      </c>
      <c r="F9152" t="s">
        <v>1455</v>
      </c>
      <c r="G9152" t="s">
        <v>1470</v>
      </c>
      <c r="H9152" t="s">
        <v>1448</v>
      </c>
      <c r="I9152" t="s">
        <v>1449</v>
      </c>
      <c r="J9152">
        <v>65.52000000000001</v>
      </c>
      <c r="K9152">
        <v>5</v>
      </c>
      <c r="L9152">
        <v>0.1</v>
      </c>
      <c r="M9152">
        <v>12.376000000000001</v>
      </c>
    </row>
    <row r="9153" spans="1:13" x14ac:dyDescent="0.35">
      <c r="A9153" t="s">
        <v>1532</v>
      </c>
      <c r="B9153" t="s">
        <v>1443</v>
      </c>
      <c r="C9153" t="s">
        <v>2685</v>
      </c>
      <c r="D9153" t="s">
        <v>1537</v>
      </c>
      <c r="E9153" t="s">
        <v>232</v>
      </c>
      <c r="F9153" t="s">
        <v>1455</v>
      </c>
      <c r="G9153" t="s">
        <v>1467</v>
      </c>
      <c r="H9153" t="s">
        <v>1448</v>
      </c>
      <c r="I9153" t="s">
        <v>1449</v>
      </c>
      <c r="J9153">
        <v>14.576000000000001</v>
      </c>
      <c r="K9153">
        <v>2</v>
      </c>
      <c r="L9153">
        <v>0.2</v>
      </c>
      <c r="M9153">
        <v>2.3685999999999989</v>
      </c>
    </row>
    <row r="9154" spans="1:13" x14ac:dyDescent="0.35">
      <c r="A9154" t="s">
        <v>1532</v>
      </c>
      <c r="B9154" t="s">
        <v>1443</v>
      </c>
      <c r="C9154" t="s">
        <v>2685</v>
      </c>
      <c r="D9154" t="s">
        <v>1537</v>
      </c>
      <c r="E9154" t="s">
        <v>232</v>
      </c>
      <c r="F9154" t="s">
        <v>1468</v>
      </c>
      <c r="G9154" t="s">
        <v>1500</v>
      </c>
      <c r="H9154" t="s">
        <v>1448</v>
      </c>
      <c r="I9154" t="s">
        <v>1457</v>
      </c>
      <c r="J9154">
        <v>23.200000000000003</v>
      </c>
      <c r="K9154">
        <v>2</v>
      </c>
      <c r="L9154">
        <v>0.2</v>
      </c>
      <c r="M9154">
        <v>1.4499999999999993</v>
      </c>
    </row>
    <row r="9155" spans="1:13" x14ac:dyDescent="0.35">
      <c r="A9155" t="s">
        <v>1532</v>
      </c>
      <c r="B9155" t="s">
        <v>1443</v>
      </c>
      <c r="C9155" t="s">
        <v>2685</v>
      </c>
      <c r="D9155" t="s">
        <v>1537</v>
      </c>
      <c r="E9155" t="s">
        <v>232</v>
      </c>
      <c r="F9155" t="s">
        <v>1455</v>
      </c>
      <c r="G9155" t="s">
        <v>1467</v>
      </c>
      <c r="H9155" t="s">
        <v>1448</v>
      </c>
      <c r="I9155" t="s">
        <v>1449</v>
      </c>
      <c r="J9155">
        <v>16.463999999999999</v>
      </c>
      <c r="K9155">
        <v>7</v>
      </c>
      <c r="L9155">
        <v>0.2</v>
      </c>
      <c r="M9155">
        <v>1.852199999999999</v>
      </c>
    </row>
    <row r="9156" spans="1:13" x14ac:dyDescent="0.35">
      <c r="A9156" t="s">
        <v>2629</v>
      </c>
      <c r="B9156" t="s">
        <v>1443</v>
      </c>
      <c r="C9156" t="s">
        <v>1495</v>
      </c>
      <c r="D9156" t="s">
        <v>1496</v>
      </c>
      <c r="E9156" t="s">
        <v>201</v>
      </c>
      <c r="F9156" t="s">
        <v>1446</v>
      </c>
      <c r="G9156" t="s">
        <v>1466</v>
      </c>
      <c r="H9156" t="s">
        <v>1463</v>
      </c>
      <c r="I9156" t="s">
        <v>1464</v>
      </c>
      <c r="J9156">
        <v>19.312000000000001</v>
      </c>
      <c r="K9156">
        <v>2</v>
      </c>
      <c r="L9156">
        <v>0.2</v>
      </c>
      <c r="M9156">
        <v>3.1382000000000003</v>
      </c>
    </row>
    <row r="9157" spans="1:13" x14ac:dyDescent="0.35">
      <c r="A9157" t="s">
        <v>2781</v>
      </c>
      <c r="B9157" t="s">
        <v>1443</v>
      </c>
      <c r="C9157" t="s">
        <v>1765</v>
      </c>
      <c r="D9157" t="s">
        <v>1766</v>
      </c>
      <c r="E9157" t="s">
        <v>232</v>
      </c>
      <c r="F9157" t="s">
        <v>1455</v>
      </c>
      <c r="G9157" t="s">
        <v>1474</v>
      </c>
      <c r="H9157" t="s">
        <v>1448</v>
      </c>
      <c r="I9157" t="s">
        <v>1449</v>
      </c>
      <c r="J9157">
        <v>40.08</v>
      </c>
      <c r="K9157">
        <v>6</v>
      </c>
      <c r="L9157">
        <v>0</v>
      </c>
      <c r="M9157">
        <v>19.238399999999999</v>
      </c>
    </row>
    <row r="9158" spans="1:13" x14ac:dyDescent="0.35">
      <c r="A9158" t="s">
        <v>2253</v>
      </c>
      <c r="B9158" t="s">
        <v>1452</v>
      </c>
      <c r="C9158" t="s">
        <v>2401</v>
      </c>
      <c r="D9158" t="s">
        <v>2402</v>
      </c>
      <c r="E9158" t="s">
        <v>201</v>
      </c>
      <c r="F9158" t="s">
        <v>1455</v>
      </c>
      <c r="G9158" t="s">
        <v>1470</v>
      </c>
      <c r="H9158" t="s">
        <v>1448</v>
      </c>
      <c r="I9158" t="s">
        <v>1449</v>
      </c>
      <c r="J9158">
        <v>101.96</v>
      </c>
      <c r="K9158">
        <v>2</v>
      </c>
      <c r="L9158">
        <v>0</v>
      </c>
      <c r="M9158">
        <v>27.529200000000003</v>
      </c>
    </row>
    <row r="9159" spans="1:13" x14ac:dyDescent="0.35">
      <c r="A9159" t="s">
        <v>2253</v>
      </c>
      <c r="B9159" t="s">
        <v>1452</v>
      </c>
      <c r="C9159" t="s">
        <v>2401</v>
      </c>
      <c r="D9159" t="s">
        <v>2402</v>
      </c>
      <c r="E9159" t="s">
        <v>201</v>
      </c>
      <c r="F9159" t="s">
        <v>1455</v>
      </c>
      <c r="G9159" t="s">
        <v>1474</v>
      </c>
      <c r="H9159" t="s">
        <v>1448</v>
      </c>
      <c r="I9159" t="s">
        <v>1457</v>
      </c>
      <c r="J9159">
        <v>259.74</v>
      </c>
      <c r="K9159">
        <v>13</v>
      </c>
      <c r="L9159">
        <v>0</v>
      </c>
      <c r="M9159">
        <v>124.6752</v>
      </c>
    </row>
    <row r="9160" spans="1:13" x14ac:dyDescent="0.35">
      <c r="A9160" t="s">
        <v>2253</v>
      </c>
      <c r="B9160" t="s">
        <v>1452</v>
      </c>
      <c r="C9160" t="s">
        <v>2401</v>
      </c>
      <c r="D9160" t="s">
        <v>2402</v>
      </c>
      <c r="E9160" t="s">
        <v>201</v>
      </c>
      <c r="F9160" t="s">
        <v>1468</v>
      </c>
      <c r="G9160" t="s">
        <v>1500</v>
      </c>
      <c r="H9160" t="s">
        <v>1448</v>
      </c>
      <c r="I9160" t="s">
        <v>1449</v>
      </c>
      <c r="J9160">
        <v>255.42</v>
      </c>
      <c r="K9160">
        <v>9</v>
      </c>
      <c r="L9160">
        <v>0</v>
      </c>
      <c r="M9160">
        <v>104.7222</v>
      </c>
    </row>
    <row r="9161" spans="1:13" x14ac:dyDescent="0.35">
      <c r="A9161" t="s">
        <v>2554</v>
      </c>
      <c r="B9161" t="s">
        <v>1479</v>
      </c>
      <c r="C9161" t="s">
        <v>2762</v>
      </c>
      <c r="D9161" t="s">
        <v>1545</v>
      </c>
      <c r="E9161" t="s">
        <v>229</v>
      </c>
      <c r="F9161" t="s">
        <v>1455</v>
      </c>
      <c r="G9161" t="s">
        <v>1469</v>
      </c>
      <c r="H9161" t="s">
        <v>1463</v>
      </c>
      <c r="I9161" t="s">
        <v>1464</v>
      </c>
      <c r="J9161">
        <v>4.338000000000001</v>
      </c>
      <c r="K9161">
        <v>3</v>
      </c>
      <c r="L9161">
        <v>0.7</v>
      </c>
      <c r="M9161">
        <v>-3.0366</v>
      </c>
    </row>
    <row r="9162" spans="1:13" x14ac:dyDescent="0.35">
      <c r="A9162" t="s">
        <v>2554</v>
      </c>
      <c r="B9162" t="s">
        <v>1479</v>
      </c>
      <c r="C9162" t="s">
        <v>2762</v>
      </c>
      <c r="D9162" t="s">
        <v>1545</v>
      </c>
      <c r="E9162" t="s">
        <v>229</v>
      </c>
      <c r="F9162" t="s">
        <v>1455</v>
      </c>
      <c r="G9162" t="s">
        <v>1469</v>
      </c>
      <c r="H9162" t="s">
        <v>1448</v>
      </c>
      <c r="I9162" t="s">
        <v>1449</v>
      </c>
      <c r="J9162">
        <v>11.880000000000003</v>
      </c>
      <c r="K9162">
        <v>5</v>
      </c>
      <c r="L9162">
        <v>0.7</v>
      </c>
      <c r="M9162">
        <v>-7.9199999999999982</v>
      </c>
    </row>
    <row r="9163" spans="1:13" x14ac:dyDescent="0.35">
      <c r="A9163" t="s">
        <v>1747</v>
      </c>
      <c r="B9163" t="s">
        <v>1443</v>
      </c>
      <c r="C9163" t="s">
        <v>2532</v>
      </c>
      <c r="D9163" t="s">
        <v>1485</v>
      </c>
      <c r="E9163" t="s">
        <v>1482</v>
      </c>
      <c r="F9163" t="s">
        <v>1446</v>
      </c>
      <c r="G9163" t="s">
        <v>1447</v>
      </c>
      <c r="H9163" t="s">
        <v>1448</v>
      </c>
      <c r="I9163" t="s">
        <v>1449</v>
      </c>
      <c r="J9163">
        <v>405.85999999999996</v>
      </c>
      <c r="K9163">
        <v>7</v>
      </c>
      <c r="L9163">
        <v>0</v>
      </c>
      <c r="M9163">
        <v>32.46879999999998</v>
      </c>
    </row>
    <row r="9164" spans="1:13" x14ac:dyDescent="0.35">
      <c r="A9164" t="s">
        <v>1747</v>
      </c>
      <c r="B9164" t="s">
        <v>1443</v>
      </c>
      <c r="C9164" t="s">
        <v>2532</v>
      </c>
      <c r="D9164" t="s">
        <v>1485</v>
      </c>
      <c r="E9164" t="s">
        <v>1482</v>
      </c>
      <c r="F9164" t="s">
        <v>1446</v>
      </c>
      <c r="G9164" t="s">
        <v>1450</v>
      </c>
      <c r="H9164" t="s">
        <v>1448</v>
      </c>
      <c r="I9164" t="s">
        <v>1457</v>
      </c>
      <c r="J9164">
        <v>680.01</v>
      </c>
      <c r="K9164">
        <v>3</v>
      </c>
      <c r="L9164">
        <v>0</v>
      </c>
      <c r="M9164">
        <v>176.80260000000001</v>
      </c>
    </row>
    <row r="9165" spans="1:13" x14ac:dyDescent="0.35">
      <c r="A9165" t="s">
        <v>2624</v>
      </c>
      <c r="B9165" t="s">
        <v>1443</v>
      </c>
      <c r="C9165" t="s">
        <v>1534</v>
      </c>
      <c r="D9165" t="s">
        <v>1510</v>
      </c>
      <c r="E9165" t="s">
        <v>1482</v>
      </c>
      <c r="F9165" t="s">
        <v>1468</v>
      </c>
      <c r="G9165" t="s">
        <v>1500</v>
      </c>
      <c r="H9165" t="s">
        <v>1448</v>
      </c>
      <c r="I9165" t="s">
        <v>1449</v>
      </c>
      <c r="J9165">
        <v>2.3760000000000003</v>
      </c>
      <c r="K9165">
        <v>3</v>
      </c>
      <c r="L9165">
        <v>0.2</v>
      </c>
      <c r="M9165">
        <v>0.74249999999999994</v>
      </c>
    </row>
    <row r="9166" spans="1:13" x14ac:dyDescent="0.35">
      <c r="A9166" t="s">
        <v>2624</v>
      </c>
      <c r="B9166" t="s">
        <v>1443</v>
      </c>
      <c r="C9166" t="s">
        <v>1534</v>
      </c>
      <c r="D9166" t="s">
        <v>1510</v>
      </c>
      <c r="E9166" t="s">
        <v>1482</v>
      </c>
      <c r="F9166" t="s">
        <v>1455</v>
      </c>
      <c r="G9166" t="s">
        <v>1470</v>
      </c>
      <c r="H9166" t="s">
        <v>1463</v>
      </c>
      <c r="I9166" t="s">
        <v>1464</v>
      </c>
      <c r="J9166">
        <v>143.12799999999996</v>
      </c>
      <c r="K9166">
        <v>2</v>
      </c>
      <c r="L9166">
        <v>0.8</v>
      </c>
      <c r="M9166">
        <v>-393.60200000000009</v>
      </c>
    </row>
    <row r="9167" spans="1:13" x14ac:dyDescent="0.35">
      <c r="A9167" t="s">
        <v>1625</v>
      </c>
      <c r="B9167" t="s">
        <v>1443</v>
      </c>
      <c r="C9167" t="s">
        <v>1681</v>
      </c>
      <c r="D9167" t="s">
        <v>1454</v>
      </c>
      <c r="E9167" t="s">
        <v>232</v>
      </c>
      <c r="F9167" t="s">
        <v>1468</v>
      </c>
      <c r="G9167" t="s">
        <v>1628</v>
      </c>
      <c r="H9167" t="s">
        <v>1448</v>
      </c>
      <c r="I9167" t="s">
        <v>1449</v>
      </c>
      <c r="J9167">
        <v>4476.8</v>
      </c>
      <c r="K9167">
        <v>4</v>
      </c>
      <c r="L9167">
        <v>0.2</v>
      </c>
      <c r="M9167">
        <v>503.63999999999965</v>
      </c>
    </row>
    <row r="9168" spans="1:13" x14ac:dyDescent="0.35">
      <c r="A9168" t="s">
        <v>1625</v>
      </c>
      <c r="B9168" t="s">
        <v>1443</v>
      </c>
      <c r="C9168" t="s">
        <v>1681</v>
      </c>
      <c r="D9168" t="s">
        <v>1454</v>
      </c>
      <c r="E9168" t="s">
        <v>232</v>
      </c>
      <c r="F9168" t="s">
        <v>1455</v>
      </c>
      <c r="G9168" t="s">
        <v>1474</v>
      </c>
      <c r="H9168" t="s">
        <v>1448</v>
      </c>
      <c r="I9168" t="s">
        <v>1449</v>
      </c>
      <c r="J9168">
        <v>104.85</v>
      </c>
      <c r="K9168">
        <v>1</v>
      </c>
      <c r="L9168">
        <v>0</v>
      </c>
      <c r="M9168">
        <v>50.327999999999996</v>
      </c>
    </row>
    <row r="9169" spans="1:13" x14ac:dyDescent="0.35">
      <c r="A9169" t="s">
        <v>1625</v>
      </c>
      <c r="B9169" t="s">
        <v>1443</v>
      </c>
      <c r="C9169" t="s">
        <v>1681</v>
      </c>
      <c r="D9169" t="s">
        <v>1454</v>
      </c>
      <c r="E9169" t="s">
        <v>232</v>
      </c>
      <c r="F9169" t="s">
        <v>1455</v>
      </c>
      <c r="G9169" t="s">
        <v>1470</v>
      </c>
      <c r="H9169" t="s">
        <v>1448</v>
      </c>
      <c r="I9169" t="s">
        <v>1457</v>
      </c>
      <c r="J9169">
        <v>241.44</v>
      </c>
      <c r="K9169">
        <v>3</v>
      </c>
      <c r="L9169">
        <v>0</v>
      </c>
      <c r="M9169">
        <v>72.431999999999988</v>
      </c>
    </row>
    <row r="9170" spans="1:13" x14ac:dyDescent="0.35">
      <c r="A9170" t="s">
        <v>1990</v>
      </c>
      <c r="B9170" t="s">
        <v>1479</v>
      </c>
      <c r="C9170" t="s">
        <v>1542</v>
      </c>
      <c r="D9170" t="s">
        <v>1784</v>
      </c>
      <c r="E9170" t="s">
        <v>229</v>
      </c>
      <c r="F9170" t="s">
        <v>1455</v>
      </c>
      <c r="G9170" t="s">
        <v>1474</v>
      </c>
      <c r="H9170" t="s">
        <v>1448</v>
      </c>
      <c r="I9170" t="s">
        <v>1449</v>
      </c>
      <c r="J9170">
        <v>319.76</v>
      </c>
      <c r="K9170">
        <v>14</v>
      </c>
      <c r="L9170">
        <v>0</v>
      </c>
      <c r="M9170">
        <v>147.08959999999999</v>
      </c>
    </row>
    <row r="9171" spans="1:13" x14ac:dyDescent="0.35">
      <c r="A9171" t="s">
        <v>1990</v>
      </c>
      <c r="B9171" t="s">
        <v>1479</v>
      </c>
      <c r="C9171" t="s">
        <v>1542</v>
      </c>
      <c r="D9171" t="s">
        <v>1784</v>
      </c>
      <c r="E9171" t="s">
        <v>229</v>
      </c>
      <c r="F9171" t="s">
        <v>1455</v>
      </c>
      <c r="G9171" t="s">
        <v>1474</v>
      </c>
      <c r="H9171" t="s">
        <v>1463</v>
      </c>
      <c r="I9171" t="s">
        <v>1464</v>
      </c>
      <c r="J9171">
        <v>45.68</v>
      </c>
      <c r="K9171">
        <v>2</v>
      </c>
      <c r="L9171">
        <v>0</v>
      </c>
      <c r="M9171">
        <v>21.012799999999999</v>
      </c>
    </row>
    <row r="9172" spans="1:13" x14ac:dyDescent="0.35">
      <c r="A9172" t="s">
        <v>2567</v>
      </c>
      <c r="B9172" t="s">
        <v>1479</v>
      </c>
      <c r="C9172" t="s">
        <v>2768</v>
      </c>
      <c r="D9172" t="s">
        <v>1454</v>
      </c>
      <c r="E9172" t="s">
        <v>232</v>
      </c>
      <c r="F9172" t="s">
        <v>1446</v>
      </c>
      <c r="G9172" t="s">
        <v>1466</v>
      </c>
      <c r="H9172" t="s">
        <v>1448</v>
      </c>
      <c r="I9172" t="s">
        <v>1449</v>
      </c>
      <c r="J9172">
        <v>31.96</v>
      </c>
      <c r="K9172">
        <v>2</v>
      </c>
      <c r="L9172">
        <v>0</v>
      </c>
      <c r="M9172">
        <v>1.597999999999999</v>
      </c>
    </row>
    <row r="9173" spans="1:13" x14ac:dyDescent="0.35">
      <c r="A9173" t="s">
        <v>2567</v>
      </c>
      <c r="B9173" t="s">
        <v>1479</v>
      </c>
      <c r="C9173" t="s">
        <v>2768</v>
      </c>
      <c r="D9173" t="s">
        <v>1454</v>
      </c>
      <c r="E9173" t="s">
        <v>232</v>
      </c>
      <c r="F9173" t="s">
        <v>1455</v>
      </c>
      <c r="G9173" t="s">
        <v>1474</v>
      </c>
      <c r="H9173" t="s">
        <v>1448</v>
      </c>
      <c r="I9173" t="s">
        <v>1449</v>
      </c>
      <c r="J9173">
        <v>47.9</v>
      </c>
      <c r="K9173">
        <v>1</v>
      </c>
      <c r="L9173">
        <v>0</v>
      </c>
      <c r="M9173">
        <v>22.991999999999997</v>
      </c>
    </row>
    <row r="9174" spans="1:13" x14ac:dyDescent="0.35">
      <c r="A9174" t="s">
        <v>2567</v>
      </c>
      <c r="B9174" t="s">
        <v>1479</v>
      </c>
      <c r="C9174" t="s">
        <v>2768</v>
      </c>
      <c r="D9174" t="s">
        <v>1454</v>
      </c>
      <c r="E9174" t="s">
        <v>232</v>
      </c>
      <c r="F9174" t="s">
        <v>1455</v>
      </c>
      <c r="G9174" t="s">
        <v>1462</v>
      </c>
      <c r="H9174" t="s">
        <v>1448</v>
      </c>
      <c r="I9174" t="s">
        <v>1457</v>
      </c>
      <c r="J9174">
        <v>1112.94</v>
      </c>
      <c r="K9174">
        <v>3</v>
      </c>
      <c r="L9174">
        <v>0</v>
      </c>
      <c r="M9174">
        <v>222.58799999999991</v>
      </c>
    </row>
    <row r="9175" spans="1:13" x14ac:dyDescent="0.35">
      <c r="A9175" t="s">
        <v>2567</v>
      </c>
      <c r="B9175" t="s">
        <v>1479</v>
      </c>
      <c r="C9175" t="s">
        <v>2768</v>
      </c>
      <c r="D9175" t="s">
        <v>1454</v>
      </c>
      <c r="E9175" t="s">
        <v>232</v>
      </c>
      <c r="F9175" t="s">
        <v>1455</v>
      </c>
      <c r="G9175" t="s">
        <v>1502</v>
      </c>
      <c r="H9175" t="s">
        <v>1448</v>
      </c>
      <c r="I9175" t="s">
        <v>1449</v>
      </c>
      <c r="J9175">
        <v>22.919999999999998</v>
      </c>
      <c r="K9175">
        <v>3</v>
      </c>
      <c r="L9175">
        <v>0</v>
      </c>
      <c r="M9175">
        <v>11.230799999999999</v>
      </c>
    </row>
    <row r="9176" spans="1:13" x14ac:dyDescent="0.35">
      <c r="A9176" t="s">
        <v>2729</v>
      </c>
      <c r="B9176" t="s">
        <v>1443</v>
      </c>
      <c r="C9176" t="s">
        <v>2255</v>
      </c>
      <c r="D9176" t="s">
        <v>1477</v>
      </c>
      <c r="E9176" t="s">
        <v>232</v>
      </c>
      <c r="F9176" t="s">
        <v>1468</v>
      </c>
      <c r="G9176" t="s">
        <v>206</v>
      </c>
      <c r="H9176" t="s">
        <v>1463</v>
      </c>
      <c r="I9176" t="s">
        <v>1464</v>
      </c>
      <c r="J9176">
        <v>71.975999999999999</v>
      </c>
      <c r="K9176">
        <v>3</v>
      </c>
      <c r="L9176">
        <v>0.2</v>
      </c>
      <c r="M9176">
        <v>8.9969999999999892</v>
      </c>
    </row>
    <row r="9177" spans="1:13" x14ac:dyDescent="0.35">
      <c r="A9177" t="s">
        <v>2729</v>
      </c>
      <c r="B9177" t="s">
        <v>1443</v>
      </c>
      <c r="C9177" t="s">
        <v>2255</v>
      </c>
      <c r="D9177" t="s">
        <v>1477</v>
      </c>
      <c r="E9177" t="s">
        <v>232</v>
      </c>
      <c r="F9177" t="s">
        <v>1455</v>
      </c>
      <c r="G9177" t="s">
        <v>1474</v>
      </c>
      <c r="H9177" t="s">
        <v>1448</v>
      </c>
      <c r="I9177" t="s">
        <v>1449</v>
      </c>
      <c r="J9177">
        <v>19.440000000000001</v>
      </c>
      <c r="K9177">
        <v>3</v>
      </c>
      <c r="L9177">
        <v>0</v>
      </c>
      <c r="M9177">
        <v>9.3312000000000008</v>
      </c>
    </row>
    <row r="9178" spans="1:13" x14ac:dyDescent="0.35">
      <c r="A9178" t="s">
        <v>2353</v>
      </c>
      <c r="B9178" t="s">
        <v>1452</v>
      </c>
      <c r="C9178" t="s">
        <v>2461</v>
      </c>
      <c r="D9178" t="s">
        <v>1545</v>
      </c>
      <c r="E9178" t="s">
        <v>229</v>
      </c>
      <c r="F9178" t="s">
        <v>1455</v>
      </c>
      <c r="G9178" t="s">
        <v>1469</v>
      </c>
      <c r="H9178" t="s">
        <v>1448</v>
      </c>
      <c r="I9178" t="s">
        <v>1449</v>
      </c>
      <c r="J9178">
        <v>31.086000000000006</v>
      </c>
      <c r="K9178">
        <v>3</v>
      </c>
      <c r="L9178">
        <v>0.7</v>
      </c>
      <c r="M9178">
        <v>-20.72399999999999</v>
      </c>
    </row>
    <row r="9179" spans="1:13" x14ac:dyDescent="0.35">
      <c r="A9179" t="s">
        <v>1523</v>
      </c>
      <c r="B9179" t="s">
        <v>1443</v>
      </c>
      <c r="C9179" t="s">
        <v>1527</v>
      </c>
      <c r="D9179" t="s">
        <v>1528</v>
      </c>
      <c r="E9179" t="s">
        <v>201</v>
      </c>
      <c r="F9179" t="s">
        <v>1468</v>
      </c>
      <c r="G9179" t="s">
        <v>206</v>
      </c>
      <c r="H9179" t="s">
        <v>1448</v>
      </c>
      <c r="I9179" t="s">
        <v>1457</v>
      </c>
      <c r="J9179">
        <v>13.98</v>
      </c>
      <c r="K9179">
        <v>2</v>
      </c>
      <c r="L9179">
        <v>0</v>
      </c>
      <c r="M9179">
        <v>3.9144000000000005</v>
      </c>
    </row>
    <row r="9180" spans="1:13" x14ac:dyDescent="0.35">
      <c r="A9180" t="s">
        <v>1523</v>
      </c>
      <c r="B9180" t="s">
        <v>1443</v>
      </c>
      <c r="C9180" t="s">
        <v>1527</v>
      </c>
      <c r="D9180" t="s">
        <v>1528</v>
      </c>
      <c r="E9180" t="s">
        <v>201</v>
      </c>
      <c r="F9180" t="s">
        <v>1455</v>
      </c>
      <c r="G9180" t="s">
        <v>1467</v>
      </c>
      <c r="H9180" t="s">
        <v>1448</v>
      </c>
      <c r="I9180" t="s">
        <v>1449</v>
      </c>
      <c r="J9180">
        <v>23.65</v>
      </c>
      <c r="K9180">
        <v>1</v>
      </c>
      <c r="L9180">
        <v>0</v>
      </c>
      <c r="M9180">
        <v>6.1490000000000009</v>
      </c>
    </row>
    <row r="9181" spans="1:13" x14ac:dyDescent="0.35">
      <c r="A9181" t="s">
        <v>1738</v>
      </c>
      <c r="B9181" t="s">
        <v>1443</v>
      </c>
      <c r="C9181" t="s">
        <v>2207</v>
      </c>
      <c r="D9181" t="s">
        <v>1454</v>
      </c>
      <c r="E9181" t="s">
        <v>232</v>
      </c>
      <c r="F9181" t="s">
        <v>1468</v>
      </c>
      <c r="G9181" t="s">
        <v>206</v>
      </c>
      <c r="H9181" t="s">
        <v>1463</v>
      </c>
      <c r="I9181" t="s">
        <v>1464</v>
      </c>
      <c r="J9181">
        <v>707.88</v>
      </c>
      <c r="K9181">
        <v>3</v>
      </c>
      <c r="L9181">
        <v>0.2</v>
      </c>
      <c r="M9181">
        <v>44.242500000000035</v>
      </c>
    </row>
    <row r="9182" spans="1:13" x14ac:dyDescent="0.35">
      <c r="A9182" t="s">
        <v>1738</v>
      </c>
      <c r="B9182" t="s">
        <v>1443</v>
      </c>
      <c r="C9182" t="s">
        <v>2207</v>
      </c>
      <c r="D9182" t="s">
        <v>1454</v>
      </c>
      <c r="E9182" t="s">
        <v>232</v>
      </c>
      <c r="F9182" t="s">
        <v>1455</v>
      </c>
      <c r="G9182" t="s">
        <v>1469</v>
      </c>
      <c r="H9182" t="s">
        <v>1448</v>
      </c>
      <c r="I9182" t="s">
        <v>1449</v>
      </c>
      <c r="J9182">
        <v>11.952000000000002</v>
      </c>
      <c r="K9182">
        <v>3</v>
      </c>
      <c r="L9182">
        <v>0.2</v>
      </c>
      <c r="M9182">
        <v>4.1832000000000003</v>
      </c>
    </row>
    <row r="9183" spans="1:13" x14ac:dyDescent="0.35">
      <c r="A9183" t="s">
        <v>1738</v>
      </c>
      <c r="B9183" t="s">
        <v>1443</v>
      </c>
      <c r="C9183" t="s">
        <v>2207</v>
      </c>
      <c r="D9183" t="s">
        <v>1454</v>
      </c>
      <c r="E9183" t="s">
        <v>232</v>
      </c>
      <c r="F9183" t="s">
        <v>1455</v>
      </c>
      <c r="G9183" t="s">
        <v>1469</v>
      </c>
      <c r="H9183" t="s">
        <v>1448</v>
      </c>
      <c r="I9183" t="s">
        <v>1449</v>
      </c>
      <c r="J9183">
        <v>31.128000000000004</v>
      </c>
      <c r="K9183">
        <v>3</v>
      </c>
      <c r="L9183">
        <v>0.2</v>
      </c>
      <c r="M9183">
        <v>11.673000000000002</v>
      </c>
    </row>
    <row r="9184" spans="1:13" x14ac:dyDescent="0.35">
      <c r="A9184" t="s">
        <v>1738</v>
      </c>
      <c r="B9184" t="s">
        <v>1443</v>
      </c>
      <c r="C9184" t="s">
        <v>2207</v>
      </c>
      <c r="D9184" t="s">
        <v>1454</v>
      </c>
      <c r="E9184" t="s">
        <v>232</v>
      </c>
      <c r="F9184" t="s">
        <v>1468</v>
      </c>
      <c r="G9184" t="s">
        <v>1500</v>
      </c>
      <c r="H9184" t="s">
        <v>1448</v>
      </c>
      <c r="I9184" t="s">
        <v>1457</v>
      </c>
      <c r="J9184">
        <v>55.76</v>
      </c>
      <c r="K9184">
        <v>4</v>
      </c>
      <c r="L9184">
        <v>0</v>
      </c>
      <c r="M9184">
        <v>7.8064000000000036</v>
      </c>
    </row>
    <row r="9185" spans="1:13" x14ac:dyDescent="0.35">
      <c r="A9185" t="s">
        <v>1738</v>
      </c>
      <c r="B9185" t="s">
        <v>1443</v>
      </c>
      <c r="C9185" t="s">
        <v>2207</v>
      </c>
      <c r="D9185" t="s">
        <v>1454</v>
      </c>
      <c r="E9185" t="s">
        <v>232</v>
      </c>
      <c r="F9185" t="s">
        <v>1455</v>
      </c>
      <c r="G9185" t="s">
        <v>1474</v>
      </c>
      <c r="H9185" t="s">
        <v>1448</v>
      </c>
      <c r="I9185" t="s">
        <v>1449</v>
      </c>
      <c r="J9185">
        <v>24.56</v>
      </c>
      <c r="K9185">
        <v>2</v>
      </c>
      <c r="L9185">
        <v>0</v>
      </c>
      <c r="M9185">
        <v>11.543199999999999</v>
      </c>
    </row>
    <row r="9186" spans="1:13" x14ac:dyDescent="0.35">
      <c r="A9186" t="s">
        <v>1738</v>
      </c>
      <c r="B9186" t="s">
        <v>1443</v>
      </c>
      <c r="C9186" t="s">
        <v>2207</v>
      </c>
      <c r="D9186" t="s">
        <v>1454</v>
      </c>
      <c r="E9186" t="s">
        <v>232</v>
      </c>
      <c r="F9186" t="s">
        <v>1446</v>
      </c>
      <c r="G9186" t="s">
        <v>1466</v>
      </c>
      <c r="H9186" t="s">
        <v>1463</v>
      </c>
      <c r="I9186" t="s">
        <v>1464</v>
      </c>
      <c r="J9186">
        <v>51.75</v>
      </c>
      <c r="K9186">
        <v>1</v>
      </c>
      <c r="L9186">
        <v>0</v>
      </c>
      <c r="M9186">
        <v>15.524999999999999</v>
      </c>
    </row>
    <row r="9187" spans="1:13" x14ac:dyDescent="0.35">
      <c r="A9187" t="s">
        <v>1738</v>
      </c>
      <c r="B9187" t="s">
        <v>1443</v>
      </c>
      <c r="C9187" t="s">
        <v>2207</v>
      </c>
      <c r="D9187" t="s">
        <v>1454</v>
      </c>
      <c r="E9187" t="s">
        <v>232</v>
      </c>
      <c r="F9187" t="s">
        <v>1446</v>
      </c>
      <c r="G9187" t="s">
        <v>1450</v>
      </c>
      <c r="H9187" t="s">
        <v>1448</v>
      </c>
      <c r="I9187" t="s">
        <v>1449</v>
      </c>
      <c r="J9187">
        <v>207.18400000000003</v>
      </c>
      <c r="K9187">
        <v>1</v>
      </c>
      <c r="L9187">
        <v>0.2</v>
      </c>
      <c r="M9187">
        <v>25.897999999999982</v>
      </c>
    </row>
    <row r="9188" spans="1:13" x14ac:dyDescent="0.35">
      <c r="A9188" t="s">
        <v>1738</v>
      </c>
      <c r="B9188" t="s">
        <v>1443</v>
      </c>
      <c r="C9188" t="s">
        <v>2207</v>
      </c>
      <c r="D9188" t="s">
        <v>1454</v>
      </c>
      <c r="E9188" t="s">
        <v>232</v>
      </c>
      <c r="F9188" t="s">
        <v>1455</v>
      </c>
      <c r="G9188" t="s">
        <v>1470</v>
      </c>
      <c r="H9188" t="s">
        <v>1448</v>
      </c>
      <c r="I9188" t="s">
        <v>1449</v>
      </c>
      <c r="J9188">
        <v>1473.1</v>
      </c>
      <c r="K9188">
        <v>5</v>
      </c>
      <c r="L9188">
        <v>0</v>
      </c>
      <c r="M9188">
        <v>412.46800000000007</v>
      </c>
    </row>
    <row r="9189" spans="1:13" x14ac:dyDescent="0.35">
      <c r="A9189" t="s">
        <v>2406</v>
      </c>
      <c r="B9189" t="s">
        <v>1479</v>
      </c>
      <c r="C9189" t="s">
        <v>2223</v>
      </c>
      <c r="D9189" t="s">
        <v>1496</v>
      </c>
      <c r="E9189" t="s">
        <v>201</v>
      </c>
      <c r="F9189" t="s">
        <v>1455</v>
      </c>
      <c r="G9189" t="s">
        <v>1599</v>
      </c>
      <c r="H9189" t="s">
        <v>1448</v>
      </c>
      <c r="I9189" t="s">
        <v>1457</v>
      </c>
      <c r="J9189">
        <v>3.4880000000000004</v>
      </c>
      <c r="K9189">
        <v>2</v>
      </c>
      <c r="L9189">
        <v>0.2</v>
      </c>
      <c r="M9189">
        <v>-0.69760000000000066</v>
      </c>
    </row>
    <row r="9190" spans="1:13" x14ac:dyDescent="0.35">
      <c r="A9190" t="s">
        <v>2406</v>
      </c>
      <c r="B9190" t="s">
        <v>1479</v>
      </c>
      <c r="C9190" t="s">
        <v>2223</v>
      </c>
      <c r="D9190" t="s">
        <v>1496</v>
      </c>
      <c r="E9190" t="s">
        <v>201</v>
      </c>
      <c r="F9190" t="s">
        <v>1468</v>
      </c>
      <c r="G9190" t="s">
        <v>1500</v>
      </c>
      <c r="H9190" t="s">
        <v>1448</v>
      </c>
      <c r="I9190" t="s">
        <v>1449</v>
      </c>
      <c r="J9190">
        <v>21.728000000000002</v>
      </c>
      <c r="K9190">
        <v>4</v>
      </c>
      <c r="L9190">
        <v>0.2</v>
      </c>
      <c r="M9190">
        <v>3.8024000000000004</v>
      </c>
    </row>
    <row r="9191" spans="1:13" x14ac:dyDescent="0.35">
      <c r="A9191" t="s">
        <v>2406</v>
      </c>
      <c r="B9191" t="s">
        <v>1479</v>
      </c>
      <c r="C9191" t="s">
        <v>2223</v>
      </c>
      <c r="D9191" t="s">
        <v>1496</v>
      </c>
      <c r="E9191" t="s">
        <v>201</v>
      </c>
      <c r="F9191" t="s">
        <v>1455</v>
      </c>
      <c r="G9191" t="s">
        <v>1462</v>
      </c>
      <c r="H9191" t="s">
        <v>1463</v>
      </c>
      <c r="I9191" t="s">
        <v>1464</v>
      </c>
      <c r="J9191">
        <v>663.072</v>
      </c>
      <c r="K9191">
        <v>6</v>
      </c>
      <c r="L9191">
        <v>0.2</v>
      </c>
      <c r="M9191">
        <v>-165.768</v>
      </c>
    </row>
    <row r="9192" spans="1:13" x14ac:dyDescent="0.35">
      <c r="A9192" t="s">
        <v>2406</v>
      </c>
      <c r="B9192" t="s">
        <v>1479</v>
      </c>
      <c r="C9192" t="s">
        <v>2223</v>
      </c>
      <c r="D9192" t="s">
        <v>1496</v>
      </c>
      <c r="E9192" t="s">
        <v>201</v>
      </c>
      <c r="F9192" t="s">
        <v>1455</v>
      </c>
      <c r="G9192" t="s">
        <v>1469</v>
      </c>
      <c r="H9192" t="s">
        <v>1448</v>
      </c>
      <c r="I9192" t="s">
        <v>1449</v>
      </c>
      <c r="J9192">
        <v>99.588000000000008</v>
      </c>
      <c r="K9192">
        <v>2</v>
      </c>
      <c r="L9192">
        <v>0.7</v>
      </c>
      <c r="M9192">
        <v>-82.989999999999981</v>
      </c>
    </row>
    <row r="9193" spans="1:13" x14ac:dyDescent="0.35">
      <c r="A9193" t="s">
        <v>2406</v>
      </c>
      <c r="B9193" t="s">
        <v>1479</v>
      </c>
      <c r="C9193" t="s">
        <v>2223</v>
      </c>
      <c r="D9193" t="s">
        <v>1496</v>
      </c>
      <c r="E9193" t="s">
        <v>201</v>
      </c>
      <c r="F9193" t="s">
        <v>1455</v>
      </c>
      <c r="G9193" t="s">
        <v>1474</v>
      </c>
      <c r="H9193" t="s">
        <v>1448</v>
      </c>
      <c r="I9193" t="s">
        <v>1449</v>
      </c>
      <c r="J9193">
        <v>49.568000000000005</v>
      </c>
      <c r="K9193">
        <v>2</v>
      </c>
      <c r="L9193">
        <v>0.2</v>
      </c>
      <c r="M9193">
        <v>15.489999999999997</v>
      </c>
    </row>
    <row r="9194" spans="1:13" x14ac:dyDescent="0.35">
      <c r="A9194" t="s">
        <v>1696</v>
      </c>
      <c r="B9194" t="s">
        <v>1452</v>
      </c>
      <c r="C9194" t="s">
        <v>1627</v>
      </c>
      <c r="D9194" t="s">
        <v>1481</v>
      </c>
      <c r="E9194" t="s">
        <v>1482</v>
      </c>
      <c r="F9194" t="s">
        <v>1455</v>
      </c>
      <c r="G9194" t="s">
        <v>1469</v>
      </c>
      <c r="H9194" t="s">
        <v>1448</v>
      </c>
      <c r="I9194" t="s">
        <v>1457</v>
      </c>
      <c r="J9194">
        <v>29.371999999999993</v>
      </c>
      <c r="K9194">
        <v>7</v>
      </c>
      <c r="L9194">
        <v>0.8</v>
      </c>
      <c r="M9194">
        <v>-46.995200000000025</v>
      </c>
    </row>
    <row r="9195" spans="1:13" x14ac:dyDescent="0.35">
      <c r="A9195" t="s">
        <v>1696</v>
      </c>
      <c r="B9195" t="s">
        <v>1452</v>
      </c>
      <c r="C9195" t="s">
        <v>1627</v>
      </c>
      <c r="D9195" t="s">
        <v>1481</v>
      </c>
      <c r="E9195" t="s">
        <v>1482</v>
      </c>
      <c r="F9195" t="s">
        <v>1468</v>
      </c>
      <c r="G9195" t="s">
        <v>206</v>
      </c>
      <c r="H9195" t="s">
        <v>1448</v>
      </c>
      <c r="I9195" t="s">
        <v>1449</v>
      </c>
      <c r="J9195">
        <v>344.70400000000001</v>
      </c>
      <c r="K9195">
        <v>2</v>
      </c>
      <c r="L9195">
        <v>0.2</v>
      </c>
      <c r="M9195">
        <v>38.779199999999989</v>
      </c>
    </row>
    <row r="9196" spans="1:13" x14ac:dyDescent="0.35">
      <c r="A9196" t="s">
        <v>1778</v>
      </c>
      <c r="B9196" t="s">
        <v>1443</v>
      </c>
      <c r="C9196" t="s">
        <v>2685</v>
      </c>
      <c r="D9196" t="s">
        <v>1537</v>
      </c>
      <c r="E9196" t="s">
        <v>232</v>
      </c>
      <c r="F9196" t="s">
        <v>1455</v>
      </c>
      <c r="G9196" t="s">
        <v>1599</v>
      </c>
      <c r="H9196" t="s">
        <v>1463</v>
      </c>
      <c r="I9196" t="s">
        <v>1464</v>
      </c>
      <c r="J9196">
        <v>47.992000000000004</v>
      </c>
      <c r="K9196">
        <v>7</v>
      </c>
      <c r="L9196">
        <v>0.2</v>
      </c>
      <c r="M9196">
        <v>3.5993999999999993</v>
      </c>
    </row>
    <row r="9197" spans="1:13" x14ac:dyDescent="0.35">
      <c r="A9197" t="s">
        <v>1778</v>
      </c>
      <c r="B9197" t="s">
        <v>1443</v>
      </c>
      <c r="C9197" t="s">
        <v>2685</v>
      </c>
      <c r="D9197" t="s">
        <v>1537</v>
      </c>
      <c r="E9197" t="s">
        <v>232</v>
      </c>
      <c r="F9197" t="s">
        <v>1468</v>
      </c>
      <c r="G9197" t="s">
        <v>1500</v>
      </c>
      <c r="H9197" t="s">
        <v>1448</v>
      </c>
      <c r="I9197" t="s">
        <v>1449</v>
      </c>
      <c r="J9197">
        <v>102.24000000000001</v>
      </c>
      <c r="K9197">
        <v>4</v>
      </c>
      <c r="L9197">
        <v>0.2</v>
      </c>
      <c r="M9197">
        <v>-16.614000000000004</v>
      </c>
    </row>
    <row r="9198" spans="1:13" x14ac:dyDescent="0.35">
      <c r="A9198" t="s">
        <v>2121</v>
      </c>
      <c r="B9198" t="s">
        <v>1443</v>
      </c>
      <c r="C9198" t="s">
        <v>1614</v>
      </c>
      <c r="D9198" t="s">
        <v>1454</v>
      </c>
      <c r="E9198" t="s">
        <v>232</v>
      </c>
      <c r="F9198" t="s">
        <v>1455</v>
      </c>
      <c r="G9198" t="s">
        <v>1474</v>
      </c>
      <c r="H9198" t="s">
        <v>1448</v>
      </c>
      <c r="I9198" t="s">
        <v>1449</v>
      </c>
      <c r="J9198">
        <v>39.96</v>
      </c>
      <c r="K9198">
        <v>2</v>
      </c>
      <c r="L9198">
        <v>0</v>
      </c>
      <c r="M9198">
        <v>19.180800000000001</v>
      </c>
    </row>
    <row r="9199" spans="1:13" x14ac:dyDescent="0.35">
      <c r="A9199" t="s">
        <v>2121</v>
      </c>
      <c r="B9199" t="s">
        <v>1443</v>
      </c>
      <c r="C9199" t="s">
        <v>1614</v>
      </c>
      <c r="D9199" t="s">
        <v>1454</v>
      </c>
      <c r="E9199" t="s">
        <v>232</v>
      </c>
      <c r="F9199" t="s">
        <v>1468</v>
      </c>
      <c r="G9199" t="s">
        <v>206</v>
      </c>
      <c r="H9199" t="s">
        <v>1448</v>
      </c>
      <c r="I9199" t="s">
        <v>1457</v>
      </c>
      <c r="J9199">
        <v>1432.0000000000002</v>
      </c>
      <c r="K9199">
        <v>5</v>
      </c>
      <c r="L9199">
        <v>0.2</v>
      </c>
      <c r="M9199">
        <v>125.30000000000007</v>
      </c>
    </row>
    <row r="9200" spans="1:13" x14ac:dyDescent="0.35">
      <c r="A9200" t="s">
        <v>2121</v>
      </c>
      <c r="B9200" t="s">
        <v>1443</v>
      </c>
      <c r="C9200" t="s">
        <v>1614</v>
      </c>
      <c r="D9200" t="s">
        <v>1454</v>
      </c>
      <c r="E9200" t="s">
        <v>232</v>
      </c>
      <c r="F9200" t="s">
        <v>1455</v>
      </c>
      <c r="G9200" t="s">
        <v>1599</v>
      </c>
      <c r="H9200" t="s">
        <v>1448</v>
      </c>
      <c r="I9200" t="s">
        <v>1449</v>
      </c>
      <c r="J9200">
        <v>41.04</v>
      </c>
      <c r="K9200">
        <v>6</v>
      </c>
      <c r="L9200">
        <v>0</v>
      </c>
      <c r="M9200">
        <v>11.0808</v>
      </c>
    </row>
    <row r="9201" spans="1:13" x14ac:dyDescent="0.35">
      <c r="A9201" t="s">
        <v>2121</v>
      </c>
      <c r="B9201" t="s">
        <v>1443</v>
      </c>
      <c r="C9201" t="s">
        <v>1614</v>
      </c>
      <c r="D9201" t="s">
        <v>1454</v>
      </c>
      <c r="E9201" t="s">
        <v>232</v>
      </c>
      <c r="F9201" t="s">
        <v>1446</v>
      </c>
      <c r="G9201" t="s">
        <v>1450</v>
      </c>
      <c r="H9201" t="s">
        <v>1463</v>
      </c>
      <c r="I9201" t="s">
        <v>1464</v>
      </c>
      <c r="J9201">
        <v>256.78400000000005</v>
      </c>
      <c r="K9201">
        <v>1</v>
      </c>
      <c r="L9201">
        <v>0.2</v>
      </c>
      <c r="M9201">
        <v>32.097999999999971</v>
      </c>
    </row>
    <row r="9202" spans="1:13" x14ac:dyDescent="0.35">
      <c r="A9202" t="s">
        <v>2682</v>
      </c>
      <c r="B9202" t="s">
        <v>1443</v>
      </c>
      <c r="C9202" t="s">
        <v>2352</v>
      </c>
      <c r="D9202" t="s">
        <v>1650</v>
      </c>
      <c r="E9202" t="s">
        <v>201</v>
      </c>
      <c r="F9202" t="s">
        <v>1446</v>
      </c>
      <c r="G9202" t="s">
        <v>1447</v>
      </c>
      <c r="H9202" t="s">
        <v>1448</v>
      </c>
      <c r="I9202" t="s">
        <v>1449</v>
      </c>
      <c r="J9202">
        <v>120.98</v>
      </c>
      <c r="K9202">
        <v>1</v>
      </c>
      <c r="L9202">
        <v>0</v>
      </c>
      <c r="M9202">
        <v>12.097999999999999</v>
      </c>
    </row>
    <row r="9203" spans="1:13" x14ac:dyDescent="0.35">
      <c r="A9203" t="s">
        <v>2682</v>
      </c>
      <c r="B9203" t="s">
        <v>1443</v>
      </c>
      <c r="C9203" t="s">
        <v>2352</v>
      </c>
      <c r="D9203" t="s">
        <v>1650</v>
      </c>
      <c r="E9203" t="s">
        <v>201</v>
      </c>
      <c r="F9203" t="s">
        <v>1455</v>
      </c>
      <c r="G9203" t="s">
        <v>1469</v>
      </c>
      <c r="H9203" t="s">
        <v>1448</v>
      </c>
      <c r="I9203" t="s">
        <v>1449</v>
      </c>
      <c r="J9203">
        <v>315.98</v>
      </c>
      <c r="K9203">
        <v>1</v>
      </c>
      <c r="L9203">
        <v>0</v>
      </c>
      <c r="M9203">
        <v>148.51060000000001</v>
      </c>
    </row>
    <row r="9204" spans="1:13" x14ac:dyDescent="0.35">
      <c r="A9204" t="s">
        <v>2329</v>
      </c>
      <c r="B9204" t="s">
        <v>1452</v>
      </c>
      <c r="C9204" t="s">
        <v>1527</v>
      </c>
      <c r="D9204" t="s">
        <v>1528</v>
      </c>
      <c r="E9204" t="s">
        <v>201</v>
      </c>
      <c r="F9204" t="s">
        <v>1455</v>
      </c>
      <c r="G9204" t="s">
        <v>1469</v>
      </c>
      <c r="H9204" t="s">
        <v>1448</v>
      </c>
      <c r="I9204" t="s">
        <v>1457</v>
      </c>
      <c r="J9204">
        <v>28.752000000000002</v>
      </c>
      <c r="K9204">
        <v>3</v>
      </c>
      <c r="L9204">
        <v>0.2</v>
      </c>
      <c r="M9204">
        <v>10.0632</v>
      </c>
    </row>
    <row r="9205" spans="1:13" x14ac:dyDescent="0.35">
      <c r="A9205" t="s">
        <v>2329</v>
      </c>
      <c r="B9205" t="s">
        <v>1452</v>
      </c>
      <c r="C9205" t="s">
        <v>1527</v>
      </c>
      <c r="D9205" t="s">
        <v>1528</v>
      </c>
      <c r="E9205" t="s">
        <v>201</v>
      </c>
      <c r="F9205" t="s">
        <v>1455</v>
      </c>
      <c r="G9205" t="s">
        <v>1467</v>
      </c>
      <c r="H9205" t="s">
        <v>1448</v>
      </c>
      <c r="I9205" t="s">
        <v>1449</v>
      </c>
      <c r="J9205">
        <v>114.94999999999999</v>
      </c>
      <c r="K9205">
        <v>5</v>
      </c>
      <c r="L9205">
        <v>0</v>
      </c>
      <c r="M9205">
        <v>32.186000000000007</v>
      </c>
    </row>
    <row r="9206" spans="1:13" x14ac:dyDescent="0.35">
      <c r="A9206" t="s">
        <v>1651</v>
      </c>
      <c r="B9206" t="s">
        <v>1452</v>
      </c>
      <c r="C9206" t="s">
        <v>1453</v>
      </c>
      <c r="D9206" t="s">
        <v>1454</v>
      </c>
      <c r="E9206" t="s">
        <v>232</v>
      </c>
      <c r="F9206" t="s">
        <v>1455</v>
      </c>
      <c r="G9206" t="s">
        <v>1467</v>
      </c>
      <c r="H9206" t="s">
        <v>1463</v>
      </c>
      <c r="I9206" t="s">
        <v>1464</v>
      </c>
      <c r="J9206">
        <v>23.04</v>
      </c>
      <c r="K9206">
        <v>8</v>
      </c>
      <c r="L9206">
        <v>0</v>
      </c>
      <c r="M9206">
        <v>6.911999999999999</v>
      </c>
    </row>
    <row r="9207" spans="1:13" x14ac:dyDescent="0.35">
      <c r="A9207" t="s">
        <v>2300</v>
      </c>
      <c r="B9207" t="s">
        <v>1443</v>
      </c>
      <c r="C9207" t="s">
        <v>2735</v>
      </c>
      <c r="D9207" t="s">
        <v>1639</v>
      </c>
      <c r="E9207" t="s">
        <v>201</v>
      </c>
      <c r="F9207" t="s">
        <v>1455</v>
      </c>
      <c r="G9207" t="s">
        <v>1467</v>
      </c>
      <c r="H9207" t="s">
        <v>1448</v>
      </c>
      <c r="I9207" t="s">
        <v>1449</v>
      </c>
      <c r="J9207">
        <v>15.48</v>
      </c>
      <c r="K9207">
        <v>3</v>
      </c>
      <c r="L9207">
        <v>0</v>
      </c>
      <c r="M9207">
        <v>4.4891999999999985</v>
      </c>
    </row>
    <row r="9208" spans="1:13" x14ac:dyDescent="0.35">
      <c r="A9208" t="s">
        <v>2300</v>
      </c>
      <c r="B9208" t="s">
        <v>1443</v>
      </c>
      <c r="C9208" t="s">
        <v>2735</v>
      </c>
      <c r="D9208" t="s">
        <v>1639</v>
      </c>
      <c r="E9208" t="s">
        <v>201</v>
      </c>
      <c r="F9208" t="s">
        <v>1455</v>
      </c>
      <c r="G9208" t="s">
        <v>1474</v>
      </c>
      <c r="H9208" t="s">
        <v>1448</v>
      </c>
      <c r="I9208" t="s">
        <v>1449</v>
      </c>
      <c r="J9208">
        <v>51.84</v>
      </c>
      <c r="K9208">
        <v>8</v>
      </c>
      <c r="L9208">
        <v>0</v>
      </c>
      <c r="M9208">
        <v>24.883200000000002</v>
      </c>
    </row>
    <row r="9209" spans="1:13" x14ac:dyDescent="0.35">
      <c r="A9209" t="s">
        <v>2180</v>
      </c>
      <c r="B9209" t="s">
        <v>1443</v>
      </c>
      <c r="C9209" t="s">
        <v>1592</v>
      </c>
      <c r="D9209" t="s">
        <v>1510</v>
      </c>
      <c r="E9209" t="s">
        <v>1482</v>
      </c>
      <c r="F9209" t="s">
        <v>1468</v>
      </c>
      <c r="G9209" t="s">
        <v>1500</v>
      </c>
      <c r="H9209" t="s">
        <v>1448</v>
      </c>
      <c r="I9209" t="s">
        <v>1457</v>
      </c>
      <c r="J9209">
        <v>39.816000000000003</v>
      </c>
      <c r="K9209">
        <v>3</v>
      </c>
      <c r="L9209">
        <v>0.2</v>
      </c>
      <c r="M9209">
        <v>7.4654999999999987</v>
      </c>
    </row>
    <row r="9210" spans="1:13" x14ac:dyDescent="0.35">
      <c r="A9210" t="s">
        <v>2331</v>
      </c>
      <c r="B9210" t="s">
        <v>1452</v>
      </c>
      <c r="C9210" t="s">
        <v>1476</v>
      </c>
      <c r="D9210" t="s">
        <v>1477</v>
      </c>
      <c r="E9210" t="s">
        <v>232</v>
      </c>
      <c r="F9210" t="s">
        <v>1455</v>
      </c>
      <c r="G9210" t="s">
        <v>1462</v>
      </c>
      <c r="H9210" t="s">
        <v>1448</v>
      </c>
      <c r="I9210" t="s">
        <v>1449</v>
      </c>
      <c r="J9210">
        <v>16.059999999999999</v>
      </c>
      <c r="K9210">
        <v>1</v>
      </c>
      <c r="L9210">
        <v>0</v>
      </c>
      <c r="M9210">
        <v>4.1755999999999993</v>
      </c>
    </row>
    <row r="9211" spans="1:13" x14ac:dyDescent="0.35">
      <c r="A9211" t="s">
        <v>2825</v>
      </c>
      <c r="B9211" t="s">
        <v>1479</v>
      </c>
      <c r="C9211" t="s">
        <v>1914</v>
      </c>
      <c r="D9211" t="s">
        <v>1581</v>
      </c>
      <c r="E9211" t="s">
        <v>1482</v>
      </c>
      <c r="F9211" t="s">
        <v>1455</v>
      </c>
      <c r="G9211" t="s">
        <v>1502</v>
      </c>
      <c r="H9211" t="s">
        <v>1463</v>
      </c>
      <c r="I9211" t="s">
        <v>1464</v>
      </c>
      <c r="J9211">
        <v>7.28</v>
      </c>
      <c r="K9211">
        <v>1</v>
      </c>
      <c r="L9211">
        <v>0</v>
      </c>
      <c r="M9211">
        <v>3.4944000000000002</v>
      </c>
    </row>
    <row r="9212" spans="1:13" x14ac:dyDescent="0.35">
      <c r="A9212" t="s">
        <v>2825</v>
      </c>
      <c r="B9212" t="s">
        <v>1479</v>
      </c>
      <c r="C9212" t="s">
        <v>1914</v>
      </c>
      <c r="D9212" t="s">
        <v>1581</v>
      </c>
      <c r="E9212" t="s">
        <v>1482</v>
      </c>
      <c r="F9212" t="s">
        <v>1455</v>
      </c>
      <c r="G9212" t="s">
        <v>1469</v>
      </c>
      <c r="H9212" t="s">
        <v>1448</v>
      </c>
      <c r="I9212" t="s">
        <v>1449</v>
      </c>
      <c r="J9212">
        <v>5.4</v>
      </c>
      <c r="K9212">
        <v>3</v>
      </c>
      <c r="L9212">
        <v>0</v>
      </c>
      <c r="M9212">
        <v>2.5920000000000001</v>
      </c>
    </row>
    <row r="9213" spans="1:13" x14ac:dyDescent="0.35">
      <c r="A9213" t="s">
        <v>2218</v>
      </c>
      <c r="B9213" t="s">
        <v>1443</v>
      </c>
      <c r="C9213" t="s">
        <v>1598</v>
      </c>
      <c r="D9213" t="s">
        <v>1454</v>
      </c>
      <c r="E9213" t="s">
        <v>232</v>
      </c>
      <c r="F9213" t="s">
        <v>1455</v>
      </c>
      <c r="G9213" t="s">
        <v>1474</v>
      </c>
      <c r="H9213" t="s">
        <v>1448</v>
      </c>
      <c r="I9213" t="s">
        <v>1449</v>
      </c>
      <c r="J9213">
        <v>19.440000000000001</v>
      </c>
      <c r="K9213">
        <v>3</v>
      </c>
      <c r="L9213">
        <v>0</v>
      </c>
      <c r="M9213">
        <v>9.3312000000000008</v>
      </c>
    </row>
    <row r="9214" spans="1:13" x14ac:dyDescent="0.35">
      <c r="A9214" t="s">
        <v>1888</v>
      </c>
      <c r="B9214" t="s">
        <v>1452</v>
      </c>
      <c r="C9214" t="s">
        <v>1490</v>
      </c>
      <c r="D9214" t="s">
        <v>1454</v>
      </c>
      <c r="E9214" t="s">
        <v>232</v>
      </c>
      <c r="F9214" t="s">
        <v>1446</v>
      </c>
      <c r="G9214" t="s">
        <v>1466</v>
      </c>
      <c r="H9214" t="s">
        <v>1448</v>
      </c>
      <c r="I9214" t="s">
        <v>1457</v>
      </c>
      <c r="J9214">
        <v>39.880000000000003</v>
      </c>
      <c r="K9214">
        <v>2</v>
      </c>
      <c r="L9214">
        <v>0</v>
      </c>
      <c r="M9214">
        <v>11.166400000000003</v>
      </c>
    </row>
    <row r="9215" spans="1:13" x14ac:dyDescent="0.35">
      <c r="A9215" t="s">
        <v>1888</v>
      </c>
      <c r="B9215" t="s">
        <v>1452</v>
      </c>
      <c r="C9215" t="s">
        <v>1490</v>
      </c>
      <c r="D9215" t="s">
        <v>1454</v>
      </c>
      <c r="E9215" t="s">
        <v>232</v>
      </c>
      <c r="F9215" t="s">
        <v>1446</v>
      </c>
      <c r="G9215" t="s">
        <v>1466</v>
      </c>
      <c r="H9215" t="s">
        <v>1448</v>
      </c>
      <c r="I9215" t="s">
        <v>1449</v>
      </c>
      <c r="J9215">
        <v>79.44</v>
      </c>
      <c r="K9215">
        <v>3</v>
      </c>
      <c r="L9215">
        <v>0</v>
      </c>
      <c r="M9215">
        <v>28.598399999999994</v>
      </c>
    </row>
    <row r="9216" spans="1:13" x14ac:dyDescent="0.35">
      <c r="A9216" t="s">
        <v>2308</v>
      </c>
      <c r="B9216" t="s">
        <v>1452</v>
      </c>
      <c r="C9216" t="s">
        <v>1495</v>
      </c>
      <c r="D9216" t="s">
        <v>1496</v>
      </c>
      <c r="E9216" t="s">
        <v>201</v>
      </c>
      <c r="F9216" t="s">
        <v>1455</v>
      </c>
      <c r="G9216" t="s">
        <v>1456</v>
      </c>
      <c r="H9216" t="s">
        <v>1463</v>
      </c>
      <c r="I9216" t="s">
        <v>1464</v>
      </c>
      <c r="J9216">
        <v>20.664000000000001</v>
      </c>
      <c r="K9216">
        <v>7</v>
      </c>
      <c r="L9216">
        <v>0.2</v>
      </c>
      <c r="M9216">
        <v>6.9741</v>
      </c>
    </row>
    <row r="9217" spans="1:13" x14ac:dyDescent="0.35">
      <c r="A9217" t="s">
        <v>1906</v>
      </c>
      <c r="B9217" t="s">
        <v>1452</v>
      </c>
      <c r="C9217" t="s">
        <v>1453</v>
      </c>
      <c r="D9217" t="s">
        <v>1454</v>
      </c>
      <c r="E9217" t="s">
        <v>232</v>
      </c>
      <c r="F9217" t="s">
        <v>1455</v>
      </c>
      <c r="G9217" t="s">
        <v>1474</v>
      </c>
      <c r="H9217" t="s">
        <v>1448</v>
      </c>
      <c r="I9217" t="s">
        <v>1449</v>
      </c>
      <c r="J9217">
        <v>32.400000000000006</v>
      </c>
      <c r="K9217">
        <v>5</v>
      </c>
      <c r="L9217">
        <v>0</v>
      </c>
      <c r="M9217">
        <v>15.552000000000001</v>
      </c>
    </row>
    <row r="9218" spans="1:13" x14ac:dyDescent="0.35">
      <c r="A9218" t="s">
        <v>2548</v>
      </c>
      <c r="B9218" t="s">
        <v>1452</v>
      </c>
      <c r="C9218" t="s">
        <v>2606</v>
      </c>
      <c r="D9218" t="s">
        <v>1481</v>
      </c>
      <c r="E9218" t="s">
        <v>1482</v>
      </c>
      <c r="F9218" t="s">
        <v>1455</v>
      </c>
      <c r="G9218" t="s">
        <v>1470</v>
      </c>
      <c r="H9218" t="s">
        <v>1448</v>
      </c>
      <c r="I9218" t="s">
        <v>1449</v>
      </c>
      <c r="J9218">
        <v>13.761999999999997</v>
      </c>
      <c r="K9218">
        <v>1</v>
      </c>
      <c r="L9218">
        <v>0.8</v>
      </c>
      <c r="M9218">
        <v>-24.771599999999999</v>
      </c>
    </row>
    <row r="9219" spans="1:13" x14ac:dyDescent="0.35">
      <c r="A9219" t="s">
        <v>2387</v>
      </c>
      <c r="B9219" t="s">
        <v>1479</v>
      </c>
      <c r="C9219" t="s">
        <v>1561</v>
      </c>
      <c r="D9219" t="s">
        <v>1516</v>
      </c>
      <c r="E9219" t="s">
        <v>1482</v>
      </c>
      <c r="F9219" t="s">
        <v>1455</v>
      </c>
      <c r="G9219" t="s">
        <v>1502</v>
      </c>
      <c r="H9219" t="s">
        <v>1448</v>
      </c>
      <c r="I9219" t="s">
        <v>1457</v>
      </c>
      <c r="J9219">
        <v>15.28</v>
      </c>
      <c r="K9219">
        <v>2</v>
      </c>
      <c r="L9219">
        <v>0</v>
      </c>
      <c r="M9219">
        <v>7.4871999999999996</v>
      </c>
    </row>
    <row r="9220" spans="1:13" x14ac:dyDescent="0.35">
      <c r="A9220" t="s">
        <v>2284</v>
      </c>
      <c r="B9220" t="s">
        <v>1443</v>
      </c>
      <c r="C9220" t="s">
        <v>1495</v>
      </c>
      <c r="D9220" t="s">
        <v>1496</v>
      </c>
      <c r="E9220" t="s">
        <v>201</v>
      </c>
      <c r="F9220" t="s">
        <v>1455</v>
      </c>
      <c r="G9220" t="s">
        <v>1462</v>
      </c>
      <c r="H9220" t="s">
        <v>1448</v>
      </c>
      <c r="I9220" t="s">
        <v>1449</v>
      </c>
      <c r="J9220">
        <v>44.688000000000002</v>
      </c>
      <c r="K9220">
        <v>7</v>
      </c>
      <c r="L9220">
        <v>0.2</v>
      </c>
      <c r="M9220">
        <v>3.3515999999999977</v>
      </c>
    </row>
    <row r="9221" spans="1:13" x14ac:dyDescent="0.35">
      <c r="A9221" t="s">
        <v>2284</v>
      </c>
      <c r="B9221" t="s">
        <v>1443</v>
      </c>
      <c r="C9221" t="s">
        <v>1495</v>
      </c>
      <c r="D9221" t="s">
        <v>1496</v>
      </c>
      <c r="E9221" t="s">
        <v>201</v>
      </c>
      <c r="F9221" t="s">
        <v>1446</v>
      </c>
      <c r="G9221" t="s">
        <v>1447</v>
      </c>
      <c r="H9221" t="s">
        <v>1463</v>
      </c>
      <c r="I9221" t="s">
        <v>1464</v>
      </c>
      <c r="J9221">
        <v>301.46999999999997</v>
      </c>
      <c r="K9221">
        <v>3</v>
      </c>
      <c r="L9221">
        <v>0.5</v>
      </c>
      <c r="M9221">
        <v>-204.99959999999996</v>
      </c>
    </row>
    <row r="9222" spans="1:13" x14ac:dyDescent="0.35">
      <c r="A9222" t="s">
        <v>2506</v>
      </c>
      <c r="B9222" t="s">
        <v>1443</v>
      </c>
      <c r="C9222" t="s">
        <v>2258</v>
      </c>
      <c r="D9222" t="s">
        <v>1636</v>
      </c>
      <c r="E9222" t="s">
        <v>229</v>
      </c>
      <c r="F9222" t="s">
        <v>1455</v>
      </c>
      <c r="G9222" t="s">
        <v>1456</v>
      </c>
      <c r="H9222" t="s">
        <v>1448</v>
      </c>
      <c r="I9222" t="s">
        <v>1449</v>
      </c>
      <c r="J9222">
        <v>11.07</v>
      </c>
      <c r="K9222">
        <v>3</v>
      </c>
      <c r="L9222">
        <v>0</v>
      </c>
      <c r="M9222">
        <v>5.2028999999999996</v>
      </c>
    </row>
    <row r="9223" spans="1:13" x14ac:dyDescent="0.35">
      <c r="A9223" t="s">
        <v>2506</v>
      </c>
      <c r="B9223" t="s">
        <v>1443</v>
      </c>
      <c r="C9223" t="s">
        <v>2258</v>
      </c>
      <c r="D9223" t="s">
        <v>1636</v>
      </c>
      <c r="E9223" t="s">
        <v>229</v>
      </c>
      <c r="F9223" t="s">
        <v>1446</v>
      </c>
      <c r="G9223" t="s">
        <v>1461</v>
      </c>
      <c r="H9223" t="s">
        <v>1448</v>
      </c>
      <c r="I9223" t="s">
        <v>1449</v>
      </c>
      <c r="J9223">
        <v>1504.52</v>
      </c>
      <c r="K9223">
        <v>4</v>
      </c>
      <c r="L9223">
        <v>0</v>
      </c>
      <c r="M9223">
        <v>346.03960000000006</v>
      </c>
    </row>
    <row r="9224" spans="1:13" x14ac:dyDescent="0.35">
      <c r="A9224" t="s">
        <v>2506</v>
      </c>
      <c r="B9224" t="s">
        <v>1443</v>
      </c>
      <c r="C9224" t="s">
        <v>2258</v>
      </c>
      <c r="D9224" t="s">
        <v>1636</v>
      </c>
      <c r="E9224" t="s">
        <v>229</v>
      </c>
      <c r="F9224" t="s">
        <v>1455</v>
      </c>
      <c r="G9224" t="s">
        <v>1474</v>
      </c>
      <c r="H9224" t="s">
        <v>1448</v>
      </c>
      <c r="I9224" t="s">
        <v>1457</v>
      </c>
      <c r="J9224">
        <v>25.92</v>
      </c>
      <c r="K9224">
        <v>4</v>
      </c>
      <c r="L9224">
        <v>0</v>
      </c>
      <c r="M9224">
        <v>12.441600000000001</v>
      </c>
    </row>
    <row r="9225" spans="1:13" x14ac:dyDescent="0.35">
      <c r="A9225" t="s">
        <v>1640</v>
      </c>
      <c r="B9225" t="s">
        <v>1479</v>
      </c>
      <c r="C9225" t="s">
        <v>2826</v>
      </c>
      <c r="D9225" t="s">
        <v>1481</v>
      </c>
      <c r="E9225" t="s">
        <v>1482</v>
      </c>
      <c r="F9225" t="s">
        <v>1455</v>
      </c>
      <c r="G9225" t="s">
        <v>1469</v>
      </c>
      <c r="H9225" t="s">
        <v>1448</v>
      </c>
      <c r="I9225" t="s">
        <v>1449</v>
      </c>
      <c r="J9225">
        <v>7.5359999999999987</v>
      </c>
      <c r="K9225">
        <v>6</v>
      </c>
      <c r="L9225">
        <v>0.8</v>
      </c>
      <c r="M9225">
        <v>-13.188000000000009</v>
      </c>
    </row>
    <row r="9226" spans="1:13" x14ac:dyDescent="0.35">
      <c r="A9226" t="s">
        <v>1640</v>
      </c>
      <c r="B9226" t="s">
        <v>1479</v>
      </c>
      <c r="C9226" t="s">
        <v>2826</v>
      </c>
      <c r="D9226" t="s">
        <v>1481</v>
      </c>
      <c r="E9226" t="s">
        <v>1482</v>
      </c>
      <c r="F9226" t="s">
        <v>1455</v>
      </c>
      <c r="G9226" t="s">
        <v>1469</v>
      </c>
      <c r="H9226" t="s">
        <v>1463</v>
      </c>
      <c r="I9226" t="s">
        <v>1464</v>
      </c>
      <c r="J9226">
        <v>1.4079999999999997</v>
      </c>
      <c r="K9226">
        <v>2</v>
      </c>
      <c r="L9226">
        <v>0.8</v>
      </c>
      <c r="M9226">
        <v>-2.3232000000000008</v>
      </c>
    </row>
    <row r="9227" spans="1:13" x14ac:dyDescent="0.35">
      <c r="A9227" t="s">
        <v>1640</v>
      </c>
      <c r="B9227" t="s">
        <v>1479</v>
      </c>
      <c r="C9227" t="s">
        <v>2826</v>
      </c>
      <c r="D9227" t="s">
        <v>1481</v>
      </c>
      <c r="E9227" t="s">
        <v>1482</v>
      </c>
      <c r="F9227" t="s">
        <v>1455</v>
      </c>
      <c r="G9227" t="s">
        <v>1469</v>
      </c>
      <c r="H9227" t="s">
        <v>1448</v>
      </c>
      <c r="I9227" t="s">
        <v>1449</v>
      </c>
      <c r="J9227">
        <v>4.1439999999999992</v>
      </c>
      <c r="K9227">
        <v>4</v>
      </c>
      <c r="L9227">
        <v>0.8</v>
      </c>
      <c r="M9227">
        <v>-6.4232000000000014</v>
      </c>
    </row>
    <row r="9228" spans="1:13" x14ac:dyDescent="0.35">
      <c r="A9228" t="s">
        <v>1640</v>
      </c>
      <c r="B9228" t="s">
        <v>1479</v>
      </c>
      <c r="C9228" t="s">
        <v>2826</v>
      </c>
      <c r="D9228" t="s">
        <v>1481</v>
      </c>
      <c r="E9228" t="s">
        <v>1482</v>
      </c>
      <c r="F9228" t="s">
        <v>1455</v>
      </c>
      <c r="G9228" t="s">
        <v>1462</v>
      </c>
      <c r="H9228" t="s">
        <v>1448</v>
      </c>
      <c r="I9228" t="s">
        <v>1449</v>
      </c>
      <c r="J9228">
        <v>52.751999999999995</v>
      </c>
      <c r="K9228">
        <v>3</v>
      </c>
      <c r="L9228">
        <v>0.2</v>
      </c>
      <c r="M9228">
        <v>-12.528600000000001</v>
      </c>
    </row>
    <row r="9229" spans="1:13" x14ac:dyDescent="0.35">
      <c r="A9229" t="s">
        <v>2152</v>
      </c>
      <c r="B9229" t="s">
        <v>1452</v>
      </c>
      <c r="C9229" t="s">
        <v>1453</v>
      </c>
      <c r="D9229" t="s">
        <v>1454</v>
      </c>
      <c r="E9229" t="s">
        <v>232</v>
      </c>
      <c r="F9229" t="s">
        <v>1455</v>
      </c>
      <c r="G9229" t="s">
        <v>1470</v>
      </c>
      <c r="H9229" t="s">
        <v>1448</v>
      </c>
      <c r="I9229" t="s">
        <v>1457</v>
      </c>
      <c r="J9229">
        <v>381.35999999999996</v>
      </c>
      <c r="K9229">
        <v>7</v>
      </c>
      <c r="L9229">
        <v>0</v>
      </c>
      <c r="M9229">
        <v>106.78080000000003</v>
      </c>
    </row>
    <row r="9230" spans="1:13" x14ac:dyDescent="0.35">
      <c r="A9230" t="s">
        <v>2143</v>
      </c>
      <c r="B9230" t="s">
        <v>1479</v>
      </c>
      <c r="C9230" t="s">
        <v>1453</v>
      </c>
      <c r="D9230" t="s">
        <v>1454</v>
      </c>
      <c r="E9230" t="s">
        <v>232</v>
      </c>
      <c r="F9230" t="s">
        <v>1455</v>
      </c>
      <c r="G9230" t="s">
        <v>1467</v>
      </c>
      <c r="H9230" t="s">
        <v>1448</v>
      </c>
      <c r="I9230" t="s">
        <v>1449</v>
      </c>
      <c r="J9230">
        <v>6.72</v>
      </c>
      <c r="K9230">
        <v>4</v>
      </c>
      <c r="L9230">
        <v>0</v>
      </c>
      <c r="M9230">
        <v>3.36</v>
      </c>
    </row>
    <row r="9231" spans="1:13" x14ac:dyDescent="0.35">
      <c r="A9231" t="s">
        <v>1501</v>
      </c>
      <c r="B9231" t="s">
        <v>1443</v>
      </c>
      <c r="C9231" t="s">
        <v>1453</v>
      </c>
      <c r="D9231" t="s">
        <v>1454</v>
      </c>
      <c r="E9231" t="s">
        <v>232</v>
      </c>
      <c r="F9231" t="s">
        <v>1455</v>
      </c>
      <c r="G9231" t="s">
        <v>1469</v>
      </c>
      <c r="H9231" t="s">
        <v>1463</v>
      </c>
      <c r="I9231" t="s">
        <v>1464</v>
      </c>
      <c r="J9231">
        <v>15.192</v>
      </c>
      <c r="K9231">
        <v>3</v>
      </c>
      <c r="L9231">
        <v>0.2</v>
      </c>
      <c r="M9231">
        <v>5.5070999999999994</v>
      </c>
    </row>
    <row r="9232" spans="1:13" x14ac:dyDescent="0.35">
      <c r="A9232" t="s">
        <v>1501</v>
      </c>
      <c r="B9232" t="s">
        <v>1443</v>
      </c>
      <c r="C9232" t="s">
        <v>1453</v>
      </c>
      <c r="D9232" t="s">
        <v>1454</v>
      </c>
      <c r="E9232" t="s">
        <v>232</v>
      </c>
      <c r="F9232" t="s">
        <v>1455</v>
      </c>
      <c r="G9232" t="s">
        <v>1474</v>
      </c>
      <c r="H9232" t="s">
        <v>1448</v>
      </c>
      <c r="I9232" t="s">
        <v>1449</v>
      </c>
      <c r="J9232">
        <v>58.320000000000007</v>
      </c>
      <c r="K9232">
        <v>9</v>
      </c>
      <c r="L9232">
        <v>0</v>
      </c>
      <c r="M9232">
        <v>27.993600000000001</v>
      </c>
    </row>
    <row r="9233" spans="1:13" x14ac:dyDescent="0.35">
      <c r="A9233" t="s">
        <v>1907</v>
      </c>
      <c r="B9233" t="s">
        <v>1443</v>
      </c>
      <c r="C9233" t="s">
        <v>1594</v>
      </c>
      <c r="D9233" t="s">
        <v>1537</v>
      </c>
      <c r="E9233" t="s">
        <v>232</v>
      </c>
      <c r="F9233" t="s">
        <v>1455</v>
      </c>
      <c r="G9233" t="s">
        <v>1469</v>
      </c>
      <c r="H9233" t="s">
        <v>1448</v>
      </c>
      <c r="I9233" t="s">
        <v>1449</v>
      </c>
      <c r="J9233">
        <v>946.76400000000024</v>
      </c>
      <c r="K9233">
        <v>6</v>
      </c>
      <c r="L9233">
        <v>0.7</v>
      </c>
      <c r="M9233">
        <v>-694.29359999999997</v>
      </c>
    </row>
    <row r="9234" spans="1:13" x14ac:dyDescent="0.35">
      <c r="A9234" t="s">
        <v>1872</v>
      </c>
      <c r="B9234" t="s">
        <v>1443</v>
      </c>
      <c r="C9234" t="s">
        <v>1453</v>
      </c>
      <c r="D9234" t="s">
        <v>1454</v>
      </c>
      <c r="E9234" t="s">
        <v>232</v>
      </c>
      <c r="F9234" t="s">
        <v>1446</v>
      </c>
      <c r="G9234" t="s">
        <v>1466</v>
      </c>
      <c r="H9234" t="s">
        <v>1448</v>
      </c>
      <c r="I9234" t="s">
        <v>1457</v>
      </c>
      <c r="J9234">
        <v>94.679999999999993</v>
      </c>
      <c r="K9234">
        <v>9</v>
      </c>
      <c r="L9234">
        <v>0</v>
      </c>
      <c r="M9234">
        <v>31.244399999999995</v>
      </c>
    </row>
    <row r="9235" spans="1:13" x14ac:dyDescent="0.35">
      <c r="A9235" t="s">
        <v>1872</v>
      </c>
      <c r="B9235" t="s">
        <v>1443</v>
      </c>
      <c r="C9235" t="s">
        <v>1453</v>
      </c>
      <c r="D9235" t="s">
        <v>1454</v>
      </c>
      <c r="E9235" t="s">
        <v>232</v>
      </c>
      <c r="F9235" t="s">
        <v>1455</v>
      </c>
      <c r="G9235" t="s">
        <v>1462</v>
      </c>
      <c r="H9235" t="s">
        <v>1448</v>
      </c>
      <c r="I9235" t="s">
        <v>1449</v>
      </c>
      <c r="J9235">
        <v>23.669999999999998</v>
      </c>
      <c r="K9235">
        <v>3</v>
      </c>
      <c r="L9235">
        <v>0</v>
      </c>
      <c r="M9235">
        <v>0.94679999999999698</v>
      </c>
    </row>
    <row r="9236" spans="1:13" x14ac:dyDescent="0.35">
      <c r="A9236" t="s">
        <v>1872</v>
      </c>
      <c r="B9236" t="s">
        <v>1443</v>
      </c>
      <c r="C9236" t="s">
        <v>1453</v>
      </c>
      <c r="D9236" t="s">
        <v>1454</v>
      </c>
      <c r="E9236" t="s">
        <v>232</v>
      </c>
      <c r="F9236" t="s">
        <v>1468</v>
      </c>
      <c r="G9236" t="s">
        <v>206</v>
      </c>
      <c r="H9236" t="s">
        <v>1463</v>
      </c>
      <c r="I9236" t="s">
        <v>1464</v>
      </c>
      <c r="J9236">
        <v>1091.1680000000001</v>
      </c>
      <c r="K9236">
        <v>4</v>
      </c>
      <c r="L9236">
        <v>0.2</v>
      </c>
      <c r="M9236">
        <v>68.197999999999979</v>
      </c>
    </row>
    <row r="9237" spans="1:13" x14ac:dyDescent="0.35">
      <c r="A9237" t="s">
        <v>1872</v>
      </c>
      <c r="B9237" t="s">
        <v>1443</v>
      </c>
      <c r="C9237" t="s">
        <v>1453</v>
      </c>
      <c r="D9237" t="s">
        <v>1454</v>
      </c>
      <c r="E9237" t="s">
        <v>232</v>
      </c>
      <c r="F9237" t="s">
        <v>1455</v>
      </c>
      <c r="G9237" t="s">
        <v>1467</v>
      </c>
      <c r="H9237" t="s">
        <v>1448</v>
      </c>
      <c r="I9237" t="s">
        <v>1449</v>
      </c>
      <c r="J9237">
        <v>18.689999999999998</v>
      </c>
      <c r="K9237">
        <v>7</v>
      </c>
      <c r="L9237">
        <v>0</v>
      </c>
      <c r="M9237">
        <v>5.2332000000000001</v>
      </c>
    </row>
    <row r="9238" spans="1:13" x14ac:dyDescent="0.35">
      <c r="A9238" t="s">
        <v>1872</v>
      </c>
      <c r="B9238" t="s">
        <v>1443</v>
      </c>
      <c r="C9238" t="s">
        <v>1453</v>
      </c>
      <c r="D9238" t="s">
        <v>1454</v>
      </c>
      <c r="E9238" t="s">
        <v>232</v>
      </c>
      <c r="F9238" t="s">
        <v>1446</v>
      </c>
      <c r="G9238" t="s">
        <v>1461</v>
      </c>
      <c r="H9238" t="s">
        <v>1448</v>
      </c>
      <c r="I9238" t="s">
        <v>1449</v>
      </c>
      <c r="J9238">
        <v>568.72800000000007</v>
      </c>
      <c r="K9238">
        <v>3</v>
      </c>
      <c r="L9238">
        <v>0.2</v>
      </c>
      <c r="M9238">
        <v>28.436399999999935</v>
      </c>
    </row>
    <row r="9239" spans="1:13" x14ac:dyDescent="0.35">
      <c r="A9239" t="s">
        <v>1872</v>
      </c>
      <c r="B9239" t="s">
        <v>1443</v>
      </c>
      <c r="C9239" t="s">
        <v>1453</v>
      </c>
      <c r="D9239" t="s">
        <v>1454</v>
      </c>
      <c r="E9239" t="s">
        <v>232</v>
      </c>
      <c r="F9239" t="s">
        <v>1455</v>
      </c>
      <c r="G9239" t="s">
        <v>1469</v>
      </c>
      <c r="H9239" t="s">
        <v>1448</v>
      </c>
      <c r="I9239" t="s">
        <v>1457</v>
      </c>
      <c r="J9239">
        <v>7.3120000000000012</v>
      </c>
      <c r="K9239">
        <v>1</v>
      </c>
      <c r="L9239">
        <v>0.2</v>
      </c>
      <c r="M9239">
        <v>2.5591999999999997</v>
      </c>
    </row>
    <row r="9240" spans="1:13" x14ac:dyDescent="0.35">
      <c r="A9240" t="s">
        <v>2359</v>
      </c>
      <c r="B9240" t="s">
        <v>1443</v>
      </c>
      <c r="C9240" t="s">
        <v>1583</v>
      </c>
      <c r="D9240" t="s">
        <v>1584</v>
      </c>
      <c r="E9240" t="s">
        <v>201</v>
      </c>
      <c r="F9240" t="s">
        <v>1446</v>
      </c>
      <c r="G9240" t="s">
        <v>1466</v>
      </c>
      <c r="H9240" t="s">
        <v>1448</v>
      </c>
      <c r="I9240" t="s">
        <v>1449</v>
      </c>
      <c r="J9240">
        <v>147.56800000000001</v>
      </c>
      <c r="K9240">
        <v>2</v>
      </c>
      <c r="L9240">
        <v>0.2</v>
      </c>
      <c r="M9240">
        <v>-3.6892000000000067</v>
      </c>
    </row>
    <row r="9241" spans="1:13" x14ac:dyDescent="0.35">
      <c r="A9241" t="s">
        <v>1877</v>
      </c>
      <c r="B9241" t="s">
        <v>1452</v>
      </c>
      <c r="C9241" t="s">
        <v>2460</v>
      </c>
      <c r="D9241" t="s">
        <v>1460</v>
      </c>
      <c r="E9241" t="s">
        <v>229</v>
      </c>
      <c r="F9241" t="s">
        <v>1455</v>
      </c>
      <c r="G9241" t="s">
        <v>1474</v>
      </c>
      <c r="H9241" t="s">
        <v>1463</v>
      </c>
      <c r="I9241" t="s">
        <v>1464</v>
      </c>
      <c r="J9241">
        <v>56.783999999999999</v>
      </c>
      <c r="K9241">
        <v>7</v>
      </c>
      <c r="L9241">
        <v>0.2</v>
      </c>
      <c r="M9241">
        <v>20.584200000000003</v>
      </c>
    </row>
    <row r="9242" spans="1:13" x14ac:dyDescent="0.35">
      <c r="A9242" t="s">
        <v>1877</v>
      </c>
      <c r="B9242" t="s">
        <v>1452</v>
      </c>
      <c r="C9242" t="s">
        <v>2460</v>
      </c>
      <c r="D9242" t="s">
        <v>1460</v>
      </c>
      <c r="E9242" t="s">
        <v>229</v>
      </c>
      <c r="F9242" t="s">
        <v>1455</v>
      </c>
      <c r="G9242" t="s">
        <v>1469</v>
      </c>
      <c r="H9242" t="s">
        <v>1448</v>
      </c>
      <c r="I9242" t="s">
        <v>1449</v>
      </c>
      <c r="J9242">
        <v>5.6070000000000011</v>
      </c>
      <c r="K9242">
        <v>3</v>
      </c>
      <c r="L9242">
        <v>0.7</v>
      </c>
      <c r="M9242">
        <v>-3.9248999999999974</v>
      </c>
    </row>
    <row r="9243" spans="1:13" x14ac:dyDescent="0.35">
      <c r="A9243" t="s">
        <v>1877</v>
      </c>
      <c r="B9243" t="s">
        <v>1452</v>
      </c>
      <c r="C9243" t="s">
        <v>2460</v>
      </c>
      <c r="D9243" t="s">
        <v>1460</v>
      </c>
      <c r="E9243" t="s">
        <v>229</v>
      </c>
      <c r="F9243" t="s">
        <v>1455</v>
      </c>
      <c r="G9243" t="s">
        <v>1467</v>
      </c>
      <c r="H9243" t="s">
        <v>1448</v>
      </c>
      <c r="I9243" t="s">
        <v>1449</v>
      </c>
      <c r="J9243">
        <v>6.5760000000000005</v>
      </c>
      <c r="K9243">
        <v>3</v>
      </c>
      <c r="L9243">
        <v>0.2</v>
      </c>
      <c r="M9243">
        <v>0.57540000000000058</v>
      </c>
    </row>
    <row r="9244" spans="1:13" x14ac:dyDescent="0.35">
      <c r="A9244" t="s">
        <v>1940</v>
      </c>
      <c r="B9244" t="s">
        <v>1479</v>
      </c>
      <c r="C9244" t="s">
        <v>1490</v>
      </c>
      <c r="D9244" t="s">
        <v>1454</v>
      </c>
      <c r="E9244" t="s">
        <v>232</v>
      </c>
      <c r="F9244" t="s">
        <v>1455</v>
      </c>
      <c r="G9244" t="s">
        <v>1469</v>
      </c>
      <c r="H9244" t="s">
        <v>1448</v>
      </c>
      <c r="I9244" t="s">
        <v>1457</v>
      </c>
      <c r="J9244">
        <v>14.303999999999998</v>
      </c>
      <c r="K9244">
        <v>6</v>
      </c>
      <c r="L9244">
        <v>0.2</v>
      </c>
      <c r="M9244">
        <v>4.6487999999999987</v>
      </c>
    </row>
    <row r="9245" spans="1:13" x14ac:dyDescent="0.35">
      <c r="A9245" t="s">
        <v>1940</v>
      </c>
      <c r="B9245" t="s">
        <v>1479</v>
      </c>
      <c r="C9245" t="s">
        <v>1490</v>
      </c>
      <c r="D9245" t="s">
        <v>1454</v>
      </c>
      <c r="E9245" t="s">
        <v>232</v>
      </c>
      <c r="F9245" t="s">
        <v>1446</v>
      </c>
      <c r="G9245" t="s">
        <v>1447</v>
      </c>
      <c r="H9245" t="s">
        <v>1448</v>
      </c>
      <c r="I9245" t="s">
        <v>1449</v>
      </c>
      <c r="J9245">
        <v>119.83299999999998</v>
      </c>
      <c r="K9245">
        <v>1</v>
      </c>
      <c r="L9245">
        <v>0.15</v>
      </c>
      <c r="M9245">
        <v>7.0489999999999995</v>
      </c>
    </row>
    <row r="9246" spans="1:13" x14ac:dyDescent="0.35">
      <c r="A9246" t="s">
        <v>1940</v>
      </c>
      <c r="B9246" t="s">
        <v>1479</v>
      </c>
      <c r="C9246" t="s">
        <v>1490</v>
      </c>
      <c r="D9246" t="s">
        <v>1454</v>
      </c>
      <c r="E9246" t="s">
        <v>232</v>
      </c>
      <c r="F9246" t="s">
        <v>1455</v>
      </c>
      <c r="G9246" t="s">
        <v>1467</v>
      </c>
      <c r="H9246" t="s">
        <v>1463</v>
      </c>
      <c r="I9246" t="s">
        <v>1464</v>
      </c>
      <c r="J9246">
        <v>5.56</v>
      </c>
      <c r="K9246">
        <v>2</v>
      </c>
      <c r="L9246">
        <v>0</v>
      </c>
      <c r="M9246">
        <v>2.2239999999999998</v>
      </c>
    </row>
    <row r="9247" spans="1:13" x14ac:dyDescent="0.35">
      <c r="A9247" t="s">
        <v>1940</v>
      </c>
      <c r="B9247" t="s">
        <v>1479</v>
      </c>
      <c r="C9247" t="s">
        <v>1490</v>
      </c>
      <c r="D9247" t="s">
        <v>1454</v>
      </c>
      <c r="E9247" t="s">
        <v>232</v>
      </c>
      <c r="F9247" t="s">
        <v>1455</v>
      </c>
      <c r="G9247" t="s">
        <v>1474</v>
      </c>
      <c r="H9247" t="s">
        <v>1448</v>
      </c>
      <c r="I9247" t="s">
        <v>1449</v>
      </c>
      <c r="J9247">
        <v>32.400000000000006</v>
      </c>
      <c r="K9247">
        <v>5</v>
      </c>
      <c r="L9247">
        <v>0</v>
      </c>
      <c r="M9247">
        <v>15.552000000000001</v>
      </c>
    </row>
    <row r="9248" spans="1:13" x14ac:dyDescent="0.35">
      <c r="A9248" t="s">
        <v>2512</v>
      </c>
      <c r="B9248" t="s">
        <v>1479</v>
      </c>
      <c r="C9248" t="s">
        <v>1490</v>
      </c>
      <c r="D9248" t="s">
        <v>1454</v>
      </c>
      <c r="E9248" t="s">
        <v>232</v>
      </c>
      <c r="F9248" t="s">
        <v>1455</v>
      </c>
      <c r="G9248" t="s">
        <v>1467</v>
      </c>
      <c r="H9248" t="s">
        <v>1448</v>
      </c>
      <c r="I9248" t="s">
        <v>1449</v>
      </c>
      <c r="J9248">
        <v>9.84</v>
      </c>
      <c r="K9248">
        <v>3</v>
      </c>
      <c r="L9248">
        <v>0</v>
      </c>
      <c r="M9248">
        <v>2.8535999999999988</v>
      </c>
    </row>
    <row r="9249" spans="1:13" x14ac:dyDescent="0.35">
      <c r="A9249" t="s">
        <v>2512</v>
      </c>
      <c r="B9249" t="s">
        <v>1479</v>
      </c>
      <c r="C9249" t="s">
        <v>1490</v>
      </c>
      <c r="D9249" t="s">
        <v>1454</v>
      </c>
      <c r="E9249" t="s">
        <v>232</v>
      </c>
      <c r="F9249" t="s">
        <v>1455</v>
      </c>
      <c r="G9249" t="s">
        <v>1467</v>
      </c>
      <c r="H9249" t="s">
        <v>1448</v>
      </c>
      <c r="I9249" t="s">
        <v>1457</v>
      </c>
      <c r="J9249">
        <v>2.78</v>
      </c>
      <c r="K9249">
        <v>1</v>
      </c>
      <c r="L9249">
        <v>0</v>
      </c>
      <c r="M9249">
        <v>0.72279999999999989</v>
      </c>
    </row>
    <row r="9250" spans="1:13" x14ac:dyDescent="0.35">
      <c r="A9250" t="s">
        <v>2031</v>
      </c>
      <c r="B9250" t="s">
        <v>1443</v>
      </c>
      <c r="C9250" t="s">
        <v>1527</v>
      </c>
      <c r="D9250" t="s">
        <v>1528</v>
      </c>
      <c r="E9250" t="s">
        <v>201</v>
      </c>
      <c r="F9250" t="s">
        <v>1455</v>
      </c>
      <c r="G9250" t="s">
        <v>1469</v>
      </c>
      <c r="H9250" t="s">
        <v>1448</v>
      </c>
      <c r="I9250" t="s">
        <v>1449</v>
      </c>
      <c r="J9250">
        <v>3.64</v>
      </c>
      <c r="K9250">
        <v>1</v>
      </c>
      <c r="L9250">
        <v>0.2</v>
      </c>
      <c r="M9250">
        <v>1.3649999999999998</v>
      </c>
    </row>
    <row r="9251" spans="1:13" x14ac:dyDescent="0.35">
      <c r="A9251" t="s">
        <v>2031</v>
      </c>
      <c r="B9251" t="s">
        <v>1443</v>
      </c>
      <c r="C9251" t="s">
        <v>1527</v>
      </c>
      <c r="D9251" t="s">
        <v>1528</v>
      </c>
      <c r="E9251" t="s">
        <v>201</v>
      </c>
      <c r="F9251" t="s">
        <v>1468</v>
      </c>
      <c r="G9251" t="s">
        <v>206</v>
      </c>
      <c r="H9251" t="s">
        <v>1463</v>
      </c>
      <c r="I9251" t="s">
        <v>1464</v>
      </c>
      <c r="J9251">
        <v>881.93</v>
      </c>
      <c r="K9251">
        <v>7</v>
      </c>
      <c r="L9251">
        <v>0</v>
      </c>
      <c r="M9251">
        <v>220.48250000000002</v>
      </c>
    </row>
    <row r="9252" spans="1:13" x14ac:dyDescent="0.35">
      <c r="A9252" t="s">
        <v>2189</v>
      </c>
      <c r="B9252" t="s">
        <v>1452</v>
      </c>
      <c r="C9252" t="s">
        <v>2393</v>
      </c>
      <c r="D9252" t="s">
        <v>1581</v>
      </c>
      <c r="E9252" t="s">
        <v>1482</v>
      </c>
      <c r="F9252" t="s">
        <v>1455</v>
      </c>
      <c r="G9252" t="s">
        <v>1469</v>
      </c>
      <c r="H9252" t="s">
        <v>1448</v>
      </c>
      <c r="I9252" t="s">
        <v>1449</v>
      </c>
      <c r="J9252">
        <v>115.84</v>
      </c>
      <c r="K9252">
        <v>8</v>
      </c>
      <c r="L9252">
        <v>0</v>
      </c>
      <c r="M9252">
        <v>54.444800000000001</v>
      </c>
    </row>
    <row r="9253" spans="1:13" x14ac:dyDescent="0.35">
      <c r="A9253" t="s">
        <v>2458</v>
      </c>
      <c r="B9253" t="s">
        <v>1452</v>
      </c>
      <c r="C9253" t="s">
        <v>1453</v>
      </c>
      <c r="D9253" t="s">
        <v>1454</v>
      </c>
      <c r="E9253" t="s">
        <v>232</v>
      </c>
      <c r="F9253" t="s">
        <v>1455</v>
      </c>
      <c r="G9253" t="s">
        <v>1469</v>
      </c>
      <c r="H9253" t="s">
        <v>1448</v>
      </c>
      <c r="I9253" t="s">
        <v>1449</v>
      </c>
      <c r="J9253">
        <v>107.64800000000001</v>
      </c>
      <c r="K9253">
        <v>2</v>
      </c>
      <c r="L9253">
        <v>0.2</v>
      </c>
      <c r="M9253">
        <v>33.639999999999986</v>
      </c>
    </row>
    <row r="9254" spans="1:13" x14ac:dyDescent="0.35">
      <c r="A9254" t="s">
        <v>2743</v>
      </c>
      <c r="B9254" t="s">
        <v>1443</v>
      </c>
      <c r="C9254" t="s">
        <v>2827</v>
      </c>
      <c r="D9254" t="s">
        <v>1821</v>
      </c>
      <c r="E9254" t="s">
        <v>229</v>
      </c>
      <c r="F9254" t="s">
        <v>1468</v>
      </c>
      <c r="G9254" t="s">
        <v>1500</v>
      </c>
      <c r="H9254" t="s">
        <v>1448</v>
      </c>
      <c r="I9254" t="s">
        <v>1457</v>
      </c>
      <c r="J9254">
        <v>199.95000000000002</v>
      </c>
      <c r="K9254">
        <v>5</v>
      </c>
      <c r="L9254">
        <v>0</v>
      </c>
      <c r="M9254">
        <v>63.983999999999988</v>
      </c>
    </row>
    <row r="9255" spans="1:13" x14ac:dyDescent="0.35">
      <c r="A9255" t="s">
        <v>2743</v>
      </c>
      <c r="B9255" t="s">
        <v>1443</v>
      </c>
      <c r="C9255" t="s">
        <v>2827</v>
      </c>
      <c r="D9255" t="s">
        <v>1821</v>
      </c>
      <c r="E9255" t="s">
        <v>229</v>
      </c>
      <c r="F9255" t="s">
        <v>1455</v>
      </c>
      <c r="G9255" t="s">
        <v>1474</v>
      </c>
      <c r="H9255" t="s">
        <v>1448</v>
      </c>
      <c r="I9255" t="s">
        <v>1449</v>
      </c>
      <c r="J9255">
        <v>12.96</v>
      </c>
      <c r="K9255">
        <v>2</v>
      </c>
      <c r="L9255">
        <v>0</v>
      </c>
      <c r="M9255">
        <v>6.2208000000000006</v>
      </c>
    </row>
    <row r="9256" spans="1:13" x14ac:dyDescent="0.35">
      <c r="A9256" t="s">
        <v>1983</v>
      </c>
      <c r="B9256" t="s">
        <v>1443</v>
      </c>
      <c r="C9256" t="s">
        <v>1554</v>
      </c>
      <c r="D9256" t="s">
        <v>1604</v>
      </c>
      <c r="E9256" t="s">
        <v>1482</v>
      </c>
      <c r="F9256" t="s">
        <v>1446</v>
      </c>
      <c r="G9256" t="s">
        <v>1450</v>
      </c>
      <c r="H9256" t="s">
        <v>1463</v>
      </c>
      <c r="I9256" t="s">
        <v>1464</v>
      </c>
      <c r="J9256">
        <v>60.89</v>
      </c>
      <c r="K9256">
        <v>1</v>
      </c>
      <c r="L9256">
        <v>0</v>
      </c>
      <c r="M9256">
        <v>15.222499999999997</v>
      </c>
    </row>
    <row r="9257" spans="1:13" x14ac:dyDescent="0.35">
      <c r="A9257" t="s">
        <v>1983</v>
      </c>
      <c r="B9257" t="s">
        <v>1443</v>
      </c>
      <c r="C9257" t="s">
        <v>1554</v>
      </c>
      <c r="D9257" t="s">
        <v>1604</v>
      </c>
      <c r="E9257" t="s">
        <v>1482</v>
      </c>
      <c r="F9257" t="s">
        <v>1455</v>
      </c>
      <c r="G9257" t="s">
        <v>1456</v>
      </c>
      <c r="H9257" t="s">
        <v>1448</v>
      </c>
      <c r="I9257" t="s">
        <v>1449</v>
      </c>
      <c r="J9257">
        <v>14.940000000000001</v>
      </c>
      <c r="K9257">
        <v>3</v>
      </c>
      <c r="L9257">
        <v>0</v>
      </c>
      <c r="M9257">
        <v>6.8723999999999998</v>
      </c>
    </row>
    <row r="9258" spans="1:13" x14ac:dyDescent="0.35">
      <c r="A9258" t="s">
        <v>1983</v>
      </c>
      <c r="B9258" t="s">
        <v>1443</v>
      </c>
      <c r="C9258" t="s">
        <v>1554</v>
      </c>
      <c r="D9258" t="s">
        <v>1604</v>
      </c>
      <c r="E9258" t="s">
        <v>1482</v>
      </c>
      <c r="F9258" t="s">
        <v>1455</v>
      </c>
      <c r="G9258" t="s">
        <v>1469</v>
      </c>
      <c r="H9258" t="s">
        <v>1448</v>
      </c>
      <c r="I9258" t="s">
        <v>1449</v>
      </c>
      <c r="J9258">
        <v>9.64</v>
      </c>
      <c r="K9258">
        <v>2</v>
      </c>
      <c r="L9258">
        <v>0</v>
      </c>
      <c r="M9258">
        <v>4.4344000000000001</v>
      </c>
    </row>
    <row r="9259" spans="1:13" x14ac:dyDescent="0.35">
      <c r="A9259" t="s">
        <v>1983</v>
      </c>
      <c r="B9259" t="s">
        <v>1443</v>
      </c>
      <c r="C9259" t="s">
        <v>1554</v>
      </c>
      <c r="D9259" t="s">
        <v>1604</v>
      </c>
      <c r="E9259" t="s">
        <v>1482</v>
      </c>
      <c r="F9259" t="s">
        <v>1446</v>
      </c>
      <c r="G9259" t="s">
        <v>1466</v>
      </c>
      <c r="H9259" t="s">
        <v>1448</v>
      </c>
      <c r="I9259" t="s">
        <v>1457</v>
      </c>
      <c r="J9259">
        <v>332.94</v>
      </c>
      <c r="K9259">
        <v>3</v>
      </c>
      <c r="L9259">
        <v>0</v>
      </c>
      <c r="M9259">
        <v>53.270399999999995</v>
      </c>
    </row>
    <row r="9260" spans="1:13" x14ac:dyDescent="0.35">
      <c r="A9260" t="s">
        <v>1983</v>
      </c>
      <c r="B9260" t="s">
        <v>1443</v>
      </c>
      <c r="C9260" t="s">
        <v>1554</v>
      </c>
      <c r="D9260" t="s">
        <v>1604</v>
      </c>
      <c r="E9260" t="s">
        <v>1482</v>
      </c>
      <c r="F9260" t="s">
        <v>1455</v>
      </c>
      <c r="G9260" t="s">
        <v>1469</v>
      </c>
      <c r="H9260" t="s">
        <v>1448</v>
      </c>
      <c r="I9260" t="s">
        <v>1449</v>
      </c>
      <c r="J9260">
        <v>51.900000000000006</v>
      </c>
      <c r="K9260">
        <v>3</v>
      </c>
      <c r="L9260">
        <v>0</v>
      </c>
      <c r="M9260">
        <v>24.393000000000001</v>
      </c>
    </row>
    <row r="9261" spans="1:13" x14ac:dyDescent="0.35">
      <c r="A9261" t="s">
        <v>1983</v>
      </c>
      <c r="B9261" t="s">
        <v>1443</v>
      </c>
      <c r="C9261" t="s">
        <v>1554</v>
      </c>
      <c r="D9261" t="s">
        <v>1604</v>
      </c>
      <c r="E9261" t="s">
        <v>1482</v>
      </c>
      <c r="F9261" t="s">
        <v>1455</v>
      </c>
      <c r="G9261" t="s">
        <v>1462</v>
      </c>
      <c r="H9261" t="s">
        <v>1463</v>
      </c>
      <c r="I9261" t="s">
        <v>1464</v>
      </c>
      <c r="J9261">
        <v>64.959999999999994</v>
      </c>
      <c r="K9261">
        <v>2</v>
      </c>
      <c r="L9261">
        <v>0</v>
      </c>
      <c r="M9261">
        <v>2.598399999999998</v>
      </c>
    </row>
    <row r="9262" spans="1:13" x14ac:dyDescent="0.35">
      <c r="A9262" t="s">
        <v>1738</v>
      </c>
      <c r="B9262" t="s">
        <v>1443</v>
      </c>
      <c r="C9262" t="s">
        <v>2828</v>
      </c>
      <c r="D9262" t="s">
        <v>2418</v>
      </c>
      <c r="E9262" t="s">
        <v>1482</v>
      </c>
      <c r="F9262" t="s">
        <v>1455</v>
      </c>
      <c r="G9262" t="s">
        <v>1599</v>
      </c>
      <c r="H9262" t="s">
        <v>1448</v>
      </c>
      <c r="I9262" t="s">
        <v>1449</v>
      </c>
      <c r="J9262">
        <v>25.5</v>
      </c>
      <c r="K9262">
        <v>3</v>
      </c>
      <c r="L9262">
        <v>0</v>
      </c>
      <c r="M9262">
        <v>6.63</v>
      </c>
    </row>
    <row r="9263" spans="1:13" x14ac:dyDescent="0.35">
      <c r="A9263" t="s">
        <v>2594</v>
      </c>
      <c r="B9263" t="s">
        <v>1479</v>
      </c>
      <c r="C9263" t="s">
        <v>1476</v>
      </c>
      <c r="D9263" t="s">
        <v>1477</v>
      </c>
      <c r="E9263" t="s">
        <v>232</v>
      </c>
      <c r="F9263" t="s">
        <v>1446</v>
      </c>
      <c r="G9263" t="s">
        <v>1450</v>
      </c>
      <c r="H9263" t="s">
        <v>1448</v>
      </c>
      <c r="I9263" t="s">
        <v>1449</v>
      </c>
      <c r="J9263">
        <v>215.976</v>
      </c>
      <c r="K9263">
        <v>3</v>
      </c>
      <c r="L9263">
        <v>0.2</v>
      </c>
      <c r="M9263">
        <v>-2.6997000000000355</v>
      </c>
    </row>
    <row r="9264" spans="1:13" x14ac:dyDescent="0.35">
      <c r="A9264" t="s">
        <v>1887</v>
      </c>
      <c r="B9264" t="s">
        <v>1443</v>
      </c>
      <c r="C9264" t="s">
        <v>1670</v>
      </c>
      <c r="D9264" t="s">
        <v>1519</v>
      </c>
      <c r="E9264" t="s">
        <v>1482</v>
      </c>
      <c r="F9264" t="s">
        <v>1446</v>
      </c>
      <c r="G9264" t="s">
        <v>1450</v>
      </c>
      <c r="H9264" t="s">
        <v>1448</v>
      </c>
      <c r="I9264" t="s">
        <v>1457</v>
      </c>
      <c r="J9264">
        <v>389.97</v>
      </c>
      <c r="K9264">
        <v>3</v>
      </c>
      <c r="L9264">
        <v>0</v>
      </c>
      <c r="M9264">
        <v>35.097300000000004</v>
      </c>
    </row>
    <row r="9265" spans="1:13" x14ac:dyDescent="0.35">
      <c r="A9265" t="s">
        <v>1887</v>
      </c>
      <c r="B9265" t="s">
        <v>1443</v>
      </c>
      <c r="C9265" t="s">
        <v>1670</v>
      </c>
      <c r="D9265" t="s">
        <v>1519</v>
      </c>
      <c r="E9265" t="s">
        <v>1482</v>
      </c>
      <c r="F9265" t="s">
        <v>1455</v>
      </c>
      <c r="G9265" t="s">
        <v>1470</v>
      </c>
      <c r="H9265" t="s">
        <v>1448</v>
      </c>
      <c r="I9265" t="s">
        <v>1449</v>
      </c>
      <c r="J9265">
        <v>269.90999999999997</v>
      </c>
      <c r="K9265">
        <v>5</v>
      </c>
      <c r="L9265">
        <v>0.1</v>
      </c>
      <c r="M9265">
        <v>53.982000000000006</v>
      </c>
    </row>
    <row r="9266" spans="1:13" x14ac:dyDescent="0.35">
      <c r="A9266" t="s">
        <v>1823</v>
      </c>
      <c r="B9266" t="s">
        <v>1452</v>
      </c>
      <c r="C9266" t="s">
        <v>1544</v>
      </c>
      <c r="D9266" t="s">
        <v>1545</v>
      </c>
      <c r="E9266" t="s">
        <v>229</v>
      </c>
      <c r="F9266" t="s">
        <v>1455</v>
      </c>
      <c r="G9266" t="s">
        <v>1469</v>
      </c>
      <c r="H9266" t="s">
        <v>1463</v>
      </c>
      <c r="I9266" t="s">
        <v>1464</v>
      </c>
      <c r="J9266">
        <v>11.673000000000002</v>
      </c>
      <c r="K9266">
        <v>3</v>
      </c>
      <c r="L9266">
        <v>0.7</v>
      </c>
      <c r="M9266">
        <v>-7.782</v>
      </c>
    </row>
    <row r="9267" spans="1:13" x14ac:dyDescent="0.35">
      <c r="A9267" t="s">
        <v>1823</v>
      </c>
      <c r="B9267" t="s">
        <v>1452</v>
      </c>
      <c r="C9267" t="s">
        <v>1544</v>
      </c>
      <c r="D9267" t="s">
        <v>1545</v>
      </c>
      <c r="E9267" t="s">
        <v>229</v>
      </c>
      <c r="F9267" t="s">
        <v>1455</v>
      </c>
      <c r="G9267" t="s">
        <v>1502</v>
      </c>
      <c r="H9267" t="s">
        <v>1448</v>
      </c>
      <c r="I9267" t="s">
        <v>1449</v>
      </c>
      <c r="J9267">
        <v>64.848000000000013</v>
      </c>
      <c r="K9267">
        <v>7</v>
      </c>
      <c r="L9267">
        <v>0.2</v>
      </c>
      <c r="M9267">
        <v>24.317999999999998</v>
      </c>
    </row>
    <row r="9268" spans="1:13" x14ac:dyDescent="0.35">
      <c r="A9268" t="s">
        <v>1719</v>
      </c>
      <c r="B9268" t="s">
        <v>1479</v>
      </c>
      <c r="C9268" t="s">
        <v>2219</v>
      </c>
      <c r="D9268" t="s">
        <v>1766</v>
      </c>
      <c r="E9268" t="s">
        <v>232</v>
      </c>
      <c r="F9268" t="s">
        <v>1446</v>
      </c>
      <c r="G9268" t="s">
        <v>1466</v>
      </c>
      <c r="H9268" t="s">
        <v>1448</v>
      </c>
      <c r="I9268" t="s">
        <v>1449</v>
      </c>
      <c r="J9268">
        <v>14.56</v>
      </c>
      <c r="K9268">
        <v>2</v>
      </c>
      <c r="L9268">
        <v>0</v>
      </c>
      <c r="M9268">
        <v>5.5327999999999999</v>
      </c>
    </row>
    <row r="9269" spans="1:13" x14ac:dyDescent="0.35">
      <c r="A9269" t="s">
        <v>1864</v>
      </c>
      <c r="B9269" t="s">
        <v>1443</v>
      </c>
      <c r="C9269" t="s">
        <v>2163</v>
      </c>
      <c r="D9269" t="s">
        <v>1528</v>
      </c>
      <c r="E9269" t="s">
        <v>201</v>
      </c>
      <c r="F9269" t="s">
        <v>1446</v>
      </c>
      <c r="G9269" t="s">
        <v>1450</v>
      </c>
      <c r="H9269" t="s">
        <v>1448</v>
      </c>
      <c r="I9269" t="s">
        <v>1457</v>
      </c>
      <c r="J9269">
        <v>102.58200000000001</v>
      </c>
      <c r="K9269">
        <v>1</v>
      </c>
      <c r="L9269">
        <v>0.1</v>
      </c>
      <c r="M9269">
        <v>6.8388000000000009</v>
      </c>
    </row>
    <row r="9270" spans="1:13" x14ac:dyDescent="0.35">
      <c r="A9270" t="s">
        <v>1864</v>
      </c>
      <c r="B9270" t="s">
        <v>1443</v>
      </c>
      <c r="C9270" t="s">
        <v>2163</v>
      </c>
      <c r="D9270" t="s">
        <v>1528</v>
      </c>
      <c r="E9270" t="s">
        <v>201</v>
      </c>
      <c r="F9270" t="s">
        <v>1455</v>
      </c>
      <c r="G9270" t="s">
        <v>1474</v>
      </c>
      <c r="H9270" t="s">
        <v>1448</v>
      </c>
      <c r="I9270" t="s">
        <v>1449</v>
      </c>
      <c r="J9270">
        <v>20.04</v>
      </c>
      <c r="K9270">
        <v>3</v>
      </c>
      <c r="L9270">
        <v>0</v>
      </c>
      <c r="M9270">
        <v>9.6191999999999993</v>
      </c>
    </row>
    <row r="9271" spans="1:13" x14ac:dyDescent="0.35">
      <c r="A9271" t="s">
        <v>1483</v>
      </c>
      <c r="B9271" t="s">
        <v>1443</v>
      </c>
      <c r="C9271" t="s">
        <v>1527</v>
      </c>
      <c r="D9271" t="s">
        <v>1528</v>
      </c>
      <c r="E9271" t="s">
        <v>201</v>
      </c>
      <c r="F9271" t="s">
        <v>1455</v>
      </c>
      <c r="G9271" t="s">
        <v>1469</v>
      </c>
      <c r="H9271" t="s">
        <v>1463</v>
      </c>
      <c r="I9271" t="s">
        <v>1464</v>
      </c>
      <c r="J9271">
        <v>32.088000000000001</v>
      </c>
      <c r="K9271">
        <v>7</v>
      </c>
      <c r="L9271">
        <v>0.2</v>
      </c>
      <c r="M9271">
        <v>11.2308</v>
      </c>
    </row>
    <row r="9272" spans="1:13" x14ac:dyDescent="0.35">
      <c r="A9272" t="s">
        <v>1483</v>
      </c>
      <c r="B9272" t="s">
        <v>1443</v>
      </c>
      <c r="C9272" t="s">
        <v>1527</v>
      </c>
      <c r="D9272" t="s">
        <v>1528</v>
      </c>
      <c r="E9272" t="s">
        <v>201</v>
      </c>
      <c r="F9272" t="s">
        <v>1455</v>
      </c>
      <c r="G9272" t="s">
        <v>1469</v>
      </c>
      <c r="H9272" t="s">
        <v>1448</v>
      </c>
      <c r="I9272" t="s">
        <v>1449</v>
      </c>
      <c r="J9272">
        <v>4305.5520000000006</v>
      </c>
      <c r="K9272">
        <v>6</v>
      </c>
      <c r="L9272">
        <v>0.2</v>
      </c>
      <c r="M9272">
        <v>1453.1237999999996</v>
      </c>
    </row>
    <row r="9273" spans="1:13" x14ac:dyDescent="0.35">
      <c r="A9273" t="s">
        <v>2168</v>
      </c>
      <c r="B9273" t="s">
        <v>1452</v>
      </c>
      <c r="C9273" t="s">
        <v>1527</v>
      </c>
      <c r="D9273" t="s">
        <v>1528</v>
      </c>
      <c r="E9273" t="s">
        <v>201</v>
      </c>
      <c r="F9273" t="s">
        <v>1446</v>
      </c>
      <c r="G9273" t="s">
        <v>1466</v>
      </c>
      <c r="H9273" t="s">
        <v>1448</v>
      </c>
      <c r="I9273" t="s">
        <v>1449</v>
      </c>
      <c r="J9273">
        <v>10.02</v>
      </c>
      <c r="K9273">
        <v>3</v>
      </c>
      <c r="L9273">
        <v>0</v>
      </c>
      <c r="M9273">
        <v>4.4088000000000012</v>
      </c>
    </row>
    <row r="9274" spans="1:13" x14ac:dyDescent="0.35">
      <c r="A9274" t="s">
        <v>2168</v>
      </c>
      <c r="B9274" t="s">
        <v>1452</v>
      </c>
      <c r="C9274" t="s">
        <v>1527</v>
      </c>
      <c r="D9274" t="s">
        <v>1528</v>
      </c>
      <c r="E9274" t="s">
        <v>201</v>
      </c>
      <c r="F9274" t="s">
        <v>1468</v>
      </c>
      <c r="G9274" t="s">
        <v>206</v>
      </c>
      <c r="H9274" t="s">
        <v>1448</v>
      </c>
      <c r="I9274" t="s">
        <v>1457</v>
      </c>
      <c r="J9274">
        <v>631.96</v>
      </c>
      <c r="K9274">
        <v>4</v>
      </c>
      <c r="L9274">
        <v>0</v>
      </c>
      <c r="M9274">
        <v>303.3408</v>
      </c>
    </row>
    <row r="9275" spans="1:13" x14ac:dyDescent="0.35">
      <c r="A9275" t="s">
        <v>1688</v>
      </c>
      <c r="B9275" t="s">
        <v>1443</v>
      </c>
      <c r="C9275" t="s">
        <v>1444</v>
      </c>
      <c r="D9275" t="s">
        <v>1445</v>
      </c>
      <c r="E9275" t="s">
        <v>229</v>
      </c>
      <c r="F9275" t="s">
        <v>1455</v>
      </c>
      <c r="G9275" t="s">
        <v>1469</v>
      </c>
      <c r="H9275" t="s">
        <v>1448</v>
      </c>
      <c r="I9275" t="s">
        <v>1449</v>
      </c>
      <c r="J9275">
        <v>1577.94</v>
      </c>
      <c r="K9275">
        <v>3</v>
      </c>
      <c r="L9275">
        <v>0</v>
      </c>
      <c r="M9275">
        <v>757.41120000000001</v>
      </c>
    </row>
    <row r="9276" spans="1:13" x14ac:dyDescent="0.35">
      <c r="A9276" t="s">
        <v>2595</v>
      </c>
      <c r="B9276" t="s">
        <v>1452</v>
      </c>
      <c r="C9276" t="s">
        <v>2434</v>
      </c>
      <c r="D9276" t="s">
        <v>1624</v>
      </c>
      <c r="E9276" t="s">
        <v>232</v>
      </c>
      <c r="F9276" t="s">
        <v>1455</v>
      </c>
      <c r="G9276" t="s">
        <v>1467</v>
      </c>
      <c r="H9276" t="s">
        <v>1463</v>
      </c>
      <c r="I9276" t="s">
        <v>1464</v>
      </c>
      <c r="J9276">
        <v>255.84999999999997</v>
      </c>
      <c r="K9276">
        <v>7</v>
      </c>
      <c r="L9276">
        <v>0</v>
      </c>
      <c r="M9276">
        <v>112.57400000000001</v>
      </c>
    </row>
    <row r="9277" spans="1:13" x14ac:dyDescent="0.35">
      <c r="A9277" t="s">
        <v>2153</v>
      </c>
      <c r="B9277" t="s">
        <v>1452</v>
      </c>
      <c r="C9277" t="s">
        <v>2773</v>
      </c>
      <c r="D9277" t="s">
        <v>1460</v>
      </c>
      <c r="E9277" t="s">
        <v>229</v>
      </c>
      <c r="F9277" t="s">
        <v>1455</v>
      </c>
      <c r="G9277" t="s">
        <v>1462</v>
      </c>
      <c r="H9277" t="s">
        <v>1448</v>
      </c>
      <c r="I9277" t="s">
        <v>1449</v>
      </c>
      <c r="J9277">
        <v>184.70400000000001</v>
      </c>
      <c r="K9277">
        <v>6</v>
      </c>
      <c r="L9277">
        <v>0.2</v>
      </c>
      <c r="M9277">
        <v>13.852799999999995</v>
      </c>
    </row>
    <row r="9278" spans="1:13" x14ac:dyDescent="0.35">
      <c r="A9278" t="s">
        <v>2153</v>
      </c>
      <c r="B9278" t="s">
        <v>1452</v>
      </c>
      <c r="C9278" t="s">
        <v>2773</v>
      </c>
      <c r="D9278" t="s">
        <v>1460</v>
      </c>
      <c r="E9278" t="s">
        <v>229</v>
      </c>
      <c r="F9278" t="s">
        <v>1468</v>
      </c>
      <c r="G9278" t="s">
        <v>1500</v>
      </c>
      <c r="H9278" t="s">
        <v>1448</v>
      </c>
      <c r="I9278" t="s">
        <v>1449</v>
      </c>
      <c r="J9278">
        <v>47.92</v>
      </c>
      <c r="K9278">
        <v>2</v>
      </c>
      <c r="L9278">
        <v>0.2</v>
      </c>
      <c r="M9278">
        <v>11.98</v>
      </c>
    </row>
    <row r="9279" spans="1:13" x14ac:dyDescent="0.35">
      <c r="A9279" t="s">
        <v>1895</v>
      </c>
      <c r="B9279" t="s">
        <v>1443</v>
      </c>
      <c r="C9279" t="s">
        <v>1495</v>
      </c>
      <c r="D9279" t="s">
        <v>1496</v>
      </c>
      <c r="E9279" t="s">
        <v>201</v>
      </c>
      <c r="F9279" t="s">
        <v>1455</v>
      </c>
      <c r="G9279" t="s">
        <v>1456</v>
      </c>
      <c r="H9279" t="s">
        <v>1448</v>
      </c>
      <c r="I9279" t="s">
        <v>1457</v>
      </c>
      <c r="J9279">
        <v>15.936000000000002</v>
      </c>
      <c r="K9279">
        <v>4</v>
      </c>
      <c r="L9279">
        <v>0.2</v>
      </c>
      <c r="M9279">
        <v>5.1791999999999998</v>
      </c>
    </row>
    <row r="9280" spans="1:13" x14ac:dyDescent="0.35">
      <c r="A9280" t="s">
        <v>1895</v>
      </c>
      <c r="B9280" t="s">
        <v>1443</v>
      </c>
      <c r="C9280" t="s">
        <v>1495</v>
      </c>
      <c r="D9280" t="s">
        <v>1496</v>
      </c>
      <c r="E9280" t="s">
        <v>201</v>
      </c>
      <c r="F9280" t="s">
        <v>1455</v>
      </c>
      <c r="G9280" t="s">
        <v>1469</v>
      </c>
      <c r="H9280" t="s">
        <v>1448</v>
      </c>
      <c r="I9280" t="s">
        <v>1449</v>
      </c>
      <c r="J9280">
        <v>8.0010000000000012</v>
      </c>
      <c r="K9280">
        <v>7</v>
      </c>
      <c r="L9280">
        <v>0.7</v>
      </c>
      <c r="M9280">
        <v>-5.6006999999999962</v>
      </c>
    </row>
    <row r="9281" spans="1:13" x14ac:dyDescent="0.35">
      <c r="A9281" t="s">
        <v>1895</v>
      </c>
      <c r="B9281" t="s">
        <v>1443</v>
      </c>
      <c r="C9281" t="s">
        <v>1495</v>
      </c>
      <c r="D9281" t="s">
        <v>1496</v>
      </c>
      <c r="E9281" t="s">
        <v>201</v>
      </c>
      <c r="F9281" t="s">
        <v>1446</v>
      </c>
      <c r="G9281" t="s">
        <v>1450</v>
      </c>
      <c r="H9281" t="s">
        <v>1463</v>
      </c>
      <c r="I9281" t="s">
        <v>1464</v>
      </c>
      <c r="J9281">
        <v>398.97199999999998</v>
      </c>
      <c r="K9281">
        <v>2</v>
      </c>
      <c r="L9281">
        <v>0.3</v>
      </c>
      <c r="M9281">
        <v>-28.49799999999999</v>
      </c>
    </row>
    <row r="9282" spans="1:13" x14ac:dyDescent="0.35">
      <c r="A9282" t="s">
        <v>2585</v>
      </c>
      <c r="B9282" t="s">
        <v>1479</v>
      </c>
      <c r="C9282" t="s">
        <v>1476</v>
      </c>
      <c r="D9282" t="s">
        <v>1477</v>
      </c>
      <c r="E9282" t="s">
        <v>232</v>
      </c>
      <c r="F9282" t="s">
        <v>1446</v>
      </c>
      <c r="G9282" t="s">
        <v>1447</v>
      </c>
      <c r="H9282" t="s">
        <v>1448</v>
      </c>
      <c r="I9282" t="s">
        <v>1449</v>
      </c>
      <c r="J9282">
        <v>163.88</v>
      </c>
      <c r="K9282">
        <v>2</v>
      </c>
      <c r="L9282">
        <v>0</v>
      </c>
      <c r="M9282">
        <v>40.97</v>
      </c>
    </row>
    <row r="9283" spans="1:13" x14ac:dyDescent="0.35">
      <c r="A9283" t="s">
        <v>1646</v>
      </c>
      <c r="B9283" t="s">
        <v>1443</v>
      </c>
      <c r="C9283" t="s">
        <v>1779</v>
      </c>
      <c r="D9283" t="s">
        <v>1540</v>
      </c>
      <c r="E9283" t="s">
        <v>229</v>
      </c>
      <c r="F9283" t="s">
        <v>1455</v>
      </c>
      <c r="G9283" t="s">
        <v>1470</v>
      </c>
      <c r="H9283" t="s">
        <v>1448</v>
      </c>
      <c r="I9283" t="s">
        <v>1449</v>
      </c>
      <c r="J9283">
        <v>67.900000000000006</v>
      </c>
      <c r="K9283">
        <v>5</v>
      </c>
      <c r="L9283">
        <v>0</v>
      </c>
      <c r="M9283">
        <v>20.369999999999997</v>
      </c>
    </row>
    <row r="9284" spans="1:13" x14ac:dyDescent="0.35">
      <c r="A9284" t="s">
        <v>2569</v>
      </c>
      <c r="B9284" t="s">
        <v>1443</v>
      </c>
      <c r="C9284" t="s">
        <v>2785</v>
      </c>
      <c r="D9284" t="s">
        <v>1460</v>
      </c>
      <c r="E9284" t="s">
        <v>229</v>
      </c>
      <c r="F9284" t="s">
        <v>1455</v>
      </c>
      <c r="G9284" t="s">
        <v>1474</v>
      </c>
      <c r="H9284" t="s">
        <v>1448</v>
      </c>
      <c r="I9284" t="s">
        <v>1457</v>
      </c>
      <c r="J9284">
        <v>72.224000000000004</v>
      </c>
      <c r="K9284">
        <v>4</v>
      </c>
      <c r="L9284">
        <v>0.2</v>
      </c>
      <c r="M9284">
        <v>25.278400000000001</v>
      </c>
    </row>
    <row r="9285" spans="1:13" x14ac:dyDescent="0.35">
      <c r="A9285" t="s">
        <v>2341</v>
      </c>
      <c r="B9285" t="s">
        <v>1443</v>
      </c>
      <c r="C9285" t="s">
        <v>2421</v>
      </c>
      <c r="D9285" t="s">
        <v>1573</v>
      </c>
      <c r="E9285" t="s">
        <v>232</v>
      </c>
      <c r="F9285" t="s">
        <v>1455</v>
      </c>
      <c r="G9285" t="s">
        <v>1456</v>
      </c>
      <c r="H9285" t="s">
        <v>1448</v>
      </c>
      <c r="I9285" t="s">
        <v>1449</v>
      </c>
      <c r="J9285">
        <v>11.696</v>
      </c>
      <c r="K9285">
        <v>2</v>
      </c>
      <c r="L9285">
        <v>0.2</v>
      </c>
      <c r="M9285">
        <v>3.9473999999999996</v>
      </c>
    </row>
    <row r="9286" spans="1:13" x14ac:dyDescent="0.35">
      <c r="A9286" t="s">
        <v>1743</v>
      </c>
      <c r="B9286" t="s">
        <v>1452</v>
      </c>
      <c r="C9286" t="s">
        <v>1610</v>
      </c>
      <c r="D9286" t="s">
        <v>1485</v>
      </c>
      <c r="E9286" t="s">
        <v>1482</v>
      </c>
      <c r="F9286" t="s">
        <v>1446</v>
      </c>
      <c r="G9286" t="s">
        <v>1450</v>
      </c>
      <c r="H9286" t="s">
        <v>1463</v>
      </c>
      <c r="I9286" t="s">
        <v>1464</v>
      </c>
      <c r="J9286">
        <v>392.93999999999994</v>
      </c>
      <c r="K9286">
        <v>3</v>
      </c>
      <c r="L9286">
        <v>0</v>
      </c>
      <c r="M9286">
        <v>43.223399999999984</v>
      </c>
    </row>
    <row r="9287" spans="1:13" x14ac:dyDescent="0.35">
      <c r="A9287" t="s">
        <v>2379</v>
      </c>
      <c r="B9287" t="s">
        <v>1443</v>
      </c>
      <c r="C9287" t="s">
        <v>1635</v>
      </c>
      <c r="D9287" t="s">
        <v>1473</v>
      </c>
      <c r="E9287" t="s">
        <v>229</v>
      </c>
      <c r="F9287" t="s">
        <v>1446</v>
      </c>
      <c r="G9287" t="s">
        <v>1466</v>
      </c>
      <c r="H9287" t="s">
        <v>1448</v>
      </c>
      <c r="I9287" t="s">
        <v>1449</v>
      </c>
      <c r="J9287">
        <v>18.175999999999998</v>
      </c>
      <c r="K9287">
        <v>1</v>
      </c>
      <c r="L9287">
        <v>0.2</v>
      </c>
      <c r="M9287">
        <v>4.7712000000000012</v>
      </c>
    </row>
    <row r="9288" spans="1:13" x14ac:dyDescent="0.35">
      <c r="A9288" t="s">
        <v>2231</v>
      </c>
      <c r="B9288" t="s">
        <v>1479</v>
      </c>
      <c r="C9288" t="s">
        <v>1657</v>
      </c>
      <c r="D9288" t="s">
        <v>1481</v>
      </c>
      <c r="E9288" t="s">
        <v>1482</v>
      </c>
      <c r="F9288" t="s">
        <v>1455</v>
      </c>
      <c r="G9288" t="s">
        <v>1469</v>
      </c>
      <c r="H9288" t="s">
        <v>1448</v>
      </c>
      <c r="I9288" t="s">
        <v>1449</v>
      </c>
      <c r="J9288">
        <v>6.8879999999999981</v>
      </c>
      <c r="K9288">
        <v>3</v>
      </c>
      <c r="L9288">
        <v>0.8</v>
      </c>
      <c r="M9288">
        <v>-11.020800000000005</v>
      </c>
    </row>
    <row r="9289" spans="1:13" x14ac:dyDescent="0.35">
      <c r="A9289" t="s">
        <v>2231</v>
      </c>
      <c r="B9289" t="s">
        <v>1479</v>
      </c>
      <c r="C9289" t="s">
        <v>1657</v>
      </c>
      <c r="D9289" t="s">
        <v>1481</v>
      </c>
      <c r="E9289" t="s">
        <v>1482</v>
      </c>
      <c r="F9289" t="s">
        <v>1446</v>
      </c>
      <c r="G9289" t="s">
        <v>1461</v>
      </c>
      <c r="H9289" t="s">
        <v>1448</v>
      </c>
      <c r="I9289" t="s">
        <v>1457</v>
      </c>
      <c r="J9289">
        <v>457.4849999999999</v>
      </c>
      <c r="K9289">
        <v>3</v>
      </c>
      <c r="L9289">
        <v>0.3</v>
      </c>
      <c r="M9289">
        <v>-84.961500000000029</v>
      </c>
    </row>
    <row r="9290" spans="1:13" x14ac:dyDescent="0.35">
      <c r="A9290" t="s">
        <v>2371</v>
      </c>
      <c r="B9290" t="s">
        <v>1443</v>
      </c>
      <c r="C9290" t="s">
        <v>1495</v>
      </c>
      <c r="D9290" t="s">
        <v>1496</v>
      </c>
      <c r="E9290" t="s">
        <v>201</v>
      </c>
      <c r="F9290" t="s">
        <v>1446</v>
      </c>
      <c r="G9290" t="s">
        <v>1450</v>
      </c>
      <c r="H9290" t="s">
        <v>1448</v>
      </c>
      <c r="I9290" t="s">
        <v>1449</v>
      </c>
      <c r="J9290">
        <v>1079.316</v>
      </c>
      <c r="K9290">
        <v>6</v>
      </c>
      <c r="L9290">
        <v>0.3</v>
      </c>
      <c r="M9290">
        <v>-15.418800000000203</v>
      </c>
    </row>
    <row r="9291" spans="1:13" x14ac:dyDescent="0.35">
      <c r="A9291" t="s">
        <v>1719</v>
      </c>
      <c r="B9291" t="s">
        <v>1479</v>
      </c>
      <c r="C9291" t="s">
        <v>1490</v>
      </c>
      <c r="D9291" t="s">
        <v>1454</v>
      </c>
      <c r="E9291" t="s">
        <v>232</v>
      </c>
      <c r="F9291" t="s">
        <v>1455</v>
      </c>
      <c r="G9291" t="s">
        <v>1474</v>
      </c>
      <c r="H9291" t="s">
        <v>1463</v>
      </c>
      <c r="I9291" t="s">
        <v>1464</v>
      </c>
      <c r="J9291">
        <v>48.91</v>
      </c>
      <c r="K9291">
        <v>1</v>
      </c>
      <c r="L9291">
        <v>0</v>
      </c>
      <c r="M9291">
        <v>22.987699999999997</v>
      </c>
    </row>
    <row r="9292" spans="1:13" x14ac:dyDescent="0.35">
      <c r="A9292" t="s">
        <v>2455</v>
      </c>
      <c r="B9292" t="s">
        <v>1443</v>
      </c>
      <c r="C9292" t="s">
        <v>1521</v>
      </c>
      <c r="D9292" t="s">
        <v>1522</v>
      </c>
      <c r="E9292" t="s">
        <v>201</v>
      </c>
      <c r="F9292" t="s">
        <v>1455</v>
      </c>
      <c r="G9292" t="s">
        <v>1467</v>
      </c>
      <c r="H9292" t="s">
        <v>1448</v>
      </c>
      <c r="I9292" t="s">
        <v>1449</v>
      </c>
      <c r="J9292">
        <v>9.84</v>
      </c>
      <c r="K9292">
        <v>3</v>
      </c>
      <c r="L9292">
        <v>0</v>
      </c>
      <c r="M9292">
        <v>2.8535999999999988</v>
      </c>
    </row>
    <row r="9293" spans="1:13" x14ac:dyDescent="0.35">
      <c r="A9293" t="s">
        <v>2455</v>
      </c>
      <c r="B9293" t="s">
        <v>1443</v>
      </c>
      <c r="C9293" t="s">
        <v>1521</v>
      </c>
      <c r="D9293" t="s">
        <v>1522</v>
      </c>
      <c r="E9293" t="s">
        <v>201</v>
      </c>
      <c r="F9293" t="s">
        <v>1455</v>
      </c>
      <c r="G9293" t="s">
        <v>1469</v>
      </c>
      <c r="H9293" t="s">
        <v>1448</v>
      </c>
      <c r="I9293" t="s">
        <v>1449</v>
      </c>
      <c r="J9293">
        <v>34.5</v>
      </c>
      <c r="K9293">
        <v>3</v>
      </c>
      <c r="L9293">
        <v>0</v>
      </c>
      <c r="M9293">
        <v>15.524999999999999</v>
      </c>
    </row>
    <row r="9294" spans="1:13" x14ac:dyDescent="0.35">
      <c r="A9294" t="s">
        <v>1929</v>
      </c>
      <c r="B9294" t="s">
        <v>1452</v>
      </c>
      <c r="C9294" t="s">
        <v>2710</v>
      </c>
      <c r="D9294" t="s">
        <v>1481</v>
      </c>
      <c r="E9294" t="s">
        <v>1482</v>
      </c>
      <c r="F9294" t="s">
        <v>1455</v>
      </c>
      <c r="G9294" t="s">
        <v>1469</v>
      </c>
      <c r="H9294" t="s">
        <v>1448</v>
      </c>
      <c r="I9294" t="s">
        <v>1457</v>
      </c>
      <c r="J9294">
        <v>0.55599999999999983</v>
      </c>
      <c r="K9294">
        <v>1</v>
      </c>
      <c r="L9294">
        <v>0.8</v>
      </c>
      <c r="M9294">
        <v>-0.94520000000000004</v>
      </c>
    </row>
    <row r="9295" spans="1:13" x14ac:dyDescent="0.35">
      <c r="A9295" t="s">
        <v>2371</v>
      </c>
      <c r="B9295" t="s">
        <v>1443</v>
      </c>
      <c r="C9295" t="s">
        <v>2829</v>
      </c>
      <c r="D9295" t="s">
        <v>2004</v>
      </c>
      <c r="E9295" t="s">
        <v>201</v>
      </c>
      <c r="F9295" t="s">
        <v>1455</v>
      </c>
      <c r="G9295" t="s">
        <v>1469</v>
      </c>
      <c r="H9295" t="s">
        <v>1448</v>
      </c>
      <c r="I9295" t="s">
        <v>1449</v>
      </c>
      <c r="J9295">
        <v>43.8</v>
      </c>
      <c r="K9295">
        <v>6</v>
      </c>
      <c r="L9295">
        <v>0</v>
      </c>
      <c r="M9295">
        <v>20.585999999999999</v>
      </c>
    </row>
    <row r="9296" spans="1:13" x14ac:dyDescent="0.35">
      <c r="A9296" t="s">
        <v>1641</v>
      </c>
      <c r="B9296" t="s">
        <v>1452</v>
      </c>
      <c r="C9296" t="s">
        <v>1908</v>
      </c>
      <c r="D9296" t="s">
        <v>1584</v>
      </c>
      <c r="E9296" t="s">
        <v>201</v>
      </c>
      <c r="F9296" t="s">
        <v>1455</v>
      </c>
      <c r="G9296" t="s">
        <v>1474</v>
      </c>
      <c r="H9296" t="s">
        <v>1463</v>
      </c>
      <c r="I9296" t="s">
        <v>1464</v>
      </c>
      <c r="J9296">
        <v>13.872000000000002</v>
      </c>
      <c r="K9296">
        <v>3</v>
      </c>
      <c r="L9296">
        <v>0.2</v>
      </c>
      <c r="M9296">
        <v>5.0286000000000008</v>
      </c>
    </row>
    <row r="9297" spans="1:13" x14ac:dyDescent="0.35">
      <c r="A9297" t="s">
        <v>1641</v>
      </c>
      <c r="B9297" t="s">
        <v>1452</v>
      </c>
      <c r="C9297" t="s">
        <v>1908</v>
      </c>
      <c r="D9297" t="s">
        <v>1584</v>
      </c>
      <c r="E9297" t="s">
        <v>201</v>
      </c>
      <c r="F9297" t="s">
        <v>1446</v>
      </c>
      <c r="G9297" t="s">
        <v>1447</v>
      </c>
      <c r="H9297" t="s">
        <v>1448</v>
      </c>
      <c r="I9297" t="s">
        <v>1449</v>
      </c>
      <c r="J9297">
        <v>115.96</v>
      </c>
      <c r="K9297">
        <v>4</v>
      </c>
      <c r="L9297">
        <v>0.5</v>
      </c>
      <c r="M9297">
        <v>-64.937599999999989</v>
      </c>
    </row>
    <row r="9298" spans="1:13" x14ac:dyDescent="0.35">
      <c r="A9298" t="s">
        <v>1781</v>
      </c>
      <c r="B9298" t="s">
        <v>1452</v>
      </c>
      <c r="C9298" t="s">
        <v>2645</v>
      </c>
      <c r="D9298" t="s">
        <v>1481</v>
      </c>
      <c r="E9298" t="s">
        <v>1482</v>
      </c>
      <c r="F9298" t="s">
        <v>1468</v>
      </c>
      <c r="G9298" t="s">
        <v>1500</v>
      </c>
      <c r="H9298" t="s">
        <v>1448</v>
      </c>
      <c r="I9298" t="s">
        <v>1449</v>
      </c>
      <c r="J9298">
        <v>41.424000000000007</v>
      </c>
      <c r="K9298">
        <v>2</v>
      </c>
      <c r="L9298">
        <v>0.2</v>
      </c>
      <c r="M9298">
        <v>8.2847999999999971</v>
      </c>
    </row>
    <row r="9299" spans="1:13" x14ac:dyDescent="0.35">
      <c r="A9299" t="s">
        <v>1781</v>
      </c>
      <c r="B9299" t="s">
        <v>1452</v>
      </c>
      <c r="C9299" t="s">
        <v>2645</v>
      </c>
      <c r="D9299" t="s">
        <v>1481</v>
      </c>
      <c r="E9299" t="s">
        <v>1482</v>
      </c>
      <c r="F9299" t="s">
        <v>1468</v>
      </c>
      <c r="G9299" t="s">
        <v>206</v>
      </c>
      <c r="H9299" t="s">
        <v>1448</v>
      </c>
      <c r="I9299" t="s">
        <v>1457</v>
      </c>
      <c r="J9299">
        <v>244.768</v>
      </c>
      <c r="K9299">
        <v>4</v>
      </c>
      <c r="L9299">
        <v>0.2</v>
      </c>
      <c r="M9299">
        <v>24.476800000000004</v>
      </c>
    </row>
    <row r="9300" spans="1:13" x14ac:dyDescent="0.35">
      <c r="A9300" t="s">
        <v>1781</v>
      </c>
      <c r="B9300" t="s">
        <v>1452</v>
      </c>
      <c r="C9300" t="s">
        <v>2645</v>
      </c>
      <c r="D9300" t="s">
        <v>1481</v>
      </c>
      <c r="E9300" t="s">
        <v>1482</v>
      </c>
      <c r="F9300" t="s">
        <v>1455</v>
      </c>
      <c r="G9300" t="s">
        <v>1467</v>
      </c>
      <c r="H9300" t="s">
        <v>1448</v>
      </c>
      <c r="I9300" t="s">
        <v>1449</v>
      </c>
      <c r="J9300">
        <v>74.352000000000004</v>
      </c>
      <c r="K9300">
        <v>3</v>
      </c>
      <c r="L9300">
        <v>0.2</v>
      </c>
      <c r="M9300">
        <v>6.5057999999999971</v>
      </c>
    </row>
    <row r="9301" spans="1:13" x14ac:dyDescent="0.35">
      <c r="A9301" t="s">
        <v>1781</v>
      </c>
      <c r="B9301" t="s">
        <v>1452</v>
      </c>
      <c r="C9301" t="s">
        <v>2645</v>
      </c>
      <c r="D9301" t="s">
        <v>1481</v>
      </c>
      <c r="E9301" t="s">
        <v>1482</v>
      </c>
      <c r="F9301" t="s">
        <v>1455</v>
      </c>
      <c r="G9301" t="s">
        <v>1469</v>
      </c>
      <c r="H9301" t="s">
        <v>1463</v>
      </c>
      <c r="I9301" t="s">
        <v>1464</v>
      </c>
      <c r="J9301">
        <v>4.3119999999999985</v>
      </c>
      <c r="K9301">
        <v>2</v>
      </c>
      <c r="L9301">
        <v>0.8</v>
      </c>
      <c r="M9301">
        <v>-6.8992000000000022</v>
      </c>
    </row>
    <row r="9302" spans="1:13" x14ac:dyDescent="0.35">
      <c r="A9302" t="s">
        <v>1781</v>
      </c>
      <c r="B9302" t="s">
        <v>1452</v>
      </c>
      <c r="C9302" t="s">
        <v>2645</v>
      </c>
      <c r="D9302" t="s">
        <v>1481</v>
      </c>
      <c r="E9302" t="s">
        <v>1482</v>
      </c>
      <c r="F9302" t="s">
        <v>1446</v>
      </c>
      <c r="G9302" t="s">
        <v>1450</v>
      </c>
      <c r="H9302" t="s">
        <v>1448</v>
      </c>
      <c r="I9302" t="s">
        <v>1449</v>
      </c>
      <c r="J9302">
        <v>56.686</v>
      </c>
      <c r="K9302">
        <v>1</v>
      </c>
      <c r="L9302">
        <v>0.3</v>
      </c>
      <c r="M9302">
        <v>-20.245000000000008</v>
      </c>
    </row>
    <row r="9303" spans="1:13" x14ac:dyDescent="0.35">
      <c r="A9303" t="s">
        <v>1781</v>
      </c>
      <c r="B9303" t="s">
        <v>1452</v>
      </c>
      <c r="C9303" t="s">
        <v>2645</v>
      </c>
      <c r="D9303" t="s">
        <v>1481</v>
      </c>
      <c r="E9303" t="s">
        <v>1482</v>
      </c>
      <c r="F9303" t="s">
        <v>1468</v>
      </c>
      <c r="G9303" t="s">
        <v>206</v>
      </c>
      <c r="H9303" t="s">
        <v>1448</v>
      </c>
      <c r="I9303" t="s">
        <v>1449</v>
      </c>
      <c r="J9303">
        <v>97.968000000000004</v>
      </c>
      <c r="K9303">
        <v>2</v>
      </c>
      <c r="L9303">
        <v>0.2</v>
      </c>
      <c r="M9303">
        <v>6.122999999999994</v>
      </c>
    </row>
    <row r="9304" spans="1:13" x14ac:dyDescent="0.35">
      <c r="A9304" t="s">
        <v>1781</v>
      </c>
      <c r="B9304" t="s">
        <v>1452</v>
      </c>
      <c r="C9304" t="s">
        <v>2645</v>
      </c>
      <c r="D9304" t="s">
        <v>1481</v>
      </c>
      <c r="E9304" t="s">
        <v>1482</v>
      </c>
      <c r="F9304" t="s">
        <v>1455</v>
      </c>
      <c r="G9304" t="s">
        <v>1467</v>
      </c>
      <c r="H9304" t="s">
        <v>1448</v>
      </c>
      <c r="I9304" t="s">
        <v>1457</v>
      </c>
      <c r="J9304">
        <v>7.8719999999999999</v>
      </c>
      <c r="K9304">
        <v>3</v>
      </c>
      <c r="L9304">
        <v>0.2</v>
      </c>
      <c r="M9304">
        <v>0.88559999999999883</v>
      </c>
    </row>
    <row r="9305" spans="1:13" x14ac:dyDescent="0.35">
      <c r="A9305" t="s">
        <v>1781</v>
      </c>
      <c r="B9305" t="s">
        <v>1452</v>
      </c>
      <c r="C9305" t="s">
        <v>2645</v>
      </c>
      <c r="D9305" t="s">
        <v>1481</v>
      </c>
      <c r="E9305" t="s">
        <v>1482</v>
      </c>
      <c r="F9305" t="s">
        <v>1455</v>
      </c>
      <c r="G9305" t="s">
        <v>1474</v>
      </c>
      <c r="H9305" t="s">
        <v>1448</v>
      </c>
      <c r="I9305" t="s">
        <v>1449</v>
      </c>
      <c r="J9305">
        <v>15.552000000000003</v>
      </c>
      <c r="K9305">
        <v>3</v>
      </c>
      <c r="L9305">
        <v>0.2</v>
      </c>
      <c r="M9305">
        <v>5.4432</v>
      </c>
    </row>
    <row r="9306" spans="1:13" x14ac:dyDescent="0.35">
      <c r="A9306" t="s">
        <v>1781</v>
      </c>
      <c r="B9306" t="s">
        <v>1452</v>
      </c>
      <c r="C9306" t="s">
        <v>2645</v>
      </c>
      <c r="D9306" t="s">
        <v>1481</v>
      </c>
      <c r="E9306" t="s">
        <v>1482</v>
      </c>
      <c r="F9306" t="s">
        <v>1455</v>
      </c>
      <c r="G9306" t="s">
        <v>1469</v>
      </c>
      <c r="H9306" t="s">
        <v>1463</v>
      </c>
      <c r="I9306" t="s">
        <v>1464</v>
      </c>
      <c r="J9306">
        <v>1.4759999999999998</v>
      </c>
      <c r="K9306">
        <v>1</v>
      </c>
      <c r="L9306">
        <v>0.8</v>
      </c>
      <c r="M9306">
        <v>-2.2877999999999998</v>
      </c>
    </row>
    <row r="9307" spans="1:13" x14ac:dyDescent="0.35">
      <c r="A9307" t="s">
        <v>2720</v>
      </c>
      <c r="B9307" t="s">
        <v>1479</v>
      </c>
      <c r="C9307" t="s">
        <v>2588</v>
      </c>
      <c r="D9307" t="s">
        <v>1624</v>
      </c>
      <c r="E9307" t="s">
        <v>232</v>
      </c>
      <c r="F9307" t="s">
        <v>1455</v>
      </c>
      <c r="G9307" t="s">
        <v>1467</v>
      </c>
      <c r="H9307" t="s">
        <v>1448</v>
      </c>
      <c r="I9307" t="s">
        <v>1449</v>
      </c>
      <c r="J9307">
        <v>8.4</v>
      </c>
      <c r="K9307">
        <v>5</v>
      </c>
      <c r="L9307">
        <v>0</v>
      </c>
      <c r="M9307">
        <v>2.1840000000000002</v>
      </c>
    </row>
    <row r="9308" spans="1:13" x14ac:dyDescent="0.35">
      <c r="A9308" t="s">
        <v>1882</v>
      </c>
      <c r="B9308" t="s">
        <v>1443</v>
      </c>
      <c r="C9308" t="s">
        <v>1490</v>
      </c>
      <c r="D9308" t="s">
        <v>1454</v>
      </c>
      <c r="E9308" t="s">
        <v>232</v>
      </c>
      <c r="F9308" t="s">
        <v>1455</v>
      </c>
      <c r="G9308" t="s">
        <v>1467</v>
      </c>
      <c r="H9308" t="s">
        <v>1448</v>
      </c>
      <c r="I9308" t="s">
        <v>1449</v>
      </c>
      <c r="J9308">
        <v>6.56</v>
      </c>
      <c r="K9308">
        <v>2</v>
      </c>
      <c r="L9308">
        <v>0</v>
      </c>
      <c r="M9308">
        <v>1.9023999999999992</v>
      </c>
    </row>
    <row r="9309" spans="1:13" x14ac:dyDescent="0.35">
      <c r="A9309" t="s">
        <v>1882</v>
      </c>
      <c r="B9309" t="s">
        <v>1443</v>
      </c>
      <c r="C9309" t="s">
        <v>1490</v>
      </c>
      <c r="D9309" t="s">
        <v>1454</v>
      </c>
      <c r="E9309" t="s">
        <v>232</v>
      </c>
      <c r="F9309" t="s">
        <v>1455</v>
      </c>
      <c r="G9309" t="s">
        <v>1467</v>
      </c>
      <c r="H9309" t="s">
        <v>1448</v>
      </c>
      <c r="I9309" t="s">
        <v>1457</v>
      </c>
      <c r="J9309">
        <v>14.88</v>
      </c>
      <c r="K9309">
        <v>2</v>
      </c>
      <c r="L9309">
        <v>0</v>
      </c>
      <c r="M9309">
        <v>3.7200000000000006</v>
      </c>
    </row>
    <row r="9310" spans="1:13" x14ac:dyDescent="0.35">
      <c r="A9310" t="s">
        <v>1882</v>
      </c>
      <c r="B9310" t="s">
        <v>1443</v>
      </c>
      <c r="C9310" t="s">
        <v>1490</v>
      </c>
      <c r="D9310" t="s">
        <v>1454</v>
      </c>
      <c r="E9310" t="s">
        <v>232</v>
      </c>
      <c r="F9310" t="s">
        <v>1468</v>
      </c>
      <c r="G9310" t="s">
        <v>1500</v>
      </c>
      <c r="H9310" t="s">
        <v>1448</v>
      </c>
      <c r="I9310" t="s">
        <v>1449</v>
      </c>
      <c r="J9310">
        <v>45.48</v>
      </c>
      <c r="K9310">
        <v>4</v>
      </c>
      <c r="L9310">
        <v>0</v>
      </c>
      <c r="M9310">
        <v>15.917999999999999</v>
      </c>
    </row>
    <row r="9311" spans="1:13" x14ac:dyDescent="0.35">
      <c r="A9311" t="s">
        <v>1882</v>
      </c>
      <c r="B9311" t="s">
        <v>1443</v>
      </c>
      <c r="C9311" t="s">
        <v>1490</v>
      </c>
      <c r="D9311" t="s">
        <v>1454</v>
      </c>
      <c r="E9311" t="s">
        <v>232</v>
      </c>
      <c r="F9311" t="s">
        <v>1455</v>
      </c>
      <c r="G9311" t="s">
        <v>1467</v>
      </c>
      <c r="H9311" t="s">
        <v>1463</v>
      </c>
      <c r="I9311" t="s">
        <v>1464</v>
      </c>
      <c r="J9311">
        <v>25.44</v>
      </c>
      <c r="K9311">
        <v>6</v>
      </c>
      <c r="L9311">
        <v>0</v>
      </c>
      <c r="M9311">
        <v>9.9215999999999998</v>
      </c>
    </row>
    <row r="9312" spans="1:13" x14ac:dyDescent="0.35">
      <c r="A9312" t="s">
        <v>2458</v>
      </c>
      <c r="B9312" t="s">
        <v>1452</v>
      </c>
      <c r="C9312" t="s">
        <v>1527</v>
      </c>
      <c r="D9312" t="s">
        <v>1528</v>
      </c>
      <c r="E9312" t="s">
        <v>201</v>
      </c>
      <c r="F9312" t="s">
        <v>1455</v>
      </c>
      <c r="G9312" t="s">
        <v>1469</v>
      </c>
      <c r="H9312" t="s">
        <v>1448</v>
      </c>
      <c r="I9312" t="s">
        <v>1449</v>
      </c>
      <c r="J9312">
        <v>146.68800000000002</v>
      </c>
      <c r="K9312">
        <v>8</v>
      </c>
      <c r="L9312">
        <v>0.2</v>
      </c>
      <c r="M9312">
        <v>45.839999999999996</v>
      </c>
    </row>
    <row r="9313" spans="1:13" x14ac:dyDescent="0.35">
      <c r="A9313" t="s">
        <v>2077</v>
      </c>
      <c r="B9313" t="s">
        <v>1443</v>
      </c>
      <c r="C9313" t="s">
        <v>1657</v>
      </c>
      <c r="D9313" t="s">
        <v>1481</v>
      </c>
      <c r="E9313" t="s">
        <v>1482</v>
      </c>
      <c r="F9313" t="s">
        <v>1455</v>
      </c>
      <c r="G9313" t="s">
        <v>1456</v>
      </c>
      <c r="H9313" t="s">
        <v>1448</v>
      </c>
      <c r="I9313" t="s">
        <v>1449</v>
      </c>
      <c r="J9313">
        <v>4.9280000000000008</v>
      </c>
      <c r="K9313">
        <v>2</v>
      </c>
      <c r="L9313">
        <v>0.2</v>
      </c>
      <c r="M9313">
        <v>1.7247999999999997</v>
      </c>
    </row>
    <row r="9314" spans="1:13" x14ac:dyDescent="0.35">
      <c r="A9314" t="s">
        <v>2077</v>
      </c>
      <c r="B9314" t="s">
        <v>1443</v>
      </c>
      <c r="C9314" t="s">
        <v>1657</v>
      </c>
      <c r="D9314" t="s">
        <v>1481</v>
      </c>
      <c r="E9314" t="s">
        <v>1482</v>
      </c>
      <c r="F9314" t="s">
        <v>1455</v>
      </c>
      <c r="G9314" t="s">
        <v>1467</v>
      </c>
      <c r="H9314" t="s">
        <v>1448</v>
      </c>
      <c r="I9314" t="s">
        <v>1457</v>
      </c>
      <c r="J9314">
        <v>63.488</v>
      </c>
      <c r="K9314">
        <v>4</v>
      </c>
      <c r="L9314">
        <v>0.2</v>
      </c>
      <c r="M9314">
        <v>4.7616000000000014</v>
      </c>
    </row>
    <row r="9315" spans="1:13" x14ac:dyDescent="0.35">
      <c r="A9315" t="s">
        <v>1698</v>
      </c>
      <c r="B9315" t="s">
        <v>1452</v>
      </c>
      <c r="C9315" t="s">
        <v>1670</v>
      </c>
      <c r="D9315" t="s">
        <v>1519</v>
      </c>
      <c r="E9315" t="s">
        <v>1482</v>
      </c>
      <c r="F9315" t="s">
        <v>1455</v>
      </c>
      <c r="G9315" t="s">
        <v>1462</v>
      </c>
      <c r="H9315" t="s">
        <v>1448</v>
      </c>
      <c r="I9315" t="s">
        <v>1449</v>
      </c>
      <c r="J9315">
        <v>418.32</v>
      </c>
      <c r="K9315">
        <v>7</v>
      </c>
      <c r="L9315">
        <v>0</v>
      </c>
      <c r="M9315">
        <v>117.12960000000004</v>
      </c>
    </row>
    <row r="9316" spans="1:13" x14ac:dyDescent="0.35">
      <c r="A9316" t="s">
        <v>1698</v>
      </c>
      <c r="B9316" t="s">
        <v>1452</v>
      </c>
      <c r="C9316" t="s">
        <v>1670</v>
      </c>
      <c r="D9316" t="s">
        <v>1519</v>
      </c>
      <c r="E9316" t="s">
        <v>1482</v>
      </c>
      <c r="F9316" t="s">
        <v>1455</v>
      </c>
      <c r="G9316" t="s">
        <v>1470</v>
      </c>
      <c r="H9316" t="s">
        <v>1463</v>
      </c>
      <c r="I9316" t="s">
        <v>1464</v>
      </c>
      <c r="J9316">
        <v>123.858</v>
      </c>
      <c r="K9316">
        <v>2</v>
      </c>
      <c r="L9316">
        <v>0.1</v>
      </c>
      <c r="M9316">
        <v>46.790800000000004</v>
      </c>
    </row>
    <row r="9317" spans="1:13" x14ac:dyDescent="0.35">
      <c r="A9317" t="s">
        <v>2139</v>
      </c>
      <c r="B9317" t="s">
        <v>1443</v>
      </c>
      <c r="C9317" t="s">
        <v>1495</v>
      </c>
      <c r="D9317" t="s">
        <v>1496</v>
      </c>
      <c r="E9317" t="s">
        <v>201</v>
      </c>
      <c r="F9317" t="s">
        <v>1468</v>
      </c>
      <c r="G9317" t="s">
        <v>206</v>
      </c>
      <c r="H9317" t="s">
        <v>1448</v>
      </c>
      <c r="I9317" t="s">
        <v>1449</v>
      </c>
      <c r="J9317">
        <v>118.78199999999998</v>
      </c>
      <c r="K9317">
        <v>3</v>
      </c>
      <c r="L9317">
        <v>0.4</v>
      </c>
      <c r="M9317">
        <v>-27.715799999999994</v>
      </c>
    </row>
    <row r="9318" spans="1:13" x14ac:dyDescent="0.35">
      <c r="A9318" t="s">
        <v>2139</v>
      </c>
      <c r="B9318" t="s">
        <v>1443</v>
      </c>
      <c r="C9318" t="s">
        <v>1495</v>
      </c>
      <c r="D9318" t="s">
        <v>1496</v>
      </c>
      <c r="E9318" t="s">
        <v>201</v>
      </c>
      <c r="F9318" t="s">
        <v>1455</v>
      </c>
      <c r="G9318" t="s">
        <v>1599</v>
      </c>
      <c r="H9318" t="s">
        <v>1448</v>
      </c>
      <c r="I9318" t="s">
        <v>1449</v>
      </c>
      <c r="J9318">
        <v>769.18400000000008</v>
      </c>
      <c r="K9318">
        <v>4</v>
      </c>
      <c r="L9318">
        <v>0.2</v>
      </c>
      <c r="M9318">
        <v>-163.45159999999996</v>
      </c>
    </row>
    <row r="9319" spans="1:13" x14ac:dyDescent="0.35">
      <c r="A9319" t="s">
        <v>1585</v>
      </c>
      <c r="B9319" t="s">
        <v>1443</v>
      </c>
      <c r="C9319" t="s">
        <v>2252</v>
      </c>
      <c r="D9319" t="s">
        <v>1481</v>
      </c>
      <c r="E9319" t="s">
        <v>1482</v>
      </c>
      <c r="F9319" t="s">
        <v>1468</v>
      </c>
      <c r="G9319" t="s">
        <v>1500</v>
      </c>
      <c r="H9319" t="s">
        <v>1448</v>
      </c>
      <c r="I9319" t="s">
        <v>1457</v>
      </c>
      <c r="J9319">
        <v>47.904000000000003</v>
      </c>
      <c r="K9319">
        <v>1</v>
      </c>
      <c r="L9319">
        <v>0.2</v>
      </c>
      <c r="M9319">
        <v>-2.9940000000000015</v>
      </c>
    </row>
    <row r="9320" spans="1:13" x14ac:dyDescent="0.35">
      <c r="A9320" t="s">
        <v>1900</v>
      </c>
      <c r="B9320" t="s">
        <v>1452</v>
      </c>
      <c r="C9320" t="s">
        <v>1527</v>
      </c>
      <c r="D9320" t="s">
        <v>1528</v>
      </c>
      <c r="E9320" t="s">
        <v>201</v>
      </c>
      <c r="F9320" t="s">
        <v>1455</v>
      </c>
      <c r="G9320" t="s">
        <v>1474</v>
      </c>
      <c r="H9320" t="s">
        <v>1448</v>
      </c>
      <c r="I9320" t="s">
        <v>1449</v>
      </c>
      <c r="J9320">
        <v>13.36</v>
      </c>
      <c r="K9320">
        <v>2</v>
      </c>
      <c r="L9320">
        <v>0</v>
      </c>
      <c r="M9320">
        <v>6.4127999999999998</v>
      </c>
    </row>
    <row r="9321" spans="1:13" x14ac:dyDescent="0.35">
      <c r="A9321" t="s">
        <v>1900</v>
      </c>
      <c r="B9321" t="s">
        <v>1452</v>
      </c>
      <c r="C9321" t="s">
        <v>1527</v>
      </c>
      <c r="D9321" t="s">
        <v>1528</v>
      </c>
      <c r="E9321" t="s">
        <v>201</v>
      </c>
      <c r="F9321" t="s">
        <v>1446</v>
      </c>
      <c r="G9321" t="s">
        <v>1450</v>
      </c>
      <c r="H9321" t="s">
        <v>1463</v>
      </c>
      <c r="I9321" t="s">
        <v>1464</v>
      </c>
      <c r="J9321">
        <v>163.76400000000001</v>
      </c>
      <c r="K9321">
        <v>2</v>
      </c>
      <c r="L9321">
        <v>0.1</v>
      </c>
      <c r="M9321">
        <v>25.474399999999999</v>
      </c>
    </row>
    <row r="9322" spans="1:13" x14ac:dyDescent="0.35">
      <c r="A9322" t="s">
        <v>1900</v>
      </c>
      <c r="B9322" t="s">
        <v>1452</v>
      </c>
      <c r="C9322" t="s">
        <v>1527</v>
      </c>
      <c r="D9322" t="s">
        <v>1528</v>
      </c>
      <c r="E9322" t="s">
        <v>201</v>
      </c>
      <c r="F9322" t="s">
        <v>1446</v>
      </c>
      <c r="G9322" t="s">
        <v>1466</v>
      </c>
      <c r="H9322" t="s">
        <v>1448</v>
      </c>
      <c r="I9322" t="s">
        <v>1449</v>
      </c>
      <c r="J9322">
        <v>183.92</v>
      </c>
      <c r="K9322">
        <v>4</v>
      </c>
      <c r="L9322">
        <v>0</v>
      </c>
      <c r="M9322">
        <v>31.266399999999976</v>
      </c>
    </row>
    <row r="9323" spans="1:13" x14ac:dyDescent="0.35">
      <c r="A9323" t="s">
        <v>1998</v>
      </c>
      <c r="B9323" t="s">
        <v>1443</v>
      </c>
      <c r="C9323" t="s">
        <v>1504</v>
      </c>
      <c r="D9323" t="s">
        <v>1481</v>
      </c>
      <c r="E9323" t="s">
        <v>1482</v>
      </c>
      <c r="F9323" t="s">
        <v>1446</v>
      </c>
      <c r="G9323" t="s">
        <v>1466</v>
      </c>
      <c r="H9323" t="s">
        <v>1448</v>
      </c>
      <c r="I9323" t="s">
        <v>1449</v>
      </c>
      <c r="J9323">
        <v>11.376000000000001</v>
      </c>
      <c r="K9323">
        <v>3</v>
      </c>
      <c r="L9323">
        <v>0.6</v>
      </c>
      <c r="M9323">
        <v>-5.6879999999999988</v>
      </c>
    </row>
    <row r="9324" spans="1:13" x14ac:dyDescent="0.35">
      <c r="A9324" t="s">
        <v>1998</v>
      </c>
      <c r="B9324" t="s">
        <v>1443</v>
      </c>
      <c r="C9324" t="s">
        <v>1504</v>
      </c>
      <c r="D9324" t="s">
        <v>1481</v>
      </c>
      <c r="E9324" t="s">
        <v>1482</v>
      </c>
      <c r="F9324" t="s">
        <v>1446</v>
      </c>
      <c r="G9324" t="s">
        <v>1466</v>
      </c>
      <c r="H9324" t="s">
        <v>1448</v>
      </c>
      <c r="I9324" t="s">
        <v>1457</v>
      </c>
      <c r="J9324">
        <v>66.112000000000009</v>
      </c>
      <c r="K9324">
        <v>4</v>
      </c>
      <c r="L9324">
        <v>0.6</v>
      </c>
      <c r="M9324">
        <v>-84.292799999999986</v>
      </c>
    </row>
    <row r="9325" spans="1:13" x14ac:dyDescent="0.35">
      <c r="A9325" t="s">
        <v>2327</v>
      </c>
      <c r="B9325" t="s">
        <v>1443</v>
      </c>
      <c r="C9325" t="s">
        <v>1453</v>
      </c>
      <c r="D9325" t="s">
        <v>1454</v>
      </c>
      <c r="E9325" t="s">
        <v>232</v>
      </c>
      <c r="F9325" t="s">
        <v>1455</v>
      </c>
      <c r="G9325" t="s">
        <v>1474</v>
      </c>
      <c r="H9325" t="s">
        <v>1448</v>
      </c>
      <c r="I9325" t="s">
        <v>1449</v>
      </c>
      <c r="J9325">
        <v>211.04</v>
      </c>
      <c r="K9325">
        <v>8</v>
      </c>
      <c r="L9325">
        <v>0</v>
      </c>
      <c r="M9325">
        <v>97.078399999999988</v>
      </c>
    </row>
    <row r="9326" spans="1:13" x14ac:dyDescent="0.35">
      <c r="A9326" t="s">
        <v>2327</v>
      </c>
      <c r="B9326" t="s">
        <v>1443</v>
      </c>
      <c r="C9326" t="s">
        <v>1453</v>
      </c>
      <c r="D9326" t="s">
        <v>1454</v>
      </c>
      <c r="E9326" t="s">
        <v>232</v>
      </c>
      <c r="F9326" t="s">
        <v>1446</v>
      </c>
      <c r="G9326" t="s">
        <v>1450</v>
      </c>
      <c r="H9326" t="s">
        <v>1463</v>
      </c>
      <c r="I9326" t="s">
        <v>1464</v>
      </c>
      <c r="J9326">
        <v>594.81600000000003</v>
      </c>
      <c r="K9326">
        <v>2</v>
      </c>
      <c r="L9326">
        <v>0.2</v>
      </c>
      <c r="M9326">
        <v>59.481600000000014</v>
      </c>
    </row>
    <row r="9327" spans="1:13" x14ac:dyDescent="0.35">
      <c r="A9327" t="s">
        <v>2327</v>
      </c>
      <c r="B9327" t="s">
        <v>1443</v>
      </c>
      <c r="C9327" t="s">
        <v>1453</v>
      </c>
      <c r="D9327" t="s">
        <v>1454</v>
      </c>
      <c r="E9327" t="s">
        <v>232</v>
      </c>
      <c r="F9327" t="s">
        <v>1455</v>
      </c>
      <c r="G9327" t="s">
        <v>1469</v>
      </c>
      <c r="H9327" t="s">
        <v>1448</v>
      </c>
      <c r="I9327" t="s">
        <v>1449</v>
      </c>
      <c r="J9327">
        <v>72.960000000000008</v>
      </c>
      <c r="K9327">
        <v>3</v>
      </c>
      <c r="L9327">
        <v>0.2</v>
      </c>
      <c r="M9327">
        <v>23.711999999999996</v>
      </c>
    </row>
    <row r="9328" spans="1:13" x14ac:dyDescent="0.35">
      <c r="A9328" t="s">
        <v>2131</v>
      </c>
      <c r="B9328" t="s">
        <v>1443</v>
      </c>
      <c r="C9328" t="s">
        <v>1971</v>
      </c>
      <c r="D9328" t="s">
        <v>1477</v>
      </c>
      <c r="E9328" t="s">
        <v>232</v>
      </c>
      <c r="F9328" t="s">
        <v>1446</v>
      </c>
      <c r="G9328" t="s">
        <v>1466</v>
      </c>
      <c r="H9328" t="s">
        <v>1448</v>
      </c>
      <c r="I9328" t="s">
        <v>1449</v>
      </c>
      <c r="J9328">
        <v>80.959999999999994</v>
      </c>
      <c r="K9328">
        <v>4</v>
      </c>
      <c r="L9328">
        <v>0</v>
      </c>
      <c r="M9328">
        <v>34.812800000000003</v>
      </c>
    </row>
    <row r="9329" spans="1:13" x14ac:dyDescent="0.35">
      <c r="A9329" t="s">
        <v>2131</v>
      </c>
      <c r="B9329" t="s">
        <v>1443</v>
      </c>
      <c r="C9329" t="s">
        <v>1971</v>
      </c>
      <c r="D9329" t="s">
        <v>1477</v>
      </c>
      <c r="E9329" t="s">
        <v>232</v>
      </c>
      <c r="F9329" t="s">
        <v>1468</v>
      </c>
      <c r="G9329" t="s">
        <v>206</v>
      </c>
      <c r="H9329" t="s">
        <v>1448</v>
      </c>
      <c r="I9329" t="s">
        <v>1457</v>
      </c>
      <c r="J9329">
        <v>455.71199999999999</v>
      </c>
      <c r="K9329">
        <v>2</v>
      </c>
      <c r="L9329">
        <v>0.2</v>
      </c>
      <c r="M9329">
        <v>34.178400000000011</v>
      </c>
    </row>
    <row r="9330" spans="1:13" x14ac:dyDescent="0.35">
      <c r="A9330" t="s">
        <v>2131</v>
      </c>
      <c r="B9330" t="s">
        <v>1443</v>
      </c>
      <c r="C9330" t="s">
        <v>1971</v>
      </c>
      <c r="D9330" t="s">
        <v>1477</v>
      </c>
      <c r="E9330" t="s">
        <v>232</v>
      </c>
      <c r="F9330" t="s">
        <v>1455</v>
      </c>
      <c r="G9330" t="s">
        <v>1467</v>
      </c>
      <c r="H9330" t="s">
        <v>1448</v>
      </c>
      <c r="I9330" t="s">
        <v>1449</v>
      </c>
      <c r="J9330">
        <v>25.98</v>
      </c>
      <c r="K9330">
        <v>1</v>
      </c>
      <c r="L9330">
        <v>0</v>
      </c>
      <c r="M9330">
        <v>7.2744</v>
      </c>
    </row>
    <row r="9331" spans="1:13" x14ac:dyDescent="0.35">
      <c r="A9331" t="s">
        <v>1853</v>
      </c>
      <c r="B9331" t="s">
        <v>1443</v>
      </c>
      <c r="C9331" t="s">
        <v>1490</v>
      </c>
      <c r="D9331" t="s">
        <v>1454</v>
      </c>
      <c r="E9331" t="s">
        <v>232</v>
      </c>
      <c r="F9331" t="s">
        <v>1455</v>
      </c>
      <c r="G9331" t="s">
        <v>1470</v>
      </c>
      <c r="H9331" t="s">
        <v>1463</v>
      </c>
      <c r="I9331" t="s">
        <v>1464</v>
      </c>
      <c r="J9331">
        <v>45.28</v>
      </c>
      <c r="K9331">
        <v>4</v>
      </c>
      <c r="L9331">
        <v>0</v>
      </c>
      <c r="M9331">
        <v>15.395199999999999</v>
      </c>
    </row>
    <row r="9332" spans="1:13" x14ac:dyDescent="0.35">
      <c r="A9332" t="s">
        <v>2550</v>
      </c>
      <c r="B9332" t="s">
        <v>1443</v>
      </c>
      <c r="C9332" t="s">
        <v>1527</v>
      </c>
      <c r="D9332" t="s">
        <v>1528</v>
      </c>
      <c r="E9332" t="s">
        <v>201</v>
      </c>
      <c r="F9332" t="s">
        <v>1455</v>
      </c>
      <c r="G9332" t="s">
        <v>1502</v>
      </c>
      <c r="H9332" t="s">
        <v>1448</v>
      </c>
      <c r="I9332" t="s">
        <v>1449</v>
      </c>
      <c r="J9332">
        <v>15.56</v>
      </c>
      <c r="K9332">
        <v>2</v>
      </c>
      <c r="L9332">
        <v>0</v>
      </c>
      <c r="M9332">
        <v>7.3132000000000001</v>
      </c>
    </row>
    <row r="9333" spans="1:13" x14ac:dyDescent="0.35">
      <c r="A9333" t="s">
        <v>1512</v>
      </c>
      <c r="B9333" t="s">
        <v>1452</v>
      </c>
      <c r="C9333" t="s">
        <v>1539</v>
      </c>
      <c r="D9333" t="s">
        <v>1564</v>
      </c>
      <c r="E9333" t="s">
        <v>232</v>
      </c>
      <c r="F9333" t="s">
        <v>1468</v>
      </c>
      <c r="G9333" t="s">
        <v>206</v>
      </c>
      <c r="H9333" t="s">
        <v>1448</v>
      </c>
      <c r="I9333" t="s">
        <v>1449</v>
      </c>
      <c r="J9333">
        <v>859.2</v>
      </c>
      <c r="K9333">
        <v>3</v>
      </c>
      <c r="L9333">
        <v>0.2</v>
      </c>
      <c r="M9333">
        <v>75.180000000000064</v>
      </c>
    </row>
    <row r="9334" spans="1:13" x14ac:dyDescent="0.35">
      <c r="A9334" t="s">
        <v>2702</v>
      </c>
      <c r="B9334" t="s">
        <v>1443</v>
      </c>
      <c r="C9334" t="s">
        <v>2704</v>
      </c>
      <c r="D9334" t="s">
        <v>1445</v>
      </c>
      <c r="E9334" t="s">
        <v>229</v>
      </c>
      <c r="F9334" t="s">
        <v>1455</v>
      </c>
      <c r="G9334" t="s">
        <v>1470</v>
      </c>
      <c r="H9334" t="s">
        <v>1448</v>
      </c>
      <c r="I9334" t="s">
        <v>1457</v>
      </c>
      <c r="J9334">
        <v>195.68</v>
      </c>
      <c r="K9334">
        <v>4</v>
      </c>
      <c r="L9334">
        <v>0</v>
      </c>
      <c r="M9334">
        <v>50.876800000000003</v>
      </c>
    </row>
    <row r="9335" spans="1:13" x14ac:dyDescent="0.35">
      <c r="A9335" t="s">
        <v>2702</v>
      </c>
      <c r="B9335" t="s">
        <v>1443</v>
      </c>
      <c r="C9335" t="s">
        <v>2704</v>
      </c>
      <c r="D9335" t="s">
        <v>1445</v>
      </c>
      <c r="E9335" t="s">
        <v>229</v>
      </c>
      <c r="F9335" t="s">
        <v>1455</v>
      </c>
      <c r="G9335" t="s">
        <v>1529</v>
      </c>
      <c r="H9335" t="s">
        <v>1448</v>
      </c>
      <c r="I9335" t="s">
        <v>1449</v>
      </c>
      <c r="J9335">
        <v>14.2</v>
      </c>
      <c r="K9335">
        <v>4</v>
      </c>
      <c r="L9335">
        <v>0</v>
      </c>
      <c r="M9335">
        <v>6.6739999999999995</v>
      </c>
    </row>
    <row r="9336" spans="1:13" x14ac:dyDescent="0.35">
      <c r="A9336" t="s">
        <v>1747</v>
      </c>
      <c r="B9336" t="s">
        <v>1443</v>
      </c>
      <c r="C9336" t="s">
        <v>2112</v>
      </c>
      <c r="D9336" t="s">
        <v>1460</v>
      </c>
      <c r="E9336" t="s">
        <v>229</v>
      </c>
      <c r="F9336" t="s">
        <v>1446</v>
      </c>
      <c r="G9336" t="s">
        <v>1447</v>
      </c>
      <c r="H9336" t="s">
        <v>1463</v>
      </c>
      <c r="I9336" t="s">
        <v>1464</v>
      </c>
      <c r="J9336">
        <v>314.35199999999998</v>
      </c>
      <c r="K9336">
        <v>3</v>
      </c>
      <c r="L9336">
        <v>0.2</v>
      </c>
      <c r="M9336">
        <v>-15.71759999999999</v>
      </c>
    </row>
    <row r="9337" spans="1:13" x14ac:dyDescent="0.35">
      <c r="A9337" t="s">
        <v>1747</v>
      </c>
      <c r="B9337" t="s">
        <v>1443</v>
      </c>
      <c r="C9337" t="s">
        <v>2112</v>
      </c>
      <c r="D9337" t="s">
        <v>1460</v>
      </c>
      <c r="E9337" t="s">
        <v>229</v>
      </c>
      <c r="F9337" t="s">
        <v>1455</v>
      </c>
      <c r="G9337" t="s">
        <v>1456</v>
      </c>
      <c r="H9337" t="s">
        <v>1448</v>
      </c>
      <c r="I9337" t="s">
        <v>1449</v>
      </c>
      <c r="J9337">
        <v>4.6079999999999997</v>
      </c>
      <c r="K9337">
        <v>2</v>
      </c>
      <c r="L9337">
        <v>0.2</v>
      </c>
      <c r="M9337">
        <v>1.4975999999999996</v>
      </c>
    </row>
    <row r="9338" spans="1:13" x14ac:dyDescent="0.35">
      <c r="A9338" t="s">
        <v>2080</v>
      </c>
      <c r="B9338" t="s">
        <v>1452</v>
      </c>
      <c r="C9338" t="s">
        <v>1490</v>
      </c>
      <c r="D9338" t="s">
        <v>1454</v>
      </c>
      <c r="E9338" t="s">
        <v>232</v>
      </c>
      <c r="F9338" t="s">
        <v>1455</v>
      </c>
      <c r="G9338" t="s">
        <v>1529</v>
      </c>
      <c r="H9338" t="s">
        <v>1448</v>
      </c>
      <c r="I9338" t="s">
        <v>1449</v>
      </c>
      <c r="J9338">
        <v>17.899999999999999</v>
      </c>
      <c r="K9338">
        <v>5</v>
      </c>
      <c r="L9338">
        <v>0</v>
      </c>
      <c r="M9338">
        <v>8.7710000000000008</v>
      </c>
    </row>
    <row r="9339" spans="1:13" x14ac:dyDescent="0.35">
      <c r="A9339" t="s">
        <v>2024</v>
      </c>
      <c r="B9339" t="s">
        <v>1452</v>
      </c>
      <c r="C9339" t="s">
        <v>1490</v>
      </c>
      <c r="D9339" t="s">
        <v>1454</v>
      </c>
      <c r="E9339" t="s">
        <v>232</v>
      </c>
      <c r="F9339" t="s">
        <v>1455</v>
      </c>
      <c r="G9339" t="s">
        <v>1469</v>
      </c>
      <c r="H9339" t="s">
        <v>1448</v>
      </c>
      <c r="I9339" t="s">
        <v>1457</v>
      </c>
      <c r="J9339">
        <v>2.9920000000000004</v>
      </c>
      <c r="K9339">
        <v>1</v>
      </c>
      <c r="L9339">
        <v>0.2</v>
      </c>
      <c r="M9339">
        <v>1.1219999999999999</v>
      </c>
    </row>
    <row r="9340" spans="1:13" x14ac:dyDescent="0.35">
      <c r="A9340" t="s">
        <v>2024</v>
      </c>
      <c r="B9340" t="s">
        <v>1452</v>
      </c>
      <c r="C9340" t="s">
        <v>1490</v>
      </c>
      <c r="D9340" t="s">
        <v>1454</v>
      </c>
      <c r="E9340" t="s">
        <v>232</v>
      </c>
      <c r="F9340" t="s">
        <v>1455</v>
      </c>
      <c r="G9340" t="s">
        <v>1469</v>
      </c>
      <c r="H9340" t="s">
        <v>1448</v>
      </c>
      <c r="I9340" t="s">
        <v>1449</v>
      </c>
      <c r="J9340">
        <v>20.064</v>
      </c>
      <c r="K9340">
        <v>6</v>
      </c>
      <c r="L9340">
        <v>0.2</v>
      </c>
      <c r="M9340">
        <v>7.0223999999999993</v>
      </c>
    </row>
    <row r="9341" spans="1:13" x14ac:dyDescent="0.35">
      <c r="A9341" t="s">
        <v>2024</v>
      </c>
      <c r="B9341" t="s">
        <v>1452</v>
      </c>
      <c r="C9341" t="s">
        <v>1490</v>
      </c>
      <c r="D9341" t="s">
        <v>1454</v>
      </c>
      <c r="E9341" t="s">
        <v>232</v>
      </c>
      <c r="F9341" t="s">
        <v>1455</v>
      </c>
      <c r="G9341" t="s">
        <v>1474</v>
      </c>
      <c r="H9341" t="s">
        <v>1463</v>
      </c>
      <c r="I9341" t="s">
        <v>1464</v>
      </c>
      <c r="J9341">
        <v>146.72999999999999</v>
      </c>
      <c r="K9341">
        <v>3</v>
      </c>
      <c r="L9341">
        <v>0</v>
      </c>
      <c r="M9341">
        <v>68.963099999999997</v>
      </c>
    </row>
    <row r="9342" spans="1:13" x14ac:dyDescent="0.35">
      <c r="A9342" t="s">
        <v>2024</v>
      </c>
      <c r="B9342" t="s">
        <v>1452</v>
      </c>
      <c r="C9342" t="s">
        <v>1490</v>
      </c>
      <c r="D9342" t="s">
        <v>1454</v>
      </c>
      <c r="E9342" t="s">
        <v>232</v>
      </c>
      <c r="F9342" t="s">
        <v>1455</v>
      </c>
      <c r="G9342" t="s">
        <v>1456</v>
      </c>
      <c r="H9342" t="s">
        <v>1448</v>
      </c>
      <c r="I9342" t="s">
        <v>1449</v>
      </c>
      <c r="J9342">
        <v>18.75</v>
      </c>
      <c r="K9342">
        <v>5</v>
      </c>
      <c r="L9342">
        <v>0</v>
      </c>
      <c r="M9342">
        <v>9</v>
      </c>
    </row>
    <row r="9343" spans="1:13" x14ac:dyDescent="0.35">
      <c r="A9343" t="s">
        <v>2024</v>
      </c>
      <c r="B9343" t="s">
        <v>1452</v>
      </c>
      <c r="C9343" t="s">
        <v>1490</v>
      </c>
      <c r="D9343" t="s">
        <v>1454</v>
      </c>
      <c r="E9343" t="s">
        <v>232</v>
      </c>
      <c r="F9343" t="s">
        <v>1468</v>
      </c>
      <c r="G9343" t="s">
        <v>206</v>
      </c>
      <c r="H9343" t="s">
        <v>1448</v>
      </c>
      <c r="I9343" t="s">
        <v>1449</v>
      </c>
      <c r="J9343">
        <v>117.57600000000002</v>
      </c>
      <c r="K9343">
        <v>3</v>
      </c>
      <c r="L9343">
        <v>0.2</v>
      </c>
      <c r="M9343">
        <v>11.757600000000011</v>
      </c>
    </row>
    <row r="9344" spans="1:13" x14ac:dyDescent="0.35">
      <c r="A9344" t="s">
        <v>2679</v>
      </c>
      <c r="B9344" t="s">
        <v>1479</v>
      </c>
      <c r="C9344" t="s">
        <v>2025</v>
      </c>
      <c r="D9344" t="s">
        <v>1454</v>
      </c>
      <c r="E9344" t="s">
        <v>232</v>
      </c>
      <c r="F9344" t="s">
        <v>1455</v>
      </c>
      <c r="G9344" t="s">
        <v>1469</v>
      </c>
      <c r="H9344" t="s">
        <v>1448</v>
      </c>
      <c r="I9344" t="s">
        <v>1457</v>
      </c>
      <c r="J9344">
        <v>51.184000000000012</v>
      </c>
      <c r="K9344">
        <v>7</v>
      </c>
      <c r="L9344">
        <v>0.2</v>
      </c>
      <c r="M9344">
        <v>19.193999999999999</v>
      </c>
    </row>
    <row r="9345" spans="1:13" x14ac:dyDescent="0.35">
      <c r="A9345" t="s">
        <v>1932</v>
      </c>
      <c r="B9345" t="s">
        <v>1479</v>
      </c>
      <c r="C9345" t="s">
        <v>1531</v>
      </c>
      <c r="D9345" t="s">
        <v>1584</v>
      </c>
      <c r="E9345" t="s">
        <v>201</v>
      </c>
      <c r="F9345" t="s">
        <v>1446</v>
      </c>
      <c r="G9345" t="s">
        <v>1461</v>
      </c>
      <c r="H9345" t="s">
        <v>1448</v>
      </c>
      <c r="I9345" t="s">
        <v>1449</v>
      </c>
      <c r="J9345">
        <v>455.97</v>
      </c>
      <c r="K9345">
        <v>5</v>
      </c>
      <c r="L9345">
        <v>0.4</v>
      </c>
      <c r="M9345">
        <v>-106.39299999999997</v>
      </c>
    </row>
    <row r="9346" spans="1:13" x14ac:dyDescent="0.35">
      <c r="A9346" t="s">
        <v>1932</v>
      </c>
      <c r="B9346" t="s">
        <v>1479</v>
      </c>
      <c r="C9346" t="s">
        <v>1531</v>
      </c>
      <c r="D9346" t="s">
        <v>1584</v>
      </c>
      <c r="E9346" t="s">
        <v>201</v>
      </c>
      <c r="F9346" t="s">
        <v>1455</v>
      </c>
      <c r="G9346" t="s">
        <v>1469</v>
      </c>
      <c r="H9346" t="s">
        <v>1463</v>
      </c>
      <c r="I9346" t="s">
        <v>1464</v>
      </c>
      <c r="J9346">
        <v>5.7150000000000016</v>
      </c>
      <c r="K9346">
        <v>5</v>
      </c>
      <c r="L9346">
        <v>0.7</v>
      </c>
      <c r="M9346">
        <v>-4.7625000000000011</v>
      </c>
    </row>
    <row r="9347" spans="1:13" x14ac:dyDescent="0.35">
      <c r="A9347" t="s">
        <v>1932</v>
      </c>
      <c r="B9347" t="s">
        <v>1479</v>
      </c>
      <c r="C9347" t="s">
        <v>1531</v>
      </c>
      <c r="D9347" t="s">
        <v>1584</v>
      </c>
      <c r="E9347" t="s">
        <v>201</v>
      </c>
      <c r="F9347" t="s">
        <v>1468</v>
      </c>
      <c r="G9347" t="s">
        <v>206</v>
      </c>
      <c r="H9347" t="s">
        <v>1448</v>
      </c>
      <c r="I9347" t="s">
        <v>1449</v>
      </c>
      <c r="J9347">
        <v>57.593999999999994</v>
      </c>
      <c r="K9347">
        <v>1</v>
      </c>
      <c r="L9347">
        <v>0.4</v>
      </c>
      <c r="M9347">
        <v>-11.518799999999999</v>
      </c>
    </row>
    <row r="9348" spans="1:13" x14ac:dyDescent="0.35">
      <c r="A9348" t="s">
        <v>1932</v>
      </c>
      <c r="B9348" t="s">
        <v>1479</v>
      </c>
      <c r="C9348" t="s">
        <v>1531</v>
      </c>
      <c r="D9348" t="s">
        <v>1584</v>
      </c>
      <c r="E9348" t="s">
        <v>201</v>
      </c>
      <c r="F9348" t="s">
        <v>1446</v>
      </c>
      <c r="G9348" t="s">
        <v>1466</v>
      </c>
      <c r="H9348" t="s">
        <v>1448</v>
      </c>
      <c r="I9348" t="s">
        <v>1449</v>
      </c>
      <c r="J9348">
        <v>30.144000000000002</v>
      </c>
      <c r="K9348">
        <v>2</v>
      </c>
      <c r="L9348">
        <v>0.2</v>
      </c>
      <c r="M9348">
        <v>8.2896000000000001</v>
      </c>
    </row>
    <row r="9349" spans="1:13" x14ac:dyDescent="0.35">
      <c r="A9349" t="s">
        <v>1932</v>
      </c>
      <c r="B9349" t="s">
        <v>1479</v>
      </c>
      <c r="C9349" t="s">
        <v>1531</v>
      </c>
      <c r="D9349" t="s">
        <v>1584</v>
      </c>
      <c r="E9349" t="s">
        <v>201</v>
      </c>
      <c r="F9349" t="s">
        <v>1446</v>
      </c>
      <c r="G9349" t="s">
        <v>1450</v>
      </c>
      <c r="H9349" t="s">
        <v>1448</v>
      </c>
      <c r="I9349" t="s">
        <v>1457</v>
      </c>
      <c r="J9349">
        <v>899.43</v>
      </c>
      <c r="K9349">
        <v>5</v>
      </c>
      <c r="L9349">
        <v>0.3</v>
      </c>
      <c r="M9349">
        <v>-12.84900000000016</v>
      </c>
    </row>
    <row r="9350" spans="1:13" x14ac:dyDescent="0.35">
      <c r="A9350" t="s">
        <v>1550</v>
      </c>
      <c r="B9350" t="s">
        <v>1443</v>
      </c>
      <c r="C9350" t="s">
        <v>2703</v>
      </c>
      <c r="D9350" t="s">
        <v>1454</v>
      </c>
      <c r="E9350" t="s">
        <v>232</v>
      </c>
      <c r="F9350" t="s">
        <v>1446</v>
      </c>
      <c r="G9350" t="s">
        <v>1466</v>
      </c>
      <c r="H9350" t="s">
        <v>1448</v>
      </c>
      <c r="I9350" t="s">
        <v>1449</v>
      </c>
      <c r="J9350">
        <v>842.72</v>
      </c>
      <c r="K9350">
        <v>8</v>
      </c>
      <c r="L9350">
        <v>0</v>
      </c>
      <c r="M9350">
        <v>202.25279999999998</v>
      </c>
    </row>
    <row r="9351" spans="1:13" x14ac:dyDescent="0.35">
      <c r="A9351" t="s">
        <v>1550</v>
      </c>
      <c r="B9351" t="s">
        <v>1443</v>
      </c>
      <c r="C9351" t="s">
        <v>2703</v>
      </c>
      <c r="D9351" t="s">
        <v>1454</v>
      </c>
      <c r="E9351" t="s">
        <v>232</v>
      </c>
      <c r="F9351" t="s">
        <v>1446</v>
      </c>
      <c r="G9351" t="s">
        <v>1466</v>
      </c>
      <c r="H9351" t="s">
        <v>1463</v>
      </c>
      <c r="I9351" t="s">
        <v>1464</v>
      </c>
      <c r="J9351">
        <v>41.96</v>
      </c>
      <c r="K9351">
        <v>2</v>
      </c>
      <c r="L9351">
        <v>0</v>
      </c>
      <c r="M9351">
        <v>10.909600000000001</v>
      </c>
    </row>
    <row r="9352" spans="1:13" x14ac:dyDescent="0.35">
      <c r="A9352" t="s">
        <v>1987</v>
      </c>
      <c r="B9352" t="s">
        <v>1452</v>
      </c>
      <c r="C9352" t="s">
        <v>1476</v>
      </c>
      <c r="D9352" t="s">
        <v>1477</v>
      </c>
      <c r="E9352" t="s">
        <v>232</v>
      </c>
      <c r="F9352" t="s">
        <v>1455</v>
      </c>
      <c r="G9352" t="s">
        <v>1469</v>
      </c>
      <c r="H9352" t="s">
        <v>1448</v>
      </c>
      <c r="I9352" t="s">
        <v>1449</v>
      </c>
      <c r="J9352">
        <v>13.216000000000001</v>
      </c>
      <c r="K9352">
        <v>4</v>
      </c>
      <c r="L9352">
        <v>0.2</v>
      </c>
      <c r="M9352">
        <v>4.4603999999999999</v>
      </c>
    </row>
    <row r="9353" spans="1:13" x14ac:dyDescent="0.35">
      <c r="A9353" t="s">
        <v>1987</v>
      </c>
      <c r="B9353" t="s">
        <v>1452</v>
      </c>
      <c r="C9353" t="s">
        <v>1476</v>
      </c>
      <c r="D9353" t="s">
        <v>1477</v>
      </c>
      <c r="E9353" t="s">
        <v>232</v>
      </c>
      <c r="F9353" t="s">
        <v>1446</v>
      </c>
      <c r="G9353" t="s">
        <v>1450</v>
      </c>
      <c r="H9353" t="s">
        <v>1448</v>
      </c>
      <c r="I9353" t="s">
        <v>1449</v>
      </c>
      <c r="J9353">
        <v>184.75200000000001</v>
      </c>
      <c r="K9353">
        <v>3</v>
      </c>
      <c r="L9353">
        <v>0.2</v>
      </c>
      <c r="M9353">
        <v>-20.784600000000012</v>
      </c>
    </row>
    <row r="9354" spans="1:13" x14ac:dyDescent="0.35">
      <c r="A9354" t="s">
        <v>1818</v>
      </c>
      <c r="B9354" t="s">
        <v>1443</v>
      </c>
      <c r="C9354" t="s">
        <v>1534</v>
      </c>
      <c r="D9354" t="s">
        <v>1510</v>
      </c>
      <c r="E9354" t="s">
        <v>1482</v>
      </c>
      <c r="F9354" t="s">
        <v>1446</v>
      </c>
      <c r="G9354" t="s">
        <v>1450</v>
      </c>
      <c r="H9354" t="s">
        <v>1448</v>
      </c>
      <c r="I9354" t="s">
        <v>1457</v>
      </c>
      <c r="J9354">
        <v>520.46399999999994</v>
      </c>
      <c r="K9354">
        <v>2</v>
      </c>
      <c r="L9354">
        <v>0.3</v>
      </c>
      <c r="M9354">
        <v>-14.870399999999961</v>
      </c>
    </row>
    <row r="9355" spans="1:13" x14ac:dyDescent="0.35">
      <c r="A9355" t="s">
        <v>1818</v>
      </c>
      <c r="B9355" t="s">
        <v>1443</v>
      </c>
      <c r="C9355" t="s">
        <v>1534</v>
      </c>
      <c r="D9355" t="s">
        <v>1510</v>
      </c>
      <c r="E9355" t="s">
        <v>1482</v>
      </c>
      <c r="F9355" t="s">
        <v>1455</v>
      </c>
      <c r="G9355" t="s">
        <v>1474</v>
      </c>
      <c r="H9355" t="s">
        <v>1448</v>
      </c>
      <c r="I9355" t="s">
        <v>1449</v>
      </c>
      <c r="J9355">
        <v>11.423999999999999</v>
      </c>
      <c r="K9355">
        <v>3</v>
      </c>
      <c r="L9355">
        <v>0.2</v>
      </c>
      <c r="M9355">
        <v>3.7127999999999988</v>
      </c>
    </row>
    <row r="9356" spans="1:13" x14ac:dyDescent="0.35">
      <c r="A9356" t="s">
        <v>1503</v>
      </c>
      <c r="B9356" t="s">
        <v>1479</v>
      </c>
      <c r="C9356" t="s">
        <v>1542</v>
      </c>
      <c r="D9356" t="s">
        <v>1519</v>
      </c>
      <c r="E9356" t="s">
        <v>1482</v>
      </c>
      <c r="F9356" t="s">
        <v>1455</v>
      </c>
      <c r="G9356" t="s">
        <v>1474</v>
      </c>
      <c r="H9356" t="s">
        <v>1463</v>
      </c>
      <c r="I9356" t="s">
        <v>1464</v>
      </c>
      <c r="J9356">
        <v>19.440000000000001</v>
      </c>
      <c r="K9356">
        <v>3</v>
      </c>
      <c r="L9356">
        <v>0</v>
      </c>
      <c r="M9356">
        <v>9.3312000000000008</v>
      </c>
    </row>
    <row r="9357" spans="1:13" x14ac:dyDescent="0.35">
      <c r="A9357" t="s">
        <v>1503</v>
      </c>
      <c r="B9357" t="s">
        <v>1479</v>
      </c>
      <c r="C9357" t="s">
        <v>1542</v>
      </c>
      <c r="D9357" t="s">
        <v>1519</v>
      </c>
      <c r="E9357" t="s">
        <v>1482</v>
      </c>
      <c r="F9357" t="s">
        <v>1455</v>
      </c>
      <c r="G9357" t="s">
        <v>1467</v>
      </c>
      <c r="H9357" t="s">
        <v>1448</v>
      </c>
      <c r="I9357" t="s">
        <v>1449</v>
      </c>
      <c r="J9357">
        <v>3.64</v>
      </c>
      <c r="K9357">
        <v>2</v>
      </c>
      <c r="L9357">
        <v>0</v>
      </c>
      <c r="M9357">
        <v>1.0192000000000001</v>
      </c>
    </row>
    <row r="9358" spans="1:13" x14ac:dyDescent="0.35">
      <c r="A9358" t="s">
        <v>1503</v>
      </c>
      <c r="B9358" t="s">
        <v>1479</v>
      </c>
      <c r="C9358" t="s">
        <v>1542</v>
      </c>
      <c r="D9358" t="s">
        <v>1519</v>
      </c>
      <c r="E9358" t="s">
        <v>1482</v>
      </c>
      <c r="F9358" t="s">
        <v>1455</v>
      </c>
      <c r="G9358" t="s">
        <v>1474</v>
      </c>
      <c r="H9358" t="s">
        <v>1448</v>
      </c>
      <c r="I9358" t="s">
        <v>1449</v>
      </c>
      <c r="J9358">
        <v>18.54</v>
      </c>
      <c r="K9358">
        <v>2</v>
      </c>
      <c r="L9358">
        <v>0</v>
      </c>
      <c r="M9358">
        <v>8.7137999999999991</v>
      </c>
    </row>
    <row r="9359" spans="1:13" x14ac:dyDescent="0.35">
      <c r="A9359" t="s">
        <v>1600</v>
      </c>
      <c r="B9359" t="s">
        <v>1452</v>
      </c>
      <c r="C9359" t="s">
        <v>1527</v>
      </c>
      <c r="D9359" t="s">
        <v>1528</v>
      </c>
      <c r="E9359" t="s">
        <v>201</v>
      </c>
      <c r="F9359" t="s">
        <v>1455</v>
      </c>
      <c r="G9359" t="s">
        <v>1469</v>
      </c>
      <c r="H9359" t="s">
        <v>1448</v>
      </c>
      <c r="I9359" t="s">
        <v>1457</v>
      </c>
      <c r="J9359">
        <v>43.120000000000005</v>
      </c>
      <c r="K9359">
        <v>5</v>
      </c>
      <c r="L9359">
        <v>0.2</v>
      </c>
      <c r="M9359">
        <v>15.091999999999995</v>
      </c>
    </row>
    <row r="9360" spans="1:13" x14ac:dyDescent="0.35">
      <c r="A9360" t="s">
        <v>1600</v>
      </c>
      <c r="B9360" t="s">
        <v>1452</v>
      </c>
      <c r="C9360" t="s">
        <v>1527</v>
      </c>
      <c r="D9360" t="s">
        <v>1528</v>
      </c>
      <c r="E9360" t="s">
        <v>201</v>
      </c>
      <c r="F9360" t="s">
        <v>1446</v>
      </c>
      <c r="G9360" t="s">
        <v>1461</v>
      </c>
      <c r="H9360" t="s">
        <v>1448</v>
      </c>
      <c r="I9360" t="s">
        <v>1449</v>
      </c>
      <c r="J9360">
        <v>313.72199999999998</v>
      </c>
      <c r="K9360">
        <v>3</v>
      </c>
      <c r="L9360">
        <v>0.4</v>
      </c>
      <c r="M9360">
        <v>-99.34529999999998</v>
      </c>
    </row>
    <row r="9361" spans="1:13" x14ac:dyDescent="0.35">
      <c r="A9361" t="s">
        <v>1600</v>
      </c>
      <c r="B9361" t="s">
        <v>1452</v>
      </c>
      <c r="C9361" t="s">
        <v>1527</v>
      </c>
      <c r="D9361" t="s">
        <v>1528</v>
      </c>
      <c r="E9361" t="s">
        <v>201</v>
      </c>
      <c r="F9361" t="s">
        <v>1446</v>
      </c>
      <c r="G9361" t="s">
        <v>1466</v>
      </c>
      <c r="H9361" t="s">
        <v>1463</v>
      </c>
      <c r="I9361" t="s">
        <v>1464</v>
      </c>
      <c r="J9361">
        <v>45.98</v>
      </c>
      <c r="K9361">
        <v>1</v>
      </c>
      <c r="L9361">
        <v>0</v>
      </c>
      <c r="M9361">
        <v>7.816599999999994</v>
      </c>
    </row>
    <row r="9362" spans="1:13" x14ac:dyDescent="0.35">
      <c r="A9362" t="s">
        <v>1600</v>
      </c>
      <c r="B9362" t="s">
        <v>1452</v>
      </c>
      <c r="C9362" t="s">
        <v>1527</v>
      </c>
      <c r="D9362" t="s">
        <v>1528</v>
      </c>
      <c r="E9362" t="s">
        <v>201</v>
      </c>
      <c r="F9362" t="s">
        <v>1455</v>
      </c>
      <c r="G9362" t="s">
        <v>1462</v>
      </c>
      <c r="H9362" t="s">
        <v>1448</v>
      </c>
      <c r="I9362" t="s">
        <v>1449</v>
      </c>
      <c r="J9362">
        <v>428.68</v>
      </c>
      <c r="K9362">
        <v>7</v>
      </c>
      <c r="L9362">
        <v>0</v>
      </c>
      <c r="M9362">
        <v>0</v>
      </c>
    </row>
    <row r="9363" spans="1:13" x14ac:dyDescent="0.35">
      <c r="A9363" t="s">
        <v>1533</v>
      </c>
      <c r="B9363" t="s">
        <v>1479</v>
      </c>
      <c r="C9363" t="s">
        <v>1476</v>
      </c>
      <c r="D9363" t="s">
        <v>1477</v>
      </c>
      <c r="E9363" t="s">
        <v>232</v>
      </c>
      <c r="F9363" t="s">
        <v>1455</v>
      </c>
      <c r="G9363" t="s">
        <v>1469</v>
      </c>
      <c r="H9363" t="s">
        <v>1448</v>
      </c>
      <c r="I9363" t="s">
        <v>1449</v>
      </c>
      <c r="J9363">
        <v>30.576000000000001</v>
      </c>
      <c r="K9363">
        <v>6</v>
      </c>
      <c r="L9363">
        <v>0.2</v>
      </c>
      <c r="M9363">
        <v>10.3194</v>
      </c>
    </row>
    <row r="9364" spans="1:13" x14ac:dyDescent="0.35">
      <c r="A9364" t="s">
        <v>1533</v>
      </c>
      <c r="B9364" t="s">
        <v>1479</v>
      </c>
      <c r="C9364" t="s">
        <v>1476</v>
      </c>
      <c r="D9364" t="s">
        <v>1477</v>
      </c>
      <c r="E9364" t="s">
        <v>232</v>
      </c>
      <c r="F9364" t="s">
        <v>1455</v>
      </c>
      <c r="G9364" t="s">
        <v>1529</v>
      </c>
      <c r="H9364" t="s">
        <v>1448</v>
      </c>
      <c r="I9364" t="s">
        <v>1457</v>
      </c>
      <c r="J9364">
        <v>13.020000000000001</v>
      </c>
      <c r="K9364">
        <v>7</v>
      </c>
      <c r="L9364">
        <v>0</v>
      </c>
      <c r="M9364">
        <v>0.3906000000000005</v>
      </c>
    </row>
    <row r="9365" spans="1:13" x14ac:dyDescent="0.35">
      <c r="A9365" t="s">
        <v>1533</v>
      </c>
      <c r="B9365" t="s">
        <v>1479</v>
      </c>
      <c r="C9365" t="s">
        <v>1476</v>
      </c>
      <c r="D9365" t="s">
        <v>1477</v>
      </c>
      <c r="E9365" t="s">
        <v>232</v>
      </c>
      <c r="F9365" t="s">
        <v>1446</v>
      </c>
      <c r="G9365" t="s">
        <v>1466</v>
      </c>
      <c r="H9365" t="s">
        <v>1448</v>
      </c>
      <c r="I9365" t="s">
        <v>1449</v>
      </c>
      <c r="J9365">
        <v>22.14</v>
      </c>
      <c r="K9365">
        <v>3</v>
      </c>
      <c r="L9365">
        <v>0</v>
      </c>
      <c r="M9365">
        <v>6.4205999999999976</v>
      </c>
    </row>
    <row r="9366" spans="1:13" x14ac:dyDescent="0.35">
      <c r="A9366" t="s">
        <v>1533</v>
      </c>
      <c r="B9366" t="s">
        <v>1479</v>
      </c>
      <c r="C9366" t="s">
        <v>1476</v>
      </c>
      <c r="D9366" t="s">
        <v>1477</v>
      </c>
      <c r="E9366" t="s">
        <v>232</v>
      </c>
      <c r="F9366" t="s">
        <v>1455</v>
      </c>
      <c r="G9366" t="s">
        <v>1462</v>
      </c>
      <c r="H9366" t="s">
        <v>1463</v>
      </c>
      <c r="I9366" t="s">
        <v>1464</v>
      </c>
      <c r="J9366">
        <v>359.32</v>
      </c>
      <c r="K9366">
        <v>4</v>
      </c>
      <c r="L9366">
        <v>0</v>
      </c>
      <c r="M9366">
        <v>7.1863999999999919</v>
      </c>
    </row>
    <row r="9367" spans="1:13" x14ac:dyDescent="0.35">
      <c r="A9367" t="s">
        <v>1860</v>
      </c>
      <c r="B9367" t="s">
        <v>1443</v>
      </c>
      <c r="C9367" t="s">
        <v>2789</v>
      </c>
      <c r="D9367" t="s">
        <v>1604</v>
      </c>
      <c r="E9367" t="s">
        <v>1482</v>
      </c>
      <c r="F9367" t="s">
        <v>1455</v>
      </c>
      <c r="G9367" t="s">
        <v>1474</v>
      </c>
      <c r="H9367" t="s">
        <v>1448</v>
      </c>
      <c r="I9367" t="s">
        <v>1449</v>
      </c>
      <c r="J9367">
        <v>11.56</v>
      </c>
      <c r="K9367">
        <v>2</v>
      </c>
      <c r="L9367">
        <v>0</v>
      </c>
      <c r="M9367">
        <v>5.6644000000000005</v>
      </c>
    </row>
    <row r="9368" spans="1:13" x14ac:dyDescent="0.35">
      <c r="A9368" t="s">
        <v>2250</v>
      </c>
      <c r="B9368" t="s">
        <v>1443</v>
      </c>
      <c r="C9368" t="s">
        <v>1721</v>
      </c>
      <c r="D9368" t="s">
        <v>1528</v>
      </c>
      <c r="E9368" t="s">
        <v>201</v>
      </c>
      <c r="F9368" t="s">
        <v>1455</v>
      </c>
      <c r="G9368" t="s">
        <v>1469</v>
      </c>
      <c r="H9368" t="s">
        <v>1448</v>
      </c>
      <c r="I9368" t="s">
        <v>1449</v>
      </c>
      <c r="J9368">
        <v>68.48</v>
      </c>
      <c r="K9368">
        <v>2</v>
      </c>
      <c r="L9368">
        <v>0.2</v>
      </c>
      <c r="M9368">
        <v>25.679999999999996</v>
      </c>
    </row>
    <row r="9369" spans="1:13" x14ac:dyDescent="0.35">
      <c r="A9369" t="s">
        <v>2250</v>
      </c>
      <c r="B9369" t="s">
        <v>1443</v>
      </c>
      <c r="C9369" t="s">
        <v>1721</v>
      </c>
      <c r="D9369" t="s">
        <v>1528</v>
      </c>
      <c r="E9369" t="s">
        <v>201</v>
      </c>
      <c r="F9369" t="s">
        <v>1455</v>
      </c>
      <c r="G9369" t="s">
        <v>1462</v>
      </c>
      <c r="H9369" t="s">
        <v>1448</v>
      </c>
      <c r="I9369" t="s">
        <v>1457</v>
      </c>
      <c r="J9369">
        <v>1676.88</v>
      </c>
      <c r="K9369">
        <v>6</v>
      </c>
      <c r="L9369">
        <v>0</v>
      </c>
      <c r="M9369">
        <v>83.843999999999937</v>
      </c>
    </row>
    <row r="9370" spans="1:13" x14ac:dyDescent="0.35">
      <c r="A9370" t="s">
        <v>1512</v>
      </c>
      <c r="B9370" t="s">
        <v>1452</v>
      </c>
      <c r="C9370" t="s">
        <v>1709</v>
      </c>
      <c r="D9370" t="s">
        <v>1650</v>
      </c>
      <c r="E9370" t="s">
        <v>201</v>
      </c>
      <c r="F9370" t="s">
        <v>1455</v>
      </c>
      <c r="G9370" t="s">
        <v>1474</v>
      </c>
      <c r="H9370" t="s">
        <v>1448</v>
      </c>
      <c r="I9370" t="s">
        <v>1449</v>
      </c>
      <c r="J9370">
        <v>37.94</v>
      </c>
      <c r="K9370">
        <v>2</v>
      </c>
      <c r="L9370">
        <v>0</v>
      </c>
      <c r="M9370">
        <v>18.211199999999998</v>
      </c>
    </row>
    <row r="9371" spans="1:13" x14ac:dyDescent="0.35">
      <c r="A9371" t="s">
        <v>2202</v>
      </c>
      <c r="B9371" t="s">
        <v>1452</v>
      </c>
      <c r="C9371" t="s">
        <v>2083</v>
      </c>
      <c r="D9371" t="s">
        <v>2004</v>
      </c>
      <c r="E9371" t="s">
        <v>201</v>
      </c>
      <c r="F9371" t="s">
        <v>1446</v>
      </c>
      <c r="G9371" t="s">
        <v>1450</v>
      </c>
      <c r="H9371" t="s">
        <v>1463</v>
      </c>
      <c r="I9371" t="s">
        <v>1464</v>
      </c>
      <c r="J9371">
        <v>272.96999999999997</v>
      </c>
      <c r="K9371">
        <v>3</v>
      </c>
      <c r="L9371">
        <v>0</v>
      </c>
      <c r="M9371">
        <v>43.675200000000018</v>
      </c>
    </row>
    <row r="9372" spans="1:13" x14ac:dyDescent="0.35">
      <c r="A9372" t="s">
        <v>2775</v>
      </c>
      <c r="B9372" t="s">
        <v>1452</v>
      </c>
      <c r="C9372" t="s">
        <v>1583</v>
      </c>
      <c r="D9372" t="s">
        <v>1584</v>
      </c>
      <c r="E9372" t="s">
        <v>201</v>
      </c>
      <c r="F9372" t="s">
        <v>1446</v>
      </c>
      <c r="G9372" t="s">
        <v>1466</v>
      </c>
      <c r="H9372" t="s">
        <v>1448</v>
      </c>
      <c r="I9372" t="s">
        <v>1449</v>
      </c>
      <c r="J9372">
        <v>41.568000000000005</v>
      </c>
      <c r="K9372">
        <v>4</v>
      </c>
      <c r="L9372">
        <v>0.2</v>
      </c>
      <c r="M9372">
        <v>-4.1568000000000023</v>
      </c>
    </row>
    <row r="9373" spans="1:13" x14ac:dyDescent="0.35">
      <c r="A9373" t="s">
        <v>2775</v>
      </c>
      <c r="B9373" t="s">
        <v>1452</v>
      </c>
      <c r="C9373" t="s">
        <v>1583</v>
      </c>
      <c r="D9373" t="s">
        <v>1584</v>
      </c>
      <c r="E9373" t="s">
        <v>201</v>
      </c>
      <c r="F9373" t="s">
        <v>1446</v>
      </c>
      <c r="G9373" t="s">
        <v>1450</v>
      </c>
      <c r="H9373" t="s">
        <v>1448</v>
      </c>
      <c r="I9373" t="s">
        <v>1449</v>
      </c>
      <c r="J9373">
        <v>317.05799999999999</v>
      </c>
      <c r="K9373">
        <v>3</v>
      </c>
      <c r="L9373">
        <v>0.3</v>
      </c>
      <c r="M9373">
        <v>-86.058600000000013</v>
      </c>
    </row>
    <row r="9374" spans="1:13" x14ac:dyDescent="0.35">
      <c r="A9374" t="s">
        <v>2775</v>
      </c>
      <c r="B9374" t="s">
        <v>1452</v>
      </c>
      <c r="C9374" t="s">
        <v>1583</v>
      </c>
      <c r="D9374" t="s">
        <v>1584</v>
      </c>
      <c r="E9374" t="s">
        <v>201</v>
      </c>
      <c r="F9374" t="s">
        <v>1455</v>
      </c>
      <c r="G9374" t="s">
        <v>1529</v>
      </c>
      <c r="H9374" t="s">
        <v>1448</v>
      </c>
      <c r="I9374" t="s">
        <v>1457</v>
      </c>
      <c r="J9374">
        <v>8.0399999999999991</v>
      </c>
      <c r="K9374">
        <v>5</v>
      </c>
      <c r="L9374">
        <v>0.2</v>
      </c>
      <c r="M9374">
        <v>2.9144999999999994</v>
      </c>
    </row>
    <row r="9375" spans="1:13" x14ac:dyDescent="0.35">
      <c r="A9375" t="s">
        <v>1864</v>
      </c>
      <c r="B9375" t="s">
        <v>1443</v>
      </c>
      <c r="C9375" t="s">
        <v>1606</v>
      </c>
      <c r="D9375" t="s">
        <v>1454</v>
      </c>
      <c r="E9375" t="s">
        <v>232</v>
      </c>
      <c r="F9375" t="s">
        <v>1468</v>
      </c>
      <c r="G9375" t="s">
        <v>206</v>
      </c>
      <c r="H9375" t="s">
        <v>1448</v>
      </c>
      <c r="I9375" t="s">
        <v>1449</v>
      </c>
      <c r="J9375">
        <v>419.94399999999996</v>
      </c>
      <c r="K9375">
        <v>7</v>
      </c>
      <c r="L9375">
        <v>0.2</v>
      </c>
      <c r="M9375">
        <v>52.492999999999967</v>
      </c>
    </row>
    <row r="9376" spans="1:13" x14ac:dyDescent="0.35">
      <c r="A9376" t="s">
        <v>1546</v>
      </c>
      <c r="B9376" t="s">
        <v>1452</v>
      </c>
      <c r="C9376" t="s">
        <v>1476</v>
      </c>
      <c r="D9376" t="s">
        <v>1477</v>
      </c>
      <c r="E9376" t="s">
        <v>232</v>
      </c>
      <c r="F9376" t="s">
        <v>1455</v>
      </c>
      <c r="G9376" t="s">
        <v>1599</v>
      </c>
      <c r="H9376" t="s">
        <v>1463</v>
      </c>
      <c r="I9376" t="s">
        <v>1464</v>
      </c>
      <c r="J9376">
        <v>61.38</v>
      </c>
      <c r="K9376">
        <v>6</v>
      </c>
      <c r="L9376">
        <v>0</v>
      </c>
      <c r="M9376">
        <v>15.958800000000004</v>
      </c>
    </row>
    <row r="9377" spans="1:13" x14ac:dyDescent="0.35">
      <c r="A9377" t="s">
        <v>1853</v>
      </c>
      <c r="B9377" t="s">
        <v>1443</v>
      </c>
      <c r="C9377" t="s">
        <v>1453</v>
      </c>
      <c r="D9377" t="s">
        <v>1454</v>
      </c>
      <c r="E9377" t="s">
        <v>232</v>
      </c>
      <c r="F9377" t="s">
        <v>1468</v>
      </c>
      <c r="G9377" t="s">
        <v>1500</v>
      </c>
      <c r="H9377" t="s">
        <v>1448</v>
      </c>
      <c r="I9377" t="s">
        <v>1449</v>
      </c>
      <c r="J9377">
        <v>50</v>
      </c>
      <c r="K9377">
        <v>2</v>
      </c>
      <c r="L9377">
        <v>0</v>
      </c>
      <c r="M9377">
        <v>10.5</v>
      </c>
    </row>
    <row r="9378" spans="1:13" x14ac:dyDescent="0.35">
      <c r="A9378" t="s">
        <v>1517</v>
      </c>
      <c r="B9378" t="s">
        <v>1443</v>
      </c>
      <c r="C9378" t="s">
        <v>2830</v>
      </c>
      <c r="D9378" t="s">
        <v>1650</v>
      </c>
      <c r="E9378" t="s">
        <v>201</v>
      </c>
      <c r="F9378" t="s">
        <v>1468</v>
      </c>
      <c r="G9378" t="s">
        <v>1500</v>
      </c>
      <c r="H9378" t="s">
        <v>1448</v>
      </c>
      <c r="I9378" t="s">
        <v>1449</v>
      </c>
      <c r="J9378">
        <v>31.799999999999997</v>
      </c>
      <c r="K9378">
        <v>3</v>
      </c>
      <c r="L9378">
        <v>0</v>
      </c>
      <c r="M9378">
        <v>13.674000000000003</v>
      </c>
    </row>
    <row r="9379" spans="1:13" x14ac:dyDescent="0.35">
      <c r="A9379" t="s">
        <v>1987</v>
      </c>
      <c r="B9379" t="s">
        <v>1452</v>
      </c>
      <c r="C9379" t="s">
        <v>2532</v>
      </c>
      <c r="D9379" t="s">
        <v>1485</v>
      </c>
      <c r="E9379" t="s">
        <v>1482</v>
      </c>
      <c r="F9379" t="s">
        <v>1455</v>
      </c>
      <c r="G9379" t="s">
        <v>1462</v>
      </c>
      <c r="H9379" t="s">
        <v>1448</v>
      </c>
      <c r="I9379" t="s">
        <v>1457</v>
      </c>
      <c r="J9379">
        <v>32.56</v>
      </c>
      <c r="K9379">
        <v>2</v>
      </c>
      <c r="L9379">
        <v>0</v>
      </c>
      <c r="M9379">
        <v>8.465600000000002</v>
      </c>
    </row>
    <row r="9380" spans="1:13" x14ac:dyDescent="0.35">
      <c r="A9380" t="s">
        <v>2136</v>
      </c>
      <c r="B9380" t="s">
        <v>1443</v>
      </c>
      <c r="C9380" t="s">
        <v>1534</v>
      </c>
      <c r="D9380" t="s">
        <v>1510</v>
      </c>
      <c r="E9380" t="s">
        <v>1482</v>
      </c>
      <c r="F9380" t="s">
        <v>1455</v>
      </c>
      <c r="G9380" t="s">
        <v>1502</v>
      </c>
      <c r="H9380" t="s">
        <v>1448</v>
      </c>
      <c r="I9380" t="s">
        <v>1449</v>
      </c>
      <c r="J9380">
        <v>7.0720000000000001</v>
      </c>
      <c r="K9380">
        <v>2</v>
      </c>
      <c r="L9380">
        <v>0.2</v>
      </c>
      <c r="M9380">
        <v>2.3868</v>
      </c>
    </row>
    <row r="9381" spans="1:13" x14ac:dyDescent="0.35">
      <c r="A9381" t="s">
        <v>1684</v>
      </c>
      <c r="B9381" t="s">
        <v>1443</v>
      </c>
      <c r="C9381" t="s">
        <v>1673</v>
      </c>
      <c r="D9381" t="s">
        <v>1460</v>
      </c>
      <c r="E9381" t="s">
        <v>229</v>
      </c>
      <c r="F9381" t="s">
        <v>1455</v>
      </c>
      <c r="G9381" t="s">
        <v>1474</v>
      </c>
      <c r="H9381" t="s">
        <v>1463</v>
      </c>
      <c r="I9381" t="s">
        <v>1464</v>
      </c>
      <c r="J9381">
        <v>45.527999999999999</v>
      </c>
      <c r="K9381">
        <v>3</v>
      </c>
      <c r="L9381">
        <v>0.2</v>
      </c>
      <c r="M9381">
        <v>15.934799999999997</v>
      </c>
    </row>
    <row r="9382" spans="1:13" x14ac:dyDescent="0.35">
      <c r="A9382" t="s">
        <v>1684</v>
      </c>
      <c r="B9382" t="s">
        <v>1443</v>
      </c>
      <c r="C9382" t="s">
        <v>1673</v>
      </c>
      <c r="D9382" t="s">
        <v>1460</v>
      </c>
      <c r="E9382" t="s">
        <v>229</v>
      </c>
      <c r="F9382" t="s">
        <v>1446</v>
      </c>
      <c r="G9382" t="s">
        <v>1450</v>
      </c>
      <c r="H9382" t="s">
        <v>1448</v>
      </c>
      <c r="I9382" t="s">
        <v>1449</v>
      </c>
      <c r="J9382">
        <v>64.784000000000006</v>
      </c>
      <c r="K9382">
        <v>1</v>
      </c>
      <c r="L9382">
        <v>0.2</v>
      </c>
      <c r="M9382">
        <v>6.4784000000000042</v>
      </c>
    </row>
    <row r="9383" spans="1:13" x14ac:dyDescent="0.35">
      <c r="A9383" t="s">
        <v>1684</v>
      </c>
      <c r="B9383" t="s">
        <v>1443</v>
      </c>
      <c r="C9383" t="s">
        <v>1673</v>
      </c>
      <c r="D9383" t="s">
        <v>1460</v>
      </c>
      <c r="E9383" t="s">
        <v>229</v>
      </c>
      <c r="F9383" t="s">
        <v>1455</v>
      </c>
      <c r="G9383" t="s">
        <v>1462</v>
      </c>
      <c r="H9383" t="s">
        <v>1448</v>
      </c>
      <c r="I9383" t="s">
        <v>1449</v>
      </c>
      <c r="J9383">
        <v>424.27200000000005</v>
      </c>
      <c r="K9383">
        <v>2</v>
      </c>
      <c r="L9383">
        <v>0.2</v>
      </c>
      <c r="M9383">
        <v>-10.60680000000005</v>
      </c>
    </row>
    <row r="9384" spans="1:13" x14ac:dyDescent="0.35">
      <c r="A9384" t="s">
        <v>1684</v>
      </c>
      <c r="B9384" t="s">
        <v>1443</v>
      </c>
      <c r="C9384" t="s">
        <v>1673</v>
      </c>
      <c r="D9384" t="s">
        <v>1460</v>
      </c>
      <c r="E9384" t="s">
        <v>229</v>
      </c>
      <c r="F9384" t="s">
        <v>1455</v>
      </c>
      <c r="G9384" t="s">
        <v>1467</v>
      </c>
      <c r="H9384" t="s">
        <v>1448</v>
      </c>
      <c r="I9384" t="s">
        <v>1457</v>
      </c>
      <c r="J9384">
        <v>1.3440000000000001</v>
      </c>
      <c r="K9384">
        <v>1</v>
      </c>
      <c r="L9384">
        <v>0.2</v>
      </c>
      <c r="M9384">
        <v>0.504</v>
      </c>
    </row>
    <row r="9385" spans="1:13" x14ac:dyDescent="0.35">
      <c r="A9385" t="s">
        <v>1684</v>
      </c>
      <c r="B9385" t="s">
        <v>1443</v>
      </c>
      <c r="C9385" t="s">
        <v>1673</v>
      </c>
      <c r="D9385" t="s">
        <v>1460</v>
      </c>
      <c r="E9385" t="s">
        <v>229</v>
      </c>
      <c r="F9385" t="s">
        <v>1455</v>
      </c>
      <c r="G9385" t="s">
        <v>1462</v>
      </c>
      <c r="H9385" t="s">
        <v>1448</v>
      </c>
      <c r="I9385" t="s">
        <v>1449</v>
      </c>
      <c r="J9385">
        <v>83.920000000000016</v>
      </c>
      <c r="K9385">
        <v>5</v>
      </c>
      <c r="L9385">
        <v>0.2</v>
      </c>
      <c r="M9385">
        <v>-1.049000000000003</v>
      </c>
    </row>
    <row r="9386" spans="1:13" x14ac:dyDescent="0.35">
      <c r="A9386" t="s">
        <v>1990</v>
      </c>
      <c r="B9386" t="s">
        <v>1479</v>
      </c>
      <c r="C9386" t="s">
        <v>1527</v>
      </c>
      <c r="D9386" t="s">
        <v>1528</v>
      </c>
      <c r="E9386" t="s">
        <v>201</v>
      </c>
      <c r="F9386" t="s">
        <v>1455</v>
      </c>
      <c r="G9386" t="s">
        <v>1474</v>
      </c>
      <c r="H9386" t="s">
        <v>1463</v>
      </c>
      <c r="I9386" t="s">
        <v>1464</v>
      </c>
      <c r="J9386">
        <v>25.92</v>
      </c>
      <c r="K9386">
        <v>4</v>
      </c>
      <c r="L9386">
        <v>0</v>
      </c>
      <c r="M9386">
        <v>12.441600000000001</v>
      </c>
    </row>
    <row r="9387" spans="1:13" x14ac:dyDescent="0.35">
      <c r="A9387" t="s">
        <v>1861</v>
      </c>
      <c r="B9387" t="s">
        <v>1443</v>
      </c>
      <c r="C9387" t="s">
        <v>1843</v>
      </c>
      <c r="D9387" t="s">
        <v>1537</v>
      </c>
      <c r="E9387" t="s">
        <v>232</v>
      </c>
      <c r="F9387" t="s">
        <v>1446</v>
      </c>
      <c r="G9387" t="s">
        <v>1466</v>
      </c>
      <c r="H9387" t="s">
        <v>1448</v>
      </c>
      <c r="I9387" t="s">
        <v>1449</v>
      </c>
      <c r="J9387">
        <v>120.57600000000001</v>
      </c>
      <c r="K9387">
        <v>8</v>
      </c>
      <c r="L9387">
        <v>0.2</v>
      </c>
      <c r="M9387">
        <v>33.1584</v>
      </c>
    </row>
    <row r="9388" spans="1:13" x14ac:dyDescent="0.35">
      <c r="A9388" t="s">
        <v>2285</v>
      </c>
      <c r="B9388" t="s">
        <v>1443</v>
      </c>
      <c r="C9388" t="s">
        <v>1914</v>
      </c>
      <c r="D9388" t="s">
        <v>2397</v>
      </c>
      <c r="E9388" t="s">
        <v>201</v>
      </c>
      <c r="F9388" t="s">
        <v>1455</v>
      </c>
      <c r="G9388" t="s">
        <v>1474</v>
      </c>
      <c r="H9388" t="s">
        <v>1448</v>
      </c>
      <c r="I9388" t="s">
        <v>1449</v>
      </c>
      <c r="J9388">
        <v>79.92</v>
      </c>
      <c r="K9388">
        <v>4</v>
      </c>
      <c r="L9388">
        <v>0</v>
      </c>
      <c r="M9388">
        <v>37.562399999999997</v>
      </c>
    </row>
    <row r="9389" spans="1:13" x14ac:dyDescent="0.35">
      <c r="A9389" t="s">
        <v>2285</v>
      </c>
      <c r="B9389" t="s">
        <v>1443</v>
      </c>
      <c r="C9389" t="s">
        <v>1914</v>
      </c>
      <c r="D9389" t="s">
        <v>2397</v>
      </c>
      <c r="E9389" t="s">
        <v>201</v>
      </c>
      <c r="F9389" t="s">
        <v>1455</v>
      </c>
      <c r="G9389" t="s">
        <v>1474</v>
      </c>
      <c r="H9389" t="s">
        <v>1448</v>
      </c>
      <c r="I9389" t="s">
        <v>1457</v>
      </c>
      <c r="J9389">
        <v>12.28</v>
      </c>
      <c r="K9389">
        <v>1</v>
      </c>
      <c r="L9389">
        <v>0</v>
      </c>
      <c r="M9389">
        <v>5.7715999999999994</v>
      </c>
    </row>
    <row r="9390" spans="1:13" x14ac:dyDescent="0.35">
      <c r="A9390" t="s">
        <v>2285</v>
      </c>
      <c r="B9390" t="s">
        <v>1443</v>
      </c>
      <c r="C9390" t="s">
        <v>1914</v>
      </c>
      <c r="D9390" t="s">
        <v>2397</v>
      </c>
      <c r="E9390" t="s">
        <v>201</v>
      </c>
      <c r="F9390" t="s">
        <v>1455</v>
      </c>
      <c r="G9390" t="s">
        <v>1470</v>
      </c>
      <c r="H9390" t="s">
        <v>1448</v>
      </c>
      <c r="I9390" t="s">
        <v>1449</v>
      </c>
      <c r="J9390">
        <v>542.93999999999994</v>
      </c>
      <c r="K9390">
        <v>3</v>
      </c>
      <c r="L9390">
        <v>0</v>
      </c>
      <c r="M9390">
        <v>152.02319999999997</v>
      </c>
    </row>
    <row r="9391" spans="1:13" x14ac:dyDescent="0.35">
      <c r="A9391" t="s">
        <v>2285</v>
      </c>
      <c r="B9391" t="s">
        <v>1443</v>
      </c>
      <c r="C9391" t="s">
        <v>1914</v>
      </c>
      <c r="D9391" t="s">
        <v>2397</v>
      </c>
      <c r="E9391" t="s">
        <v>201</v>
      </c>
      <c r="F9391" t="s">
        <v>1455</v>
      </c>
      <c r="G9391" t="s">
        <v>1502</v>
      </c>
      <c r="H9391" t="s">
        <v>1463</v>
      </c>
      <c r="I9391" t="s">
        <v>1464</v>
      </c>
      <c r="J9391">
        <v>2.04</v>
      </c>
      <c r="K9391">
        <v>1</v>
      </c>
      <c r="L9391">
        <v>0</v>
      </c>
      <c r="M9391">
        <v>0.95879999999999987</v>
      </c>
    </row>
    <row r="9392" spans="1:13" x14ac:dyDescent="0.35">
      <c r="A9392" t="s">
        <v>2179</v>
      </c>
      <c r="B9392" t="s">
        <v>1479</v>
      </c>
      <c r="C9392" t="s">
        <v>1504</v>
      </c>
      <c r="D9392" t="s">
        <v>1481</v>
      </c>
      <c r="E9392" t="s">
        <v>1482</v>
      </c>
      <c r="F9392" t="s">
        <v>1455</v>
      </c>
      <c r="G9392" t="s">
        <v>1462</v>
      </c>
      <c r="H9392" t="s">
        <v>1448</v>
      </c>
      <c r="I9392" t="s">
        <v>1449</v>
      </c>
      <c r="J9392">
        <v>228.92</v>
      </c>
      <c r="K9392">
        <v>5</v>
      </c>
      <c r="L9392">
        <v>0.2</v>
      </c>
      <c r="M9392">
        <v>14.307499999999997</v>
      </c>
    </row>
    <row r="9393" spans="1:13" x14ac:dyDescent="0.35">
      <c r="A9393" t="s">
        <v>2094</v>
      </c>
      <c r="B9393" t="s">
        <v>1452</v>
      </c>
      <c r="C9393" t="s">
        <v>1572</v>
      </c>
      <c r="D9393" t="s">
        <v>1510</v>
      </c>
      <c r="E9393" t="s">
        <v>1482</v>
      </c>
      <c r="F9393" t="s">
        <v>1468</v>
      </c>
      <c r="G9393" t="s">
        <v>206</v>
      </c>
      <c r="H9393" t="s">
        <v>1448</v>
      </c>
      <c r="I9393" t="s">
        <v>1449</v>
      </c>
      <c r="J9393">
        <v>7.9920000000000009</v>
      </c>
      <c r="K9393">
        <v>1</v>
      </c>
      <c r="L9393">
        <v>0.2</v>
      </c>
      <c r="M9393">
        <v>2.5973999999999995</v>
      </c>
    </row>
    <row r="9394" spans="1:13" x14ac:dyDescent="0.35">
      <c r="A9394" t="s">
        <v>2065</v>
      </c>
      <c r="B9394" t="s">
        <v>1452</v>
      </c>
      <c r="C9394" t="s">
        <v>1655</v>
      </c>
      <c r="D9394" t="s">
        <v>1573</v>
      </c>
      <c r="E9394" t="s">
        <v>232</v>
      </c>
      <c r="F9394" t="s">
        <v>1446</v>
      </c>
      <c r="G9394" t="s">
        <v>1450</v>
      </c>
      <c r="H9394" t="s">
        <v>1448</v>
      </c>
      <c r="I9394" t="s">
        <v>1457</v>
      </c>
      <c r="J9394">
        <v>582.33600000000001</v>
      </c>
      <c r="K9394">
        <v>8</v>
      </c>
      <c r="L9394">
        <v>0.2</v>
      </c>
      <c r="M9394">
        <v>-29.116799999999955</v>
      </c>
    </row>
    <row r="9395" spans="1:13" x14ac:dyDescent="0.35">
      <c r="A9395" t="s">
        <v>2404</v>
      </c>
      <c r="B9395" t="s">
        <v>1443</v>
      </c>
      <c r="C9395" t="s">
        <v>1527</v>
      </c>
      <c r="D9395" t="s">
        <v>1528</v>
      </c>
      <c r="E9395" t="s">
        <v>201</v>
      </c>
      <c r="F9395" t="s">
        <v>1468</v>
      </c>
      <c r="G9395" t="s">
        <v>206</v>
      </c>
      <c r="H9395" t="s">
        <v>1448</v>
      </c>
      <c r="I9395" t="s">
        <v>1449</v>
      </c>
      <c r="J9395">
        <v>629.94999999999993</v>
      </c>
      <c r="K9395">
        <v>5</v>
      </c>
      <c r="L9395">
        <v>0</v>
      </c>
      <c r="M9395">
        <v>157.48750000000001</v>
      </c>
    </row>
    <row r="9396" spans="1:13" x14ac:dyDescent="0.35">
      <c r="A9396" t="s">
        <v>2404</v>
      </c>
      <c r="B9396" t="s">
        <v>1443</v>
      </c>
      <c r="C9396" t="s">
        <v>1527</v>
      </c>
      <c r="D9396" t="s">
        <v>1528</v>
      </c>
      <c r="E9396" t="s">
        <v>201</v>
      </c>
      <c r="F9396" t="s">
        <v>1446</v>
      </c>
      <c r="G9396" t="s">
        <v>1450</v>
      </c>
      <c r="H9396" t="s">
        <v>1463</v>
      </c>
      <c r="I9396" t="s">
        <v>1464</v>
      </c>
      <c r="J9396">
        <v>631.78200000000004</v>
      </c>
      <c r="K9396">
        <v>2</v>
      </c>
      <c r="L9396">
        <v>0.1</v>
      </c>
      <c r="M9396">
        <v>140.39599999999993</v>
      </c>
    </row>
    <row r="9397" spans="1:13" x14ac:dyDescent="0.35">
      <c r="A9397" t="s">
        <v>2404</v>
      </c>
      <c r="B9397" t="s">
        <v>1443</v>
      </c>
      <c r="C9397" t="s">
        <v>1527</v>
      </c>
      <c r="D9397" t="s">
        <v>1528</v>
      </c>
      <c r="E9397" t="s">
        <v>201</v>
      </c>
      <c r="F9397" t="s">
        <v>1446</v>
      </c>
      <c r="G9397" t="s">
        <v>1447</v>
      </c>
      <c r="H9397" t="s">
        <v>1448</v>
      </c>
      <c r="I9397" t="s">
        <v>1449</v>
      </c>
      <c r="J9397">
        <v>801.5680000000001</v>
      </c>
      <c r="K9397">
        <v>2</v>
      </c>
      <c r="L9397">
        <v>0.2</v>
      </c>
      <c r="M9397">
        <v>-10.019600000000054</v>
      </c>
    </row>
    <row r="9398" spans="1:13" x14ac:dyDescent="0.35">
      <c r="A9398" t="s">
        <v>2404</v>
      </c>
      <c r="B9398" t="s">
        <v>1443</v>
      </c>
      <c r="C9398" t="s">
        <v>1527</v>
      </c>
      <c r="D9398" t="s">
        <v>1528</v>
      </c>
      <c r="E9398" t="s">
        <v>201</v>
      </c>
      <c r="F9398" t="s">
        <v>1455</v>
      </c>
      <c r="G9398" t="s">
        <v>1456</v>
      </c>
      <c r="H9398" t="s">
        <v>1448</v>
      </c>
      <c r="I9398" t="s">
        <v>1449</v>
      </c>
      <c r="J9398">
        <v>75.179999999999993</v>
      </c>
      <c r="K9398">
        <v>6</v>
      </c>
      <c r="L9398">
        <v>0</v>
      </c>
      <c r="M9398">
        <v>35.334599999999995</v>
      </c>
    </row>
    <row r="9399" spans="1:13" x14ac:dyDescent="0.35">
      <c r="A9399" t="s">
        <v>2404</v>
      </c>
      <c r="B9399" t="s">
        <v>1443</v>
      </c>
      <c r="C9399" t="s">
        <v>1527</v>
      </c>
      <c r="D9399" t="s">
        <v>1528</v>
      </c>
      <c r="E9399" t="s">
        <v>201</v>
      </c>
      <c r="F9399" t="s">
        <v>1455</v>
      </c>
      <c r="G9399" t="s">
        <v>1470</v>
      </c>
      <c r="H9399" t="s">
        <v>1448</v>
      </c>
      <c r="I9399" t="s">
        <v>1457</v>
      </c>
      <c r="J9399">
        <v>30.98</v>
      </c>
      <c r="K9399">
        <v>1</v>
      </c>
      <c r="L9399">
        <v>0</v>
      </c>
      <c r="M9399">
        <v>8.0548000000000002</v>
      </c>
    </row>
    <row r="9400" spans="1:13" x14ac:dyDescent="0.35">
      <c r="A9400" t="s">
        <v>2404</v>
      </c>
      <c r="B9400" t="s">
        <v>1443</v>
      </c>
      <c r="C9400" t="s">
        <v>1527</v>
      </c>
      <c r="D9400" t="s">
        <v>1528</v>
      </c>
      <c r="E9400" t="s">
        <v>201</v>
      </c>
      <c r="F9400" t="s">
        <v>1468</v>
      </c>
      <c r="G9400" t="s">
        <v>206</v>
      </c>
      <c r="H9400" t="s">
        <v>1448</v>
      </c>
      <c r="I9400" t="s">
        <v>1449</v>
      </c>
      <c r="J9400">
        <v>1349.91</v>
      </c>
      <c r="K9400">
        <v>9</v>
      </c>
      <c r="L9400">
        <v>0</v>
      </c>
      <c r="M9400">
        <v>661.45590000000004</v>
      </c>
    </row>
    <row r="9401" spans="1:13" x14ac:dyDescent="0.35">
      <c r="A9401" t="s">
        <v>2831</v>
      </c>
      <c r="B9401" t="s">
        <v>1443</v>
      </c>
      <c r="C9401" t="s">
        <v>2832</v>
      </c>
      <c r="D9401" t="s">
        <v>1510</v>
      </c>
      <c r="E9401" t="s">
        <v>1482</v>
      </c>
      <c r="F9401" t="s">
        <v>1455</v>
      </c>
      <c r="G9401" t="s">
        <v>1467</v>
      </c>
      <c r="H9401" t="s">
        <v>1463</v>
      </c>
      <c r="I9401" t="s">
        <v>1464</v>
      </c>
      <c r="J9401">
        <v>14.111999999999998</v>
      </c>
      <c r="K9401">
        <v>6</v>
      </c>
      <c r="L9401">
        <v>0.2</v>
      </c>
      <c r="M9401">
        <v>1.2348000000000008</v>
      </c>
    </row>
    <row r="9402" spans="1:13" x14ac:dyDescent="0.35">
      <c r="A9402" t="s">
        <v>1846</v>
      </c>
      <c r="B9402" t="s">
        <v>1443</v>
      </c>
      <c r="C9402" t="s">
        <v>2444</v>
      </c>
      <c r="D9402" t="s">
        <v>1540</v>
      </c>
      <c r="E9402" t="s">
        <v>229</v>
      </c>
      <c r="F9402" t="s">
        <v>1455</v>
      </c>
      <c r="G9402" t="s">
        <v>1502</v>
      </c>
      <c r="H9402" t="s">
        <v>1448</v>
      </c>
      <c r="I9402" t="s">
        <v>1449</v>
      </c>
      <c r="J9402">
        <v>31.12</v>
      </c>
      <c r="K9402">
        <v>4</v>
      </c>
      <c r="L9402">
        <v>0</v>
      </c>
      <c r="M9402">
        <v>14.6264</v>
      </c>
    </row>
    <row r="9403" spans="1:13" x14ac:dyDescent="0.35">
      <c r="A9403" t="s">
        <v>1855</v>
      </c>
      <c r="B9403" t="s">
        <v>1443</v>
      </c>
      <c r="C9403" t="s">
        <v>1748</v>
      </c>
      <c r="D9403" t="s">
        <v>1537</v>
      </c>
      <c r="E9403" t="s">
        <v>232</v>
      </c>
      <c r="F9403" t="s">
        <v>1446</v>
      </c>
      <c r="G9403" t="s">
        <v>1466</v>
      </c>
      <c r="H9403" t="s">
        <v>1448</v>
      </c>
      <c r="I9403" t="s">
        <v>1449</v>
      </c>
      <c r="J9403">
        <v>4.2720000000000002</v>
      </c>
      <c r="K9403">
        <v>2</v>
      </c>
      <c r="L9403">
        <v>0.2</v>
      </c>
      <c r="M9403">
        <v>0.96119999999999983</v>
      </c>
    </row>
    <row r="9404" spans="1:13" x14ac:dyDescent="0.35">
      <c r="A9404" t="s">
        <v>2124</v>
      </c>
      <c r="B9404" t="s">
        <v>1443</v>
      </c>
      <c r="C9404" t="s">
        <v>1527</v>
      </c>
      <c r="D9404" t="s">
        <v>1528</v>
      </c>
      <c r="E9404" t="s">
        <v>201</v>
      </c>
      <c r="F9404" t="s">
        <v>1446</v>
      </c>
      <c r="G9404" t="s">
        <v>1461</v>
      </c>
      <c r="H9404" t="s">
        <v>1448</v>
      </c>
      <c r="I9404" t="s">
        <v>1457</v>
      </c>
      <c r="J9404">
        <v>209.148</v>
      </c>
      <c r="K9404">
        <v>2</v>
      </c>
      <c r="L9404">
        <v>0.4</v>
      </c>
      <c r="M9404">
        <v>-66.230199999999996</v>
      </c>
    </row>
    <row r="9405" spans="1:13" x14ac:dyDescent="0.35">
      <c r="A9405" t="s">
        <v>2124</v>
      </c>
      <c r="B9405" t="s">
        <v>1443</v>
      </c>
      <c r="C9405" t="s">
        <v>1527</v>
      </c>
      <c r="D9405" t="s">
        <v>1528</v>
      </c>
      <c r="E9405" t="s">
        <v>201</v>
      </c>
      <c r="F9405" t="s">
        <v>1455</v>
      </c>
      <c r="G9405" t="s">
        <v>1462</v>
      </c>
      <c r="H9405" t="s">
        <v>1448</v>
      </c>
      <c r="I9405" t="s">
        <v>1449</v>
      </c>
      <c r="J9405">
        <v>1591.02</v>
      </c>
      <c r="K9405">
        <v>6</v>
      </c>
      <c r="L9405">
        <v>0</v>
      </c>
      <c r="M9405">
        <v>286.38359999999989</v>
      </c>
    </row>
    <row r="9406" spans="1:13" x14ac:dyDescent="0.35">
      <c r="A9406" t="s">
        <v>1987</v>
      </c>
      <c r="B9406" t="s">
        <v>1452</v>
      </c>
      <c r="C9406" t="s">
        <v>1495</v>
      </c>
      <c r="D9406" t="s">
        <v>1496</v>
      </c>
      <c r="E9406" t="s">
        <v>201</v>
      </c>
      <c r="F9406" t="s">
        <v>1455</v>
      </c>
      <c r="G9406" t="s">
        <v>1529</v>
      </c>
      <c r="H9406" t="s">
        <v>1463</v>
      </c>
      <c r="I9406" t="s">
        <v>1464</v>
      </c>
      <c r="J9406">
        <v>7.92</v>
      </c>
      <c r="K9406">
        <v>5</v>
      </c>
      <c r="L9406">
        <v>0.2</v>
      </c>
      <c r="M9406">
        <v>1.6829999999999994</v>
      </c>
    </row>
    <row r="9407" spans="1:13" x14ac:dyDescent="0.35">
      <c r="A9407" t="s">
        <v>1569</v>
      </c>
      <c r="B9407" t="s">
        <v>1479</v>
      </c>
      <c r="C9407" t="s">
        <v>1534</v>
      </c>
      <c r="D9407" t="s">
        <v>1510</v>
      </c>
      <c r="E9407" t="s">
        <v>1482</v>
      </c>
      <c r="F9407" t="s">
        <v>1468</v>
      </c>
      <c r="G9407" t="s">
        <v>1628</v>
      </c>
      <c r="H9407" t="s">
        <v>1448</v>
      </c>
      <c r="I9407" t="s">
        <v>1449</v>
      </c>
      <c r="J9407">
        <v>574.91</v>
      </c>
      <c r="K9407">
        <v>2</v>
      </c>
      <c r="L9407">
        <v>0.3</v>
      </c>
      <c r="M9407">
        <v>156.04699999999997</v>
      </c>
    </row>
    <row r="9408" spans="1:13" x14ac:dyDescent="0.35">
      <c r="A9408" t="s">
        <v>1569</v>
      </c>
      <c r="B9408" t="s">
        <v>1479</v>
      </c>
      <c r="C9408" t="s">
        <v>1534</v>
      </c>
      <c r="D9408" t="s">
        <v>1510</v>
      </c>
      <c r="E9408" t="s">
        <v>1482</v>
      </c>
      <c r="F9408" t="s">
        <v>1455</v>
      </c>
      <c r="G9408" t="s">
        <v>1474</v>
      </c>
      <c r="H9408" t="s">
        <v>1448</v>
      </c>
      <c r="I9408" t="s">
        <v>1449</v>
      </c>
      <c r="J9408">
        <v>8.4480000000000004</v>
      </c>
      <c r="K9408">
        <v>2</v>
      </c>
      <c r="L9408">
        <v>0.2</v>
      </c>
      <c r="M9408">
        <v>2.6399999999999997</v>
      </c>
    </row>
    <row r="9409" spans="1:13" x14ac:dyDescent="0.35">
      <c r="A9409" t="s">
        <v>1656</v>
      </c>
      <c r="B9409" t="s">
        <v>1443</v>
      </c>
      <c r="C9409" t="s">
        <v>1527</v>
      </c>
      <c r="D9409" t="s">
        <v>1528</v>
      </c>
      <c r="E9409" t="s">
        <v>201</v>
      </c>
      <c r="F9409" t="s">
        <v>1468</v>
      </c>
      <c r="G9409" t="s">
        <v>1500</v>
      </c>
      <c r="H9409" t="s">
        <v>1448</v>
      </c>
      <c r="I9409" t="s">
        <v>1457</v>
      </c>
      <c r="J9409">
        <v>1071</v>
      </c>
      <c r="K9409">
        <v>9</v>
      </c>
      <c r="L9409">
        <v>0</v>
      </c>
      <c r="M9409">
        <v>171.36000000000007</v>
      </c>
    </row>
    <row r="9410" spans="1:13" x14ac:dyDescent="0.35">
      <c r="A9410" t="s">
        <v>1656</v>
      </c>
      <c r="B9410" t="s">
        <v>1443</v>
      </c>
      <c r="C9410" t="s">
        <v>1527</v>
      </c>
      <c r="D9410" t="s">
        <v>1528</v>
      </c>
      <c r="E9410" t="s">
        <v>201</v>
      </c>
      <c r="F9410" t="s">
        <v>1446</v>
      </c>
      <c r="G9410" t="s">
        <v>1466</v>
      </c>
      <c r="H9410" t="s">
        <v>1448</v>
      </c>
      <c r="I9410" t="s">
        <v>1449</v>
      </c>
      <c r="J9410">
        <v>12.07</v>
      </c>
      <c r="K9410">
        <v>1</v>
      </c>
      <c r="L9410">
        <v>0</v>
      </c>
      <c r="M9410">
        <v>3.9831000000000003</v>
      </c>
    </row>
    <row r="9411" spans="1:13" x14ac:dyDescent="0.35">
      <c r="A9411" t="s">
        <v>2370</v>
      </c>
      <c r="B9411" t="s">
        <v>1443</v>
      </c>
      <c r="C9411" t="s">
        <v>1495</v>
      </c>
      <c r="D9411" t="s">
        <v>1496</v>
      </c>
      <c r="E9411" t="s">
        <v>201</v>
      </c>
      <c r="F9411" t="s">
        <v>1455</v>
      </c>
      <c r="G9411" t="s">
        <v>1469</v>
      </c>
      <c r="H9411" t="s">
        <v>1463</v>
      </c>
      <c r="I9411" t="s">
        <v>1464</v>
      </c>
      <c r="J9411">
        <v>3.2730000000000006</v>
      </c>
      <c r="K9411">
        <v>1</v>
      </c>
      <c r="L9411">
        <v>0.7</v>
      </c>
      <c r="M9411">
        <v>-2.5092999999999996</v>
      </c>
    </row>
    <row r="9412" spans="1:13" x14ac:dyDescent="0.35">
      <c r="A9412" t="s">
        <v>2370</v>
      </c>
      <c r="B9412" t="s">
        <v>1443</v>
      </c>
      <c r="C9412" t="s">
        <v>1495</v>
      </c>
      <c r="D9412" t="s">
        <v>1496</v>
      </c>
      <c r="E9412" t="s">
        <v>201</v>
      </c>
      <c r="F9412" t="s">
        <v>1446</v>
      </c>
      <c r="G9412" t="s">
        <v>1466</v>
      </c>
      <c r="H9412" t="s">
        <v>1448</v>
      </c>
      <c r="I9412" t="s">
        <v>1449</v>
      </c>
      <c r="J9412">
        <v>87.92</v>
      </c>
      <c r="K9412">
        <v>5</v>
      </c>
      <c r="L9412">
        <v>0.2</v>
      </c>
      <c r="M9412">
        <v>15.385999999999999</v>
      </c>
    </row>
    <row r="9413" spans="1:13" x14ac:dyDescent="0.35">
      <c r="A9413" t="s">
        <v>1805</v>
      </c>
      <c r="B9413" t="s">
        <v>1452</v>
      </c>
      <c r="C9413" t="s">
        <v>2201</v>
      </c>
      <c r="D9413" t="s">
        <v>1537</v>
      </c>
      <c r="E9413" t="s">
        <v>232</v>
      </c>
      <c r="F9413" t="s">
        <v>1455</v>
      </c>
      <c r="G9413" t="s">
        <v>1462</v>
      </c>
      <c r="H9413" t="s">
        <v>1448</v>
      </c>
      <c r="I9413" t="s">
        <v>1449</v>
      </c>
      <c r="J9413">
        <v>104.69600000000001</v>
      </c>
      <c r="K9413">
        <v>1</v>
      </c>
      <c r="L9413">
        <v>0.2</v>
      </c>
      <c r="M9413">
        <v>6.5434999999999981</v>
      </c>
    </row>
    <row r="9414" spans="1:13" x14ac:dyDescent="0.35">
      <c r="A9414" t="s">
        <v>1895</v>
      </c>
      <c r="B9414" t="s">
        <v>1443</v>
      </c>
      <c r="C9414" t="s">
        <v>1453</v>
      </c>
      <c r="D9414" t="s">
        <v>1454</v>
      </c>
      <c r="E9414" t="s">
        <v>232</v>
      </c>
      <c r="F9414" t="s">
        <v>1446</v>
      </c>
      <c r="G9414" t="s">
        <v>1450</v>
      </c>
      <c r="H9414" t="s">
        <v>1448</v>
      </c>
      <c r="I9414" t="s">
        <v>1457</v>
      </c>
      <c r="J9414">
        <v>2803.92</v>
      </c>
      <c r="K9414">
        <v>5</v>
      </c>
      <c r="L9414">
        <v>0.2</v>
      </c>
      <c r="M9414">
        <v>0</v>
      </c>
    </row>
    <row r="9415" spans="1:13" x14ac:dyDescent="0.35">
      <c r="A9415" t="s">
        <v>2391</v>
      </c>
      <c r="B9415" t="s">
        <v>1452</v>
      </c>
      <c r="C9415" t="s">
        <v>1504</v>
      </c>
      <c r="D9415" t="s">
        <v>1481</v>
      </c>
      <c r="E9415" t="s">
        <v>1482</v>
      </c>
      <c r="F9415" t="s">
        <v>1455</v>
      </c>
      <c r="G9415" t="s">
        <v>1469</v>
      </c>
      <c r="H9415" t="s">
        <v>1448</v>
      </c>
      <c r="I9415" t="s">
        <v>1449</v>
      </c>
      <c r="J9415">
        <v>6.8159999999999981</v>
      </c>
      <c r="K9415">
        <v>2</v>
      </c>
      <c r="L9415">
        <v>0.8</v>
      </c>
      <c r="M9415">
        <v>-11.587200000000003</v>
      </c>
    </row>
    <row r="9416" spans="1:13" x14ac:dyDescent="0.35">
      <c r="A9416" t="s">
        <v>2317</v>
      </c>
      <c r="B9416" t="s">
        <v>1443</v>
      </c>
      <c r="C9416" t="s">
        <v>1476</v>
      </c>
      <c r="D9416" t="s">
        <v>1477</v>
      </c>
      <c r="E9416" t="s">
        <v>232</v>
      </c>
      <c r="F9416" t="s">
        <v>1468</v>
      </c>
      <c r="G9416" t="s">
        <v>206</v>
      </c>
      <c r="H9416" t="s">
        <v>1463</v>
      </c>
      <c r="I9416" t="s">
        <v>1464</v>
      </c>
      <c r="J9416">
        <v>249.58400000000003</v>
      </c>
      <c r="K9416">
        <v>2</v>
      </c>
      <c r="L9416">
        <v>0.2</v>
      </c>
      <c r="M9416">
        <v>15.598999999999997</v>
      </c>
    </row>
    <row r="9417" spans="1:13" x14ac:dyDescent="0.35">
      <c r="A9417" t="s">
        <v>2317</v>
      </c>
      <c r="B9417" t="s">
        <v>1443</v>
      </c>
      <c r="C9417" t="s">
        <v>1476</v>
      </c>
      <c r="D9417" t="s">
        <v>1477</v>
      </c>
      <c r="E9417" t="s">
        <v>232</v>
      </c>
      <c r="F9417" t="s">
        <v>1455</v>
      </c>
      <c r="G9417" t="s">
        <v>1474</v>
      </c>
      <c r="H9417" t="s">
        <v>1448</v>
      </c>
      <c r="I9417" t="s">
        <v>1449</v>
      </c>
      <c r="J9417">
        <v>17.940000000000001</v>
      </c>
      <c r="K9417">
        <v>3</v>
      </c>
      <c r="L9417">
        <v>0</v>
      </c>
      <c r="M9417">
        <v>8.7906000000000013</v>
      </c>
    </row>
    <row r="9418" spans="1:13" x14ac:dyDescent="0.35">
      <c r="A9418" t="s">
        <v>2317</v>
      </c>
      <c r="B9418" t="s">
        <v>1443</v>
      </c>
      <c r="C9418" t="s">
        <v>1476</v>
      </c>
      <c r="D9418" t="s">
        <v>1477</v>
      </c>
      <c r="E9418" t="s">
        <v>232</v>
      </c>
      <c r="F9418" t="s">
        <v>1446</v>
      </c>
      <c r="G9418" t="s">
        <v>1466</v>
      </c>
      <c r="H9418" t="s">
        <v>1448</v>
      </c>
      <c r="I9418" t="s">
        <v>1449</v>
      </c>
      <c r="J9418">
        <v>10.11</v>
      </c>
      <c r="K9418">
        <v>3</v>
      </c>
      <c r="L9418">
        <v>0</v>
      </c>
      <c r="M9418">
        <v>3.2351999999999994</v>
      </c>
    </row>
    <row r="9419" spans="1:13" x14ac:dyDescent="0.35">
      <c r="A9419" t="s">
        <v>1933</v>
      </c>
      <c r="B9419" t="s">
        <v>1479</v>
      </c>
      <c r="C9419" t="s">
        <v>1820</v>
      </c>
      <c r="D9419" t="s">
        <v>1473</v>
      </c>
      <c r="E9419" t="s">
        <v>229</v>
      </c>
      <c r="F9419" t="s">
        <v>1455</v>
      </c>
      <c r="G9419" t="s">
        <v>1474</v>
      </c>
      <c r="H9419" t="s">
        <v>1448</v>
      </c>
      <c r="I9419" t="s">
        <v>1457</v>
      </c>
      <c r="J9419">
        <v>10.368000000000002</v>
      </c>
      <c r="K9419">
        <v>2</v>
      </c>
      <c r="L9419">
        <v>0.2</v>
      </c>
      <c r="M9419">
        <v>3.6288</v>
      </c>
    </row>
    <row r="9420" spans="1:13" x14ac:dyDescent="0.35">
      <c r="A9420" t="s">
        <v>1933</v>
      </c>
      <c r="B9420" t="s">
        <v>1479</v>
      </c>
      <c r="C9420" t="s">
        <v>1820</v>
      </c>
      <c r="D9420" t="s">
        <v>1473</v>
      </c>
      <c r="E9420" t="s">
        <v>229</v>
      </c>
      <c r="F9420" t="s">
        <v>1455</v>
      </c>
      <c r="G9420" t="s">
        <v>1474</v>
      </c>
      <c r="H9420" t="s">
        <v>1448</v>
      </c>
      <c r="I9420" t="s">
        <v>1449</v>
      </c>
      <c r="J9420">
        <v>11.952000000000002</v>
      </c>
      <c r="K9420">
        <v>3</v>
      </c>
      <c r="L9420">
        <v>0.2</v>
      </c>
      <c r="M9420">
        <v>4.0338000000000003</v>
      </c>
    </row>
    <row r="9421" spans="1:13" x14ac:dyDescent="0.35">
      <c r="A9421" t="s">
        <v>1935</v>
      </c>
      <c r="B9421" t="s">
        <v>1452</v>
      </c>
      <c r="C9421" t="s">
        <v>1504</v>
      </c>
      <c r="D9421" t="s">
        <v>1481</v>
      </c>
      <c r="E9421" t="s">
        <v>1482</v>
      </c>
      <c r="F9421" t="s">
        <v>1455</v>
      </c>
      <c r="G9421" t="s">
        <v>1470</v>
      </c>
      <c r="H9421" t="s">
        <v>1463</v>
      </c>
      <c r="I9421" t="s">
        <v>1464</v>
      </c>
      <c r="J9421">
        <v>15.223999999999997</v>
      </c>
      <c r="K9421">
        <v>2</v>
      </c>
      <c r="L9421">
        <v>0.8</v>
      </c>
      <c r="M9421">
        <v>-38.821200000000012</v>
      </c>
    </row>
    <row r="9422" spans="1:13" x14ac:dyDescent="0.35">
      <c r="A9422" t="s">
        <v>1935</v>
      </c>
      <c r="B9422" t="s">
        <v>1452</v>
      </c>
      <c r="C9422" t="s">
        <v>1504</v>
      </c>
      <c r="D9422" t="s">
        <v>1481</v>
      </c>
      <c r="E9422" t="s">
        <v>1482</v>
      </c>
      <c r="F9422" t="s">
        <v>1455</v>
      </c>
      <c r="G9422" t="s">
        <v>1470</v>
      </c>
      <c r="H9422" t="s">
        <v>1448</v>
      </c>
      <c r="I9422" t="s">
        <v>1449</v>
      </c>
      <c r="J9422">
        <v>21.983999999999995</v>
      </c>
      <c r="K9422">
        <v>6</v>
      </c>
      <c r="L9422">
        <v>0.8</v>
      </c>
      <c r="M9422">
        <v>-56.059200000000011</v>
      </c>
    </row>
    <row r="9423" spans="1:13" x14ac:dyDescent="0.35">
      <c r="A9423" t="s">
        <v>2598</v>
      </c>
      <c r="B9423" t="s">
        <v>1452</v>
      </c>
      <c r="C9423" t="s">
        <v>1490</v>
      </c>
      <c r="D9423" t="s">
        <v>1454</v>
      </c>
      <c r="E9423" t="s">
        <v>232</v>
      </c>
      <c r="F9423" t="s">
        <v>1468</v>
      </c>
      <c r="G9423" t="s">
        <v>206</v>
      </c>
      <c r="H9423" t="s">
        <v>1448</v>
      </c>
      <c r="I9423" t="s">
        <v>1449</v>
      </c>
      <c r="J9423">
        <v>604.75199999999995</v>
      </c>
      <c r="K9423">
        <v>6</v>
      </c>
      <c r="L9423">
        <v>0.2</v>
      </c>
      <c r="M9423">
        <v>60.475200000000058</v>
      </c>
    </row>
    <row r="9424" spans="1:13" x14ac:dyDescent="0.35">
      <c r="A9424" t="s">
        <v>2598</v>
      </c>
      <c r="B9424" t="s">
        <v>1452</v>
      </c>
      <c r="C9424" t="s">
        <v>1490</v>
      </c>
      <c r="D9424" t="s">
        <v>1454</v>
      </c>
      <c r="E9424" t="s">
        <v>232</v>
      </c>
      <c r="F9424" t="s">
        <v>1455</v>
      </c>
      <c r="G9424" t="s">
        <v>1599</v>
      </c>
      <c r="H9424" t="s">
        <v>1448</v>
      </c>
      <c r="I9424" t="s">
        <v>1457</v>
      </c>
      <c r="J9424">
        <v>40.700000000000003</v>
      </c>
      <c r="K9424">
        <v>5</v>
      </c>
      <c r="L9424">
        <v>0</v>
      </c>
      <c r="M9424">
        <v>11.802999999999999</v>
      </c>
    </row>
    <row r="9425" spans="1:13" x14ac:dyDescent="0.35">
      <c r="A9425" t="s">
        <v>2598</v>
      </c>
      <c r="B9425" t="s">
        <v>1452</v>
      </c>
      <c r="C9425" t="s">
        <v>1490</v>
      </c>
      <c r="D9425" t="s">
        <v>1454</v>
      </c>
      <c r="E9425" t="s">
        <v>232</v>
      </c>
      <c r="F9425" t="s">
        <v>1468</v>
      </c>
      <c r="G9425" t="s">
        <v>206</v>
      </c>
      <c r="H9425" t="s">
        <v>1448</v>
      </c>
      <c r="I9425" t="s">
        <v>1449</v>
      </c>
      <c r="J9425">
        <v>302.37599999999998</v>
      </c>
      <c r="K9425">
        <v>3</v>
      </c>
      <c r="L9425">
        <v>0.2</v>
      </c>
      <c r="M9425">
        <v>37.796999999999997</v>
      </c>
    </row>
    <row r="9426" spans="1:13" x14ac:dyDescent="0.35">
      <c r="A9426" t="s">
        <v>2598</v>
      </c>
      <c r="B9426" t="s">
        <v>1452</v>
      </c>
      <c r="C9426" t="s">
        <v>1490</v>
      </c>
      <c r="D9426" t="s">
        <v>1454</v>
      </c>
      <c r="E9426" t="s">
        <v>232</v>
      </c>
      <c r="F9426" t="s">
        <v>1468</v>
      </c>
      <c r="G9426" t="s">
        <v>1500</v>
      </c>
      <c r="H9426" t="s">
        <v>1463</v>
      </c>
      <c r="I9426" t="s">
        <v>1464</v>
      </c>
      <c r="J9426">
        <v>45</v>
      </c>
      <c r="K9426">
        <v>3</v>
      </c>
      <c r="L9426">
        <v>0</v>
      </c>
      <c r="M9426">
        <v>4.9500000000000011</v>
      </c>
    </row>
    <row r="9427" spans="1:13" x14ac:dyDescent="0.35">
      <c r="A9427" t="s">
        <v>2341</v>
      </c>
      <c r="B9427" t="s">
        <v>1443</v>
      </c>
      <c r="C9427" t="s">
        <v>1527</v>
      </c>
      <c r="D9427" t="s">
        <v>1528</v>
      </c>
      <c r="E9427" t="s">
        <v>201</v>
      </c>
      <c r="F9427" t="s">
        <v>1446</v>
      </c>
      <c r="G9427" t="s">
        <v>1450</v>
      </c>
      <c r="H9427" t="s">
        <v>1448</v>
      </c>
      <c r="I9427" t="s">
        <v>1449</v>
      </c>
      <c r="J9427">
        <v>3785.2920000000004</v>
      </c>
      <c r="K9427">
        <v>6</v>
      </c>
      <c r="L9427">
        <v>0.1</v>
      </c>
      <c r="M9427">
        <v>420.58800000000019</v>
      </c>
    </row>
    <row r="9428" spans="1:13" x14ac:dyDescent="0.35">
      <c r="A9428" t="s">
        <v>2649</v>
      </c>
      <c r="B9428" t="s">
        <v>1443</v>
      </c>
      <c r="C9428" t="s">
        <v>1476</v>
      </c>
      <c r="D9428" t="s">
        <v>1477</v>
      </c>
      <c r="E9428" t="s">
        <v>232</v>
      </c>
      <c r="F9428" t="s">
        <v>1455</v>
      </c>
      <c r="G9428" t="s">
        <v>1467</v>
      </c>
      <c r="H9428" t="s">
        <v>1448</v>
      </c>
      <c r="I9428" t="s">
        <v>1449</v>
      </c>
      <c r="J9428">
        <v>35.4</v>
      </c>
      <c r="K9428">
        <v>5</v>
      </c>
      <c r="L9428">
        <v>0</v>
      </c>
      <c r="M9428">
        <v>13.452000000000002</v>
      </c>
    </row>
    <row r="9429" spans="1:13" x14ac:dyDescent="0.35">
      <c r="A9429" t="s">
        <v>2583</v>
      </c>
      <c r="B9429" t="s">
        <v>1452</v>
      </c>
      <c r="C9429" t="s">
        <v>2118</v>
      </c>
      <c r="D9429" t="s">
        <v>1528</v>
      </c>
      <c r="E9429" t="s">
        <v>201</v>
      </c>
      <c r="F9429" t="s">
        <v>1446</v>
      </c>
      <c r="G9429" t="s">
        <v>1466</v>
      </c>
      <c r="H9429" t="s">
        <v>1448</v>
      </c>
      <c r="I9429" t="s">
        <v>1457</v>
      </c>
      <c r="J9429">
        <v>199.89999999999998</v>
      </c>
      <c r="K9429">
        <v>5</v>
      </c>
      <c r="L9429">
        <v>0</v>
      </c>
      <c r="M9429">
        <v>39.97999999999999</v>
      </c>
    </row>
    <row r="9430" spans="1:13" x14ac:dyDescent="0.35">
      <c r="A9430" t="s">
        <v>1664</v>
      </c>
      <c r="B9430" t="s">
        <v>1452</v>
      </c>
      <c r="C9430" t="s">
        <v>1815</v>
      </c>
      <c r="D9430" t="s">
        <v>1481</v>
      </c>
      <c r="E9430" t="s">
        <v>1482</v>
      </c>
      <c r="F9430" t="s">
        <v>1446</v>
      </c>
      <c r="G9430" t="s">
        <v>1450</v>
      </c>
      <c r="H9430" t="s">
        <v>1448</v>
      </c>
      <c r="I9430" t="s">
        <v>1449</v>
      </c>
      <c r="J9430">
        <v>1212.9599999999998</v>
      </c>
      <c r="K9430">
        <v>8</v>
      </c>
      <c r="L9430">
        <v>0.3</v>
      </c>
      <c r="M9430">
        <v>-69.311999999999898</v>
      </c>
    </row>
    <row r="9431" spans="1:13" x14ac:dyDescent="0.35">
      <c r="A9431" t="s">
        <v>1712</v>
      </c>
      <c r="B9431" t="s">
        <v>1452</v>
      </c>
      <c r="C9431" t="s">
        <v>1657</v>
      </c>
      <c r="D9431" t="s">
        <v>1481</v>
      </c>
      <c r="E9431" t="s">
        <v>1482</v>
      </c>
      <c r="F9431" t="s">
        <v>1468</v>
      </c>
      <c r="G9431" t="s">
        <v>206</v>
      </c>
      <c r="H9431" t="s">
        <v>1463</v>
      </c>
      <c r="I9431" t="s">
        <v>1464</v>
      </c>
      <c r="J9431">
        <v>1099.96</v>
      </c>
      <c r="K9431">
        <v>5</v>
      </c>
      <c r="L9431">
        <v>0.2</v>
      </c>
      <c r="M9431">
        <v>82.496999999999957</v>
      </c>
    </row>
    <row r="9432" spans="1:13" x14ac:dyDescent="0.35">
      <c r="A9432" t="s">
        <v>1712</v>
      </c>
      <c r="B9432" t="s">
        <v>1452</v>
      </c>
      <c r="C9432" t="s">
        <v>1657</v>
      </c>
      <c r="D9432" t="s">
        <v>1481</v>
      </c>
      <c r="E9432" t="s">
        <v>1482</v>
      </c>
      <c r="F9432" t="s">
        <v>1446</v>
      </c>
      <c r="G9432" t="s">
        <v>1461</v>
      </c>
      <c r="H9432" t="s">
        <v>1448</v>
      </c>
      <c r="I9432" t="s">
        <v>1449</v>
      </c>
      <c r="J9432">
        <v>103.48100000000001</v>
      </c>
      <c r="K9432">
        <v>1</v>
      </c>
      <c r="L9432">
        <v>0.3</v>
      </c>
      <c r="M9432">
        <v>-16.261300000000006</v>
      </c>
    </row>
    <row r="9433" spans="1:13" x14ac:dyDescent="0.35">
      <c r="A9433" t="s">
        <v>2176</v>
      </c>
      <c r="B9433" t="s">
        <v>1479</v>
      </c>
      <c r="C9433" t="s">
        <v>1495</v>
      </c>
      <c r="D9433" t="s">
        <v>1496</v>
      </c>
      <c r="E9433" t="s">
        <v>201</v>
      </c>
      <c r="F9433" t="s">
        <v>1455</v>
      </c>
      <c r="G9433" t="s">
        <v>1456</v>
      </c>
      <c r="H9433" t="s">
        <v>1448</v>
      </c>
      <c r="I9433" t="s">
        <v>1449</v>
      </c>
      <c r="J9433">
        <v>5.9039999999999999</v>
      </c>
      <c r="K9433">
        <v>2</v>
      </c>
      <c r="L9433">
        <v>0.2</v>
      </c>
      <c r="M9433">
        <v>1.9925999999999999</v>
      </c>
    </row>
    <row r="9434" spans="1:13" x14ac:dyDescent="0.35">
      <c r="A9434" t="s">
        <v>1588</v>
      </c>
      <c r="B9434" t="s">
        <v>1443</v>
      </c>
      <c r="C9434" t="s">
        <v>1763</v>
      </c>
      <c r="D9434" t="s">
        <v>1537</v>
      </c>
      <c r="E9434" t="s">
        <v>232</v>
      </c>
      <c r="F9434" t="s">
        <v>1468</v>
      </c>
      <c r="G9434" t="s">
        <v>1500</v>
      </c>
      <c r="H9434" t="s">
        <v>1448</v>
      </c>
      <c r="I9434" t="s">
        <v>1457</v>
      </c>
      <c r="J9434">
        <v>30.080000000000002</v>
      </c>
      <c r="K9434">
        <v>2</v>
      </c>
      <c r="L9434">
        <v>0.2</v>
      </c>
      <c r="M9434">
        <v>-5.2640000000000002</v>
      </c>
    </row>
    <row r="9435" spans="1:13" x14ac:dyDescent="0.35">
      <c r="A9435" t="s">
        <v>1588</v>
      </c>
      <c r="B9435" t="s">
        <v>1443</v>
      </c>
      <c r="C9435" t="s">
        <v>1763</v>
      </c>
      <c r="D9435" t="s">
        <v>1537</v>
      </c>
      <c r="E9435" t="s">
        <v>232</v>
      </c>
      <c r="F9435" t="s">
        <v>1455</v>
      </c>
      <c r="G9435" t="s">
        <v>1474</v>
      </c>
      <c r="H9435" t="s">
        <v>1448</v>
      </c>
      <c r="I9435" t="s">
        <v>1449</v>
      </c>
      <c r="J9435">
        <v>36.288000000000011</v>
      </c>
      <c r="K9435">
        <v>7</v>
      </c>
      <c r="L9435">
        <v>0.2</v>
      </c>
      <c r="M9435">
        <v>12.700800000000001</v>
      </c>
    </row>
    <row r="9436" spans="1:13" x14ac:dyDescent="0.35">
      <c r="A9436" t="s">
        <v>1588</v>
      </c>
      <c r="B9436" t="s">
        <v>1443</v>
      </c>
      <c r="C9436" t="s">
        <v>1763</v>
      </c>
      <c r="D9436" t="s">
        <v>1537</v>
      </c>
      <c r="E9436" t="s">
        <v>232</v>
      </c>
      <c r="F9436" t="s">
        <v>1455</v>
      </c>
      <c r="G9436" t="s">
        <v>1467</v>
      </c>
      <c r="H9436" t="s">
        <v>1463</v>
      </c>
      <c r="I9436" t="s">
        <v>1464</v>
      </c>
      <c r="J9436">
        <v>10.272000000000002</v>
      </c>
      <c r="K9436">
        <v>3</v>
      </c>
      <c r="L9436">
        <v>0.2</v>
      </c>
      <c r="M9436">
        <v>1.1555999999999984</v>
      </c>
    </row>
    <row r="9437" spans="1:13" x14ac:dyDescent="0.35">
      <c r="A9437" t="s">
        <v>1588</v>
      </c>
      <c r="B9437" t="s">
        <v>1443</v>
      </c>
      <c r="C9437" t="s">
        <v>1763</v>
      </c>
      <c r="D9437" t="s">
        <v>1537</v>
      </c>
      <c r="E9437" t="s">
        <v>232</v>
      </c>
      <c r="F9437" t="s">
        <v>1468</v>
      </c>
      <c r="G9437" t="s">
        <v>1500</v>
      </c>
      <c r="H9437" t="s">
        <v>1448</v>
      </c>
      <c r="I9437" t="s">
        <v>1449</v>
      </c>
      <c r="J9437">
        <v>252.8</v>
      </c>
      <c r="K9437">
        <v>4</v>
      </c>
      <c r="L9437">
        <v>0.2</v>
      </c>
      <c r="M9437">
        <v>-31.600000000000037</v>
      </c>
    </row>
    <row r="9438" spans="1:13" x14ac:dyDescent="0.35">
      <c r="A9438" t="s">
        <v>1958</v>
      </c>
      <c r="B9438" t="s">
        <v>1443</v>
      </c>
      <c r="C9438" t="s">
        <v>1495</v>
      </c>
      <c r="D9438" t="s">
        <v>1496</v>
      </c>
      <c r="E9438" t="s">
        <v>201</v>
      </c>
      <c r="F9438" t="s">
        <v>1455</v>
      </c>
      <c r="G9438" t="s">
        <v>1469</v>
      </c>
      <c r="H9438" t="s">
        <v>1448</v>
      </c>
      <c r="I9438" t="s">
        <v>1449</v>
      </c>
      <c r="J9438">
        <v>2.9460000000000006</v>
      </c>
      <c r="K9438">
        <v>2</v>
      </c>
      <c r="L9438">
        <v>0.7</v>
      </c>
      <c r="M9438">
        <v>-2.0621999999999998</v>
      </c>
    </row>
    <row r="9439" spans="1:13" x14ac:dyDescent="0.35">
      <c r="A9439" t="s">
        <v>1965</v>
      </c>
      <c r="B9439" t="s">
        <v>1443</v>
      </c>
      <c r="C9439" t="s">
        <v>1939</v>
      </c>
      <c r="D9439" t="s">
        <v>1454</v>
      </c>
      <c r="E9439" t="s">
        <v>232</v>
      </c>
      <c r="F9439" t="s">
        <v>1455</v>
      </c>
      <c r="G9439" t="s">
        <v>1474</v>
      </c>
      <c r="H9439" t="s">
        <v>1448</v>
      </c>
      <c r="I9439" t="s">
        <v>1457</v>
      </c>
      <c r="J9439">
        <v>12.96</v>
      </c>
      <c r="K9439">
        <v>2</v>
      </c>
      <c r="L9439">
        <v>0</v>
      </c>
      <c r="M9439">
        <v>6.2208000000000006</v>
      </c>
    </row>
    <row r="9440" spans="1:13" x14ac:dyDescent="0.35">
      <c r="A9440" t="s">
        <v>2121</v>
      </c>
      <c r="B9440" t="s">
        <v>1443</v>
      </c>
      <c r="C9440" t="s">
        <v>1495</v>
      </c>
      <c r="D9440" t="s">
        <v>1496</v>
      </c>
      <c r="E9440" t="s">
        <v>201</v>
      </c>
      <c r="F9440" t="s">
        <v>1468</v>
      </c>
      <c r="G9440" t="s">
        <v>206</v>
      </c>
      <c r="H9440" t="s">
        <v>1448</v>
      </c>
      <c r="I9440" t="s">
        <v>1449</v>
      </c>
      <c r="J9440">
        <v>285.57599999999996</v>
      </c>
      <c r="K9440">
        <v>4</v>
      </c>
      <c r="L9440">
        <v>0.4</v>
      </c>
      <c r="M9440">
        <v>-57.115200000000016</v>
      </c>
    </row>
    <row r="9441" spans="1:13" x14ac:dyDescent="0.35">
      <c r="A9441" t="s">
        <v>2747</v>
      </c>
      <c r="B9441" t="s">
        <v>1452</v>
      </c>
      <c r="C9441" t="s">
        <v>1534</v>
      </c>
      <c r="D9441" t="s">
        <v>1510</v>
      </c>
      <c r="E9441" t="s">
        <v>1482</v>
      </c>
      <c r="F9441" t="s">
        <v>1455</v>
      </c>
      <c r="G9441" t="s">
        <v>1599</v>
      </c>
      <c r="H9441" t="s">
        <v>1463</v>
      </c>
      <c r="I9441" t="s">
        <v>1464</v>
      </c>
      <c r="J9441">
        <v>22.240000000000002</v>
      </c>
      <c r="K9441">
        <v>2</v>
      </c>
      <c r="L9441">
        <v>0.2</v>
      </c>
      <c r="M9441">
        <v>2.5019999999999971</v>
      </c>
    </row>
    <row r="9442" spans="1:13" x14ac:dyDescent="0.35">
      <c r="A9442" t="s">
        <v>2737</v>
      </c>
      <c r="B9442" t="s">
        <v>1443</v>
      </c>
      <c r="C9442" t="s">
        <v>1527</v>
      </c>
      <c r="D9442" t="s">
        <v>1528</v>
      </c>
      <c r="E9442" t="s">
        <v>201</v>
      </c>
      <c r="F9442" t="s">
        <v>1455</v>
      </c>
      <c r="G9442" t="s">
        <v>1474</v>
      </c>
      <c r="H9442" t="s">
        <v>1448</v>
      </c>
      <c r="I9442" t="s">
        <v>1449</v>
      </c>
      <c r="J9442">
        <v>14.62</v>
      </c>
      <c r="K9442">
        <v>2</v>
      </c>
      <c r="L9442">
        <v>0</v>
      </c>
      <c r="M9442">
        <v>6.7251999999999992</v>
      </c>
    </row>
    <row r="9443" spans="1:13" x14ac:dyDescent="0.35">
      <c r="A9443" t="s">
        <v>2833</v>
      </c>
      <c r="B9443" t="s">
        <v>1443</v>
      </c>
      <c r="C9443" t="s">
        <v>2255</v>
      </c>
      <c r="D9443" t="s">
        <v>1584</v>
      </c>
      <c r="E9443" t="s">
        <v>201</v>
      </c>
      <c r="F9443" t="s">
        <v>1455</v>
      </c>
      <c r="G9443" t="s">
        <v>1470</v>
      </c>
      <c r="H9443" t="s">
        <v>1448</v>
      </c>
      <c r="I9443" t="s">
        <v>1449</v>
      </c>
      <c r="J9443">
        <v>48.36</v>
      </c>
      <c r="K9443">
        <v>5</v>
      </c>
      <c r="L9443">
        <v>0.2</v>
      </c>
      <c r="M9443">
        <v>6.0449999999999946</v>
      </c>
    </row>
    <row r="9444" spans="1:13" x14ac:dyDescent="0.35">
      <c r="A9444" t="s">
        <v>2054</v>
      </c>
      <c r="B9444" t="s">
        <v>1479</v>
      </c>
      <c r="C9444" t="s">
        <v>1792</v>
      </c>
      <c r="D9444" t="s">
        <v>1460</v>
      </c>
      <c r="E9444" t="s">
        <v>229</v>
      </c>
      <c r="F9444" t="s">
        <v>1455</v>
      </c>
      <c r="G9444" t="s">
        <v>1467</v>
      </c>
      <c r="H9444" t="s">
        <v>1448</v>
      </c>
      <c r="I9444" t="s">
        <v>1457</v>
      </c>
      <c r="J9444">
        <v>16.256</v>
      </c>
      <c r="K9444">
        <v>2</v>
      </c>
      <c r="L9444">
        <v>0.2</v>
      </c>
      <c r="M9444">
        <v>1.2192000000000007</v>
      </c>
    </row>
    <row r="9445" spans="1:13" x14ac:dyDescent="0.35">
      <c r="A9445" t="s">
        <v>2054</v>
      </c>
      <c r="B9445" t="s">
        <v>1479</v>
      </c>
      <c r="C9445" t="s">
        <v>1792</v>
      </c>
      <c r="D9445" t="s">
        <v>1460</v>
      </c>
      <c r="E9445" t="s">
        <v>229</v>
      </c>
      <c r="F9445" t="s">
        <v>1468</v>
      </c>
      <c r="G9445" t="s">
        <v>206</v>
      </c>
      <c r="H9445" t="s">
        <v>1448</v>
      </c>
      <c r="I9445" t="s">
        <v>1449</v>
      </c>
      <c r="J9445">
        <v>219.18400000000003</v>
      </c>
      <c r="K9445">
        <v>2</v>
      </c>
      <c r="L9445">
        <v>0.2</v>
      </c>
      <c r="M9445">
        <v>19.178600000000003</v>
      </c>
    </row>
    <row r="9446" spans="1:13" x14ac:dyDescent="0.35">
      <c r="A9446" t="s">
        <v>2641</v>
      </c>
      <c r="B9446" t="s">
        <v>1452</v>
      </c>
      <c r="C9446" t="s">
        <v>2214</v>
      </c>
      <c r="D9446" t="s">
        <v>1481</v>
      </c>
      <c r="E9446" t="s">
        <v>1482</v>
      </c>
      <c r="F9446" t="s">
        <v>1468</v>
      </c>
      <c r="G9446" t="s">
        <v>206</v>
      </c>
      <c r="H9446" t="s">
        <v>1463</v>
      </c>
      <c r="I9446" t="s">
        <v>1464</v>
      </c>
      <c r="J9446">
        <v>95.84</v>
      </c>
      <c r="K9446">
        <v>4</v>
      </c>
      <c r="L9446">
        <v>0.2</v>
      </c>
      <c r="M9446">
        <v>34.741999999999997</v>
      </c>
    </row>
    <row r="9447" spans="1:13" x14ac:dyDescent="0.35">
      <c r="A9447" t="s">
        <v>1560</v>
      </c>
      <c r="B9447" t="s">
        <v>1443</v>
      </c>
      <c r="C9447" t="s">
        <v>2276</v>
      </c>
      <c r="D9447" t="s">
        <v>1525</v>
      </c>
      <c r="E9447" t="s">
        <v>1482</v>
      </c>
      <c r="F9447" t="s">
        <v>1455</v>
      </c>
      <c r="G9447" t="s">
        <v>1456</v>
      </c>
      <c r="H9447" t="s">
        <v>1448</v>
      </c>
      <c r="I9447" t="s">
        <v>1449</v>
      </c>
      <c r="J9447">
        <v>12.39</v>
      </c>
      <c r="K9447">
        <v>3</v>
      </c>
      <c r="L9447">
        <v>0</v>
      </c>
      <c r="M9447">
        <v>5.6993999999999998</v>
      </c>
    </row>
    <row r="9448" spans="1:13" x14ac:dyDescent="0.35">
      <c r="A9448" t="s">
        <v>2510</v>
      </c>
      <c r="B9448" t="s">
        <v>1443</v>
      </c>
      <c r="C9448" t="s">
        <v>1782</v>
      </c>
      <c r="D9448" t="s">
        <v>1525</v>
      </c>
      <c r="E9448" t="s">
        <v>1482</v>
      </c>
      <c r="F9448" t="s">
        <v>1455</v>
      </c>
      <c r="G9448" t="s">
        <v>1474</v>
      </c>
      <c r="H9448" t="s">
        <v>1448</v>
      </c>
      <c r="I9448" t="s">
        <v>1449</v>
      </c>
      <c r="J9448">
        <v>35.880000000000003</v>
      </c>
      <c r="K9448">
        <v>6</v>
      </c>
      <c r="L9448">
        <v>0</v>
      </c>
      <c r="M9448">
        <v>16.146000000000001</v>
      </c>
    </row>
    <row r="9449" spans="1:13" x14ac:dyDescent="0.35">
      <c r="A9449" t="s">
        <v>1550</v>
      </c>
      <c r="B9449" t="s">
        <v>1443</v>
      </c>
      <c r="C9449" t="s">
        <v>2299</v>
      </c>
      <c r="D9449" t="s">
        <v>1619</v>
      </c>
      <c r="E9449" t="s">
        <v>1482</v>
      </c>
      <c r="F9449" t="s">
        <v>1446</v>
      </c>
      <c r="G9449" t="s">
        <v>1466</v>
      </c>
      <c r="H9449" t="s">
        <v>1448</v>
      </c>
      <c r="I9449" t="s">
        <v>1457</v>
      </c>
      <c r="J9449">
        <v>477.29999999999995</v>
      </c>
      <c r="K9449">
        <v>5</v>
      </c>
      <c r="L9449">
        <v>0</v>
      </c>
      <c r="M9449">
        <v>138.41699999999997</v>
      </c>
    </row>
    <row r="9450" spans="1:13" x14ac:dyDescent="0.35">
      <c r="A9450" t="s">
        <v>1898</v>
      </c>
      <c r="B9450" t="s">
        <v>1479</v>
      </c>
      <c r="C9450" t="s">
        <v>2302</v>
      </c>
      <c r="D9450" t="s">
        <v>1477</v>
      </c>
      <c r="E9450" t="s">
        <v>232</v>
      </c>
      <c r="F9450" t="s">
        <v>1455</v>
      </c>
      <c r="G9450" t="s">
        <v>1456</v>
      </c>
      <c r="H9450" t="s">
        <v>1448</v>
      </c>
      <c r="I9450" t="s">
        <v>1449</v>
      </c>
      <c r="J9450">
        <v>12.32</v>
      </c>
      <c r="K9450">
        <v>4</v>
      </c>
      <c r="L9450">
        <v>0</v>
      </c>
      <c r="M9450">
        <v>5.9135999999999997</v>
      </c>
    </row>
    <row r="9451" spans="1:13" x14ac:dyDescent="0.35">
      <c r="A9451" t="s">
        <v>2041</v>
      </c>
      <c r="B9451" t="s">
        <v>1443</v>
      </c>
      <c r="C9451" t="s">
        <v>1490</v>
      </c>
      <c r="D9451" t="s">
        <v>1454</v>
      </c>
      <c r="E9451" t="s">
        <v>232</v>
      </c>
      <c r="F9451" t="s">
        <v>1455</v>
      </c>
      <c r="G9451" t="s">
        <v>1469</v>
      </c>
      <c r="H9451" t="s">
        <v>1463</v>
      </c>
      <c r="I9451" t="s">
        <v>1464</v>
      </c>
      <c r="J9451">
        <v>8.6080000000000005</v>
      </c>
      <c r="K9451">
        <v>2</v>
      </c>
      <c r="L9451">
        <v>0.2</v>
      </c>
      <c r="M9451">
        <v>3.0127999999999995</v>
      </c>
    </row>
    <row r="9452" spans="1:13" x14ac:dyDescent="0.35">
      <c r="A9452" t="s">
        <v>1885</v>
      </c>
      <c r="B9452" t="s">
        <v>1479</v>
      </c>
      <c r="C9452" t="s">
        <v>2316</v>
      </c>
      <c r="D9452" t="s">
        <v>1477</v>
      </c>
      <c r="E9452" t="s">
        <v>232</v>
      </c>
      <c r="F9452" t="s">
        <v>1455</v>
      </c>
      <c r="G9452" t="s">
        <v>1462</v>
      </c>
      <c r="H9452" t="s">
        <v>1448</v>
      </c>
      <c r="I9452" t="s">
        <v>1449</v>
      </c>
      <c r="J9452">
        <v>136.26</v>
      </c>
      <c r="K9452">
        <v>9</v>
      </c>
      <c r="L9452">
        <v>0</v>
      </c>
      <c r="M9452">
        <v>5.4503999999999913</v>
      </c>
    </row>
    <row r="9453" spans="1:13" x14ac:dyDescent="0.35">
      <c r="A9453" t="s">
        <v>2291</v>
      </c>
      <c r="B9453" t="s">
        <v>1452</v>
      </c>
      <c r="C9453" t="s">
        <v>1453</v>
      </c>
      <c r="D9453" t="s">
        <v>1454</v>
      </c>
      <c r="E9453" t="s">
        <v>232</v>
      </c>
      <c r="F9453" t="s">
        <v>1455</v>
      </c>
      <c r="G9453" t="s">
        <v>1470</v>
      </c>
      <c r="H9453" t="s">
        <v>1448</v>
      </c>
      <c r="I9453" t="s">
        <v>1449</v>
      </c>
      <c r="J9453">
        <v>186.14999999999998</v>
      </c>
      <c r="K9453">
        <v>3</v>
      </c>
      <c r="L9453">
        <v>0</v>
      </c>
      <c r="M9453">
        <v>55.844999999999985</v>
      </c>
    </row>
    <row r="9454" spans="1:13" x14ac:dyDescent="0.35">
      <c r="A9454" t="s">
        <v>2291</v>
      </c>
      <c r="B9454" t="s">
        <v>1452</v>
      </c>
      <c r="C9454" t="s">
        <v>1453</v>
      </c>
      <c r="D9454" t="s">
        <v>1454</v>
      </c>
      <c r="E9454" t="s">
        <v>232</v>
      </c>
      <c r="F9454" t="s">
        <v>1455</v>
      </c>
      <c r="G9454" t="s">
        <v>1469</v>
      </c>
      <c r="H9454" t="s">
        <v>1448</v>
      </c>
      <c r="I9454" t="s">
        <v>1457</v>
      </c>
      <c r="J9454">
        <v>81.792000000000002</v>
      </c>
      <c r="K9454">
        <v>6</v>
      </c>
      <c r="L9454">
        <v>0.2</v>
      </c>
      <c r="M9454">
        <v>26.582399999999986</v>
      </c>
    </row>
    <row r="9455" spans="1:13" x14ac:dyDescent="0.35">
      <c r="A9455" t="s">
        <v>2291</v>
      </c>
      <c r="B9455" t="s">
        <v>1452</v>
      </c>
      <c r="C9455" t="s">
        <v>1453</v>
      </c>
      <c r="D9455" t="s">
        <v>1454</v>
      </c>
      <c r="E9455" t="s">
        <v>232</v>
      </c>
      <c r="F9455" t="s">
        <v>1455</v>
      </c>
      <c r="G9455" t="s">
        <v>1599</v>
      </c>
      <c r="H9455" t="s">
        <v>1448</v>
      </c>
      <c r="I9455" t="s">
        <v>1449</v>
      </c>
      <c r="J9455">
        <v>47.19</v>
      </c>
      <c r="K9455">
        <v>3</v>
      </c>
      <c r="L9455">
        <v>0</v>
      </c>
      <c r="M9455">
        <v>13.685099999999995</v>
      </c>
    </row>
    <row r="9456" spans="1:13" x14ac:dyDescent="0.35">
      <c r="A9456" t="s">
        <v>2291</v>
      </c>
      <c r="B9456" t="s">
        <v>1452</v>
      </c>
      <c r="C9456" t="s">
        <v>1453</v>
      </c>
      <c r="D9456" t="s">
        <v>1454</v>
      </c>
      <c r="E9456" t="s">
        <v>232</v>
      </c>
      <c r="F9456" t="s">
        <v>1468</v>
      </c>
      <c r="G9456" t="s">
        <v>206</v>
      </c>
      <c r="H9456" t="s">
        <v>1463</v>
      </c>
      <c r="I9456" t="s">
        <v>1464</v>
      </c>
      <c r="J9456">
        <v>36.783999999999999</v>
      </c>
      <c r="K9456">
        <v>2</v>
      </c>
      <c r="L9456">
        <v>0.2</v>
      </c>
      <c r="M9456">
        <v>-8.2763999999999971</v>
      </c>
    </row>
    <row r="9457" spans="1:13" x14ac:dyDescent="0.35">
      <c r="A9457" t="s">
        <v>1979</v>
      </c>
      <c r="B9457" t="s">
        <v>1479</v>
      </c>
      <c r="C9457" t="s">
        <v>2539</v>
      </c>
      <c r="D9457" t="s">
        <v>1545</v>
      </c>
      <c r="E9457" t="s">
        <v>229</v>
      </c>
      <c r="F9457" t="s">
        <v>1468</v>
      </c>
      <c r="G9457" t="s">
        <v>1628</v>
      </c>
      <c r="H9457" t="s">
        <v>1448</v>
      </c>
      <c r="I9457" t="s">
        <v>1449</v>
      </c>
      <c r="J9457">
        <v>91.474999999999994</v>
      </c>
      <c r="K9457">
        <v>1</v>
      </c>
      <c r="L9457">
        <v>0.5</v>
      </c>
      <c r="M9457">
        <v>-1.8294999999999959</v>
      </c>
    </row>
    <row r="9458" spans="1:13" x14ac:dyDescent="0.35">
      <c r="A9458" t="s">
        <v>1974</v>
      </c>
      <c r="B9458" t="s">
        <v>1452</v>
      </c>
      <c r="C9458" t="s">
        <v>2288</v>
      </c>
      <c r="D9458" t="s">
        <v>1473</v>
      </c>
      <c r="E9458" t="s">
        <v>229</v>
      </c>
      <c r="F9458" t="s">
        <v>1468</v>
      </c>
      <c r="G9458" t="s">
        <v>1500</v>
      </c>
      <c r="H9458" t="s">
        <v>1448</v>
      </c>
      <c r="I9458" t="s">
        <v>1449</v>
      </c>
      <c r="J9458">
        <v>27.192</v>
      </c>
      <c r="K9458">
        <v>3</v>
      </c>
      <c r="L9458">
        <v>0.2</v>
      </c>
      <c r="M9458">
        <v>0.33989999999999654</v>
      </c>
    </row>
    <row r="9459" spans="1:13" x14ac:dyDescent="0.35">
      <c r="A9459" t="s">
        <v>1974</v>
      </c>
      <c r="B9459" t="s">
        <v>1452</v>
      </c>
      <c r="C9459" t="s">
        <v>2288</v>
      </c>
      <c r="D9459" t="s">
        <v>1473</v>
      </c>
      <c r="E9459" t="s">
        <v>229</v>
      </c>
      <c r="F9459" t="s">
        <v>1455</v>
      </c>
      <c r="G9459" t="s">
        <v>1469</v>
      </c>
      <c r="H9459" t="s">
        <v>1448</v>
      </c>
      <c r="I9459" t="s">
        <v>1457</v>
      </c>
      <c r="J9459">
        <v>12.059999999999999</v>
      </c>
      <c r="K9459">
        <v>5</v>
      </c>
      <c r="L9459">
        <v>0.7</v>
      </c>
      <c r="M9459">
        <v>-10.050000000000001</v>
      </c>
    </row>
    <row r="9460" spans="1:13" x14ac:dyDescent="0.35">
      <c r="A9460" t="s">
        <v>1631</v>
      </c>
      <c r="B9460" t="s">
        <v>1443</v>
      </c>
      <c r="C9460" t="s">
        <v>1490</v>
      </c>
      <c r="D9460" t="s">
        <v>1454</v>
      </c>
      <c r="E9460" t="s">
        <v>232</v>
      </c>
      <c r="F9460" t="s">
        <v>1455</v>
      </c>
      <c r="G9460" t="s">
        <v>1467</v>
      </c>
      <c r="H9460" t="s">
        <v>1448</v>
      </c>
      <c r="I9460" t="s">
        <v>1449</v>
      </c>
      <c r="J9460">
        <v>144.60000000000002</v>
      </c>
      <c r="K9460">
        <v>3</v>
      </c>
      <c r="L9460">
        <v>0</v>
      </c>
      <c r="M9460">
        <v>41.933999999999983</v>
      </c>
    </row>
    <row r="9461" spans="1:13" x14ac:dyDescent="0.35">
      <c r="A9461" t="s">
        <v>1631</v>
      </c>
      <c r="B9461" t="s">
        <v>1443</v>
      </c>
      <c r="C9461" t="s">
        <v>1490</v>
      </c>
      <c r="D9461" t="s">
        <v>1454</v>
      </c>
      <c r="E9461" t="s">
        <v>232</v>
      </c>
      <c r="F9461" t="s">
        <v>1468</v>
      </c>
      <c r="G9461" t="s">
        <v>206</v>
      </c>
      <c r="H9461" t="s">
        <v>1463</v>
      </c>
      <c r="I9461" t="s">
        <v>1464</v>
      </c>
      <c r="J9461">
        <v>15.991999999999999</v>
      </c>
      <c r="K9461">
        <v>1</v>
      </c>
      <c r="L9461">
        <v>0.2</v>
      </c>
      <c r="M9461">
        <v>-2.9985000000000022</v>
      </c>
    </row>
    <row r="9462" spans="1:13" x14ac:dyDescent="0.35">
      <c r="A9462" t="s">
        <v>2154</v>
      </c>
      <c r="B9462" t="s">
        <v>1479</v>
      </c>
      <c r="C9462" t="s">
        <v>1527</v>
      </c>
      <c r="D9462" t="s">
        <v>1528</v>
      </c>
      <c r="E9462" t="s">
        <v>201</v>
      </c>
      <c r="F9462" t="s">
        <v>1455</v>
      </c>
      <c r="G9462" t="s">
        <v>1474</v>
      </c>
      <c r="H9462" t="s">
        <v>1448</v>
      </c>
      <c r="I9462" t="s">
        <v>1449</v>
      </c>
      <c r="J9462">
        <v>34.44</v>
      </c>
      <c r="K9462">
        <v>3</v>
      </c>
      <c r="L9462">
        <v>0</v>
      </c>
      <c r="M9462">
        <v>17.22</v>
      </c>
    </row>
    <row r="9463" spans="1:13" x14ac:dyDescent="0.35">
      <c r="A9463" t="s">
        <v>1904</v>
      </c>
      <c r="B9463" t="s">
        <v>1479</v>
      </c>
      <c r="C9463" t="s">
        <v>1709</v>
      </c>
      <c r="D9463" t="s">
        <v>1454</v>
      </c>
      <c r="E9463" t="s">
        <v>232</v>
      </c>
      <c r="F9463" t="s">
        <v>1468</v>
      </c>
      <c r="G9463" t="s">
        <v>206</v>
      </c>
      <c r="H9463" t="s">
        <v>1448</v>
      </c>
      <c r="I9463" t="s">
        <v>1449</v>
      </c>
      <c r="J9463">
        <v>321.55200000000002</v>
      </c>
      <c r="K9463">
        <v>6</v>
      </c>
      <c r="L9463">
        <v>0.2</v>
      </c>
      <c r="M9463">
        <v>20.097000000000008</v>
      </c>
    </row>
    <row r="9464" spans="1:13" x14ac:dyDescent="0.35">
      <c r="A9464" t="s">
        <v>1535</v>
      </c>
      <c r="B9464" t="s">
        <v>1452</v>
      </c>
      <c r="C9464" t="s">
        <v>1780</v>
      </c>
      <c r="D9464" t="s">
        <v>1445</v>
      </c>
      <c r="E9464" t="s">
        <v>229</v>
      </c>
      <c r="F9464" t="s">
        <v>1446</v>
      </c>
      <c r="G9464" t="s">
        <v>1450</v>
      </c>
      <c r="H9464" t="s">
        <v>1448</v>
      </c>
      <c r="I9464" t="s">
        <v>1457</v>
      </c>
      <c r="J9464">
        <v>701.96</v>
      </c>
      <c r="K9464">
        <v>2</v>
      </c>
      <c r="L9464">
        <v>0</v>
      </c>
      <c r="M9464">
        <v>168.47040000000004</v>
      </c>
    </row>
    <row r="9465" spans="1:13" x14ac:dyDescent="0.35">
      <c r="A9465" t="s">
        <v>2339</v>
      </c>
      <c r="B9465" t="s">
        <v>1443</v>
      </c>
      <c r="C9465" t="s">
        <v>1583</v>
      </c>
      <c r="D9465" t="s">
        <v>1584</v>
      </c>
      <c r="E9465" t="s">
        <v>201</v>
      </c>
      <c r="F9465" t="s">
        <v>1455</v>
      </c>
      <c r="G9465" t="s">
        <v>1467</v>
      </c>
      <c r="H9465" t="s">
        <v>1448</v>
      </c>
      <c r="I9465" t="s">
        <v>1449</v>
      </c>
      <c r="J9465">
        <v>19.456000000000003</v>
      </c>
      <c r="K9465">
        <v>4</v>
      </c>
      <c r="L9465">
        <v>0.2</v>
      </c>
      <c r="M9465">
        <v>3.4047999999999981</v>
      </c>
    </row>
    <row r="9466" spans="1:13" x14ac:dyDescent="0.35">
      <c r="A9466" t="s">
        <v>2317</v>
      </c>
      <c r="B9466" t="s">
        <v>1443</v>
      </c>
      <c r="C9466" t="s">
        <v>1608</v>
      </c>
      <c r="D9466" t="s">
        <v>1522</v>
      </c>
      <c r="E9466" t="s">
        <v>201</v>
      </c>
      <c r="F9466" t="s">
        <v>1455</v>
      </c>
      <c r="G9466" t="s">
        <v>1456</v>
      </c>
      <c r="H9466" t="s">
        <v>1463</v>
      </c>
      <c r="I9466" t="s">
        <v>1464</v>
      </c>
      <c r="J9466">
        <v>17.28</v>
      </c>
      <c r="K9466">
        <v>6</v>
      </c>
      <c r="L9466">
        <v>0</v>
      </c>
      <c r="M9466">
        <v>7.9487999999999985</v>
      </c>
    </row>
    <row r="9467" spans="1:13" x14ac:dyDescent="0.35">
      <c r="A9467" t="s">
        <v>1526</v>
      </c>
      <c r="B9467" t="s">
        <v>1452</v>
      </c>
      <c r="C9467" t="s">
        <v>1476</v>
      </c>
      <c r="D9467" t="s">
        <v>1477</v>
      </c>
      <c r="E9467" t="s">
        <v>232</v>
      </c>
      <c r="F9467" t="s">
        <v>1446</v>
      </c>
      <c r="G9467" t="s">
        <v>1466</v>
      </c>
      <c r="H9467" t="s">
        <v>1448</v>
      </c>
      <c r="I9467" t="s">
        <v>1449</v>
      </c>
      <c r="J9467">
        <v>31.96</v>
      </c>
      <c r="K9467">
        <v>2</v>
      </c>
      <c r="L9467">
        <v>0</v>
      </c>
      <c r="M9467">
        <v>1.597999999999999</v>
      </c>
    </row>
    <row r="9468" spans="1:13" x14ac:dyDescent="0.35">
      <c r="A9468" t="s">
        <v>2265</v>
      </c>
      <c r="B9468" t="s">
        <v>1443</v>
      </c>
      <c r="C9468" t="s">
        <v>1527</v>
      </c>
      <c r="D9468" t="s">
        <v>1528</v>
      </c>
      <c r="E9468" t="s">
        <v>201</v>
      </c>
      <c r="F9468" t="s">
        <v>1455</v>
      </c>
      <c r="G9468" t="s">
        <v>1469</v>
      </c>
      <c r="H9468" t="s">
        <v>1448</v>
      </c>
      <c r="I9468" t="s">
        <v>1449</v>
      </c>
      <c r="J9468">
        <v>164.68800000000002</v>
      </c>
      <c r="K9468">
        <v>6</v>
      </c>
      <c r="L9468">
        <v>0.2</v>
      </c>
      <c r="M9468">
        <v>55.582200000000007</v>
      </c>
    </row>
    <row r="9469" spans="1:13" x14ac:dyDescent="0.35">
      <c r="A9469" t="s">
        <v>2265</v>
      </c>
      <c r="B9469" t="s">
        <v>1443</v>
      </c>
      <c r="C9469" t="s">
        <v>1527</v>
      </c>
      <c r="D9469" t="s">
        <v>1528</v>
      </c>
      <c r="E9469" t="s">
        <v>201</v>
      </c>
      <c r="F9469" t="s">
        <v>1446</v>
      </c>
      <c r="G9469" t="s">
        <v>1461</v>
      </c>
      <c r="H9469" t="s">
        <v>1448</v>
      </c>
      <c r="I9469" t="s">
        <v>1457</v>
      </c>
      <c r="J9469">
        <v>166.5</v>
      </c>
      <c r="K9469">
        <v>2</v>
      </c>
      <c r="L9469">
        <v>0.4</v>
      </c>
      <c r="M9469">
        <v>-66.599999999999994</v>
      </c>
    </row>
    <row r="9470" spans="1:13" x14ac:dyDescent="0.35">
      <c r="A9470" t="s">
        <v>2265</v>
      </c>
      <c r="B9470" t="s">
        <v>1443</v>
      </c>
      <c r="C9470" t="s">
        <v>1527</v>
      </c>
      <c r="D9470" t="s">
        <v>1528</v>
      </c>
      <c r="E9470" t="s">
        <v>201</v>
      </c>
      <c r="F9470" t="s">
        <v>1455</v>
      </c>
      <c r="G9470" t="s">
        <v>1474</v>
      </c>
      <c r="H9470" t="s">
        <v>1448</v>
      </c>
      <c r="I9470" t="s">
        <v>1449</v>
      </c>
      <c r="J9470">
        <v>12.96</v>
      </c>
      <c r="K9470">
        <v>2</v>
      </c>
      <c r="L9470">
        <v>0</v>
      </c>
      <c r="M9470">
        <v>6.2208000000000006</v>
      </c>
    </row>
    <row r="9471" spans="1:13" x14ac:dyDescent="0.35">
      <c r="A9471" t="s">
        <v>2265</v>
      </c>
      <c r="B9471" t="s">
        <v>1443</v>
      </c>
      <c r="C9471" t="s">
        <v>1527</v>
      </c>
      <c r="D9471" t="s">
        <v>1528</v>
      </c>
      <c r="E9471" t="s">
        <v>201</v>
      </c>
      <c r="F9471" t="s">
        <v>1455</v>
      </c>
      <c r="G9471" t="s">
        <v>1474</v>
      </c>
      <c r="H9471" t="s">
        <v>1463</v>
      </c>
      <c r="I9471" t="s">
        <v>1464</v>
      </c>
      <c r="J9471">
        <v>110.96</v>
      </c>
      <c r="K9471">
        <v>2</v>
      </c>
      <c r="L9471">
        <v>0</v>
      </c>
      <c r="M9471">
        <v>53.260799999999996</v>
      </c>
    </row>
    <row r="9472" spans="1:13" x14ac:dyDescent="0.35">
      <c r="A9472" t="s">
        <v>2265</v>
      </c>
      <c r="B9472" t="s">
        <v>1443</v>
      </c>
      <c r="C9472" t="s">
        <v>1527</v>
      </c>
      <c r="D9472" t="s">
        <v>1528</v>
      </c>
      <c r="E9472" t="s">
        <v>201</v>
      </c>
      <c r="F9472" t="s">
        <v>1468</v>
      </c>
      <c r="G9472" t="s">
        <v>206</v>
      </c>
      <c r="H9472" t="s">
        <v>1448</v>
      </c>
      <c r="I9472" t="s">
        <v>1449</v>
      </c>
      <c r="J9472">
        <v>99.98</v>
      </c>
      <c r="K9472">
        <v>2</v>
      </c>
      <c r="L9472">
        <v>0</v>
      </c>
      <c r="M9472">
        <v>3.9991999999999877</v>
      </c>
    </row>
    <row r="9473" spans="1:13" x14ac:dyDescent="0.35">
      <c r="A9473" t="s">
        <v>2265</v>
      </c>
      <c r="B9473" t="s">
        <v>1443</v>
      </c>
      <c r="C9473" t="s">
        <v>1527</v>
      </c>
      <c r="D9473" t="s">
        <v>1528</v>
      </c>
      <c r="E9473" t="s">
        <v>201</v>
      </c>
      <c r="F9473" t="s">
        <v>1455</v>
      </c>
      <c r="G9473" t="s">
        <v>1469</v>
      </c>
      <c r="H9473" t="s">
        <v>1448</v>
      </c>
      <c r="I9473" t="s">
        <v>1449</v>
      </c>
      <c r="J9473">
        <v>11.423999999999999</v>
      </c>
      <c r="K9473">
        <v>1</v>
      </c>
      <c r="L9473">
        <v>0.2</v>
      </c>
      <c r="M9473">
        <v>3.7127999999999997</v>
      </c>
    </row>
    <row r="9474" spans="1:13" x14ac:dyDescent="0.35">
      <c r="A9474" t="s">
        <v>2265</v>
      </c>
      <c r="B9474" t="s">
        <v>1443</v>
      </c>
      <c r="C9474" t="s">
        <v>1527</v>
      </c>
      <c r="D9474" t="s">
        <v>1528</v>
      </c>
      <c r="E9474" t="s">
        <v>201</v>
      </c>
      <c r="F9474" t="s">
        <v>1446</v>
      </c>
      <c r="G9474" t="s">
        <v>1450</v>
      </c>
      <c r="H9474" t="s">
        <v>1448</v>
      </c>
      <c r="I9474" t="s">
        <v>1457</v>
      </c>
      <c r="J9474">
        <v>128.12400000000002</v>
      </c>
      <c r="K9474">
        <v>2</v>
      </c>
      <c r="L9474">
        <v>0.1</v>
      </c>
      <c r="M9474">
        <v>24.2012</v>
      </c>
    </row>
    <row r="9475" spans="1:13" x14ac:dyDescent="0.35">
      <c r="A9475" t="s">
        <v>2265</v>
      </c>
      <c r="B9475" t="s">
        <v>1443</v>
      </c>
      <c r="C9475" t="s">
        <v>1527</v>
      </c>
      <c r="D9475" t="s">
        <v>1528</v>
      </c>
      <c r="E9475" t="s">
        <v>201</v>
      </c>
      <c r="F9475" t="s">
        <v>1446</v>
      </c>
      <c r="G9475" t="s">
        <v>1466</v>
      </c>
      <c r="H9475" t="s">
        <v>1448</v>
      </c>
      <c r="I9475" t="s">
        <v>1449</v>
      </c>
      <c r="J9475">
        <v>101.4</v>
      </c>
      <c r="K9475">
        <v>5</v>
      </c>
      <c r="L9475">
        <v>0</v>
      </c>
      <c r="M9475">
        <v>38.532000000000004</v>
      </c>
    </row>
    <row r="9476" spans="1:13" x14ac:dyDescent="0.35">
      <c r="A9476" t="s">
        <v>1526</v>
      </c>
      <c r="B9476" t="s">
        <v>1452</v>
      </c>
      <c r="C9476" t="s">
        <v>1534</v>
      </c>
      <c r="D9476" t="s">
        <v>1510</v>
      </c>
      <c r="E9476" t="s">
        <v>1482</v>
      </c>
      <c r="F9476" t="s">
        <v>1455</v>
      </c>
      <c r="G9476" t="s">
        <v>1456</v>
      </c>
      <c r="H9476" t="s">
        <v>1463</v>
      </c>
      <c r="I9476" t="s">
        <v>1464</v>
      </c>
      <c r="J9476">
        <v>5.9039999999999999</v>
      </c>
      <c r="K9476">
        <v>2</v>
      </c>
      <c r="L9476">
        <v>0.2</v>
      </c>
      <c r="M9476">
        <v>1.9925999999999999</v>
      </c>
    </row>
    <row r="9477" spans="1:13" x14ac:dyDescent="0.35">
      <c r="A9477" t="s">
        <v>1526</v>
      </c>
      <c r="B9477" t="s">
        <v>1452</v>
      </c>
      <c r="C9477" t="s">
        <v>1534</v>
      </c>
      <c r="D9477" t="s">
        <v>1510</v>
      </c>
      <c r="E9477" t="s">
        <v>1482</v>
      </c>
      <c r="F9477" t="s">
        <v>1455</v>
      </c>
      <c r="G9477" t="s">
        <v>1474</v>
      </c>
      <c r="H9477" t="s">
        <v>1448</v>
      </c>
      <c r="I9477" t="s">
        <v>1449</v>
      </c>
      <c r="J9477">
        <v>173.48800000000003</v>
      </c>
      <c r="K9477">
        <v>7</v>
      </c>
      <c r="L9477">
        <v>0.2</v>
      </c>
      <c r="M9477">
        <v>54.214999999999982</v>
      </c>
    </row>
    <row r="9478" spans="1:13" x14ac:dyDescent="0.35">
      <c r="A9478" t="s">
        <v>1526</v>
      </c>
      <c r="B9478" t="s">
        <v>1452</v>
      </c>
      <c r="C9478" t="s">
        <v>1534</v>
      </c>
      <c r="D9478" t="s">
        <v>1510</v>
      </c>
      <c r="E9478" t="s">
        <v>1482</v>
      </c>
      <c r="F9478" t="s">
        <v>1446</v>
      </c>
      <c r="G9478" t="s">
        <v>1466</v>
      </c>
      <c r="H9478" t="s">
        <v>1448</v>
      </c>
      <c r="I9478" t="s">
        <v>1449</v>
      </c>
      <c r="J9478">
        <v>51.56</v>
      </c>
      <c r="K9478">
        <v>2</v>
      </c>
      <c r="L9478">
        <v>0.6</v>
      </c>
      <c r="M9478">
        <v>-61.872</v>
      </c>
    </row>
    <row r="9479" spans="1:13" x14ac:dyDescent="0.35">
      <c r="A9479" t="s">
        <v>1526</v>
      </c>
      <c r="B9479" t="s">
        <v>1452</v>
      </c>
      <c r="C9479" t="s">
        <v>1534</v>
      </c>
      <c r="D9479" t="s">
        <v>1510</v>
      </c>
      <c r="E9479" t="s">
        <v>1482</v>
      </c>
      <c r="F9479" t="s">
        <v>1455</v>
      </c>
      <c r="G9479" t="s">
        <v>1469</v>
      </c>
      <c r="H9479" t="s">
        <v>1448</v>
      </c>
      <c r="I9479" t="s">
        <v>1457</v>
      </c>
      <c r="J9479">
        <v>3.5639999999999992</v>
      </c>
      <c r="K9479">
        <v>3</v>
      </c>
      <c r="L9479">
        <v>0.8</v>
      </c>
      <c r="M9479">
        <v>-6.2370000000000019</v>
      </c>
    </row>
    <row r="9480" spans="1:13" x14ac:dyDescent="0.35">
      <c r="A9480" t="s">
        <v>2702</v>
      </c>
      <c r="B9480" t="s">
        <v>1443</v>
      </c>
      <c r="C9480" t="s">
        <v>2834</v>
      </c>
      <c r="D9480" t="s">
        <v>1510</v>
      </c>
      <c r="E9480" t="s">
        <v>1482</v>
      </c>
      <c r="F9480" t="s">
        <v>1455</v>
      </c>
      <c r="G9480" t="s">
        <v>1529</v>
      </c>
      <c r="H9480" t="s">
        <v>1448</v>
      </c>
      <c r="I9480" t="s">
        <v>1449</v>
      </c>
      <c r="J9480">
        <v>13.16</v>
      </c>
      <c r="K9480">
        <v>5</v>
      </c>
      <c r="L9480">
        <v>0.2</v>
      </c>
      <c r="M9480">
        <v>4.1124999999999998</v>
      </c>
    </row>
    <row r="9481" spans="1:13" x14ac:dyDescent="0.35">
      <c r="A9481" t="s">
        <v>2702</v>
      </c>
      <c r="B9481" t="s">
        <v>1443</v>
      </c>
      <c r="C9481" t="s">
        <v>2834</v>
      </c>
      <c r="D9481" t="s">
        <v>1510</v>
      </c>
      <c r="E9481" t="s">
        <v>1482</v>
      </c>
      <c r="F9481" t="s">
        <v>1455</v>
      </c>
      <c r="G9481" t="s">
        <v>1469</v>
      </c>
      <c r="H9481" t="s">
        <v>1463</v>
      </c>
      <c r="I9481" t="s">
        <v>1464</v>
      </c>
      <c r="J9481">
        <v>3.8279999999999994</v>
      </c>
      <c r="K9481">
        <v>3</v>
      </c>
      <c r="L9481">
        <v>0.8</v>
      </c>
      <c r="M9481">
        <v>-6.5076000000000018</v>
      </c>
    </row>
    <row r="9482" spans="1:13" x14ac:dyDescent="0.35">
      <c r="A9482" t="s">
        <v>2702</v>
      </c>
      <c r="B9482" t="s">
        <v>1443</v>
      </c>
      <c r="C9482" t="s">
        <v>2834</v>
      </c>
      <c r="D9482" t="s">
        <v>1510</v>
      </c>
      <c r="E9482" t="s">
        <v>1482</v>
      </c>
      <c r="F9482" t="s">
        <v>1455</v>
      </c>
      <c r="G9482" t="s">
        <v>1469</v>
      </c>
      <c r="H9482" t="s">
        <v>1448</v>
      </c>
      <c r="I9482" t="s">
        <v>1449</v>
      </c>
      <c r="J9482">
        <v>304.98999999999995</v>
      </c>
      <c r="K9482">
        <v>5</v>
      </c>
      <c r="L9482">
        <v>0.8</v>
      </c>
      <c r="M9482">
        <v>-533.73250000000007</v>
      </c>
    </row>
    <row r="9483" spans="1:13" x14ac:dyDescent="0.35">
      <c r="A9483" t="s">
        <v>2517</v>
      </c>
      <c r="B9483" t="s">
        <v>1443</v>
      </c>
      <c r="C9483" t="s">
        <v>1657</v>
      </c>
      <c r="D9483" t="s">
        <v>1481</v>
      </c>
      <c r="E9483" t="s">
        <v>1482</v>
      </c>
      <c r="F9483" t="s">
        <v>1455</v>
      </c>
      <c r="G9483" t="s">
        <v>1462</v>
      </c>
      <c r="H9483" t="s">
        <v>1448</v>
      </c>
      <c r="I9483" t="s">
        <v>1449</v>
      </c>
      <c r="J9483">
        <v>18.16</v>
      </c>
      <c r="K9483">
        <v>2</v>
      </c>
      <c r="L9483">
        <v>0.2</v>
      </c>
      <c r="M9483">
        <v>1.8160000000000016</v>
      </c>
    </row>
    <row r="9484" spans="1:13" x14ac:dyDescent="0.35">
      <c r="A9484" t="s">
        <v>2415</v>
      </c>
      <c r="B9484" t="s">
        <v>1479</v>
      </c>
      <c r="C9484" t="s">
        <v>1495</v>
      </c>
      <c r="D9484" t="s">
        <v>1496</v>
      </c>
      <c r="E9484" t="s">
        <v>201</v>
      </c>
      <c r="F9484" t="s">
        <v>1468</v>
      </c>
      <c r="G9484" t="s">
        <v>1500</v>
      </c>
      <c r="H9484" t="s">
        <v>1448</v>
      </c>
      <c r="I9484" t="s">
        <v>1457</v>
      </c>
      <c r="J9484">
        <v>319.98400000000004</v>
      </c>
      <c r="K9484">
        <v>2</v>
      </c>
      <c r="L9484">
        <v>0.2</v>
      </c>
      <c r="M9484">
        <v>91.995400000000018</v>
      </c>
    </row>
    <row r="9485" spans="1:13" x14ac:dyDescent="0.35">
      <c r="A9485" t="s">
        <v>2156</v>
      </c>
      <c r="B9485" t="s">
        <v>1479</v>
      </c>
      <c r="C9485" t="s">
        <v>1453</v>
      </c>
      <c r="D9485" t="s">
        <v>1454</v>
      </c>
      <c r="E9485" t="s">
        <v>232</v>
      </c>
      <c r="F9485" t="s">
        <v>1455</v>
      </c>
      <c r="G9485" t="s">
        <v>1467</v>
      </c>
      <c r="H9485" t="s">
        <v>1448</v>
      </c>
      <c r="I9485" t="s">
        <v>1449</v>
      </c>
      <c r="J9485">
        <v>19.68</v>
      </c>
      <c r="K9485">
        <v>6</v>
      </c>
      <c r="L9485">
        <v>0</v>
      </c>
      <c r="M9485">
        <v>6.4943999999999988</v>
      </c>
    </row>
    <row r="9486" spans="1:13" x14ac:dyDescent="0.35">
      <c r="A9486" t="s">
        <v>2248</v>
      </c>
      <c r="B9486" t="s">
        <v>1452</v>
      </c>
      <c r="C9486" t="s">
        <v>1504</v>
      </c>
      <c r="D9486" t="s">
        <v>1481</v>
      </c>
      <c r="E9486" t="s">
        <v>1482</v>
      </c>
      <c r="F9486" t="s">
        <v>1446</v>
      </c>
      <c r="G9486" t="s">
        <v>1447</v>
      </c>
      <c r="H9486" t="s">
        <v>1463</v>
      </c>
      <c r="I9486" t="s">
        <v>1464</v>
      </c>
      <c r="J9486">
        <v>781.86399999999992</v>
      </c>
      <c r="K9486">
        <v>10</v>
      </c>
      <c r="L9486">
        <v>0.32</v>
      </c>
      <c r="M9486">
        <v>-137.97600000000008</v>
      </c>
    </row>
    <row r="9487" spans="1:13" x14ac:dyDescent="0.35">
      <c r="A9487" t="s">
        <v>2248</v>
      </c>
      <c r="B9487" t="s">
        <v>1452</v>
      </c>
      <c r="C9487" t="s">
        <v>1504</v>
      </c>
      <c r="D9487" t="s">
        <v>1481</v>
      </c>
      <c r="E9487" t="s">
        <v>1482</v>
      </c>
      <c r="F9487" t="s">
        <v>1455</v>
      </c>
      <c r="G9487" t="s">
        <v>1474</v>
      </c>
      <c r="H9487" t="s">
        <v>1448</v>
      </c>
      <c r="I9487" t="s">
        <v>1449</v>
      </c>
      <c r="J9487">
        <v>30.816000000000003</v>
      </c>
      <c r="K9487">
        <v>9</v>
      </c>
      <c r="L9487">
        <v>0.2</v>
      </c>
      <c r="M9487">
        <v>9.6299999999999955</v>
      </c>
    </row>
    <row r="9488" spans="1:13" x14ac:dyDescent="0.35">
      <c r="A9488" t="s">
        <v>1783</v>
      </c>
      <c r="B9488" t="s">
        <v>1443</v>
      </c>
      <c r="C9488" t="s">
        <v>2467</v>
      </c>
      <c r="D9488" t="s">
        <v>2800</v>
      </c>
      <c r="E9488" t="s">
        <v>201</v>
      </c>
      <c r="F9488" t="s">
        <v>1446</v>
      </c>
      <c r="G9488" t="s">
        <v>1461</v>
      </c>
      <c r="H9488" t="s">
        <v>1448</v>
      </c>
      <c r="I9488" t="s">
        <v>1449</v>
      </c>
      <c r="J9488">
        <v>673.34399999999994</v>
      </c>
      <c r="K9488">
        <v>3</v>
      </c>
      <c r="L9488">
        <v>0.3</v>
      </c>
      <c r="M9488">
        <v>-76.953599999999994</v>
      </c>
    </row>
    <row r="9489" spans="1:13" x14ac:dyDescent="0.35">
      <c r="A9489" t="s">
        <v>1877</v>
      </c>
      <c r="B9489" t="s">
        <v>1452</v>
      </c>
      <c r="C9489" t="s">
        <v>2335</v>
      </c>
      <c r="D9489" t="s">
        <v>1650</v>
      </c>
      <c r="E9489" t="s">
        <v>201</v>
      </c>
      <c r="F9489" t="s">
        <v>1455</v>
      </c>
      <c r="G9489" t="s">
        <v>1529</v>
      </c>
      <c r="H9489" t="s">
        <v>1448</v>
      </c>
      <c r="I9489" t="s">
        <v>1457</v>
      </c>
      <c r="J9489">
        <v>6.5400000000000009</v>
      </c>
      <c r="K9489">
        <v>3</v>
      </c>
      <c r="L9489">
        <v>0</v>
      </c>
      <c r="M9489">
        <v>2.1581999999999999</v>
      </c>
    </row>
    <row r="9490" spans="1:13" x14ac:dyDescent="0.35">
      <c r="A9490" t="s">
        <v>1621</v>
      </c>
      <c r="B9490" t="s">
        <v>1443</v>
      </c>
      <c r="C9490" t="s">
        <v>1563</v>
      </c>
      <c r="D9490" t="s">
        <v>1564</v>
      </c>
      <c r="E9490" t="s">
        <v>232</v>
      </c>
      <c r="F9490" t="s">
        <v>1468</v>
      </c>
      <c r="G9490" t="s">
        <v>206</v>
      </c>
      <c r="H9490" t="s">
        <v>1448</v>
      </c>
      <c r="I9490" t="s">
        <v>1449</v>
      </c>
      <c r="J9490">
        <v>572.80000000000007</v>
      </c>
      <c r="K9490">
        <v>2</v>
      </c>
      <c r="L9490">
        <v>0.2</v>
      </c>
      <c r="M9490">
        <v>50.120000000000033</v>
      </c>
    </row>
    <row r="9491" spans="1:13" x14ac:dyDescent="0.35">
      <c r="A9491" t="s">
        <v>2602</v>
      </c>
      <c r="B9491" t="s">
        <v>1452</v>
      </c>
      <c r="C9491" t="s">
        <v>1815</v>
      </c>
      <c r="D9491" t="s">
        <v>1549</v>
      </c>
      <c r="E9491" t="s">
        <v>229</v>
      </c>
      <c r="F9491" t="s">
        <v>1455</v>
      </c>
      <c r="G9491" t="s">
        <v>1467</v>
      </c>
      <c r="H9491" t="s">
        <v>1463</v>
      </c>
      <c r="I9491" t="s">
        <v>1464</v>
      </c>
      <c r="J9491">
        <v>197.04999999999998</v>
      </c>
      <c r="K9491">
        <v>7</v>
      </c>
      <c r="L9491">
        <v>0</v>
      </c>
      <c r="M9491">
        <v>59.114999999999981</v>
      </c>
    </row>
    <row r="9492" spans="1:13" x14ac:dyDescent="0.35">
      <c r="A9492" t="s">
        <v>1825</v>
      </c>
      <c r="B9492" t="s">
        <v>1443</v>
      </c>
      <c r="C9492" t="s">
        <v>1490</v>
      </c>
      <c r="D9492" t="s">
        <v>1454</v>
      </c>
      <c r="E9492" t="s">
        <v>232</v>
      </c>
      <c r="F9492" t="s">
        <v>1455</v>
      </c>
      <c r="G9492" t="s">
        <v>1469</v>
      </c>
      <c r="H9492" t="s">
        <v>1448</v>
      </c>
      <c r="I9492" t="s">
        <v>1449</v>
      </c>
      <c r="J9492">
        <v>2022.2720000000002</v>
      </c>
      <c r="K9492">
        <v>8</v>
      </c>
      <c r="L9492">
        <v>0.2</v>
      </c>
      <c r="M9492">
        <v>682.5168000000001</v>
      </c>
    </row>
    <row r="9493" spans="1:13" x14ac:dyDescent="0.35">
      <c r="A9493" t="s">
        <v>1825</v>
      </c>
      <c r="B9493" t="s">
        <v>1443</v>
      </c>
      <c r="C9493" t="s">
        <v>1490</v>
      </c>
      <c r="D9493" t="s">
        <v>1454</v>
      </c>
      <c r="E9493" t="s">
        <v>232</v>
      </c>
      <c r="F9493" t="s">
        <v>1455</v>
      </c>
      <c r="G9493" t="s">
        <v>1467</v>
      </c>
      <c r="H9493" t="s">
        <v>1448</v>
      </c>
      <c r="I9493" t="s">
        <v>1449</v>
      </c>
      <c r="J9493">
        <v>9.120000000000001</v>
      </c>
      <c r="K9493">
        <v>3</v>
      </c>
      <c r="L9493">
        <v>0</v>
      </c>
      <c r="M9493">
        <v>3.1007999999999996</v>
      </c>
    </row>
    <row r="9494" spans="1:13" x14ac:dyDescent="0.35">
      <c r="A9494" t="s">
        <v>2549</v>
      </c>
      <c r="B9494" t="s">
        <v>1443</v>
      </c>
      <c r="C9494" t="s">
        <v>2337</v>
      </c>
      <c r="D9494" t="s">
        <v>1619</v>
      </c>
      <c r="E9494" t="s">
        <v>1482</v>
      </c>
      <c r="F9494" t="s">
        <v>1455</v>
      </c>
      <c r="G9494" t="s">
        <v>1469</v>
      </c>
      <c r="H9494" t="s">
        <v>1448</v>
      </c>
      <c r="I9494" t="s">
        <v>1457</v>
      </c>
      <c r="J9494">
        <v>38.160000000000004</v>
      </c>
      <c r="K9494">
        <v>9</v>
      </c>
      <c r="L9494">
        <v>0</v>
      </c>
      <c r="M9494">
        <v>19.080000000000002</v>
      </c>
    </row>
    <row r="9495" spans="1:13" x14ac:dyDescent="0.35">
      <c r="A9495" t="s">
        <v>2471</v>
      </c>
      <c r="B9495" t="s">
        <v>1452</v>
      </c>
      <c r="C9495" t="s">
        <v>2634</v>
      </c>
      <c r="D9495" t="s">
        <v>1619</v>
      </c>
      <c r="E9495" t="s">
        <v>1482</v>
      </c>
      <c r="F9495" t="s">
        <v>1446</v>
      </c>
      <c r="G9495" t="s">
        <v>1461</v>
      </c>
      <c r="H9495" t="s">
        <v>1448</v>
      </c>
      <c r="I9495" t="s">
        <v>1449</v>
      </c>
      <c r="J9495">
        <v>1592.8500000000001</v>
      </c>
      <c r="K9495">
        <v>7</v>
      </c>
      <c r="L9495">
        <v>0</v>
      </c>
      <c r="M9495">
        <v>350.42700000000002</v>
      </c>
    </row>
    <row r="9496" spans="1:13" x14ac:dyDescent="0.35">
      <c r="A9496" t="s">
        <v>2471</v>
      </c>
      <c r="B9496" t="s">
        <v>1452</v>
      </c>
      <c r="C9496" t="s">
        <v>2634</v>
      </c>
      <c r="D9496" t="s">
        <v>1619</v>
      </c>
      <c r="E9496" t="s">
        <v>1482</v>
      </c>
      <c r="F9496" t="s">
        <v>1455</v>
      </c>
      <c r="G9496" t="s">
        <v>1469</v>
      </c>
      <c r="H9496" t="s">
        <v>1463</v>
      </c>
      <c r="I9496" t="s">
        <v>1464</v>
      </c>
      <c r="J9496">
        <v>11.88</v>
      </c>
      <c r="K9496">
        <v>2</v>
      </c>
      <c r="L9496">
        <v>0</v>
      </c>
      <c r="M9496">
        <v>5.3460000000000001</v>
      </c>
    </row>
    <row r="9497" spans="1:13" x14ac:dyDescent="0.35">
      <c r="A9497" t="s">
        <v>2604</v>
      </c>
      <c r="B9497" t="s">
        <v>1443</v>
      </c>
      <c r="C9497" t="s">
        <v>1894</v>
      </c>
      <c r="D9497" t="s">
        <v>1454</v>
      </c>
      <c r="E9497" t="s">
        <v>232</v>
      </c>
      <c r="F9497" t="s">
        <v>1468</v>
      </c>
      <c r="G9497" t="s">
        <v>1500</v>
      </c>
      <c r="H9497" t="s">
        <v>1448</v>
      </c>
      <c r="I9497" t="s">
        <v>1449</v>
      </c>
      <c r="J9497">
        <v>120</v>
      </c>
      <c r="K9497">
        <v>6</v>
      </c>
      <c r="L9497">
        <v>0</v>
      </c>
      <c r="M9497">
        <v>46.800000000000004</v>
      </c>
    </row>
    <row r="9498" spans="1:13" x14ac:dyDescent="0.35">
      <c r="A9498" t="s">
        <v>2604</v>
      </c>
      <c r="B9498" t="s">
        <v>1443</v>
      </c>
      <c r="C9498" t="s">
        <v>1894</v>
      </c>
      <c r="D9498" t="s">
        <v>1454</v>
      </c>
      <c r="E9498" t="s">
        <v>232</v>
      </c>
      <c r="F9498" t="s">
        <v>1455</v>
      </c>
      <c r="G9498" t="s">
        <v>1470</v>
      </c>
      <c r="H9498" t="s">
        <v>1448</v>
      </c>
      <c r="I9498" t="s">
        <v>1449</v>
      </c>
      <c r="J9498">
        <v>8.67</v>
      </c>
      <c r="K9498">
        <v>1</v>
      </c>
      <c r="L9498">
        <v>0</v>
      </c>
      <c r="M9498">
        <v>2.3409000000000004</v>
      </c>
    </row>
    <row r="9499" spans="1:13" x14ac:dyDescent="0.35">
      <c r="A9499" t="s">
        <v>1737</v>
      </c>
      <c r="B9499" t="s">
        <v>1479</v>
      </c>
      <c r="C9499" t="s">
        <v>2623</v>
      </c>
      <c r="D9499" t="s">
        <v>1525</v>
      </c>
      <c r="E9499" t="s">
        <v>1482</v>
      </c>
      <c r="F9499" t="s">
        <v>1455</v>
      </c>
      <c r="G9499" t="s">
        <v>1474</v>
      </c>
      <c r="H9499" t="s">
        <v>1448</v>
      </c>
      <c r="I9499" t="s">
        <v>1457</v>
      </c>
      <c r="J9499">
        <v>4.41</v>
      </c>
      <c r="K9499">
        <v>1</v>
      </c>
      <c r="L9499">
        <v>0</v>
      </c>
      <c r="M9499">
        <v>2.0286</v>
      </c>
    </row>
    <row r="9500" spans="1:13" x14ac:dyDescent="0.35">
      <c r="A9500" t="s">
        <v>1737</v>
      </c>
      <c r="B9500" t="s">
        <v>1479</v>
      </c>
      <c r="C9500" t="s">
        <v>2623</v>
      </c>
      <c r="D9500" t="s">
        <v>1525</v>
      </c>
      <c r="E9500" t="s">
        <v>1482</v>
      </c>
      <c r="F9500" t="s">
        <v>1455</v>
      </c>
      <c r="G9500" t="s">
        <v>1474</v>
      </c>
      <c r="H9500" t="s">
        <v>1448</v>
      </c>
      <c r="I9500" t="s">
        <v>1449</v>
      </c>
      <c r="J9500">
        <v>167.94</v>
      </c>
      <c r="K9500">
        <v>3</v>
      </c>
      <c r="L9500">
        <v>0</v>
      </c>
      <c r="M9500">
        <v>82.290599999999998</v>
      </c>
    </row>
    <row r="9501" spans="1:13" x14ac:dyDescent="0.35">
      <c r="A9501" t="s">
        <v>1737</v>
      </c>
      <c r="B9501" t="s">
        <v>1479</v>
      </c>
      <c r="C9501" t="s">
        <v>2623</v>
      </c>
      <c r="D9501" t="s">
        <v>1525</v>
      </c>
      <c r="E9501" t="s">
        <v>1482</v>
      </c>
      <c r="F9501" t="s">
        <v>1455</v>
      </c>
      <c r="G9501" t="s">
        <v>1474</v>
      </c>
      <c r="H9501" t="s">
        <v>1463</v>
      </c>
      <c r="I9501" t="s">
        <v>1464</v>
      </c>
      <c r="J9501">
        <v>67.8</v>
      </c>
      <c r="K9501">
        <v>10</v>
      </c>
      <c r="L9501">
        <v>0</v>
      </c>
      <c r="M9501">
        <v>31.187999999999999</v>
      </c>
    </row>
    <row r="9502" spans="1:13" x14ac:dyDescent="0.35">
      <c r="A9502" t="s">
        <v>2465</v>
      </c>
      <c r="B9502" t="s">
        <v>1443</v>
      </c>
      <c r="C9502" t="s">
        <v>1975</v>
      </c>
      <c r="D9502" t="s">
        <v>1485</v>
      </c>
      <c r="E9502" t="s">
        <v>1482</v>
      </c>
      <c r="F9502" t="s">
        <v>1446</v>
      </c>
      <c r="G9502" t="s">
        <v>1466</v>
      </c>
      <c r="H9502" t="s">
        <v>1448</v>
      </c>
      <c r="I9502" t="s">
        <v>1449</v>
      </c>
      <c r="J9502">
        <v>26.94</v>
      </c>
      <c r="K9502">
        <v>3</v>
      </c>
      <c r="L9502">
        <v>0</v>
      </c>
      <c r="M9502">
        <v>11.314800000000002</v>
      </c>
    </row>
    <row r="9503" spans="1:13" x14ac:dyDescent="0.35">
      <c r="A9503" t="s">
        <v>2422</v>
      </c>
      <c r="B9503" t="s">
        <v>1443</v>
      </c>
      <c r="C9503" t="s">
        <v>1490</v>
      </c>
      <c r="D9503" t="s">
        <v>1454</v>
      </c>
      <c r="E9503" t="s">
        <v>232</v>
      </c>
      <c r="F9503" t="s">
        <v>1446</v>
      </c>
      <c r="G9503" t="s">
        <v>1466</v>
      </c>
      <c r="H9503" t="s">
        <v>1448</v>
      </c>
      <c r="I9503" t="s">
        <v>1449</v>
      </c>
      <c r="J9503">
        <v>32.04</v>
      </c>
      <c r="K9503">
        <v>3</v>
      </c>
      <c r="L9503">
        <v>0</v>
      </c>
      <c r="M9503">
        <v>8.01</v>
      </c>
    </row>
    <row r="9504" spans="1:13" x14ac:dyDescent="0.35">
      <c r="A9504" t="s">
        <v>2188</v>
      </c>
      <c r="B9504" t="s">
        <v>1443</v>
      </c>
      <c r="C9504" t="s">
        <v>2672</v>
      </c>
      <c r="D9504" t="s">
        <v>1528</v>
      </c>
      <c r="E9504" t="s">
        <v>201</v>
      </c>
      <c r="F9504" t="s">
        <v>1455</v>
      </c>
      <c r="G9504" t="s">
        <v>1467</v>
      </c>
      <c r="H9504" t="s">
        <v>1448</v>
      </c>
      <c r="I9504" t="s">
        <v>1457</v>
      </c>
      <c r="J9504">
        <v>32.129999999999995</v>
      </c>
      <c r="K9504">
        <v>9</v>
      </c>
      <c r="L9504">
        <v>0</v>
      </c>
      <c r="M9504">
        <v>8.3537999999999997</v>
      </c>
    </row>
    <row r="9505" spans="1:13" x14ac:dyDescent="0.35">
      <c r="A9505" t="s">
        <v>2188</v>
      </c>
      <c r="B9505" t="s">
        <v>1443</v>
      </c>
      <c r="C9505" t="s">
        <v>2672</v>
      </c>
      <c r="D9505" t="s">
        <v>1528</v>
      </c>
      <c r="E9505" t="s">
        <v>201</v>
      </c>
      <c r="F9505" t="s">
        <v>1455</v>
      </c>
      <c r="G9505" t="s">
        <v>1467</v>
      </c>
      <c r="H9505" t="s">
        <v>1448</v>
      </c>
      <c r="I9505" t="s">
        <v>1449</v>
      </c>
      <c r="J9505">
        <v>2.88</v>
      </c>
      <c r="K9505">
        <v>1</v>
      </c>
      <c r="L9505">
        <v>0</v>
      </c>
      <c r="M9505">
        <v>0.80640000000000001</v>
      </c>
    </row>
    <row r="9506" spans="1:13" x14ac:dyDescent="0.35">
      <c r="A9506" t="s">
        <v>2189</v>
      </c>
      <c r="B9506" t="s">
        <v>1452</v>
      </c>
      <c r="C9506" t="s">
        <v>1527</v>
      </c>
      <c r="D9506" t="s">
        <v>1528</v>
      </c>
      <c r="E9506" t="s">
        <v>201</v>
      </c>
      <c r="F9506" t="s">
        <v>1468</v>
      </c>
      <c r="G9506" t="s">
        <v>206</v>
      </c>
      <c r="H9506" t="s">
        <v>1463</v>
      </c>
      <c r="I9506" t="s">
        <v>1464</v>
      </c>
      <c r="J9506">
        <v>1091.93</v>
      </c>
      <c r="K9506">
        <v>7</v>
      </c>
      <c r="L9506">
        <v>0</v>
      </c>
      <c r="M9506">
        <v>272.98250000000002</v>
      </c>
    </row>
    <row r="9507" spans="1:13" x14ac:dyDescent="0.35">
      <c r="A9507" t="s">
        <v>2189</v>
      </c>
      <c r="B9507" t="s">
        <v>1452</v>
      </c>
      <c r="C9507" t="s">
        <v>1527</v>
      </c>
      <c r="D9507" t="s">
        <v>1528</v>
      </c>
      <c r="E9507" t="s">
        <v>201</v>
      </c>
      <c r="F9507" t="s">
        <v>1455</v>
      </c>
      <c r="G9507" t="s">
        <v>1474</v>
      </c>
      <c r="H9507" t="s">
        <v>1448</v>
      </c>
      <c r="I9507" t="s">
        <v>1449</v>
      </c>
      <c r="J9507">
        <v>111.96</v>
      </c>
      <c r="K9507">
        <v>2</v>
      </c>
      <c r="L9507">
        <v>0</v>
      </c>
      <c r="M9507">
        <v>54.860399999999998</v>
      </c>
    </row>
    <row r="9508" spans="1:13" x14ac:dyDescent="0.35">
      <c r="A9508" t="s">
        <v>1622</v>
      </c>
      <c r="B9508" t="s">
        <v>1443</v>
      </c>
      <c r="C9508" t="s">
        <v>2587</v>
      </c>
      <c r="D9508" t="s">
        <v>1519</v>
      </c>
      <c r="E9508" t="s">
        <v>1482</v>
      </c>
      <c r="F9508" t="s">
        <v>1455</v>
      </c>
      <c r="G9508" t="s">
        <v>1467</v>
      </c>
      <c r="H9508" t="s">
        <v>1448</v>
      </c>
      <c r="I9508" t="s">
        <v>1449</v>
      </c>
      <c r="J9508">
        <v>26.7</v>
      </c>
      <c r="K9508">
        <v>2</v>
      </c>
      <c r="L9508">
        <v>0</v>
      </c>
      <c r="M9508">
        <v>7.4759999999999991</v>
      </c>
    </row>
    <row r="9509" spans="1:13" x14ac:dyDescent="0.35">
      <c r="A9509" t="s">
        <v>1622</v>
      </c>
      <c r="B9509" t="s">
        <v>1443</v>
      </c>
      <c r="C9509" t="s">
        <v>2587</v>
      </c>
      <c r="D9509" t="s">
        <v>1519</v>
      </c>
      <c r="E9509" t="s">
        <v>1482</v>
      </c>
      <c r="F9509" t="s">
        <v>1455</v>
      </c>
      <c r="G9509" t="s">
        <v>1469</v>
      </c>
      <c r="H9509" t="s">
        <v>1448</v>
      </c>
      <c r="I9509" t="s">
        <v>1457</v>
      </c>
      <c r="J9509">
        <v>40.199999999999996</v>
      </c>
      <c r="K9509">
        <v>5</v>
      </c>
      <c r="L9509">
        <v>0</v>
      </c>
      <c r="M9509">
        <v>18.089999999999996</v>
      </c>
    </row>
    <row r="9510" spans="1:13" x14ac:dyDescent="0.35">
      <c r="A9510" t="s">
        <v>1622</v>
      </c>
      <c r="B9510" t="s">
        <v>1443</v>
      </c>
      <c r="C9510" t="s">
        <v>2587</v>
      </c>
      <c r="D9510" t="s">
        <v>1519</v>
      </c>
      <c r="E9510" t="s">
        <v>1482</v>
      </c>
      <c r="F9510" t="s">
        <v>1455</v>
      </c>
      <c r="G9510" t="s">
        <v>1467</v>
      </c>
      <c r="H9510" t="s">
        <v>1448</v>
      </c>
      <c r="I9510" t="s">
        <v>1449</v>
      </c>
      <c r="J9510">
        <v>13.89</v>
      </c>
      <c r="K9510">
        <v>3</v>
      </c>
      <c r="L9510">
        <v>0</v>
      </c>
      <c r="M9510">
        <v>4.5836999999999994</v>
      </c>
    </row>
    <row r="9511" spans="1:13" x14ac:dyDescent="0.35">
      <c r="A9511" t="s">
        <v>1622</v>
      </c>
      <c r="B9511" t="s">
        <v>1443</v>
      </c>
      <c r="C9511" t="s">
        <v>2587</v>
      </c>
      <c r="D9511" t="s">
        <v>1519</v>
      </c>
      <c r="E9511" t="s">
        <v>1482</v>
      </c>
      <c r="F9511" t="s">
        <v>1455</v>
      </c>
      <c r="G9511" t="s">
        <v>1462</v>
      </c>
      <c r="H9511" t="s">
        <v>1463</v>
      </c>
      <c r="I9511" t="s">
        <v>1464</v>
      </c>
      <c r="J9511">
        <v>689.81999999999994</v>
      </c>
      <c r="K9511">
        <v>6</v>
      </c>
      <c r="L9511">
        <v>0</v>
      </c>
      <c r="M9511">
        <v>20.694600000000008</v>
      </c>
    </row>
    <row r="9512" spans="1:13" x14ac:dyDescent="0.35">
      <c r="A9512" t="s">
        <v>1848</v>
      </c>
      <c r="B9512" t="s">
        <v>1443</v>
      </c>
      <c r="C9512" t="s">
        <v>1527</v>
      </c>
      <c r="D9512" t="s">
        <v>1528</v>
      </c>
      <c r="E9512" t="s">
        <v>201</v>
      </c>
      <c r="F9512" t="s">
        <v>1455</v>
      </c>
      <c r="G9512" t="s">
        <v>1467</v>
      </c>
      <c r="H9512" t="s">
        <v>1448</v>
      </c>
      <c r="I9512" t="s">
        <v>1449</v>
      </c>
      <c r="J9512">
        <v>38.339999999999996</v>
      </c>
      <c r="K9512">
        <v>9</v>
      </c>
      <c r="L9512">
        <v>0</v>
      </c>
      <c r="M9512">
        <v>15.7194</v>
      </c>
    </row>
    <row r="9513" spans="1:13" x14ac:dyDescent="0.35">
      <c r="A9513" t="s">
        <v>2552</v>
      </c>
      <c r="B9513" t="s">
        <v>1452</v>
      </c>
      <c r="C9513" t="s">
        <v>1534</v>
      </c>
      <c r="D9513" t="s">
        <v>1510</v>
      </c>
      <c r="E9513" t="s">
        <v>1482</v>
      </c>
      <c r="F9513" t="s">
        <v>1455</v>
      </c>
      <c r="G9513" t="s">
        <v>1469</v>
      </c>
      <c r="H9513" t="s">
        <v>1448</v>
      </c>
      <c r="I9513" t="s">
        <v>1449</v>
      </c>
      <c r="J9513">
        <v>9.2639999999999976</v>
      </c>
      <c r="K9513">
        <v>3</v>
      </c>
      <c r="L9513">
        <v>0.8</v>
      </c>
      <c r="M9513">
        <v>-13.895999999999997</v>
      </c>
    </row>
    <row r="9514" spans="1:13" x14ac:dyDescent="0.35">
      <c r="A9514" t="s">
        <v>2117</v>
      </c>
      <c r="B9514" t="s">
        <v>1443</v>
      </c>
      <c r="C9514" t="s">
        <v>1657</v>
      </c>
      <c r="D9514" t="s">
        <v>1481</v>
      </c>
      <c r="E9514" t="s">
        <v>1482</v>
      </c>
      <c r="F9514" t="s">
        <v>1446</v>
      </c>
      <c r="G9514" t="s">
        <v>1447</v>
      </c>
      <c r="H9514" t="s">
        <v>1448</v>
      </c>
      <c r="I9514" t="s">
        <v>1457</v>
      </c>
      <c r="J9514">
        <v>204.66639999999998</v>
      </c>
      <c r="K9514">
        <v>1</v>
      </c>
      <c r="L9514">
        <v>0.32</v>
      </c>
      <c r="M9514">
        <v>-6.0196000000000254</v>
      </c>
    </row>
    <row r="9515" spans="1:13" x14ac:dyDescent="0.35">
      <c r="A9515" t="s">
        <v>2486</v>
      </c>
      <c r="B9515" t="s">
        <v>1443</v>
      </c>
      <c r="C9515" t="s">
        <v>2234</v>
      </c>
      <c r="D9515" t="s">
        <v>1485</v>
      </c>
      <c r="E9515" t="s">
        <v>1482</v>
      </c>
      <c r="F9515" t="s">
        <v>1468</v>
      </c>
      <c r="G9515" t="s">
        <v>1500</v>
      </c>
      <c r="H9515" t="s">
        <v>1448</v>
      </c>
      <c r="I9515" t="s">
        <v>1449</v>
      </c>
      <c r="J9515">
        <v>1649.75</v>
      </c>
      <c r="K9515">
        <v>5</v>
      </c>
      <c r="L9515">
        <v>0</v>
      </c>
      <c r="M9515">
        <v>544.41749999999979</v>
      </c>
    </row>
    <row r="9516" spans="1:13" x14ac:dyDescent="0.35">
      <c r="A9516" t="s">
        <v>2650</v>
      </c>
      <c r="B9516" t="s">
        <v>1479</v>
      </c>
      <c r="C9516" t="s">
        <v>1792</v>
      </c>
      <c r="D9516" t="s">
        <v>1460</v>
      </c>
      <c r="E9516" t="s">
        <v>229</v>
      </c>
      <c r="F9516" t="s">
        <v>1455</v>
      </c>
      <c r="G9516" t="s">
        <v>1474</v>
      </c>
      <c r="H9516" t="s">
        <v>1463</v>
      </c>
      <c r="I9516" t="s">
        <v>1464</v>
      </c>
      <c r="J9516">
        <v>91.055999999999997</v>
      </c>
      <c r="K9516">
        <v>6</v>
      </c>
      <c r="L9516">
        <v>0.2</v>
      </c>
      <c r="M9516">
        <v>31.869599999999995</v>
      </c>
    </row>
    <row r="9517" spans="1:13" x14ac:dyDescent="0.35">
      <c r="A9517" t="s">
        <v>1682</v>
      </c>
      <c r="B9517" t="s">
        <v>1443</v>
      </c>
      <c r="C9517" t="s">
        <v>1534</v>
      </c>
      <c r="D9517" t="s">
        <v>1510</v>
      </c>
      <c r="E9517" t="s">
        <v>1482</v>
      </c>
      <c r="F9517" t="s">
        <v>1455</v>
      </c>
      <c r="G9517" t="s">
        <v>1467</v>
      </c>
      <c r="H9517" t="s">
        <v>1448</v>
      </c>
      <c r="I9517" t="s">
        <v>1449</v>
      </c>
      <c r="J9517">
        <v>54.207999999999998</v>
      </c>
      <c r="K9517">
        <v>14</v>
      </c>
      <c r="L9517">
        <v>0.2</v>
      </c>
      <c r="M9517">
        <v>8.808799999999998</v>
      </c>
    </row>
    <row r="9518" spans="1:13" x14ac:dyDescent="0.35">
      <c r="A9518" t="s">
        <v>2075</v>
      </c>
      <c r="B9518" t="s">
        <v>1443</v>
      </c>
      <c r="C9518" t="s">
        <v>2310</v>
      </c>
      <c r="D9518" t="s">
        <v>1584</v>
      </c>
      <c r="E9518" t="s">
        <v>201</v>
      </c>
      <c r="F9518" t="s">
        <v>1468</v>
      </c>
      <c r="G9518" t="s">
        <v>206</v>
      </c>
      <c r="H9518" t="s">
        <v>1448</v>
      </c>
      <c r="I9518" t="s">
        <v>1449</v>
      </c>
      <c r="J9518">
        <v>26.981999999999999</v>
      </c>
      <c r="K9518">
        <v>3</v>
      </c>
      <c r="L9518">
        <v>0.4</v>
      </c>
      <c r="M9518">
        <v>4.0472999999999999</v>
      </c>
    </row>
    <row r="9519" spans="1:13" x14ac:dyDescent="0.35">
      <c r="A9519" t="s">
        <v>2075</v>
      </c>
      <c r="B9519" t="s">
        <v>1443</v>
      </c>
      <c r="C9519" t="s">
        <v>2310</v>
      </c>
      <c r="D9519" t="s">
        <v>1584</v>
      </c>
      <c r="E9519" t="s">
        <v>201</v>
      </c>
      <c r="F9519" t="s">
        <v>1455</v>
      </c>
      <c r="G9519" t="s">
        <v>1456</v>
      </c>
      <c r="H9519" t="s">
        <v>1448</v>
      </c>
      <c r="I9519" t="s">
        <v>1457</v>
      </c>
      <c r="J9519">
        <v>6.911999999999999</v>
      </c>
      <c r="K9519">
        <v>3</v>
      </c>
      <c r="L9519">
        <v>0.2</v>
      </c>
      <c r="M9519">
        <v>2.5056000000000003</v>
      </c>
    </row>
    <row r="9520" spans="1:13" x14ac:dyDescent="0.35">
      <c r="A9520" t="s">
        <v>2075</v>
      </c>
      <c r="B9520" t="s">
        <v>1443</v>
      </c>
      <c r="C9520" t="s">
        <v>2310</v>
      </c>
      <c r="D9520" t="s">
        <v>1584</v>
      </c>
      <c r="E9520" t="s">
        <v>201</v>
      </c>
      <c r="F9520" t="s">
        <v>1455</v>
      </c>
      <c r="G9520" t="s">
        <v>1462</v>
      </c>
      <c r="H9520" t="s">
        <v>1448</v>
      </c>
      <c r="I9520" t="s">
        <v>1449</v>
      </c>
      <c r="J9520">
        <v>435.50400000000002</v>
      </c>
      <c r="K9520">
        <v>3</v>
      </c>
      <c r="L9520">
        <v>0.2</v>
      </c>
      <c r="M9520">
        <v>48.994199999999921</v>
      </c>
    </row>
    <row r="9521" spans="1:13" x14ac:dyDescent="0.35">
      <c r="A9521" t="s">
        <v>2267</v>
      </c>
      <c r="B9521" t="s">
        <v>1443</v>
      </c>
      <c r="C9521" t="s">
        <v>1490</v>
      </c>
      <c r="D9521" t="s">
        <v>1454</v>
      </c>
      <c r="E9521" t="s">
        <v>232</v>
      </c>
      <c r="F9521" t="s">
        <v>1455</v>
      </c>
      <c r="G9521" t="s">
        <v>1470</v>
      </c>
      <c r="H9521" t="s">
        <v>1463</v>
      </c>
      <c r="I9521" t="s">
        <v>1464</v>
      </c>
      <c r="J9521">
        <v>81.08</v>
      </c>
      <c r="K9521">
        <v>4</v>
      </c>
      <c r="L9521">
        <v>0</v>
      </c>
      <c r="M9521">
        <v>22.702400000000004</v>
      </c>
    </row>
    <row r="9522" spans="1:13" x14ac:dyDescent="0.35">
      <c r="A9522" t="s">
        <v>1630</v>
      </c>
      <c r="B9522" t="s">
        <v>1452</v>
      </c>
      <c r="C9522" t="s">
        <v>1453</v>
      </c>
      <c r="D9522" t="s">
        <v>1454</v>
      </c>
      <c r="E9522" t="s">
        <v>232</v>
      </c>
      <c r="F9522" t="s">
        <v>1455</v>
      </c>
      <c r="G9522" t="s">
        <v>1462</v>
      </c>
      <c r="H9522" t="s">
        <v>1448</v>
      </c>
      <c r="I9522" t="s">
        <v>1449</v>
      </c>
      <c r="J9522">
        <v>93.02</v>
      </c>
      <c r="K9522">
        <v>2</v>
      </c>
      <c r="L9522">
        <v>0</v>
      </c>
      <c r="M9522">
        <v>3.720799999999997</v>
      </c>
    </row>
    <row r="9523" spans="1:13" x14ac:dyDescent="0.35">
      <c r="A9523" t="s">
        <v>2428</v>
      </c>
      <c r="B9523" t="s">
        <v>1443</v>
      </c>
      <c r="C9523" t="s">
        <v>1534</v>
      </c>
      <c r="D9523" t="s">
        <v>1510</v>
      </c>
      <c r="E9523" t="s">
        <v>1482</v>
      </c>
      <c r="F9523" t="s">
        <v>1468</v>
      </c>
      <c r="G9523" t="s">
        <v>206</v>
      </c>
      <c r="H9523" t="s">
        <v>1448</v>
      </c>
      <c r="I9523" t="s">
        <v>1449</v>
      </c>
      <c r="J9523">
        <v>323.97600000000006</v>
      </c>
      <c r="K9523">
        <v>3</v>
      </c>
      <c r="L9523">
        <v>0.2</v>
      </c>
      <c r="M9523">
        <v>36.44729999999997</v>
      </c>
    </row>
    <row r="9524" spans="1:13" x14ac:dyDescent="0.35">
      <c r="A9524" t="s">
        <v>2428</v>
      </c>
      <c r="B9524" t="s">
        <v>1443</v>
      </c>
      <c r="C9524" t="s">
        <v>1534</v>
      </c>
      <c r="D9524" t="s">
        <v>1510</v>
      </c>
      <c r="E9524" t="s">
        <v>1482</v>
      </c>
      <c r="F9524" t="s">
        <v>1455</v>
      </c>
      <c r="G9524" t="s">
        <v>1474</v>
      </c>
      <c r="H9524" t="s">
        <v>1448</v>
      </c>
      <c r="I9524" t="s">
        <v>1457</v>
      </c>
      <c r="J9524">
        <v>15.552000000000003</v>
      </c>
      <c r="K9524">
        <v>3</v>
      </c>
      <c r="L9524">
        <v>0.2</v>
      </c>
      <c r="M9524">
        <v>5.4432</v>
      </c>
    </row>
    <row r="9525" spans="1:13" x14ac:dyDescent="0.35">
      <c r="A9525" t="s">
        <v>2428</v>
      </c>
      <c r="B9525" t="s">
        <v>1443</v>
      </c>
      <c r="C9525" t="s">
        <v>1534</v>
      </c>
      <c r="D9525" t="s">
        <v>1510</v>
      </c>
      <c r="E9525" t="s">
        <v>1482</v>
      </c>
      <c r="F9525" t="s">
        <v>1455</v>
      </c>
      <c r="G9525" t="s">
        <v>1462</v>
      </c>
      <c r="H9525" t="s">
        <v>1448</v>
      </c>
      <c r="I9525" t="s">
        <v>1449</v>
      </c>
      <c r="J9525">
        <v>32.591999999999999</v>
      </c>
      <c r="K9525">
        <v>3</v>
      </c>
      <c r="L9525">
        <v>0.2</v>
      </c>
      <c r="M9525">
        <v>-7.7406000000000006</v>
      </c>
    </row>
    <row r="9526" spans="1:13" x14ac:dyDescent="0.35">
      <c r="A9526" t="s">
        <v>2382</v>
      </c>
      <c r="B9526" t="s">
        <v>1479</v>
      </c>
      <c r="C9526" t="s">
        <v>1476</v>
      </c>
      <c r="D9526" t="s">
        <v>1477</v>
      </c>
      <c r="E9526" t="s">
        <v>232</v>
      </c>
      <c r="F9526" t="s">
        <v>1455</v>
      </c>
      <c r="G9526" t="s">
        <v>1469</v>
      </c>
      <c r="H9526" t="s">
        <v>1463</v>
      </c>
      <c r="I9526" t="s">
        <v>1464</v>
      </c>
      <c r="J9526">
        <v>83.920000000000016</v>
      </c>
      <c r="K9526">
        <v>5</v>
      </c>
      <c r="L9526">
        <v>0.2</v>
      </c>
      <c r="M9526">
        <v>29.371999999999993</v>
      </c>
    </row>
    <row r="9527" spans="1:13" x14ac:dyDescent="0.35">
      <c r="A9527" t="s">
        <v>2382</v>
      </c>
      <c r="B9527" t="s">
        <v>1479</v>
      </c>
      <c r="C9527" t="s">
        <v>1476</v>
      </c>
      <c r="D9527" t="s">
        <v>1477</v>
      </c>
      <c r="E9527" t="s">
        <v>232</v>
      </c>
      <c r="F9527" t="s">
        <v>1446</v>
      </c>
      <c r="G9527" t="s">
        <v>1466</v>
      </c>
      <c r="H9527" t="s">
        <v>1448</v>
      </c>
      <c r="I9527" t="s">
        <v>1449</v>
      </c>
      <c r="J9527">
        <v>199.89999999999998</v>
      </c>
      <c r="K9527">
        <v>5</v>
      </c>
      <c r="L9527">
        <v>0</v>
      </c>
      <c r="M9527">
        <v>39.97999999999999</v>
      </c>
    </row>
    <row r="9528" spans="1:13" x14ac:dyDescent="0.35">
      <c r="A9528" t="s">
        <v>2382</v>
      </c>
      <c r="B9528" t="s">
        <v>1479</v>
      </c>
      <c r="C9528" t="s">
        <v>1476</v>
      </c>
      <c r="D9528" t="s">
        <v>1477</v>
      </c>
      <c r="E9528" t="s">
        <v>232</v>
      </c>
      <c r="F9528" t="s">
        <v>1468</v>
      </c>
      <c r="G9528" t="s">
        <v>206</v>
      </c>
      <c r="H9528" t="s">
        <v>1448</v>
      </c>
      <c r="I9528" t="s">
        <v>1449</v>
      </c>
      <c r="J9528">
        <v>31.176000000000002</v>
      </c>
      <c r="K9528">
        <v>3</v>
      </c>
      <c r="L9528">
        <v>0.2</v>
      </c>
      <c r="M9528">
        <v>-7.0145999999999997</v>
      </c>
    </row>
    <row r="9529" spans="1:13" x14ac:dyDescent="0.35">
      <c r="A9529" t="s">
        <v>2382</v>
      </c>
      <c r="B9529" t="s">
        <v>1479</v>
      </c>
      <c r="C9529" t="s">
        <v>1476</v>
      </c>
      <c r="D9529" t="s">
        <v>1477</v>
      </c>
      <c r="E9529" t="s">
        <v>232</v>
      </c>
      <c r="F9529" t="s">
        <v>1455</v>
      </c>
      <c r="G9529" t="s">
        <v>1469</v>
      </c>
      <c r="H9529" t="s">
        <v>1448</v>
      </c>
      <c r="I9529" t="s">
        <v>1457</v>
      </c>
      <c r="J9529">
        <v>172.75200000000001</v>
      </c>
      <c r="K9529">
        <v>6</v>
      </c>
      <c r="L9529">
        <v>0.2</v>
      </c>
      <c r="M9529">
        <v>60.463200000000015</v>
      </c>
    </row>
    <row r="9530" spans="1:13" x14ac:dyDescent="0.35">
      <c r="A9530" t="s">
        <v>2382</v>
      </c>
      <c r="B9530" t="s">
        <v>1479</v>
      </c>
      <c r="C9530" t="s">
        <v>1476</v>
      </c>
      <c r="D9530" t="s">
        <v>1477</v>
      </c>
      <c r="E9530" t="s">
        <v>232</v>
      </c>
      <c r="F9530" t="s">
        <v>1455</v>
      </c>
      <c r="G9530" t="s">
        <v>1469</v>
      </c>
      <c r="H9530" t="s">
        <v>1448</v>
      </c>
      <c r="I9530" t="s">
        <v>1449</v>
      </c>
      <c r="J9530">
        <v>9.2959999999999994</v>
      </c>
      <c r="K9530">
        <v>2</v>
      </c>
      <c r="L9530">
        <v>0.2</v>
      </c>
      <c r="M9530">
        <v>3.0211999999999994</v>
      </c>
    </row>
    <row r="9531" spans="1:13" x14ac:dyDescent="0.35">
      <c r="A9531" t="s">
        <v>2334</v>
      </c>
      <c r="B9531" t="s">
        <v>1452</v>
      </c>
      <c r="C9531" t="s">
        <v>2784</v>
      </c>
      <c r="D9531" t="s">
        <v>1481</v>
      </c>
      <c r="E9531" t="s">
        <v>1482</v>
      </c>
      <c r="F9531" t="s">
        <v>1455</v>
      </c>
      <c r="G9531" t="s">
        <v>1462</v>
      </c>
      <c r="H9531" t="s">
        <v>1463</v>
      </c>
      <c r="I9531" t="s">
        <v>1464</v>
      </c>
      <c r="J9531">
        <v>12.768000000000001</v>
      </c>
      <c r="K9531">
        <v>2</v>
      </c>
      <c r="L9531">
        <v>0.2</v>
      </c>
      <c r="M9531">
        <v>0.95759999999999934</v>
      </c>
    </row>
    <row r="9532" spans="1:13" x14ac:dyDescent="0.35">
      <c r="A9532" t="s">
        <v>1934</v>
      </c>
      <c r="B9532" t="s">
        <v>1479</v>
      </c>
      <c r="C9532" t="s">
        <v>1476</v>
      </c>
      <c r="D9532" t="s">
        <v>1477</v>
      </c>
      <c r="E9532" t="s">
        <v>232</v>
      </c>
      <c r="F9532" t="s">
        <v>1455</v>
      </c>
      <c r="G9532" t="s">
        <v>1474</v>
      </c>
      <c r="H9532" t="s">
        <v>1448</v>
      </c>
      <c r="I9532" t="s">
        <v>1449</v>
      </c>
      <c r="J9532">
        <v>52.76</v>
      </c>
      <c r="K9532">
        <v>2</v>
      </c>
      <c r="L9532">
        <v>0</v>
      </c>
      <c r="M9532">
        <v>24.269599999999997</v>
      </c>
    </row>
    <row r="9533" spans="1:13" x14ac:dyDescent="0.35">
      <c r="A9533" t="s">
        <v>2545</v>
      </c>
      <c r="B9533" t="s">
        <v>1479</v>
      </c>
      <c r="C9533" t="s">
        <v>1657</v>
      </c>
      <c r="D9533" t="s">
        <v>1481</v>
      </c>
      <c r="E9533" t="s">
        <v>1482</v>
      </c>
      <c r="F9533" t="s">
        <v>1455</v>
      </c>
      <c r="G9533" t="s">
        <v>1462</v>
      </c>
      <c r="H9533" t="s">
        <v>1448</v>
      </c>
      <c r="I9533" t="s">
        <v>1449</v>
      </c>
      <c r="J9533">
        <v>55.616</v>
      </c>
      <c r="K9533">
        <v>2</v>
      </c>
      <c r="L9533">
        <v>0.2</v>
      </c>
      <c r="M9533">
        <v>5.5616000000000021</v>
      </c>
    </row>
    <row r="9534" spans="1:13" x14ac:dyDescent="0.35">
      <c r="A9534" t="s">
        <v>2362</v>
      </c>
      <c r="B9534" t="s">
        <v>1443</v>
      </c>
      <c r="C9534" t="s">
        <v>1527</v>
      </c>
      <c r="D9534" t="s">
        <v>1528</v>
      </c>
      <c r="E9534" t="s">
        <v>201</v>
      </c>
      <c r="F9534" t="s">
        <v>1446</v>
      </c>
      <c r="G9534" t="s">
        <v>1450</v>
      </c>
      <c r="H9534" t="s">
        <v>1448</v>
      </c>
      <c r="I9534" t="s">
        <v>1457</v>
      </c>
      <c r="J9534">
        <v>427.64400000000001</v>
      </c>
      <c r="K9534">
        <v>14</v>
      </c>
      <c r="L9534">
        <v>0.1</v>
      </c>
      <c r="M9534">
        <v>80.777199999999979</v>
      </c>
    </row>
    <row r="9535" spans="1:13" x14ac:dyDescent="0.35">
      <c r="A9535" t="s">
        <v>2362</v>
      </c>
      <c r="B9535" t="s">
        <v>1443</v>
      </c>
      <c r="C9535" t="s">
        <v>1527</v>
      </c>
      <c r="D9535" t="s">
        <v>1528</v>
      </c>
      <c r="E9535" t="s">
        <v>201</v>
      </c>
      <c r="F9535" t="s">
        <v>1455</v>
      </c>
      <c r="G9535" t="s">
        <v>1529</v>
      </c>
      <c r="H9535" t="s">
        <v>1448</v>
      </c>
      <c r="I9535" t="s">
        <v>1449</v>
      </c>
      <c r="J9535">
        <v>40.669999999999995</v>
      </c>
      <c r="K9535">
        <v>7</v>
      </c>
      <c r="L9535">
        <v>0</v>
      </c>
      <c r="M9535">
        <v>12.607699999999999</v>
      </c>
    </row>
    <row r="9536" spans="1:13" x14ac:dyDescent="0.35">
      <c r="A9536" t="s">
        <v>2362</v>
      </c>
      <c r="B9536" t="s">
        <v>1443</v>
      </c>
      <c r="C9536" t="s">
        <v>1527</v>
      </c>
      <c r="D9536" t="s">
        <v>1528</v>
      </c>
      <c r="E9536" t="s">
        <v>201</v>
      </c>
      <c r="F9536" t="s">
        <v>1455</v>
      </c>
      <c r="G9536" t="s">
        <v>1462</v>
      </c>
      <c r="H9536" t="s">
        <v>1463</v>
      </c>
      <c r="I9536" t="s">
        <v>1464</v>
      </c>
      <c r="J9536">
        <v>33.479999999999997</v>
      </c>
      <c r="K9536">
        <v>2</v>
      </c>
      <c r="L9536">
        <v>0</v>
      </c>
      <c r="M9536">
        <v>1.3391999999999982</v>
      </c>
    </row>
    <row r="9537" spans="1:13" x14ac:dyDescent="0.35">
      <c r="A9537" t="s">
        <v>2362</v>
      </c>
      <c r="B9537" t="s">
        <v>1443</v>
      </c>
      <c r="C9537" t="s">
        <v>1527</v>
      </c>
      <c r="D9537" t="s">
        <v>1528</v>
      </c>
      <c r="E9537" t="s">
        <v>201</v>
      </c>
      <c r="F9537" t="s">
        <v>1455</v>
      </c>
      <c r="G9537" t="s">
        <v>1469</v>
      </c>
      <c r="H9537" t="s">
        <v>1448</v>
      </c>
      <c r="I9537" t="s">
        <v>1449</v>
      </c>
      <c r="J9537">
        <v>9.7280000000000015</v>
      </c>
      <c r="K9537">
        <v>2</v>
      </c>
      <c r="L9537">
        <v>0.2</v>
      </c>
      <c r="M9537">
        <v>3.283199999999999</v>
      </c>
    </row>
    <row r="9538" spans="1:13" x14ac:dyDescent="0.35">
      <c r="A9538" t="s">
        <v>1593</v>
      </c>
      <c r="B9538" t="s">
        <v>1443</v>
      </c>
      <c r="C9538" t="s">
        <v>1534</v>
      </c>
      <c r="D9538" t="s">
        <v>1510</v>
      </c>
      <c r="E9538" t="s">
        <v>1482</v>
      </c>
      <c r="F9538" t="s">
        <v>1446</v>
      </c>
      <c r="G9538" t="s">
        <v>1466</v>
      </c>
      <c r="H9538" t="s">
        <v>1448</v>
      </c>
      <c r="I9538" t="s">
        <v>1449</v>
      </c>
      <c r="J9538">
        <v>8.8559999999999999</v>
      </c>
      <c r="K9538">
        <v>3</v>
      </c>
      <c r="L9538">
        <v>0.6</v>
      </c>
      <c r="M9538">
        <v>-6.8634000000000013</v>
      </c>
    </row>
    <row r="9539" spans="1:13" x14ac:dyDescent="0.35">
      <c r="A9539" t="s">
        <v>2162</v>
      </c>
      <c r="B9539" t="s">
        <v>1452</v>
      </c>
      <c r="C9539" t="s">
        <v>1490</v>
      </c>
      <c r="D9539" t="s">
        <v>1454</v>
      </c>
      <c r="E9539" t="s">
        <v>232</v>
      </c>
      <c r="F9539" t="s">
        <v>1446</v>
      </c>
      <c r="G9539" t="s">
        <v>1447</v>
      </c>
      <c r="H9539" t="s">
        <v>1448</v>
      </c>
      <c r="I9539" t="s">
        <v>1457</v>
      </c>
      <c r="J9539">
        <v>477.666</v>
      </c>
      <c r="K9539">
        <v>2</v>
      </c>
      <c r="L9539">
        <v>0.15</v>
      </c>
      <c r="M9539">
        <v>84.293999999999969</v>
      </c>
    </row>
    <row r="9540" spans="1:13" x14ac:dyDescent="0.35">
      <c r="A9540" t="s">
        <v>1842</v>
      </c>
      <c r="B9540" t="s">
        <v>1443</v>
      </c>
      <c r="C9540" t="s">
        <v>2137</v>
      </c>
      <c r="D9540" t="s">
        <v>1769</v>
      </c>
      <c r="E9540" t="s">
        <v>201</v>
      </c>
      <c r="F9540" t="s">
        <v>1455</v>
      </c>
      <c r="G9540" t="s">
        <v>1474</v>
      </c>
      <c r="H9540" t="s">
        <v>1448</v>
      </c>
      <c r="I9540" t="s">
        <v>1449</v>
      </c>
      <c r="J9540">
        <v>16.899999999999999</v>
      </c>
      <c r="K9540">
        <v>5</v>
      </c>
      <c r="L9540">
        <v>0</v>
      </c>
      <c r="M9540">
        <v>7.7739999999999991</v>
      </c>
    </row>
    <row r="9541" spans="1:13" x14ac:dyDescent="0.35">
      <c r="A9541" t="s">
        <v>1842</v>
      </c>
      <c r="B9541" t="s">
        <v>1443</v>
      </c>
      <c r="C9541" t="s">
        <v>2137</v>
      </c>
      <c r="D9541" t="s">
        <v>1769</v>
      </c>
      <c r="E9541" t="s">
        <v>201</v>
      </c>
      <c r="F9541" t="s">
        <v>1455</v>
      </c>
      <c r="G9541" t="s">
        <v>1474</v>
      </c>
      <c r="H9541" t="s">
        <v>1463</v>
      </c>
      <c r="I9541" t="s">
        <v>1464</v>
      </c>
      <c r="J9541">
        <v>39.96</v>
      </c>
      <c r="K9541">
        <v>2</v>
      </c>
      <c r="L9541">
        <v>0</v>
      </c>
      <c r="M9541">
        <v>18.781199999999998</v>
      </c>
    </row>
    <row r="9542" spans="1:13" x14ac:dyDescent="0.35">
      <c r="A9542" t="s">
        <v>1533</v>
      </c>
      <c r="B9542" t="s">
        <v>1479</v>
      </c>
      <c r="C9542" t="s">
        <v>1594</v>
      </c>
      <c r="D9542" t="s">
        <v>1537</v>
      </c>
      <c r="E9542" t="s">
        <v>232</v>
      </c>
      <c r="F9542" t="s">
        <v>1446</v>
      </c>
      <c r="G9542" t="s">
        <v>1450</v>
      </c>
      <c r="H9542" t="s">
        <v>1448</v>
      </c>
      <c r="I9542" t="s">
        <v>1449</v>
      </c>
      <c r="J9542">
        <v>191.96800000000002</v>
      </c>
      <c r="K9542">
        <v>7</v>
      </c>
      <c r="L9542">
        <v>0.2</v>
      </c>
      <c r="M9542">
        <v>16.797200000000004</v>
      </c>
    </row>
    <row r="9543" spans="1:13" x14ac:dyDescent="0.35">
      <c r="A9543" t="s">
        <v>2024</v>
      </c>
      <c r="B9543" t="s">
        <v>1452</v>
      </c>
      <c r="C9543" t="s">
        <v>1504</v>
      </c>
      <c r="D9543" t="s">
        <v>1481</v>
      </c>
      <c r="E9543" t="s">
        <v>1482</v>
      </c>
      <c r="F9543" t="s">
        <v>1455</v>
      </c>
      <c r="G9543" t="s">
        <v>1456</v>
      </c>
      <c r="H9543" t="s">
        <v>1448</v>
      </c>
      <c r="I9543" t="s">
        <v>1449</v>
      </c>
      <c r="J9543">
        <v>35.520000000000003</v>
      </c>
      <c r="K9543">
        <v>3</v>
      </c>
      <c r="L9543">
        <v>0.2</v>
      </c>
      <c r="M9543">
        <v>13.320000000000002</v>
      </c>
    </row>
    <row r="9544" spans="1:13" x14ac:dyDescent="0.35">
      <c r="A9544" t="s">
        <v>2024</v>
      </c>
      <c r="B9544" t="s">
        <v>1452</v>
      </c>
      <c r="C9544" t="s">
        <v>1504</v>
      </c>
      <c r="D9544" t="s">
        <v>1481</v>
      </c>
      <c r="E9544" t="s">
        <v>1482</v>
      </c>
      <c r="F9544" t="s">
        <v>1455</v>
      </c>
      <c r="G9544" t="s">
        <v>1469</v>
      </c>
      <c r="H9544" t="s">
        <v>1448</v>
      </c>
      <c r="I9544" t="s">
        <v>1457</v>
      </c>
      <c r="J9544">
        <v>6.2299999999999986</v>
      </c>
      <c r="K9544">
        <v>5</v>
      </c>
      <c r="L9544">
        <v>0.8</v>
      </c>
      <c r="M9544">
        <v>-9.6565000000000047</v>
      </c>
    </row>
    <row r="9545" spans="1:13" x14ac:dyDescent="0.35">
      <c r="A9545" t="s">
        <v>2024</v>
      </c>
      <c r="B9545" t="s">
        <v>1452</v>
      </c>
      <c r="C9545" t="s">
        <v>1504</v>
      </c>
      <c r="D9545" t="s">
        <v>1481</v>
      </c>
      <c r="E9545" t="s">
        <v>1482</v>
      </c>
      <c r="F9545" t="s">
        <v>1455</v>
      </c>
      <c r="G9545" t="s">
        <v>1474</v>
      </c>
      <c r="H9545" t="s">
        <v>1448</v>
      </c>
      <c r="I9545" t="s">
        <v>1449</v>
      </c>
      <c r="J9545">
        <v>56.704000000000001</v>
      </c>
      <c r="K9545">
        <v>2</v>
      </c>
      <c r="L9545">
        <v>0.2</v>
      </c>
      <c r="M9545">
        <v>19.137599999999992</v>
      </c>
    </row>
    <row r="9546" spans="1:13" x14ac:dyDescent="0.35">
      <c r="A9546" t="s">
        <v>2024</v>
      </c>
      <c r="B9546" t="s">
        <v>1452</v>
      </c>
      <c r="C9546" t="s">
        <v>1504</v>
      </c>
      <c r="D9546" t="s">
        <v>1481</v>
      </c>
      <c r="E9546" t="s">
        <v>1482</v>
      </c>
      <c r="F9546" t="s">
        <v>1446</v>
      </c>
      <c r="G9546" t="s">
        <v>1447</v>
      </c>
      <c r="H9546" t="s">
        <v>1463</v>
      </c>
      <c r="I9546" t="s">
        <v>1464</v>
      </c>
      <c r="J9546">
        <v>369.19919999999996</v>
      </c>
      <c r="K9546">
        <v>3</v>
      </c>
      <c r="L9546">
        <v>0.32</v>
      </c>
      <c r="M9546">
        <v>-114.01739999999995</v>
      </c>
    </row>
    <row r="9547" spans="1:13" x14ac:dyDescent="0.35">
      <c r="A9547" t="s">
        <v>2313</v>
      </c>
      <c r="B9547" t="s">
        <v>1452</v>
      </c>
      <c r="C9547" t="s">
        <v>1583</v>
      </c>
      <c r="D9547" t="s">
        <v>1525</v>
      </c>
      <c r="E9547" t="s">
        <v>1482</v>
      </c>
      <c r="F9547" t="s">
        <v>1468</v>
      </c>
      <c r="G9547" t="s">
        <v>1500</v>
      </c>
      <c r="H9547" t="s">
        <v>1448</v>
      </c>
      <c r="I9547" t="s">
        <v>1449</v>
      </c>
      <c r="J9547">
        <v>1.98</v>
      </c>
      <c r="K9547">
        <v>2</v>
      </c>
      <c r="L9547">
        <v>0</v>
      </c>
      <c r="M9547">
        <v>0.89100000000000001</v>
      </c>
    </row>
    <row r="9548" spans="1:13" x14ac:dyDescent="0.35">
      <c r="A9548" t="s">
        <v>2313</v>
      </c>
      <c r="B9548" t="s">
        <v>1452</v>
      </c>
      <c r="C9548" t="s">
        <v>1583</v>
      </c>
      <c r="D9548" t="s">
        <v>1525</v>
      </c>
      <c r="E9548" t="s">
        <v>1482</v>
      </c>
      <c r="F9548" t="s">
        <v>1455</v>
      </c>
      <c r="G9548" t="s">
        <v>1474</v>
      </c>
      <c r="H9548" t="s">
        <v>1448</v>
      </c>
      <c r="I9548" t="s">
        <v>1449</v>
      </c>
      <c r="J9548">
        <v>75.88</v>
      </c>
      <c r="K9548">
        <v>2</v>
      </c>
      <c r="L9548">
        <v>0</v>
      </c>
      <c r="M9548">
        <v>35.663599999999995</v>
      </c>
    </row>
    <row r="9549" spans="1:13" x14ac:dyDescent="0.35">
      <c r="A9549" t="s">
        <v>1547</v>
      </c>
      <c r="B9549" t="s">
        <v>1452</v>
      </c>
      <c r="C9549" t="s">
        <v>1495</v>
      </c>
      <c r="D9549" t="s">
        <v>1496</v>
      </c>
      <c r="E9549" t="s">
        <v>201</v>
      </c>
      <c r="F9549" t="s">
        <v>1455</v>
      </c>
      <c r="G9549" t="s">
        <v>1474</v>
      </c>
      <c r="H9549" t="s">
        <v>1448</v>
      </c>
      <c r="I9549" t="s">
        <v>1457</v>
      </c>
      <c r="J9549">
        <v>6.8480000000000008</v>
      </c>
      <c r="K9549">
        <v>2</v>
      </c>
      <c r="L9549">
        <v>0.2</v>
      </c>
      <c r="M9549">
        <v>2.1399999999999992</v>
      </c>
    </row>
    <row r="9550" spans="1:13" x14ac:dyDescent="0.35">
      <c r="A9550" t="s">
        <v>1547</v>
      </c>
      <c r="B9550" t="s">
        <v>1452</v>
      </c>
      <c r="C9550" t="s">
        <v>1495</v>
      </c>
      <c r="D9550" t="s">
        <v>1496</v>
      </c>
      <c r="E9550" t="s">
        <v>201</v>
      </c>
      <c r="F9550" t="s">
        <v>1455</v>
      </c>
      <c r="G9550" t="s">
        <v>1469</v>
      </c>
      <c r="H9550" t="s">
        <v>1448</v>
      </c>
      <c r="I9550" t="s">
        <v>1449</v>
      </c>
      <c r="J9550">
        <v>4.6260000000000003</v>
      </c>
      <c r="K9550">
        <v>2</v>
      </c>
      <c r="L9550">
        <v>0.7</v>
      </c>
      <c r="M9550">
        <v>-3.8549999999999986</v>
      </c>
    </row>
    <row r="9551" spans="1:13" x14ac:dyDescent="0.35">
      <c r="A9551" t="s">
        <v>1547</v>
      </c>
      <c r="B9551" t="s">
        <v>1452</v>
      </c>
      <c r="C9551" t="s">
        <v>1495</v>
      </c>
      <c r="D9551" t="s">
        <v>1496</v>
      </c>
      <c r="E9551" t="s">
        <v>201</v>
      </c>
      <c r="F9551" t="s">
        <v>1455</v>
      </c>
      <c r="G9551" t="s">
        <v>1470</v>
      </c>
      <c r="H9551" t="s">
        <v>1463</v>
      </c>
      <c r="I9551" t="s">
        <v>1464</v>
      </c>
      <c r="J9551">
        <v>453.6</v>
      </c>
      <c r="K9551">
        <v>3</v>
      </c>
      <c r="L9551">
        <v>0.2</v>
      </c>
      <c r="M9551">
        <v>90.71999999999997</v>
      </c>
    </row>
    <row r="9552" spans="1:13" x14ac:dyDescent="0.35">
      <c r="A9552" t="s">
        <v>2066</v>
      </c>
      <c r="B9552" t="s">
        <v>1479</v>
      </c>
      <c r="C9552" t="s">
        <v>1614</v>
      </c>
      <c r="D9552" t="s">
        <v>1454</v>
      </c>
      <c r="E9552" t="s">
        <v>232</v>
      </c>
      <c r="F9552" t="s">
        <v>1455</v>
      </c>
      <c r="G9552" t="s">
        <v>1469</v>
      </c>
      <c r="H9552" t="s">
        <v>1448</v>
      </c>
      <c r="I9552" t="s">
        <v>1449</v>
      </c>
      <c r="J9552">
        <v>13.847999999999999</v>
      </c>
      <c r="K9552">
        <v>3</v>
      </c>
      <c r="L9552">
        <v>0.2</v>
      </c>
      <c r="M9552">
        <v>5.1929999999999996</v>
      </c>
    </row>
    <row r="9553" spans="1:13" x14ac:dyDescent="0.35">
      <c r="A9553" t="s">
        <v>2593</v>
      </c>
      <c r="B9553" t="s">
        <v>1443</v>
      </c>
      <c r="C9553" t="s">
        <v>1495</v>
      </c>
      <c r="D9553" t="s">
        <v>1496</v>
      </c>
      <c r="E9553" t="s">
        <v>201</v>
      </c>
      <c r="F9553" t="s">
        <v>1455</v>
      </c>
      <c r="G9553" t="s">
        <v>1462</v>
      </c>
      <c r="H9553" t="s">
        <v>1448</v>
      </c>
      <c r="I9553" t="s">
        <v>1449</v>
      </c>
      <c r="J9553">
        <v>577.58400000000006</v>
      </c>
      <c r="K9553">
        <v>6</v>
      </c>
      <c r="L9553">
        <v>0.2</v>
      </c>
      <c r="M9553">
        <v>43.318799999999953</v>
      </c>
    </row>
    <row r="9554" spans="1:13" x14ac:dyDescent="0.35">
      <c r="A9554" t="s">
        <v>2812</v>
      </c>
      <c r="B9554" t="s">
        <v>1479</v>
      </c>
      <c r="C9554" t="s">
        <v>1539</v>
      </c>
      <c r="D9554" t="s">
        <v>1540</v>
      </c>
      <c r="E9554" t="s">
        <v>229</v>
      </c>
      <c r="F9554" t="s">
        <v>1468</v>
      </c>
      <c r="G9554" t="s">
        <v>1500</v>
      </c>
      <c r="H9554" t="s">
        <v>1448</v>
      </c>
      <c r="I9554" t="s">
        <v>1457</v>
      </c>
      <c r="J9554">
        <v>151.96</v>
      </c>
      <c r="K9554">
        <v>4</v>
      </c>
      <c r="L9554">
        <v>0</v>
      </c>
      <c r="M9554">
        <v>36.470399999999998</v>
      </c>
    </row>
    <row r="9555" spans="1:13" x14ac:dyDescent="0.35">
      <c r="A9555" t="s">
        <v>2128</v>
      </c>
      <c r="B9555" t="s">
        <v>1452</v>
      </c>
      <c r="C9555" t="s">
        <v>2333</v>
      </c>
      <c r="D9555" t="s">
        <v>1573</v>
      </c>
      <c r="E9555" t="s">
        <v>232</v>
      </c>
      <c r="F9555" t="s">
        <v>1446</v>
      </c>
      <c r="G9555" t="s">
        <v>1466</v>
      </c>
      <c r="H9555" t="s">
        <v>1448</v>
      </c>
      <c r="I9555" t="s">
        <v>1449</v>
      </c>
      <c r="J9555">
        <v>68.432000000000016</v>
      </c>
      <c r="K9555">
        <v>7</v>
      </c>
      <c r="L9555">
        <v>0.2</v>
      </c>
      <c r="M9555">
        <v>8.5539999999999878</v>
      </c>
    </row>
    <row r="9556" spans="1:13" x14ac:dyDescent="0.35">
      <c r="A9556" t="s">
        <v>2550</v>
      </c>
      <c r="B9556" t="s">
        <v>1443</v>
      </c>
      <c r="C9556" t="s">
        <v>1583</v>
      </c>
      <c r="D9556" t="s">
        <v>1584</v>
      </c>
      <c r="E9556" t="s">
        <v>201</v>
      </c>
      <c r="F9556" t="s">
        <v>1446</v>
      </c>
      <c r="G9556" t="s">
        <v>1466</v>
      </c>
      <c r="H9556" t="s">
        <v>1463</v>
      </c>
      <c r="I9556" t="s">
        <v>1464</v>
      </c>
      <c r="J9556">
        <v>71.12</v>
      </c>
      <c r="K9556">
        <v>5</v>
      </c>
      <c r="L9556">
        <v>0.2</v>
      </c>
      <c r="M9556">
        <v>9.7789999999999964</v>
      </c>
    </row>
    <row r="9557" spans="1:13" x14ac:dyDescent="0.35">
      <c r="A9557" t="s">
        <v>2550</v>
      </c>
      <c r="B9557" t="s">
        <v>1443</v>
      </c>
      <c r="C9557" t="s">
        <v>1583</v>
      </c>
      <c r="D9557" t="s">
        <v>1584</v>
      </c>
      <c r="E9557" t="s">
        <v>201</v>
      </c>
      <c r="F9557" t="s">
        <v>1455</v>
      </c>
      <c r="G9557" t="s">
        <v>1529</v>
      </c>
      <c r="H9557" t="s">
        <v>1448</v>
      </c>
      <c r="I9557" t="s">
        <v>1449</v>
      </c>
      <c r="J9557">
        <v>3.008</v>
      </c>
      <c r="K9557">
        <v>2</v>
      </c>
      <c r="L9557">
        <v>0.2</v>
      </c>
      <c r="M9557">
        <v>0.56399999999999983</v>
      </c>
    </row>
    <row r="9558" spans="1:13" x14ac:dyDescent="0.35">
      <c r="A9558" t="s">
        <v>1478</v>
      </c>
      <c r="B9558" t="s">
        <v>1479</v>
      </c>
      <c r="C9558" t="s">
        <v>1472</v>
      </c>
      <c r="D9558" t="s">
        <v>1997</v>
      </c>
      <c r="E9558" t="s">
        <v>201</v>
      </c>
      <c r="F9558" t="s">
        <v>1455</v>
      </c>
      <c r="G9558" t="s">
        <v>1474</v>
      </c>
      <c r="H9558" t="s">
        <v>1448</v>
      </c>
      <c r="I9558" t="s">
        <v>1449</v>
      </c>
      <c r="J9558">
        <v>184.66</v>
      </c>
      <c r="K9558">
        <v>7</v>
      </c>
      <c r="L9558">
        <v>0</v>
      </c>
      <c r="M9558">
        <v>84.943599999999989</v>
      </c>
    </row>
    <row r="9559" spans="1:13" x14ac:dyDescent="0.35">
      <c r="A9559" t="s">
        <v>2151</v>
      </c>
      <c r="B9559" t="s">
        <v>1443</v>
      </c>
      <c r="C9559" t="s">
        <v>1504</v>
      </c>
      <c r="D9559" t="s">
        <v>1481</v>
      </c>
      <c r="E9559" t="s">
        <v>1482</v>
      </c>
      <c r="F9559" t="s">
        <v>1446</v>
      </c>
      <c r="G9559" t="s">
        <v>1466</v>
      </c>
      <c r="H9559" t="s">
        <v>1448</v>
      </c>
      <c r="I9559" t="s">
        <v>1457</v>
      </c>
      <c r="J9559">
        <v>5.3120000000000003</v>
      </c>
      <c r="K9559">
        <v>2</v>
      </c>
      <c r="L9559">
        <v>0.6</v>
      </c>
      <c r="M9559">
        <v>-1.5935999999999995</v>
      </c>
    </row>
    <row r="9560" spans="1:13" x14ac:dyDescent="0.35">
      <c r="A9560" t="s">
        <v>2835</v>
      </c>
      <c r="B9560" t="s">
        <v>1443</v>
      </c>
      <c r="C9560" t="s">
        <v>1608</v>
      </c>
      <c r="D9560" t="s">
        <v>1584</v>
      </c>
      <c r="E9560" t="s">
        <v>201</v>
      </c>
      <c r="F9560" t="s">
        <v>1468</v>
      </c>
      <c r="G9560" t="s">
        <v>1500</v>
      </c>
      <c r="H9560" t="s">
        <v>1448</v>
      </c>
      <c r="I9560" t="s">
        <v>1449</v>
      </c>
      <c r="J9560">
        <v>132.52000000000004</v>
      </c>
      <c r="K9560">
        <v>5</v>
      </c>
      <c r="L9560">
        <v>0.2</v>
      </c>
      <c r="M9560">
        <v>34.786500000000004</v>
      </c>
    </row>
    <row r="9561" spans="1:13" x14ac:dyDescent="0.35">
      <c r="A9561" t="s">
        <v>2835</v>
      </c>
      <c r="B9561" t="s">
        <v>1443</v>
      </c>
      <c r="C9561" t="s">
        <v>1608</v>
      </c>
      <c r="D9561" t="s">
        <v>1584</v>
      </c>
      <c r="E9561" t="s">
        <v>201</v>
      </c>
      <c r="F9561" t="s">
        <v>1455</v>
      </c>
      <c r="G9561" t="s">
        <v>1462</v>
      </c>
      <c r="H9561" t="s">
        <v>1463</v>
      </c>
      <c r="I9561" t="s">
        <v>1464</v>
      </c>
      <c r="J9561">
        <v>195.64</v>
      </c>
      <c r="K9561">
        <v>5</v>
      </c>
      <c r="L9561">
        <v>0.2</v>
      </c>
      <c r="M9561">
        <v>-44.018999999999991</v>
      </c>
    </row>
    <row r="9562" spans="1:13" x14ac:dyDescent="0.35">
      <c r="A9562" t="s">
        <v>2835</v>
      </c>
      <c r="B9562" t="s">
        <v>1443</v>
      </c>
      <c r="C9562" t="s">
        <v>1608</v>
      </c>
      <c r="D9562" t="s">
        <v>1584</v>
      </c>
      <c r="E9562" t="s">
        <v>201</v>
      </c>
      <c r="F9562" t="s">
        <v>1446</v>
      </c>
      <c r="G9562" t="s">
        <v>1466</v>
      </c>
      <c r="H9562" t="s">
        <v>1448</v>
      </c>
      <c r="I9562" t="s">
        <v>1449</v>
      </c>
      <c r="J9562">
        <v>51.967999999999996</v>
      </c>
      <c r="K9562">
        <v>2</v>
      </c>
      <c r="L9562">
        <v>0.2</v>
      </c>
      <c r="M9562">
        <v>10.393599999999998</v>
      </c>
    </row>
    <row r="9563" spans="1:13" x14ac:dyDescent="0.35">
      <c r="A9563" t="s">
        <v>2835</v>
      </c>
      <c r="B9563" t="s">
        <v>1443</v>
      </c>
      <c r="C9563" t="s">
        <v>1608</v>
      </c>
      <c r="D9563" t="s">
        <v>1584</v>
      </c>
      <c r="E9563" t="s">
        <v>201</v>
      </c>
      <c r="F9563" t="s">
        <v>1468</v>
      </c>
      <c r="G9563" t="s">
        <v>1500</v>
      </c>
      <c r="H9563" t="s">
        <v>1448</v>
      </c>
      <c r="I9563" t="s">
        <v>1449</v>
      </c>
      <c r="J9563">
        <v>431.97600000000006</v>
      </c>
      <c r="K9563">
        <v>3</v>
      </c>
      <c r="L9563">
        <v>0.2</v>
      </c>
      <c r="M9563">
        <v>-75.59580000000004</v>
      </c>
    </row>
    <row r="9564" spans="1:13" x14ac:dyDescent="0.35">
      <c r="A9564" t="s">
        <v>2835</v>
      </c>
      <c r="B9564" t="s">
        <v>1443</v>
      </c>
      <c r="C9564" t="s">
        <v>1608</v>
      </c>
      <c r="D9564" t="s">
        <v>1584</v>
      </c>
      <c r="E9564" t="s">
        <v>201</v>
      </c>
      <c r="F9564" t="s">
        <v>1468</v>
      </c>
      <c r="G9564" t="s">
        <v>1628</v>
      </c>
      <c r="H9564" t="s">
        <v>1448</v>
      </c>
      <c r="I9564" t="s">
        <v>1457</v>
      </c>
      <c r="J9564">
        <v>224.93700000000004</v>
      </c>
      <c r="K9564">
        <v>3</v>
      </c>
      <c r="L9564">
        <v>0.7</v>
      </c>
      <c r="M9564">
        <v>-164.9538</v>
      </c>
    </row>
    <row r="9565" spans="1:13" x14ac:dyDescent="0.35">
      <c r="A9565" t="s">
        <v>2835</v>
      </c>
      <c r="B9565" t="s">
        <v>1443</v>
      </c>
      <c r="C9565" t="s">
        <v>1608</v>
      </c>
      <c r="D9565" t="s">
        <v>1584</v>
      </c>
      <c r="E9565" t="s">
        <v>201</v>
      </c>
      <c r="F9565" t="s">
        <v>1455</v>
      </c>
      <c r="G9565" t="s">
        <v>1456</v>
      </c>
      <c r="H9565" t="s">
        <v>1448</v>
      </c>
      <c r="I9565" t="s">
        <v>1449</v>
      </c>
      <c r="J9565">
        <v>6</v>
      </c>
      <c r="K9565">
        <v>2</v>
      </c>
      <c r="L9565">
        <v>0.2</v>
      </c>
      <c r="M9565">
        <v>2.0999999999999996</v>
      </c>
    </row>
    <row r="9566" spans="1:13" x14ac:dyDescent="0.35">
      <c r="A9566" t="s">
        <v>2022</v>
      </c>
      <c r="B9566" t="s">
        <v>1479</v>
      </c>
      <c r="C9566" t="s">
        <v>1453</v>
      </c>
      <c r="D9566" t="s">
        <v>1454</v>
      </c>
      <c r="E9566" t="s">
        <v>232</v>
      </c>
      <c r="F9566" t="s">
        <v>1455</v>
      </c>
      <c r="G9566" t="s">
        <v>1474</v>
      </c>
      <c r="H9566" t="s">
        <v>1463</v>
      </c>
      <c r="I9566" t="s">
        <v>1464</v>
      </c>
      <c r="J9566">
        <v>11.76</v>
      </c>
      <c r="K9566">
        <v>2</v>
      </c>
      <c r="L9566">
        <v>0</v>
      </c>
      <c r="M9566">
        <v>5.7623999999999995</v>
      </c>
    </row>
    <row r="9567" spans="1:13" x14ac:dyDescent="0.35">
      <c r="A9567" t="s">
        <v>1863</v>
      </c>
      <c r="B9567" t="s">
        <v>1443</v>
      </c>
      <c r="C9567" t="s">
        <v>1673</v>
      </c>
      <c r="D9567" t="s">
        <v>1460</v>
      </c>
      <c r="E9567" t="s">
        <v>229</v>
      </c>
      <c r="F9567" t="s">
        <v>1446</v>
      </c>
      <c r="G9567" t="s">
        <v>1450</v>
      </c>
      <c r="H9567" t="s">
        <v>1448</v>
      </c>
      <c r="I9567" t="s">
        <v>1449</v>
      </c>
      <c r="J9567">
        <v>1125.4879999999998</v>
      </c>
      <c r="K9567">
        <v>7</v>
      </c>
      <c r="L9567">
        <v>0.2</v>
      </c>
      <c r="M9567">
        <v>98.480200000000082</v>
      </c>
    </row>
    <row r="9568" spans="1:13" x14ac:dyDescent="0.35">
      <c r="A9568" t="s">
        <v>1863</v>
      </c>
      <c r="B9568" t="s">
        <v>1443</v>
      </c>
      <c r="C9568" t="s">
        <v>1673</v>
      </c>
      <c r="D9568" t="s">
        <v>1460</v>
      </c>
      <c r="E9568" t="s">
        <v>229</v>
      </c>
      <c r="F9568" t="s">
        <v>1455</v>
      </c>
      <c r="G9568" t="s">
        <v>1469</v>
      </c>
      <c r="H9568" t="s">
        <v>1448</v>
      </c>
      <c r="I9568" t="s">
        <v>1449</v>
      </c>
      <c r="J9568">
        <v>12.645000000000001</v>
      </c>
      <c r="K9568">
        <v>5</v>
      </c>
      <c r="L9568">
        <v>0.7</v>
      </c>
      <c r="M9568">
        <v>-10.116</v>
      </c>
    </row>
    <row r="9569" spans="1:13" x14ac:dyDescent="0.35">
      <c r="A9569" t="s">
        <v>1863</v>
      </c>
      <c r="B9569" t="s">
        <v>1443</v>
      </c>
      <c r="C9569" t="s">
        <v>1673</v>
      </c>
      <c r="D9569" t="s">
        <v>1460</v>
      </c>
      <c r="E9569" t="s">
        <v>229</v>
      </c>
      <c r="F9569" t="s">
        <v>1455</v>
      </c>
      <c r="G9569" t="s">
        <v>1467</v>
      </c>
      <c r="H9569" t="s">
        <v>1448</v>
      </c>
      <c r="I9569" t="s">
        <v>1457</v>
      </c>
      <c r="J9569">
        <v>4.032</v>
      </c>
      <c r="K9569">
        <v>2</v>
      </c>
      <c r="L9569">
        <v>0.2</v>
      </c>
      <c r="M9569">
        <v>1.0584000000000002</v>
      </c>
    </row>
    <row r="9570" spans="1:13" x14ac:dyDescent="0.35">
      <c r="A9570" t="s">
        <v>2185</v>
      </c>
      <c r="B9570" t="s">
        <v>1452</v>
      </c>
      <c r="C9570" t="s">
        <v>1492</v>
      </c>
      <c r="D9570" t="s">
        <v>1493</v>
      </c>
      <c r="E9570" t="s">
        <v>1482</v>
      </c>
      <c r="F9570" t="s">
        <v>1468</v>
      </c>
      <c r="G9570" t="s">
        <v>206</v>
      </c>
      <c r="H9570" t="s">
        <v>1448</v>
      </c>
      <c r="I9570" t="s">
        <v>1449</v>
      </c>
      <c r="J9570">
        <v>79.959999999999994</v>
      </c>
      <c r="K9570">
        <v>4</v>
      </c>
      <c r="L9570">
        <v>0</v>
      </c>
      <c r="M9570">
        <v>22.388800000000003</v>
      </c>
    </row>
    <row r="9571" spans="1:13" x14ac:dyDescent="0.35">
      <c r="A9571" t="s">
        <v>1652</v>
      </c>
      <c r="B9571" t="s">
        <v>1443</v>
      </c>
      <c r="C9571" t="s">
        <v>1583</v>
      </c>
      <c r="D9571" t="s">
        <v>1584</v>
      </c>
      <c r="E9571" t="s">
        <v>201</v>
      </c>
      <c r="F9571" t="s">
        <v>1455</v>
      </c>
      <c r="G9571" t="s">
        <v>1469</v>
      </c>
      <c r="H9571" t="s">
        <v>1463</v>
      </c>
      <c r="I9571" t="s">
        <v>1464</v>
      </c>
      <c r="J9571">
        <v>6.732000000000002</v>
      </c>
      <c r="K9571">
        <v>6</v>
      </c>
      <c r="L9571">
        <v>0.7</v>
      </c>
      <c r="M9571">
        <v>-4.4879999999999978</v>
      </c>
    </row>
    <row r="9572" spans="1:13" x14ac:dyDescent="0.35">
      <c r="A9572" t="s">
        <v>1652</v>
      </c>
      <c r="B9572" t="s">
        <v>1443</v>
      </c>
      <c r="C9572" t="s">
        <v>1583</v>
      </c>
      <c r="D9572" t="s">
        <v>1584</v>
      </c>
      <c r="E9572" t="s">
        <v>201</v>
      </c>
      <c r="F9572" t="s">
        <v>1455</v>
      </c>
      <c r="G9572" t="s">
        <v>1462</v>
      </c>
      <c r="H9572" t="s">
        <v>1448</v>
      </c>
      <c r="I9572" t="s">
        <v>1449</v>
      </c>
      <c r="J9572">
        <v>33.568000000000005</v>
      </c>
      <c r="K9572">
        <v>2</v>
      </c>
      <c r="L9572">
        <v>0.2</v>
      </c>
      <c r="M9572">
        <v>1.6783999999999981</v>
      </c>
    </row>
    <row r="9573" spans="1:13" x14ac:dyDescent="0.35">
      <c r="A9573" t="s">
        <v>1652</v>
      </c>
      <c r="B9573" t="s">
        <v>1443</v>
      </c>
      <c r="C9573" t="s">
        <v>1583</v>
      </c>
      <c r="D9573" t="s">
        <v>1584</v>
      </c>
      <c r="E9573" t="s">
        <v>201</v>
      </c>
      <c r="F9573" t="s">
        <v>1455</v>
      </c>
      <c r="G9573" t="s">
        <v>1502</v>
      </c>
      <c r="H9573" t="s">
        <v>1448</v>
      </c>
      <c r="I9573" t="s">
        <v>1449</v>
      </c>
      <c r="J9573">
        <v>15.840000000000002</v>
      </c>
      <c r="K9573">
        <v>2</v>
      </c>
      <c r="L9573">
        <v>0.2</v>
      </c>
      <c r="M9573">
        <v>5.5439999999999987</v>
      </c>
    </row>
    <row r="9574" spans="1:13" x14ac:dyDescent="0.35">
      <c r="A9574" t="s">
        <v>1652</v>
      </c>
      <c r="B9574" t="s">
        <v>1443</v>
      </c>
      <c r="C9574" t="s">
        <v>1583</v>
      </c>
      <c r="D9574" t="s">
        <v>1584</v>
      </c>
      <c r="E9574" t="s">
        <v>201</v>
      </c>
      <c r="F9574" t="s">
        <v>1455</v>
      </c>
      <c r="G9574" t="s">
        <v>1456</v>
      </c>
      <c r="H9574" t="s">
        <v>1448</v>
      </c>
      <c r="I9574" t="s">
        <v>1457</v>
      </c>
      <c r="J9574">
        <v>24.424000000000003</v>
      </c>
      <c r="K9574">
        <v>1</v>
      </c>
      <c r="L9574">
        <v>0.2</v>
      </c>
      <c r="M9574">
        <v>7.9378000000000002</v>
      </c>
    </row>
    <row r="9575" spans="1:13" x14ac:dyDescent="0.35">
      <c r="A9575" t="s">
        <v>1652</v>
      </c>
      <c r="B9575" t="s">
        <v>1443</v>
      </c>
      <c r="C9575" t="s">
        <v>1583</v>
      </c>
      <c r="D9575" t="s">
        <v>1584</v>
      </c>
      <c r="E9575" t="s">
        <v>201</v>
      </c>
      <c r="F9575" t="s">
        <v>1455</v>
      </c>
      <c r="G9575" t="s">
        <v>1467</v>
      </c>
      <c r="H9575" t="s">
        <v>1448</v>
      </c>
      <c r="I9575" t="s">
        <v>1449</v>
      </c>
      <c r="J9575">
        <v>17.12</v>
      </c>
      <c r="K9575">
        <v>5</v>
      </c>
      <c r="L9575">
        <v>0.2</v>
      </c>
      <c r="M9575">
        <v>1.9259999999999975</v>
      </c>
    </row>
    <row r="9576" spans="1:13" x14ac:dyDescent="0.35">
      <c r="A9576" t="s">
        <v>1494</v>
      </c>
      <c r="B9576" t="s">
        <v>1443</v>
      </c>
      <c r="C9576" t="s">
        <v>2217</v>
      </c>
      <c r="D9576" t="s">
        <v>1454</v>
      </c>
      <c r="E9576" t="s">
        <v>232</v>
      </c>
      <c r="F9576" t="s">
        <v>1446</v>
      </c>
      <c r="G9576" t="s">
        <v>1466</v>
      </c>
      <c r="H9576" t="s">
        <v>1463</v>
      </c>
      <c r="I9576" t="s">
        <v>1464</v>
      </c>
      <c r="J9576">
        <v>31.56</v>
      </c>
      <c r="K9576">
        <v>3</v>
      </c>
      <c r="L9576">
        <v>0</v>
      </c>
      <c r="M9576">
        <v>10.4148</v>
      </c>
    </row>
    <row r="9577" spans="1:13" x14ac:dyDescent="0.35">
      <c r="A9577" t="s">
        <v>2274</v>
      </c>
      <c r="B9577" t="s">
        <v>1443</v>
      </c>
      <c r="C9577" t="s">
        <v>1627</v>
      </c>
      <c r="D9577" t="s">
        <v>1481</v>
      </c>
      <c r="E9577" t="s">
        <v>1482</v>
      </c>
      <c r="F9577" t="s">
        <v>1446</v>
      </c>
      <c r="G9577" t="s">
        <v>1450</v>
      </c>
      <c r="H9577" t="s">
        <v>1448</v>
      </c>
      <c r="I9577" t="s">
        <v>1449</v>
      </c>
      <c r="J9577">
        <v>105.68599999999999</v>
      </c>
      <c r="K9577">
        <v>1</v>
      </c>
      <c r="L9577">
        <v>0.3</v>
      </c>
      <c r="M9577">
        <v>-28.686199999999999</v>
      </c>
    </row>
    <row r="9578" spans="1:13" x14ac:dyDescent="0.35">
      <c r="A9578" t="s">
        <v>2274</v>
      </c>
      <c r="B9578" t="s">
        <v>1443</v>
      </c>
      <c r="C9578" t="s">
        <v>1627</v>
      </c>
      <c r="D9578" t="s">
        <v>1481</v>
      </c>
      <c r="E9578" t="s">
        <v>1482</v>
      </c>
      <c r="F9578" t="s">
        <v>1468</v>
      </c>
      <c r="G9578" t="s">
        <v>1628</v>
      </c>
      <c r="H9578" t="s">
        <v>1448</v>
      </c>
      <c r="I9578" t="s">
        <v>1449</v>
      </c>
      <c r="J9578">
        <v>399.53999999999996</v>
      </c>
      <c r="K9578">
        <v>2</v>
      </c>
      <c r="L9578">
        <v>0.4</v>
      </c>
      <c r="M9578">
        <v>-79.908000000000015</v>
      </c>
    </row>
    <row r="9579" spans="1:13" x14ac:dyDescent="0.35">
      <c r="A9579" t="s">
        <v>2274</v>
      </c>
      <c r="B9579" t="s">
        <v>1443</v>
      </c>
      <c r="C9579" t="s">
        <v>1627</v>
      </c>
      <c r="D9579" t="s">
        <v>1481</v>
      </c>
      <c r="E9579" t="s">
        <v>1482</v>
      </c>
      <c r="F9579" t="s">
        <v>1446</v>
      </c>
      <c r="G9579" t="s">
        <v>1450</v>
      </c>
      <c r="H9579" t="s">
        <v>1448</v>
      </c>
      <c r="I9579" t="s">
        <v>1457</v>
      </c>
      <c r="J9579">
        <v>104.93</v>
      </c>
      <c r="K9579">
        <v>5</v>
      </c>
      <c r="L9579">
        <v>0.3</v>
      </c>
      <c r="M9579">
        <v>-4.4969999999999999</v>
      </c>
    </row>
    <row r="9580" spans="1:13" x14ac:dyDescent="0.35">
      <c r="A9580" t="s">
        <v>1562</v>
      </c>
      <c r="B9580" t="s">
        <v>1479</v>
      </c>
      <c r="C9580" t="s">
        <v>1527</v>
      </c>
      <c r="D9580" t="s">
        <v>1528</v>
      </c>
      <c r="E9580" t="s">
        <v>201</v>
      </c>
      <c r="F9580" t="s">
        <v>1468</v>
      </c>
      <c r="G9580" t="s">
        <v>206</v>
      </c>
      <c r="H9580" t="s">
        <v>1448</v>
      </c>
      <c r="I9580" t="s">
        <v>1449</v>
      </c>
      <c r="J9580">
        <v>1079.8499999999999</v>
      </c>
      <c r="K9580">
        <v>3</v>
      </c>
      <c r="L9580">
        <v>0</v>
      </c>
      <c r="M9580">
        <v>323.95499999999993</v>
      </c>
    </row>
    <row r="9581" spans="1:13" x14ac:dyDescent="0.35">
      <c r="A9581" t="s">
        <v>1562</v>
      </c>
      <c r="B9581" t="s">
        <v>1479</v>
      </c>
      <c r="C9581" t="s">
        <v>1527</v>
      </c>
      <c r="D9581" t="s">
        <v>1528</v>
      </c>
      <c r="E9581" t="s">
        <v>201</v>
      </c>
      <c r="F9581" t="s">
        <v>1455</v>
      </c>
      <c r="G9581" t="s">
        <v>1462</v>
      </c>
      <c r="H9581" t="s">
        <v>1463</v>
      </c>
      <c r="I9581" t="s">
        <v>1464</v>
      </c>
      <c r="J9581">
        <v>70.98</v>
      </c>
      <c r="K9581">
        <v>1</v>
      </c>
      <c r="L9581">
        <v>0</v>
      </c>
      <c r="M9581">
        <v>3.5489999999999924</v>
      </c>
    </row>
    <row r="9582" spans="1:13" x14ac:dyDescent="0.35">
      <c r="A9582" t="s">
        <v>1562</v>
      </c>
      <c r="B9582" t="s">
        <v>1479</v>
      </c>
      <c r="C9582" t="s">
        <v>1527</v>
      </c>
      <c r="D9582" t="s">
        <v>1528</v>
      </c>
      <c r="E9582" t="s">
        <v>201</v>
      </c>
      <c r="F9582" t="s">
        <v>1455</v>
      </c>
      <c r="G9582" t="s">
        <v>1467</v>
      </c>
      <c r="H9582" t="s">
        <v>1448</v>
      </c>
      <c r="I9582" t="s">
        <v>1449</v>
      </c>
      <c r="J9582">
        <v>29.950000000000003</v>
      </c>
      <c r="K9582">
        <v>5</v>
      </c>
      <c r="L9582">
        <v>0</v>
      </c>
      <c r="M9582">
        <v>8.6854999999999993</v>
      </c>
    </row>
    <row r="9583" spans="1:13" x14ac:dyDescent="0.35">
      <c r="A9583" t="s">
        <v>1562</v>
      </c>
      <c r="B9583" t="s">
        <v>1479</v>
      </c>
      <c r="C9583" t="s">
        <v>1527</v>
      </c>
      <c r="D9583" t="s">
        <v>1528</v>
      </c>
      <c r="E9583" t="s">
        <v>201</v>
      </c>
      <c r="F9583" t="s">
        <v>1446</v>
      </c>
      <c r="G9583" t="s">
        <v>1450</v>
      </c>
      <c r="H9583" t="s">
        <v>1448</v>
      </c>
      <c r="I9583" t="s">
        <v>1449</v>
      </c>
      <c r="J9583">
        <v>589.41</v>
      </c>
      <c r="K9583">
        <v>5</v>
      </c>
      <c r="L9583">
        <v>0.1</v>
      </c>
      <c r="M9583">
        <v>-6.5490000000000492</v>
      </c>
    </row>
    <row r="9584" spans="1:13" x14ac:dyDescent="0.35">
      <c r="A9584" t="s">
        <v>2825</v>
      </c>
      <c r="B9584" t="s">
        <v>1479</v>
      </c>
      <c r="C9584" t="s">
        <v>1495</v>
      </c>
      <c r="D9584" t="s">
        <v>1496</v>
      </c>
      <c r="E9584" t="s">
        <v>201</v>
      </c>
      <c r="F9584" t="s">
        <v>1455</v>
      </c>
      <c r="G9584" t="s">
        <v>1529</v>
      </c>
      <c r="H9584" t="s">
        <v>1448</v>
      </c>
      <c r="I9584" t="s">
        <v>1457</v>
      </c>
      <c r="J9584">
        <v>9.6479999999999997</v>
      </c>
      <c r="K9584">
        <v>6</v>
      </c>
      <c r="L9584">
        <v>0.2</v>
      </c>
      <c r="M9584">
        <v>3.4973999999999998</v>
      </c>
    </row>
    <row r="9585" spans="1:13" x14ac:dyDescent="0.35">
      <c r="A9585" t="s">
        <v>2729</v>
      </c>
      <c r="B9585" t="s">
        <v>1443</v>
      </c>
      <c r="C9585" t="s">
        <v>1527</v>
      </c>
      <c r="D9585" t="s">
        <v>1528</v>
      </c>
      <c r="E9585" t="s">
        <v>201</v>
      </c>
      <c r="F9585" t="s">
        <v>1446</v>
      </c>
      <c r="G9585" t="s">
        <v>1447</v>
      </c>
      <c r="H9585" t="s">
        <v>1448</v>
      </c>
      <c r="I9585" t="s">
        <v>1449</v>
      </c>
      <c r="J9585">
        <v>400.78400000000005</v>
      </c>
      <c r="K9585">
        <v>1</v>
      </c>
      <c r="L9585">
        <v>0.2</v>
      </c>
      <c r="M9585">
        <v>-5.0098000000000269</v>
      </c>
    </row>
    <row r="9586" spans="1:13" x14ac:dyDescent="0.35">
      <c r="A9586" t="s">
        <v>2585</v>
      </c>
      <c r="B9586" t="s">
        <v>1479</v>
      </c>
      <c r="C9586" t="s">
        <v>1670</v>
      </c>
      <c r="D9586" t="s">
        <v>1519</v>
      </c>
      <c r="E9586" t="s">
        <v>1482</v>
      </c>
      <c r="F9586" t="s">
        <v>1455</v>
      </c>
      <c r="G9586" t="s">
        <v>1462</v>
      </c>
      <c r="H9586" t="s">
        <v>1463</v>
      </c>
      <c r="I9586" t="s">
        <v>1464</v>
      </c>
      <c r="J9586">
        <v>53.72</v>
      </c>
      <c r="K9586">
        <v>4</v>
      </c>
      <c r="L9586">
        <v>0</v>
      </c>
      <c r="M9586">
        <v>13.967199999999998</v>
      </c>
    </row>
    <row r="9587" spans="1:13" x14ac:dyDescent="0.35">
      <c r="A9587" t="s">
        <v>2183</v>
      </c>
      <c r="B9587" t="s">
        <v>1452</v>
      </c>
      <c r="C9587" t="s">
        <v>1772</v>
      </c>
      <c r="D9587" t="s">
        <v>1460</v>
      </c>
      <c r="E9587" t="s">
        <v>229</v>
      </c>
      <c r="F9587" t="s">
        <v>1455</v>
      </c>
      <c r="G9587" t="s">
        <v>1474</v>
      </c>
      <c r="H9587" t="s">
        <v>1448</v>
      </c>
      <c r="I9587" t="s">
        <v>1449</v>
      </c>
      <c r="J9587">
        <v>31.007999999999999</v>
      </c>
      <c r="K9587">
        <v>1</v>
      </c>
      <c r="L9587">
        <v>0.2</v>
      </c>
      <c r="M9587">
        <v>11.240400000000001</v>
      </c>
    </row>
    <row r="9588" spans="1:13" x14ac:dyDescent="0.35">
      <c r="A9588" t="s">
        <v>2486</v>
      </c>
      <c r="B9588" t="s">
        <v>1443</v>
      </c>
      <c r="C9588" t="s">
        <v>1472</v>
      </c>
      <c r="D9588" t="s">
        <v>1454</v>
      </c>
      <c r="E9588" t="s">
        <v>232</v>
      </c>
      <c r="F9588" t="s">
        <v>1455</v>
      </c>
      <c r="G9588" t="s">
        <v>1469</v>
      </c>
      <c r="H9588" t="s">
        <v>1448</v>
      </c>
      <c r="I9588" t="s">
        <v>1449</v>
      </c>
      <c r="J9588">
        <v>61.120000000000005</v>
      </c>
      <c r="K9588">
        <v>5</v>
      </c>
      <c r="L9588">
        <v>0.2</v>
      </c>
      <c r="M9588">
        <v>22.155999999999999</v>
      </c>
    </row>
    <row r="9589" spans="1:13" x14ac:dyDescent="0.35">
      <c r="A9589" t="s">
        <v>2419</v>
      </c>
      <c r="B9589" t="s">
        <v>1452</v>
      </c>
      <c r="C9589" t="s">
        <v>1534</v>
      </c>
      <c r="D9589" t="s">
        <v>1510</v>
      </c>
      <c r="E9589" t="s">
        <v>1482</v>
      </c>
      <c r="F9589" t="s">
        <v>1455</v>
      </c>
      <c r="G9589" t="s">
        <v>1462</v>
      </c>
      <c r="H9589" t="s">
        <v>1448</v>
      </c>
      <c r="I9589" t="s">
        <v>1457</v>
      </c>
      <c r="J9589">
        <v>195.136</v>
      </c>
      <c r="K9589">
        <v>4</v>
      </c>
      <c r="L9589">
        <v>0.2</v>
      </c>
      <c r="M9589">
        <v>-43.9056</v>
      </c>
    </row>
    <row r="9590" spans="1:13" x14ac:dyDescent="0.35">
      <c r="A9590" t="s">
        <v>2439</v>
      </c>
      <c r="B9590" t="s">
        <v>1443</v>
      </c>
      <c r="C9590" t="s">
        <v>2467</v>
      </c>
      <c r="D9590" t="s">
        <v>1510</v>
      </c>
      <c r="E9590" t="s">
        <v>1482</v>
      </c>
      <c r="F9590" t="s">
        <v>1455</v>
      </c>
      <c r="G9590" t="s">
        <v>1467</v>
      </c>
      <c r="H9590" t="s">
        <v>1448</v>
      </c>
      <c r="I9590" t="s">
        <v>1449</v>
      </c>
      <c r="J9590">
        <v>121.536</v>
      </c>
      <c r="K9590">
        <v>4</v>
      </c>
      <c r="L9590">
        <v>0.2</v>
      </c>
      <c r="M9590">
        <v>15.191999999999979</v>
      </c>
    </row>
    <row r="9591" spans="1:13" x14ac:dyDescent="0.35">
      <c r="A9591" t="s">
        <v>2813</v>
      </c>
      <c r="B9591" t="s">
        <v>1479</v>
      </c>
      <c r="C9591" t="s">
        <v>1534</v>
      </c>
      <c r="D9591" t="s">
        <v>1510</v>
      </c>
      <c r="E9591" t="s">
        <v>1482</v>
      </c>
      <c r="F9591" t="s">
        <v>1455</v>
      </c>
      <c r="G9591" t="s">
        <v>1474</v>
      </c>
      <c r="H9591" t="s">
        <v>1463</v>
      </c>
      <c r="I9591" t="s">
        <v>1464</v>
      </c>
      <c r="J9591">
        <v>17.472000000000001</v>
      </c>
      <c r="K9591">
        <v>3</v>
      </c>
      <c r="L9591">
        <v>0.2</v>
      </c>
      <c r="M9591">
        <v>5.6783999999999981</v>
      </c>
    </row>
    <row r="9592" spans="1:13" x14ac:dyDescent="0.35">
      <c r="A9592" t="s">
        <v>2813</v>
      </c>
      <c r="B9592" t="s">
        <v>1479</v>
      </c>
      <c r="C9592" t="s">
        <v>1534</v>
      </c>
      <c r="D9592" t="s">
        <v>1510</v>
      </c>
      <c r="E9592" t="s">
        <v>1482</v>
      </c>
      <c r="F9592" t="s">
        <v>1455</v>
      </c>
      <c r="G9592" t="s">
        <v>1469</v>
      </c>
      <c r="H9592" t="s">
        <v>1448</v>
      </c>
      <c r="I9592" t="s">
        <v>1449</v>
      </c>
      <c r="J9592">
        <v>104.57999999999998</v>
      </c>
      <c r="K9592">
        <v>9</v>
      </c>
      <c r="L9592">
        <v>0.8</v>
      </c>
      <c r="M9592">
        <v>-172.55700000000007</v>
      </c>
    </row>
    <row r="9593" spans="1:13" x14ac:dyDescent="0.35">
      <c r="A9593" t="s">
        <v>2399</v>
      </c>
      <c r="B9593" t="s">
        <v>1479</v>
      </c>
      <c r="C9593" t="s">
        <v>1606</v>
      </c>
      <c r="D9593" t="s">
        <v>1481</v>
      </c>
      <c r="E9593" t="s">
        <v>1482</v>
      </c>
      <c r="F9593" t="s">
        <v>1446</v>
      </c>
      <c r="G9593" t="s">
        <v>1466</v>
      </c>
      <c r="H9593" t="s">
        <v>1448</v>
      </c>
      <c r="I9593" t="s">
        <v>1449</v>
      </c>
      <c r="J9593">
        <v>24.700000000000003</v>
      </c>
      <c r="K9593">
        <v>5</v>
      </c>
      <c r="L9593">
        <v>0.6</v>
      </c>
      <c r="M9593">
        <v>-9.8799999999999955</v>
      </c>
    </row>
    <row r="9594" spans="1:13" x14ac:dyDescent="0.35">
      <c r="A9594" t="s">
        <v>2399</v>
      </c>
      <c r="B9594" t="s">
        <v>1479</v>
      </c>
      <c r="C9594" t="s">
        <v>1606</v>
      </c>
      <c r="D9594" t="s">
        <v>1481</v>
      </c>
      <c r="E9594" t="s">
        <v>1482</v>
      </c>
      <c r="F9594" t="s">
        <v>1446</v>
      </c>
      <c r="G9594" t="s">
        <v>1466</v>
      </c>
      <c r="H9594" t="s">
        <v>1448</v>
      </c>
      <c r="I9594" t="s">
        <v>1457</v>
      </c>
      <c r="J9594">
        <v>302.72000000000003</v>
      </c>
      <c r="K9594">
        <v>5</v>
      </c>
      <c r="L9594">
        <v>0.6</v>
      </c>
      <c r="M9594">
        <v>-378.40000000000009</v>
      </c>
    </row>
    <row r="9595" spans="1:13" x14ac:dyDescent="0.35">
      <c r="A9595" t="s">
        <v>2277</v>
      </c>
      <c r="B9595" t="s">
        <v>1443</v>
      </c>
      <c r="C9595" t="s">
        <v>1527</v>
      </c>
      <c r="D9595" t="s">
        <v>1528</v>
      </c>
      <c r="E9595" t="s">
        <v>201</v>
      </c>
      <c r="F9595" t="s">
        <v>1455</v>
      </c>
      <c r="G9595" t="s">
        <v>1474</v>
      </c>
      <c r="H9595" t="s">
        <v>1448</v>
      </c>
      <c r="I9595" t="s">
        <v>1449</v>
      </c>
      <c r="J9595">
        <v>8.56</v>
      </c>
      <c r="K9595">
        <v>2</v>
      </c>
      <c r="L9595">
        <v>0</v>
      </c>
      <c r="M9595">
        <v>3.8519999999999994</v>
      </c>
    </row>
    <row r="9596" spans="1:13" x14ac:dyDescent="0.35">
      <c r="A9596" t="s">
        <v>2277</v>
      </c>
      <c r="B9596" t="s">
        <v>1443</v>
      </c>
      <c r="C9596" t="s">
        <v>1527</v>
      </c>
      <c r="D9596" t="s">
        <v>1528</v>
      </c>
      <c r="E9596" t="s">
        <v>201</v>
      </c>
      <c r="F9596" t="s">
        <v>1455</v>
      </c>
      <c r="G9596" t="s">
        <v>1474</v>
      </c>
      <c r="H9596" t="s">
        <v>1463</v>
      </c>
      <c r="I9596" t="s">
        <v>1464</v>
      </c>
      <c r="J9596">
        <v>11.56</v>
      </c>
      <c r="K9596">
        <v>2</v>
      </c>
      <c r="L9596">
        <v>0</v>
      </c>
      <c r="M9596">
        <v>5.6644000000000005</v>
      </c>
    </row>
    <row r="9597" spans="1:13" x14ac:dyDescent="0.35">
      <c r="A9597" t="s">
        <v>2200</v>
      </c>
      <c r="B9597" t="s">
        <v>1452</v>
      </c>
      <c r="C9597" t="s">
        <v>1614</v>
      </c>
      <c r="D9597" t="s">
        <v>1454</v>
      </c>
      <c r="E9597" t="s">
        <v>232</v>
      </c>
      <c r="F9597" t="s">
        <v>1455</v>
      </c>
      <c r="G9597" t="s">
        <v>1470</v>
      </c>
      <c r="H9597" t="s">
        <v>1448</v>
      </c>
      <c r="I9597" t="s">
        <v>1449</v>
      </c>
      <c r="J9597">
        <v>25.86</v>
      </c>
      <c r="K9597">
        <v>3</v>
      </c>
      <c r="L9597">
        <v>0</v>
      </c>
      <c r="M9597">
        <v>6.7236000000000002</v>
      </c>
    </row>
    <row r="9598" spans="1:13" x14ac:dyDescent="0.35">
      <c r="A9598" t="s">
        <v>2200</v>
      </c>
      <c r="B9598" t="s">
        <v>1452</v>
      </c>
      <c r="C9598" t="s">
        <v>1614</v>
      </c>
      <c r="D9598" t="s">
        <v>1454</v>
      </c>
      <c r="E9598" t="s">
        <v>232</v>
      </c>
      <c r="F9598" t="s">
        <v>1455</v>
      </c>
      <c r="G9598" t="s">
        <v>1469</v>
      </c>
      <c r="H9598" t="s">
        <v>1448</v>
      </c>
      <c r="I9598" t="s">
        <v>1449</v>
      </c>
      <c r="J9598">
        <v>276.78400000000005</v>
      </c>
      <c r="K9598">
        <v>2</v>
      </c>
      <c r="L9598">
        <v>0.2</v>
      </c>
      <c r="M9598">
        <v>89.954799999999992</v>
      </c>
    </row>
    <row r="9599" spans="1:13" x14ac:dyDescent="0.35">
      <c r="A9599" t="s">
        <v>2200</v>
      </c>
      <c r="B9599" t="s">
        <v>1452</v>
      </c>
      <c r="C9599" t="s">
        <v>1614</v>
      </c>
      <c r="D9599" t="s">
        <v>1454</v>
      </c>
      <c r="E9599" t="s">
        <v>232</v>
      </c>
      <c r="F9599" t="s">
        <v>1468</v>
      </c>
      <c r="G9599" t="s">
        <v>206</v>
      </c>
      <c r="H9599" t="s">
        <v>1448</v>
      </c>
      <c r="I9599" t="s">
        <v>1457</v>
      </c>
      <c r="J9599">
        <v>110.352</v>
      </c>
      <c r="K9599">
        <v>3</v>
      </c>
      <c r="L9599">
        <v>0.2</v>
      </c>
      <c r="M9599">
        <v>8.2763999999999953</v>
      </c>
    </row>
    <row r="9600" spans="1:13" x14ac:dyDescent="0.35">
      <c r="A9600" t="s">
        <v>2721</v>
      </c>
      <c r="B9600" t="s">
        <v>1479</v>
      </c>
      <c r="C9600" t="s">
        <v>2425</v>
      </c>
      <c r="D9600" t="s">
        <v>1454</v>
      </c>
      <c r="E9600" t="s">
        <v>232</v>
      </c>
      <c r="F9600" t="s">
        <v>1446</v>
      </c>
      <c r="G9600" t="s">
        <v>1466</v>
      </c>
      <c r="H9600" t="s">
        <v>1448</v>
      </c>
      <c r="I9600" t="s">
        <v>1449</v>
      </c>
      <c r="J9600">
        <v>60.84</v>
      </c>
      <c r="K9600">
        <v>3</v>
      </c>
      <c r="L9600">
        <v>0</v>
      </c>
      <c r="M9600">
        <v>19.468799999999998</v>
      </c>
    </row>
    <row r="9601" spans="1:13" x14ac:dyDescent="0.35">
      <c r="A9601" t="s">
        <v>1873</v>
      </c>
      <c r="B9601" t="s">
        <v>1443</v>
      </c>
      <c r="C9601" t="s">
        <v>1539</v>
      </c>
      <c r="D9601" t="s">
        <v>1564</v>
      </c>
      <c r="E9601" t="s">
        <v>232</v>
      </c>
      <c r="F9601" t="s">
        <v>1455</v>
      </c>
      <c r="G9601" t="s">
        <v>1470</v>
      </c>
      <c r="H9601" t="s">
        <v>1463</v>
      </c>
      <c r="I9601" t="s">
        <v>1464</v>
      </c>
      <c r="J9601">
        <v>35.207999999999998</v>
      </c>
      <c r="K9601">
        <v>1</v>
      </c>
      <c r="L9601">
        <v>0.2</v>
      </c>
      <c r="M9601">
        <v>2.6405999999999992</v>
      </c>
    </row>
    <row r="9602" spans="1:13" x14ac:dyDescent="0.35">
      <c r="A9602" t="s">
        <v>1798</v>
      </c>
      <c r="B9602" t="s">
        <v>1452</v>
      </c>
      <c r="C9602" t="s">
        <v>2818</v>
      </c>
      <c r="D9602" t="s">
        <v>1481</v>
      </c>
      <c r="E9602" t="s">
        <v>1482</v>
      </c>
      <c r="F9602" t="s">
        <v>1455</v>
      </c>
      <c r="G9602" t="s">
        <v>1474</v>
      </c>
      <c r="H9602" t="s">
        <v>1448</v>
      </c>
      <c r="I9602" t="s">
        <v>1449</v>
      </c>
      <c r="J9602">
        <v>41.472000000000008</v>
      </c>
      <c r="K9602">
        <v>8</v>
      </c>
      <c r="L9602">
        <v>0.2</v>
      </c>
      <c r="M9602">
        <v>14.5152</v>
      </c>
    </row>
    <row r="9603" spans="1:13" x14ac:dyDescent="0.35">
      <c r="A9603" t="s">
        <v>1807</v>
      </c>
      <c r="B9603" t="s">
        <v>1443</v>
      </c>
      <c r="C9603" t="s">
        <v>2091</v>
      </c>
      <c r="D9603" t="s">
        <v>1821</v>
      </c>
      <c r="E9603" t="s">
        <v>229</v>
      </c>
      <c r="F9603" t="s">
        <v>1455</v>
      </c>
      <c r="G9603" t="s">
        <v>1474</v>
      </c>
      <c r="H9603" t="s">
        <v>1448</v>
      </c>
      <c r="I9603" t="s">
        <v>1449</v>
      </c>
      <c r="J9603">
        <v>239.5</v>
      </c>
      <c r="K9603">
        <v>5</v>
      </c>
      <c r="L9603">
        <v>0</v>
      </c>
      <c r="M9603">
        <v>114.95999999999998</v>
      </c>
    </row>
    <row r="9604" spans="1:13" x14ac:dyDescent="0.35">
      <c r="A9604" t="s">
        <v>1734</v>
      </c>
      <c r="B9604" t="s">
        <v>1443</v>
      </c>
      <c r="C9604" t="s">
        <v>2044</v>
      </c>
      <c r="D9604" t="s">
        <v>1540</v>
      </c>
      <c r="E9604" t="s">
        <v>229</v>
      </c>
      <c r="F9604" t="s">
        <v>1455</v>
      </c>
      <c r="G9604" t="s">
        <v>1599</v>
      </c>
      <c r="H9604" t="s">
        <v>1448</v>
      </c>
      <c r="I9604" t="s">
        <v>1457</v>
      </c>
      <c r="J9604">
        <v>34.200000000000003</v>
      </c>
      <c r="K9604">
        <v>5</v>
      </c>
      <c r="L9604">
        <v>0</v>
      </c>
      <c r="M9604">
        <v>9.234</v>
      </c>
    </row>
    <row r="9605" spans="1:13" x14ac:dyDescent="0.35">
      <c r="A9605" t="s">
        <v>2511</v>
      </c>
      <c r="B9605" t="s">
        <v>1452</v>
      </c>
      <c r="C9605" t="s">
        <v>1557</v>
      </c>
      <c r="D9605" t="s">
        <v>1528</v>
      </c>
      <c r="E9605" t="s">
        <v>201</v>
      </c>
      <c r="F9605" t="s">
        <v>1446</v>
      </c>
      <c r="G9605" t="s">
        <v>1461</v>
      </c>
      <c r="H9605" t="s">
        <v>1448</v>
      </c>
      <c r="I9605" t="s">
        <v>1449</v>
      </c>
      <c r="J9605">
        <v>376.86599999999999</v>
      </c>
      <c r="K9605">
        <v>3</v>
      </c>
      <c r="L9605">
        <v>0.4</v>
      </c>
      <c r="M9605">
        <v>-213.55740000000006</v>
      </c>
    </row>
    <row r="9606" spans="1:13" x14ac:dyDescent="0.35">
      <c r="A9606" t="s">
        <v>1938</v>
      </c>
      <c r="B9606" t="s">
        <v>1443</v>
      </c>
      <c r="C9606" t="s">
        <v>2340</v>
      </c>
      <c r="D9606" t="s">
        <v>1540</v>
      </c>
      <c r="E9606" t="s">
        <v>229</v>
      </c>
      <c r="F9606" t="s">
        <v>1455</v>
      </c>
      <c r="G9606" t="s">
        <v>1470</v>
      </c>
      <c r="H9606" t="s">
        <v>1463</v>
      </c>
      <c r="I9606" t="s">
        <v>1464</v>
      </c>
      <c r="J9606">
        <v>197.72</v>
      </c>
      <c r="K9606">
        <v>4</v>
      </c>
      <c r="L9606">
        <v>0</v>
      </c>
      <c r="M9606">
        <v>55.36160000000001</v>
      </c>
    </row>
    <row r="9607" spans="1:13" x14ac:dyDescent="0.35">
      <c r="A9607" t="s">
        <v>2145</v>
      </c>
      <c r="B9607" t="s">
        <v>1452</v>
      </c>
      <c r="C9607" t="s">
        <v>1959</v>
      </c>
      <c r="D9607" t="s">
        <v>1584</v>
      </c>
      <c r="E9607" t="s">
        <v>201</v>
      </c>
      <c r="F9607" t="s">
        <v>1468</v>
      </c>
      <c r="G9607" t="s">
        <v>1500</v>
      </c>
      <c r="H9607" t="s">
        <v>1448</v>
      </c>
      <c r="I9607" t="s">
        <v>1449</v>
      </c>
      <c r="J9607">
        <v>70.720000000000013</v>
      </c>
      <c r="K9607">
        <v>4</v>
      </c>
      <c r="L9607">
        <v>0.2</v>
      </c>
      <c r="M9607">
        <v>-6.1879999999999988</v>
      </c>
    </row>
    <row r="9608" spans="1:13" x14ac:dyDescent="0.35">
      <c r="A9608" t="s">
        <v>2145</v>
      </c>
      <c r="B9608" t="s">
        <v>1452</v>
      </c>
      <c r="C9608" t="s">
        <v>1959</v>
      </c>
      <c r="D9608" t="s">
        <v>1584</v>
      </c>
      <c r="E9608" t="s">
        <v>201</v>
      </c>
      <c r="F9608" t="s">
        <v>1455</v>
      </c>
      <c r="G9608" t="s">
        <v>1462</v>
      </c>
      <c r="H9608" t="s">
        <v>1448</v>
      </c>
      <c r="I9608" t="s">
        <v>1449</v>
      </c>
      <c r="J9608">
        <v>194.35200000000003</v>
      </c>
      <c r="K9608">
        <v>3</v>
      </c>
      <c r="L9608">
        <v>0.2</v>
      </c>
      <c r="M9608">
        <v>-43.729199999999992</v>
      </c>
    </row>
    <row r="9609" spans="1:13" x14ac:dyDescent="0.35">
      <c r="A9609" t="s">
        <v>2357</v>
      </c>
      <c r="B9609" t="s">
        <v>1443</v>
      </c>
      <c r="C9609" t="s">
        <v>1527</v>
      </c>
      <c r="D9609" t="s">
        <v>1528</v>
      </c>
      <c r="E9609" t="s">
        <v>201</v>
      </c>
      <c r="F9609" t="s">
        <v>1455</v>
      </c>
      <c r="G9609" t="s">
        <v>1474</v>
      </c>
      <c r="H9609" t="s">
        <v>1448</v>
      </c>
      <c r="I9609" t="s">
        <v>1457</v>
      </c>
      <c r="J9609">
        <v>21.6</v>
      </c>
      <c r="K9609">
        <v>6</v>
      </c>
      <c r="L9609">
        <v>0</v>
      </c>
      <c r="M9609">
        <v>9.9359999999999999</v>
      </c>
    </row>
    <row r="9610" spans="1:13" x14ac:dyDescent="0.35">
      <c r="A9610" t="s">
        <v>2357</v>
      </c>
      <c r="B9610" t="s">
        <v>1443</v>
      </c>
      <c r="C9610" t="s">
        <v>1527</v>
      </c>
      <c r="D9610" t="s">
        <v>1528</v>
      </c>
      <c r="E9610" t="s">
        <v>201</v>
      </c>
      <c r="F9610" t="s">
        <v>1455</v>
      </c>
      <c r="G9610" t="s">
        <v>1456</v>
      </c>
      <c r="H9610" t="s">
        <v>1448</v>
      </c>
      <c r="I9610" t="s">
        <v>1449</v>
      </c>
      <c r="J9610">
        <v>11.07</v>
      </c>
      <c r="K9610">
        <v>3</v>
      </c>
      <c r="L9610">
        <v>0</v>
      </c>
      <c r="M9610">
        <v>5.2028999999999996</v>
      </c>
    </row>
    <row r="9611" spans="1:13" x14ac:dyDescent="0.35">
      <c r="A9611" t="s">
        <v>1800</v>
      </c>
      <c r="B9611" t="s">
        <v>1443</v>
      </c>
      <c r="C9611" t="s">
        <v>1453</v>
      </c>
      <c r="D9611" t="s">
        <v>1454</v>
      </c>
      <c r="E9611" t="s">
        <v>232</v>
      </c>
      <c r="F9611" t="s">
        <v>1446</v>
      </c>
      <c r="G9611" t="s">
        <v>1466</v>
      </c>
      <c r="H9611" t="s">
        <v>1463</v>
      </c>
      <c r="I9611" t="s">
        <v>1464</v>
      </c>
      <c r="J9611">
        <v>282.83999999999997</v>
      </c>
      <c r="K9611">
        <v>4</v>
      </c>
      <c r="L9611">
        <v>0</v>
      </c>
      <c r="M9611">
        <v>19.798799999999972</v>
      </c>
    </row>
    <row r="9612" spans="1:13" x14ac:dyDescent="0.35">
      <c r="A9612" t="s">
        <v>1800</v>
      </c>
      <c r="B9612" t="s">
        <v>1443</v>
      </c>
      <c r="C9612" t="s">
        <v>1453</v>
      </c>
      <c r="D9612" t="s">
        <v>1454</v>
      </c>
      <c r="E9612" t="s">
        <v>232</v>
      </c>
      <c r="F9612" t="s">
        <v>1455</v>
      </c>
      <c r="G9612" t="s">
        <v>1456</v>
      </c>
      <c r="H9612" t="s">
        <v>1448</v>
      </c>
      <c r="I9612" t="s">
        <v>1449</v>
      </c>
      <c r="J9612">
        <v>27.72</v>
      </c>
      <c r="K9612">
        <v>9</v>
      </c>
      <c r="L9612">
        <v>0</v>
      </c>
      <c r="M9612">
        <v>13.3056</v>
      </c>
    </row>
    <row r="9613" spans="1:13" x14ac:dyDescent="0.35">
      <c r="A9613" t="s">
        <v>1864</v>
      </c>
      <c r="B9613" t="s">
        <v>1443</v>
      </c>
      <c r="C9613" t="s">
        <v>1542</v>
      </c>
      <c r="D9613" t="s">
        <v>1784</v>
      </c>
      <c r="E9613" t="s">
        <v>229</v>
      </c>
      <c r="F9613" t="s">
        <v>1455</v>
      </c>
      <c r="G9613" t="s">
        <v>1529</v>
      </c>
      <c r="H9613" t="s">
        <v>1448</v>
      </c>
      <c r="I9613" t="s">
        <v>1449</v>
      </c>
      <c r="J9613">
        <v>11.68</v>
      </c>
      <c r="K9613">
        <v>4</v>
      </c>
      <c r="L9613">
        <v>0</v>
      </c>
      <c r="M9613">
        <v>5.2559999999999993</v>
      </c>
    </row>
    <row r="9614" spans="1:13" x14ac:dyDescent="0.35">
      <c r="A9614" t="s">
        <v>1850</v>
      </c>
      <c r="B9614" t="s">
        <v>1443</v>
      </c>
      <c r="C9614" t="s">
        <v>2556</v>
      </c>
      <c r="D9614" t="s">
        <v>1454</v>
      </c>
      <c r="E9614" t="s">
        <v>232</v>
      </c>
      <c r="F9614" t="s">
        <v>1468</v>
      </c>
      <c r="G9614" t="s">
        <v>206</v>
      </c>
      <c r="H9614" t="s">
        <v>1448</v>
      </c>
      <c r="I9614" t="s">
        <v>1457</v>
      </c>
      <c r="J9614">
        <v>239.98400000000004</v>
      </c>
      <c r="K9614">
        <v>2</v>
      </c>
      <c r="L9614">
        <v>0.2</v>
      </c>
      <c r="M9614">
        <v>23.998400000000004</v>
      </c>
    </row>
    <row r="9615" spans="1:13" x14ac:dyDescent="0.35">
      <c r="A9615" t="s">
        <v>1644</v>
      </c>
      <c r="B9615" t="s">
        <v>1452</v>
      </c>
      <c r="C9615" t="s">
        <v>1476</v>
      </c>
      <c r="D9615" t="s">
        <v>1477</v>
      </c>
      <c r="E9615" t="s">
        <v>232</v>
      </c>
      <c r="F9615" t="s">
        <v>1455</v>
      </c>
      <c r="G9615" t="s">
        <v>1470</v>
      </c>
      <c r="H9615" t="s">
        <v>1448</v>
      </c>
      <c r="I9615" t="s">
        <v>1449</v>
      </c>
      <c r="J9615">
        <v>22.98</v>
      </c>
      <c r="K9615">
        <v>1</v>
      </c>
      <c r="L9615">
        <v>0</v>
      </c>
      <c r="M9615">
        <v>6.8939999999999984</v>
      </c>
    </row>
    <row r="9616" spans="1:13" x14ac:dyDescent="0.35">
      <c r="A9616" t="s">
        <v>1644</v>
      </c>
      <c r="B9616" t="s">
        <v>1452</v>
      </c>
      <c r="C9616" t="s">
        <v>1476</v>
      </c>
      <c r="D9616" t="s">
        <v>1477</v>
      </c>
      <c r="E9616" t="s">
        <v>232</v>
      </c>
      <c r="F9616" t="s">
        <v>1468</v>
      </c>
      <c r="G9616" t="s">
        <v>1500</v>
      </c>
      <c r="H9616" t="s">
        <v>1463</v>
      </c>
      <c r="I9616" t="s">
        <v>1464</v>
      </c>
      <c r="J9616">
        <v>102.13</v>
      </c>
      <c r="K9616">
        <v>7</v>
      </c>
      <c r="L9616">
        <v>0</v>
      </c>
      <c r="M9616">
        <v>15.319499999999996</v>
      </c>
    </row>
    <row r="9617" spans="1:13" x14ac:dyDescent="0.35">
      <c r="A9617" t="s">
        <v>1644</v>
      </c>
      <c r="B9617" t="s">
        <v>1452</v>
      </c>
      <c r="C9617" t="s">
        <v>1476</v>
      </c>
      <c r="D9617" t="s">
        <v>1477</v>
      </c>
      <c r="E9617" t="s">
        <v>232</v>
      </c>
      <c r="F9617" t="s">
        <v>1455</v>
      </c>
      <c r="G9617" t="s">
        <v>1469</v>
      </c>
      <c r="H9617" t="s">
        <v>1448</v>
      </c>
      <c r="I9617" t="s">
        <v>1449</v>
      </c>
      <c r="J9617">
        <v>2033.5840000000001</v>
      </c>
      <c r="K9617">
        <v>2</v>
      </c>
      <c r="L9617">
        <v>0.2</v>
      </c>
      <c r="M9617">
        <v>762.59400000000005</v>
      </c>
    </row>
    <row r="9618" spans="1:13" x14ac:dyDescent="0.35">
      <c r="A9618" t="s">
        <v>2189</v>
      </c>
      <c r="B9618" t="s">
        <v>1452</v>
      </c>
      <c r="C9618" t="s">
        <v>1453</v>
      </c>
      <c r="D9618" t="s">
        <v>1454</v>
      </c>
      <c r="E9618" t="s">
        <v>232</v>
      </c>
      <c r="F9618" t="s">
        <v>1455</v>
      </c>
      <c r="G9618" t="s">
        <v>1467</v>
      </c>
      <c r="H9618" t="s">
        <v>1448</v>
      </c>
      <c r="I9618" t="s">
        <v>1449</v>
      </c>
      <c r="J9618">
        <v>5.76</v>
      </c>
      <c r="K9618">
        <v>2</v>
      </c>
      <c r="L9618">
        <v>0</v>
      </c>
      <c r="M9618">
        <v>1.6703999999999999</v>
      </c>
    </row>
    <row r="9619" spans="1:13" x14ac:dyDescent="0.35">
      <c r="A9619" t="s">
        <v>2262</v>
      </c>
      <c r="B9619" t="s">
        <v>1452</v>
      </c>
      <c r="C9619" t="s">
        <v>2310</v>
      </c>
      <c r="D9619" t="s">
        <v>1584</v>
      </c>
      <c r="E9619" t="s">
        <v>201</v>
      </c>
      <c r="F9619" t="s">
        <v>1468</v>
      </c>
      <c r="G9619" t="s">
        <v>1729</v>
      </c>
      <c r="H9619" t="s">
        <v>1448</v>
      </c>
      <c r="I9619" t="s">
        <v>1457</v>
      </c>
      <c r="J9619">
        <v>899.98199999999997</v>
      </c>
      <c r="K9619">
        <v>3</v>
      </c>
      <c r="L9619">
        <v>0.4</v>
      </c>
      <c r="M9619">
        <v>74.998499999999922</v>
      </c>
    </row>
    <row r="9620" spans="1:13" x14ac:dyDescent="0.35">
      <c r="A9620" t="s">
        <v>2262</v>
      </c>
      <c r="B9620" t="s">
        <v>1452</v>
      </c>
      <c r="C9620" t="s">
        <v>2310</v>
      </c>
      <c r="D9620" t="s">
        <v>1584</v>
      </c>
      <c r="E9620" t="s">
        <v>201</v>
      </c>
      <c r="F9620" t="s">
        <v>1455</v>
      </c>
      <c r="G9620" t="s">
        <v>1467</v>
      </c>
      <c r="H9620" t="s">
        <v>1448</v>
      </c>
      <c r="I9620" t="s">
        <v>1449</v>
      </c>
      <c r="J9620">
        <v>86.352000000000004</v>
      </c>
      <c r="K9620">
        <v>3</v>
      </c>
      <c r="L9620">
        <v>0.2</v>
      </c>
      <c r="M9620">
        <v>5.3969999999999914</v>
      </c>
    </row>
    <row r="9621" spans="1:13" x14ac:dyDescent="0.35">
      <c r="A9621" t="s">
        <v>2262</v>
      </c>
      <c r="B9621" t="s">
        <v>1452</v>
      </c>
      <c r="C9621" t="s">
        <v>2310</v>
      </c>
      <c r="D9621" t="s">
        <v>1584</v>
      </c>
      <c r="E9621" t="s">
        <v>201</v>
      </c>
      <c r="F9621" t="s">
        <v>1468</v>
      </c>
      <c r="G9621" t="s">
        <v>1500</v>
      </c>
      <c r="H9621" t="s">
        <v>1463</v>
      </c>
      <c r="I9621" t="s">
        <v>1464</v>
      </c>
      <c r="J9621">
        <v>139.96000000000004</v>
      </c>
      <c r="K9621">
        <v>5</v>
      </c>
      <c r="L9621">
        <v>0.2</v>
      </c>
      <c r="M9621">
        <v>-1.7495000000000118</v>
      </c>
    </row>
    <row r="9622" spans="1:13" x14ac:dyDescent="0.35">
      <c r="A9622" t="s">
        <v>2283</v>
      </c>
      <c r="B9622" t="s">
        <v>1479</v>
      </c>
      <c r="C9622" t="s">
        <v>1959</v>
      </c>
      <c r="D9622" t="s">
        <v>1584</v>
      </c>
      <c r="E9622" t="s">
        <v>201</v>
      </c>
      <c r="F9622" t="s">
        <v>1455</v>
      </c>
      <c r="G9622" t="s">
        <v>1470</v>
      </c>
      <c r="H9622" t="s">
        <v>1448</v>
      </c>
      <c r="I9622" t="s">
        <v>1449</v>
      </c>
      <c r="J9622">
        <v>16.704000000000001</v>
      </c>
      <c r="K9622">
        <v>6</v>
      </c>
      <c r="L9622">
        <v>0.2</v>
      </c>
      <c r="M9622">
        <v>1.2527999999999988</v>
      </c>
    </row>
    <row r="9623" spans="1:13" x14ac:dyDescent="0.35">
      <c r="A9623" t="s">
        <v>2283</v>
      </c>
      <c r="B9623" t="s">
        <v>1479</v>
      </c>
      <c r="C9623" t="s">
        <v>1959</v>
      </c>
      <c r="D9623" t="s">
        <v>1584</v>
      </c>
      <c r="E9623" t="s">
        <v>201</v>
      </c>
      <c r="F9623" t="s">
        <v>1468</v>
      </c>
      <c r="G9623" t="s">
        <v>1500</v>
      </c>
      <c r="H9623" t="s">
        <v>1448</v>
      </c>
      <c r="I9623" t="s">
        <v>1449</v>
      </c>
      <c r="J9623">
        <v>3.1520000000000001</v>
      </c>
      <c r="K9623">
        <v>2</v>
      </c>
      <c r="L9623">
        <v>0.2</v>
      </c>
      <c r="M9623">
        <v>0.47279999999999966</v>
      </c>
    </row>
    <row r="9624" spans="1:13" x14ac:dyDescent="0.35">
      <c r="A9624" t="s">
        <v>2283</v>
      </c>
      <c r="B9624" t="s">
        <v>1479</v>
      </c>
      <c r="C9624" t="s">
        <v>1959</v>
      </c>
      <c r="D9624" t="s">
        <v>1584</v>
      </c>
      <c r="E9624" t="s">
        <v>201</v>
      </c>
      <c r="F9624" t="s">
        <v>1455</v>
      </c>
      <c r="G9624" t="s">
        <v>1474</v>
      </c>
      <c r="H9624" t="s">
        <v>1448</v>
      </c>
      <c r="I9624" t="s">
        <v>1457</v>
      </c>
      <c r="J9624">
        <v>32.896000000000001</v>
      </c>
      <c r="K9624">
        <v>4</v>
      </c>
      <c r="L9624">
        <v>0.2</v>
      </c>
      <c r="M9624">
        <v>11.102399999999996</v>
      </c>
    </row>
    <row r="9625" spans="1:13" x14ac:dyDescent="0.35">
      <c r="A9625" t="s">
        <v>1890</v>
      </c>
      <c r="B9625" t="s">
        <v>1443</v>
      </c>
      <c r="C9625" t="s">
        <v>1657</v>
      </c>
      <c r="D9625" t="s">
        <v>1481</v>
      </c>
      <c r="E9625" t="s">
        <v>1482</v>
      </c>
      <c r="F9625" t="s">
        <v>1455</v>
      </c>
      <c r="G9625" t="s">
        <v>1470</v>
      </c>
      <c r="H9625" t="s">
        <v>1448</v>
      </c>
      <c r="I9625" t="s">
        <v>1449</v>
      </c>
      <c r="J9625">
        <v>21.391999999999992</v>
      </c>
      <c r="K9625">
        <v>2</v>
      </c>
      <c r="L9625">
        <v>0.8</v>
      </c>
      <c r="M9625">
        <v>-54.549600000000012</v>
      </c>
    </row>
    <row r="9626" spans="1:13" x14ac:dyDescent="0.35">
      <c r="A9626" t="s">
        <v>1890</v>
      </c>
      <c r="B9626" t="s">
        <v>1443</v>
      </c>
      <c r="C9626" t="s">
        <v>1657</v>
      </c>
      <c r="D9626" t="s">
        <v>1481</v>
      </c>
      <c r="E9626" t="s">
        <v>1482</v>
      </c>
      <c r="F9626" t="s">
        <v>1446</v>
      </c>
      <c r="G9626" t="s">
        <v>1461</v>
      </c>
      <c r="H9626" t="s">
        <v>1463</v>
      </c>
      <c r="I9626" t="s">
        <v>1464</v>
      </c>
      <c r="J9626">
        <v>307.31400000000002</v>
      </c>
      <c r="K9626">
        <v>3</v>
      </c>
      <c r="L9626">
        <v>0.3</v>
      </c>
      <c r="M9626">
        <v>-39.511800000000036</v>
      </c>
    </row>
    <row r="9627" spans="1:13" x14ac:dyDescent="0.35">
      <c r="A9627" t="s">
        <v>1890</v>
      </c>
      <c r="B9627" t="s">
        <v>1443</v>
      </c>
      <c r="C9627" t="s">
        <v>1657</v>
      </c>
      <c r="D9627" t="s">
        <v>1481</v>
      </c>
      <c r="E9627" t="s">
        <v>1482</v>
      </c>
      <c r="F9627" t="s">
        <v>1446</v>
      </c>
      <c r="G9627" t="s">
        <v>1447</v>
      </c>
      <c r="H9627" t="s">
        <v>1448</v>
      </c>
      <c r="I9627" t="s">
        <v>1449</v>
      </c>
      <c r="J9627">
        <v>409.99919999999997</v>
      </c>
      <c r="K9627">
        <v>3</v>
      </c>
      <c r="L9627">
        <v>0.32</v>
      </c>
      <c r="M9627">
        <v>-96.470399999999955</v>
      </c>
    </row>
    <row r="9628" spans="1:13" x14ac:dyDescent="0.35">
      <c r="A9628" t="s">
        <v>1805</v>
      </c>
      <c r="B9628" t="s">
        <v>1452</v>
      </c>
      <c r="C9628" t="s">
        <v>2342</v>
      </c>
      <c r="D9628" t="s">
        <v>1481</v>
      </c>
      <c r="E9628" t="s">
        <v>1482</v>
      </c>
      <c r="F9628" t="s">
        <v>1455</v>
      </c>
      <c r="G9628" t="s">
        <v>1474</v>
      </c>
      <c r="H9628" t="s">
        <v>1448</v>
      </c>
      <c r="I9628" t="s">
        <v>1449</v>
      </c>
      <c r="J9628">
        <v>9.2480000000000011</v>
      </c>
      <c r="K9628">
        <v>2</v>
      </c>
      <c r="L9628">
        <v>0.2</v>
      </c>
      <c r="M9628">
        <v>3.3524000000000003</v>
      </c>
    </row>
    <row r="9629" spans="1:13" x14ac:dyDescent="0.35">
      <c r="A9629" t="s">
        <v>2394</v>
      </c>
      <c r="B9629" t="s">
        <v>1443</v>
      </c>
      <c r="C9629" t="s">
        <v>1670</v>
      </c>
      <c r="D9629" t="s">
        <v>1519</v>
      </c>
      <c r="E9629" t="s">
        <v>1482</v>
      </c>
      <c r="F9629" t="s">
        <v>1455</v>
      </c>
      <c r="G9629" t="s">
        <v>1469</v>
      </c>
      <c r="H9629" t="s">
        <v>1448</v>
      </c>
      <c r="I9629" t="s">
        <v>1457</v>
      </c>
      <c r="J9629">
        <v>14.669999999999998</v>
      </c>
      <c r="K9629">
        <v>3</v>
      </c>
      <c r="L9629">
        <v>0</v>
      </c>
      <c r="M9629">
        <v>6.7481999999999989</v>
      </c>
    </row>
    <row r="9630" spans="1:13" x14ac:dyDescent="0.35">
      <c r="A9630" t="s">
        <v>2188</v>
      </c>
      <c r="B9630" t="s">
        <v>1443</v>
      </c>
      <c r="C9630" t="s">
        <v>1608</v>
      </c>
      <c r="D9630" t="s">
        <v>1584</v>
      </c>
      <c r="E9630" t="s">
        <v>201</v>
      </c>
      <c r="F9630" t="s">
        <v>1455</v>
      </c>
      <c r="G9630" t="s">
        <v>1474</v>
      </c>
      <c r="H9630" t="s">
        <v>1448</v>
      </c>
      <c r="I9630" t="s">
        <v>1449</v>
      </c>
      <c r="J9630">
        <v>37.408000000000001</v>
      </c>
      <c r="K9630">
        <v>7</v>
      </c>
      <c r="L9630">
        <v>0.2</v>
      </c>
      <c r="M9630">
        <v>13.0928</v>
      </c>
    </row>
    <row r="9631" spans="1:13" x14ac:dyDescent="0.35">
      <c r="A9631" t="s">
        <v>2188</v>
      </c>
      <c r="B9631" t="s">
        <v>1443</v>
      </c>
      <c r="C9631" t="s">
        <v>1608</v>
      </c>
      <c r="D9631" t="s">
        <v>1584</v>
      </c>
      <c r="E9631" t="s">
        <v>201</v>
      </c>
      <c r="F9631" t="s">
        <v>1455</v>
      </c>
      <c r="G9631" t="s">
        <v>1469</v>
      </c>
      <c r="H9631" t="s">
        <v>1463</v>
      </c>
      <c r="I9631" t="s">
        <v>1464</v>
      </c>
      <c r="J9631">
        <v>3.4380000000000006</v>
      </c>
      <c r="K9631">
        <v>2</v>
      </c>
      <c r="L9631">
        <v>0.7</v>
      </c>
      <c r="M9631">
        <v>-2.5212000000000003</v>
      </c>
    </row>
    <row r="9632" spans="1:13" x14ac:dyDescent="0.35">
      <c r="A9632" t="s">
        <v>2086</v>
      </c>
      <c r="B9632" t="s">
        <v>1443</v>
      </c>
      <c r="C9632" t="s">
        <v>1527</v>
      </c>
      <c r="D9632" t="s">
        <v>1528</v>
      </c>
      <c r="E9632" t="s">
        <v>201</v>
      </c>
      <c r="F9632" t="s">
        <v>1455</v>
      </c>
      <c r="G9632" t="s">
        <v>1469</v>
      </c>
      <c r="H9632" t="s">
        <v>1448</v>
      </c>
      <c r="I9632" t="s">
        <v>1449</v>
      </c>
      <c r="J9632">
        <v>7.1519999999999992</v>
      </c>
      <c r="K9632">
        <v>3</v>
      </c>
      <c r="L9632">
        <v>0.2</v>
      </c>
      <c r="M9632">
        <v>2.3243999999999994</v>
      </c>
    </row>
    <row r="9633" spans="1:13" x14ac:dyDescent="0.35">
      <c r="A9633" t="s">
        <v>2086</v>
      </c>
      <c r="B9633" t="s">
        <v>1443</v>
      </c>
      <c r="C9633" t="s">
        <v>1527</v>
      </c>
      <c r="D9633" t="s">
        <v>1528</v>
      </c>
      <c r="E9633" t="s">
        <v>201</v>
      </c>
      <c r="F9633" t="s">
        <v>1468</v>
      </c>
      <c r="G9633" t="s">
        <v>206</v>
      </c>
      <c r="H9633" t="s">
        <v>1448</v>
      </c>
      <c r="I9633" t="s">
        <v>1449</v>
      </c>
      <c r="J9633">
        <v>179.7</v>
      </c>
      <c r="K9633">
        <v>6</v>
      </c>
      <c r="L9633">
        <v>0</v>
      </c>
      <c r="M9633">
        <v>88.052999999999997</v>
      </c>
    </row>
    <row r="9634" spans="1:13" x14ac:dyDescent="0.35">
      <c r="A9634" t="s">
        <v>2586</v>
      </c>
      <c r="B9634" t="s">
        <v>1443</v>
      </c>
      <c r="C9634" t="s">
        <v>1561</v>
      </c>
      <c r="D9634" t="s">
        <v>1516</v>
      </c>
      <c r="E9634" t="s">
        <v>1482</v>
      </c>
      <c r="F9634" t="s">
        <v>1455</v>
      </c>
      <c r="G9634" t="s">
        <v>1470</v>
      </c>
      <c r="H9634" t="s">
        <v>1448</v>
      </c>
      <c r="I9634" t="s">
        <v>1457</v>
      </c>
      <c r="J9634">
        <v>90.64</v>
      </c>
      <c r="K9634">
        <v>8</v>
      </c>
      <c r="L9634">
        <v>0</v>
      </c>
      <c r="M9634">
        <v>38.975200000000008</v>
      </c>
    </row>
    <row r="9635" spans="1:13" x14ac:dyDescent="0.35">
      <c r="A9635" t="s">
        <v>2483</v>
      </c>
      <c r="B9635" t="s">
        <v>1443</v>
      </c>
      <c r="C9635" t="s">
        <v>2230</v>
      </c>
      <c r="D9635" t="s">
        <v>1736</v>
      </c>
      <c r="E9635" t="s">
        <v>201</v>
      </c>
      <c r="F9635" t="s">
        <v>1468</v>
      </c>
      <c r="G9635" t="s">
        <v>1500</v>
      </c>
      <c r="H9635" t="s">
        <v>1448</v>
      </c>
      <c r="I9635" t="s">
        <v>1449</v>
      </c>
      <c r="J9635">
        <v>177</v>
      </c>
      <c r="K9635">
        <v>3</v>
      </c>
      <c r="L9635">
        <v>0</v>
      </c>
      <c r="M9635">
        <v>30.089999999999982</v>
      </c>
    </row>
    <row r="9636" spans="1:13" x14ac:dyDescent="0.35">
      <c r="A9636" t="s">
        <v>2483</v>
      </c>
      <c r="B9636" t="s">
        <v>1443</v>
      </c>
      <c r="C9636" t="s">
        <v>2230</v>
      </c>
      <c r="D9636" t="s">
        <v>1736</v>
      </c>
      <c r="E9636" t="s">
        <v>201</v>
      </c>
      <c r="F9636" t="s">
        <v>1455</v>
      </c>
      <c r="G9636" t="s">
        <v>1462</v>
      </c>
      <c r="H9636" t="s">
        <v>1463</v>
      </c>
      <c r="I9636" t="s">
        <v>1464</v>
      </c>
      <c r="J9636">
        <v>79.45</v>
      </c>
      <c r="K9636">
        <v>7</v>
      </c>
      <c r="L9636">
        <v>0</v>
      </c>
      <c r="M9636">
        <v>22.246000000000006</v>
      </c>
    </row>
    <row r="9637" spans="1:13" x14ac:dyDescent="0.35">
      <c r="A9637" t="s">
        <v>2483</v>
      </c>
      <c r="B9637" t="s">
        <v>1443</v>
      </c>
      <c r="C9637" t="s">
        <v>2230</v>
      </c>
      <c r="D9637" t="s">
        <v>1736</v>
      </c>
      <c r="E9637" t="s">
        <v>201</v>
      </c>
      <c r="F9637" t="s">
        <v>1446</v>
      </c>
      <c r="G9637" t="s">
        <v>1450</v>
      </c>
      <c r="H9637" t="s">
        <v>1448</v>
      </c>
      <c r="I9637" t="s">
        <v>1449</v>
      </c>
      <c r="J9637">
        <v>1628.82</v>
      </c>
      <c r="K9637">
        <v>9</v>
      </c>
      <c r="L9637">
        <v>0</v>
      </c>
      <c r="M9637">
        <v>260.61120000000017</v>
      </c>
    </row>
    <row r="9638" spans="1:13" x14ac:dyDescent="0.35">
      <c r="A9638" t="s">
        <v>1805</v>
      </c>
      <c r="B9638" t="s">
        <v>1452</v>
      </c>
      <c r="C9638" t="s">
        <v>1476</v>
      </c>
      <c r="D9638" t="s">
        <v>1477</v>
      </c>
      <c r="E9638" t="s">
        <v>232</v>
      </c>
      <c r="F9638" t="s">
        <v>1446</v>
      </c>
      <c r="G9638" t="s">
        <v>1466</v>
      </c>
      <c r="H9638" t="s">
        <v>1448</v>
      </c>
      <c r="I9638" t="s">
        <v>1449</v>
      </c>
      <c r="J9638">
        <v>137.54</v>
      </c>
      <c r="K9638">
        <v>2</v>
      </c>
      <c r="L9638">
        <v>0</v>
      </c>
      <c r="M9638">
        <v>55.016000000000005</v>
      </c>
    </row>
    <row r="9639" spans="1:13" x14ac:dyDescent="0.35">
      <c r="A9639" t="s">
        <v>1805</v>
      </c>
      <c r="B9639" t="s">
        <v>1452</v>
      </c>
      <c r="C9639" t="s">
        <v>1476</v>
      </c>
      <c r="D9639" t="s">
        <v>1477</v>
      </c>
      <c r="E9639" t="s">
        <v>232</v>
      </c>
      <c r="F9639" t="s">
        <v>1446</v>
      </c>
      <c r="G9639" t="s">
        <v>1461</v>
      </c>
      <c r="H9639" t="s">
        <v>1448</v>
      </c>
      <c r="I9639" t="s">
        <v>1457</v>
      </c>
      <c r="J9639">
        <v>730.2</v>
      </c>
      <c r="K9639">
        <v>4</v>
      </c>
      <c r="L9639">
        <v>0</v>
      </c>
      <c r="M9639">
        <v>94.926000000000045</v>
      </c>
    </row>
    <row r="9640" spans="1:13" x14ac:dyDescent="0.35">
      <c r="A9640" t="s">
        <v>1844</v>
      </c>
      <c r="B9640" t="s">
        <v>1443</v>
      </c>
      <c r="C9640" t="s">
        <v>1453</v>
      </c>
      <c r="D9640" t="s">
        <v>1454</v>
      </c>
      <c r="E9640" t="s">
        <v>232</v>
      </c>
      <c r="F9640" t="s">
        <v>1455</v>
      </c>
      <c r="G9640" t="s">
        <v>1474</v>
      </c>
      <c r="H9640" t="s">
        <v>1448</v>
      </c>
      <c r="I9640" t="s">
        <v>1449</v>
      </c>
      <c r="J9640">
        <v>11.56</v>
      </c>
      <c r="K9640">
        <v>2</v>
      </c>
      <c r="L9640">
        <v>0</v>
      </c>
      <c r="M9640">
        <v>5.6644000000000005</v>
      </c>
    </row>
    <row r="9641" spans="1:13" x14ac:dyDescent="0.35">
      <c r="A9641" t="s">
        <v>1661</v>
      </c>
      <c r="B9641" t="s">
        <v>1443</v>
      </c>
      <c r="C9641" t="s">
        <v>1472</v>
      </c>
      <c r="D9641" t="s">
        <v>1473</v>
      </c>
      <c r="E9641" t="s">
        <v>229</v>
      </c>
      <c r="F9641" t="s">
        <v>1446</v>
      </c>
      <c r="G9641" t="s">
        <v>1461</v>
      </c>
      <c r="H9641" t="s">
        <v>1463</v>
      </c>
      <c r="I9641" t="s">
        <v>1464</v>
      </c>
      <c r="J9641">
        <v>4297.6440000000002</v>
      </c>
      <c r="K9641">
        <v>13</v>
      </c>
      <c r="L9641">
        <v>0.4</v>
      </c>
      <c r="M9641">
        <v>-1862.3124000000003</v>
      </c>
    </row>
    <row r="9642" spans="1:13" x14ac:dyDescent="0.35">
      <c r="A9642" t="s">
        <v>2797</v>
      </c>
      <c r="B9642" t="s">
        <v>1452</v>
      </c>
      <c r="C9642" t="s">
        <v>1476</v>
      </c>
      <c r="D9642" t="s">
        <v>1477</v>
      </c>
      <c r="E9642" t="s">
        <v>232</v>
      </c>
      <c r="F9642" t="s">
        <v>1455</v>
      </c>
      <c r="G9642" t="s">
        <v>1467</v>
      </c>
      <c r="H9642" t="s">
        <v>1448</v>
      </c>
      <c r="I9642" t="s">
        <v>1449</v>
      </c>
      <c r="J9642">
        <v>20.65</v>
      </c>
      <c r="K9642">
        <v>5</v>
      </c>
      <c r="L9642">
        <v>0</v>
      </c>
      <c r="M9642">
        <v>9.4989999999999988</v>
      </c>
    </row>
    <row r="9643" spans="1:13" x14ac:dyDescent="0.35">
      <c r="A9643" t="s">
        <v>2797</v>
      </c>
      <c r="B9643" t="s">
        <v>1452</v>
      </c>
      <c r="C9643" t="s">
        <v>1476</v>
      </c>
      <c r="D9643" t="s">
        <v>1477</v>
      </c>
      <c r="E9643" t="s">
        <v>232</v>
      </c>
      <c r="F9643" t="s">
        <v>1455</v>
      </c>
      <c r="G9643" t="s">
        <v>1462</v>
      </c>
      <c r="H9643" t="s">
        <v>1448</v>
      </c>
      <c r="I9643" t="s">
        <v>1449</v>
      </c>
      <c r="J9643">
        <v>204.89999999999998</v>
      </c>
      <c r="K9643">
        <v>5</v>
      </c>
      <c r="L9643">
        <v>0</v>
      </c>
      <c r="M9643">
        <v>0</v>
      </c>
    </row>
    <row r="9644" spans="1:13" x14ac:dyDescent="0.35">
      <c r="A9644" t="s">
        <v>2797</v>
      </c>
      <c r="B9644" t="s">
        <v>1452</v>
      </c>
      <c r="C9644" t="s">
        <v>1476</v>
      </c>
      <c r="D9644" t="s">
        <v>1477</v>
      </c>
      <c r="E9644" t="s">
        <v>232</v>
      </c>
      <c r="F9644" t="s">
        <v>1446</v>
      </c>
      <c r="G9644" t="s">
        <v>1450</v>
      </c>
      <c r="H9644" t="s">
        <v>1448</v>
      </c>
      <c r="I9644" t="s">
        <v>1457</v>
      </c>
      <c r="J9644">
        <v>436.70400000000006</v>
      </c>
      <c r="K9644">
        <v>6</v>
      </c>
      <c r="L9644">
        <v>0.2</v>
      </c>
      <c r="M9644">
        <v>21.835199999999986</v>
      </c>
    </row>
    <row r="9645" spans="1:13" x14ac:dyDescent="0.35">
      <c r="A9645" t="s">
        <v>2797</v>
      </c>
      <c r="B9645" t="s">
        <v>1452</v>
      </c>
      <c r="C9645" t="s">
        <v>1476</v>
      </c>
      <c r="D9645" t="s">
        <v>1477</v>
      </c>
      <c r="E9645" t="s">
        <v>232</v>
      </c>
      <c r="F9645" t="s">
        <v>1446</v>
      </c>
      <c r="G9645" t="s">
        <v>1450</v>
      </c>
      <c r="H9645" t="s">
        <v>1448</v>
      </c>
      <c r="I9645" t="s">
        <v>1449</v>
      </c>
      <c r="J9645">
        <v>481.56800000000004</v>
      </c>
      <c r="K9645">
        <v>2</v>
      </c>
      <c r="L9645">
        <v>0.2</v>
      </c>
      <c r="M9645">
        <v>54.17639999999993</v>
      </c>
    </row>
    <row r="9646" spans="1:13" x14ac:dyDescent="0.35">
      <c r="A9646" t="s">
        <v>2074</v>
      </c>
      <c r="B9646" t="s">
        <v>1443</v>
      </c>
      <c r="C9646" t="s">
        <v>2201</v>
      </c>
      <c r="D9646" t="s">
        <v>1537</v>
      </c>
      <c r="E9646" t="s">
        <v>232</v>
      </c>
      <c r="F9646" t="s">
        <v>1468</v>
      </c>
      <c r="G9646" t="s">
        <v>1500</v>
      </c>
      <c r="H9646" t="s">
        <v>1463</v>
      </c>
      <c r="I9646" t="s">
        <v>1464</v>
      </c>
      <c r="J9646">
        <v>89.544000000000011</v>
      </c>
      <c r="K9646">
        <v>7</v>
      </c>
      <c r="L9646">
        <v>0.2</v>
      </c>
      <c r="M9646">
        <v>12.312299999999993</v>
      </c>
    </row>
    <row r="9647" spans="1:13" x14ac:dyDescent="0.35">
      <c r="A9647" t="s">
        <v>2074</v>
      </c>
      <c r="B9647" t="s">
        <v>1443</v>
      </c>
      <c r="C9647" t="s">
        <v>2201</v>
      </c>
      <c r="D9647" t="s">
        <v>1537</v>
      </c>
      <c r="E9647" t="s">
        <v>232</v>
      </c>
      <c r="F9647" t="s">
        <v>1455</v>
      </c>
      <c r="G9647" t="s">
        <v>1462</v>
      </c>
      <c r="H9647" t="s">
        <v>1448</v>
      </c>
      <c r="I9647" t="s">
        <v>1449</v>
      </c>
      <c r="J9647">
        <v>35.167999999999999</v>
      </c>
      <c r="K9647">
        <v>2</v>
      </c>
      <c r="L9647">
        <v>0.2</v>
      </c>
      <c r="M9647">
        <v>-8.3524000000000012</v>
      </c>
    </row>
    <row r="9648" spans="1:13" x14ac:dyDescent="0.35">
      <c r="A9648" t="s">
        <v>2074</v>
      </c>
      <c r="B9648" t="s">
        <v>1443</v>
      </c>
      <c r="C9648" t="s">
        <v>2201</v>
      </c>
      <c r="D9648" t="s">
        <v>1537</v>
      </c>
      <c r="E9648" t="s">
        <v>232</v>
      </c>
      <c r="F9648" t="s">
        <v>1455</v>
      </c>
      <c r="G9648" t="s">
        <v>1469</v>
      </c>
      <c r="H9648" t="s">
        <v>1448</v>
      </c>
      <c r="I9648" t="s">
        <v>1449</v>
      </c>
      <c r="J9648">
        <v>72.588000000000008</v>
      </c>
      <c r="K9648">
        <v>2</v>
      </c>
      <c r="L9648">
        <v>0.7</v>
      </c>
      <c r="M9648">
        <v>-48.391999999999982</v>
      </c>
    </row>
    <row r="9649" spans="1:13" x14ac:dyDescent="0.35">
      <c r="A9649" t="s">
        <v>2404</v>
      </c>
      <c r="B9649" t="s">
        <v>1443</v>
      </c>
      <c r="C9649" t="s">
        <v>2836</v>
      </c>
      <c r="D9649" t="s">
        <v>1516</v>
      </c>
      <c r="E9649" t="s">
        <v>1482</v>
      </c>
      <c r="F9649" t="s">
        <v>1455</v>
      </c>
      <c r="G9649" t="s">
        <v>1462</v>
      </c>
      <c r="H9649" t="s">
        <v>1448</v>
      </c>
      <c r="I9649" t="s">
        <v>1457</v>
      </c>
      <c r="J9649">
        <v>221.16</v>
      </c>
      <c r="K9649">
        <v>4</v>
      </c>
      <c r="L9649">
        <v>0</v>
      </c>
      <c r="M9649">
        <v>57.501599999999996</v>
      </c>
    </row>
    <row r="9650" spans="1:13" x14ac:dyDescent="0.35">
      <c r="A9650" t="s">
        <v>2404</v>
      </c>
      <c r="B9650" t="s">
        <v>1443</v>
      </c>
      <c r="C9650" t="s">
        <v>2836</v>
      </c>
      <c r="D9650" t="s">
        <v>1516</v>
      </c>
      <c r="E9650" t="s">
        <v>1482</v>
      </c>
      <c r="F9650" t="s">
        <v>1468</v>
      </c>
      <c r="G9650" t="s">
        <v>206</v>
      </c>
      <c r="H9650" t="s">
        <v>1448</v>
      </c>
      <c r="I9650" t="s">
        <v>1449</v>
      </c>
      <c r="J9650">
        <v>281.96999999999997</v>
      </c>
      <c r="K9650">
        <v>3</v>
      </c>
      <c r="L9650">
        <v>0</v>
      </c>
      <c r="M9650">
        <v>78.951599999999999</v>
      </c>
    </row>
    <row r="9651" spans="1:13" x14ac:dyDescent="0.35">
      <c r="A9651" t="s">
        <v>2007</v>
      </c>
      <c r="B9651" t="s">
        <v>1443</v>
      </c>
      <c r="C9651" t="s">
        <v>1453</v>
      </c>
      <c r="D9651" t="s">
        <v>1454</v>
      </c>
      <c r="E9651" t="s">
        <v>232</v>
      </c>
      <c r="F9651" t="s">
        <v>1446</v>
      </c>
      <c r="G9651" t="s">
        <v>1447</v>
      </c>
      <c r="H9651" t="s">
        <v>1463</v>
      </c>
      <c r="I9651" t="s">
        <v>1464</v>
      </c>
      <c r="J9651">
        <v>3406.6640000000002</v>
      </c>
      <c r="K9651">
        <v>8</v>
      </c>
      <c r="L9651">
        <v>0.15</v>
      </c>
      <c r="M9651">
        <v>160.31359999999984</v>
      </c>
    </row>
    <row r="9652" spans="1:13" x14ac:dyDescent="0.35">
      <c r="A9652" t="s">
        <v>2007</v>
      </c>
      <c r="B9652" t="s">
        <v>1443</v>
      </c>
      <c r="C9652" t="s">
        <v>1453</v>
      </c>
      <c r="D9652" t="s">
        <v>1454</v>
      </c>
      <c r="E9652" t="s">
        <v>232</v>
      </c>
      <c r="F9652" t="s">
        <v>1455</v>
      </c>
      <c r="G9652" t="s">
        <v>1467</v>
      </c>
      <c r="H9652" t="s">
        <v>1448</v>
      </c>
      <c r="I9652" t="s">
        <v>1449</v>
      </c>
      <c r="J9652">
        <v>37.17</v>
      </c>
      <c r="K9652">
        <v>9</v>
      </c>
      <c r="L9652">
        <v>0</v>
      </c>
      <c r="M9652">
        <v>10.4076</v>
      </c>
    </row>
    <row r="9653" spans="1:13" x14ac:dyDescent="0.35">
      <c r="A9653" t="s">
        <v>2007</v>
      </c>
      <c r="B9653" t="s">
        <v>1443</v>
      </c>
      <c r="C9653" t="s">
        <v>1453</v>
      </c>
      <c r="D9653" t="s">
        <v>1454</v>
      </c>
      <c r="E9653" t="s">
        <v>232</v>
      </c>
      <c r="F9653" t="s">
        <v>1455</v>
      </c>
      <c r="G9653" t="s">
        <v>1470</v>
      </c>
      <c r="H9653" t="s">
        <v>1448</v>
      </c>
      <c r="I9653" t="s">
        <v>1449</v>
      </c>
      <c r="J9653">
        <v>64.959999999999994</v>
      </c>
      <c r="K9653">
        <v>2</v>
      </c>
      <c r="L9653">
        <v>0</v>
      </c>
      <c r="M9653">
        <v>19.487999999999992</v>
      </c>
    </row>
    <row r="9654" spans="1:13" x14ac:dyDescent="0.35">
      <c r="A9654" t="s">
        <v>2007</v>
      </c>
      <c r="B9654" t="s">
        <v>1443</v>
      </c>
      <c r="C9654" t="s">
        <v>1453</v>
      </c>
      <c r="D9654" t="s">
        <v>1454</v>
      </c>
      <c r="E9654" t="s">
        <v>232</v>
      </c>
      <c r="F9654" t="s">
        <v>1446</v>
      </c>
      <c r="G9654" t="s">
        <v>1466</v>
      </c>
      <c r="H9654" t="s">
        <v>1448</v>
      </c>
      <c r="I9654" t="s">
        <v>1457</v>
      </c>
      <c r="J9654">
        <v>595.38</v>
      </c>
      <c r="K9654">
        <v>6</v>
      </c>
      <c r="L9654">
        <v>0</v>
      </c>
      <c r="M9654">
        <v>297.69</v>
      </c>
    </row>
    <row r="9655" spans="1:13" x14ac:dyDescent="0.35">
      <c r="A9655" t="s">
        <v>1478</v>
      </c>
      <c r="B9655" t="s">
        <v>1479</v>
      </c>
      <c r="C9655" t="s">
        <v>1748</v>
      </c>
      <c r="D9655" t="s">
        <v>1537</v>
      </c>
      <c r="E9655" t="s">
        <v>232</v>
      </c>
      <c r="F9655" t="s">
        <v>1468</v>
      </c>
      <c r="G9655" t="s">
        <v>1500</v>
      </c>
      <c r="H9655" t="s">
        <v>1448</v>
      </c>
      <c r="I9655" t="s">
        <v>1449</v>
      </c>
      <c r="J9655">
        <v>95.984000000000009</v>
      </c>
      <c r="K9655">
        <v>2</v>
      </c>
      <c r="L9655">
        <v>0.2</v>
      </c>
      <c r="M9655">
        <v>11.997999999999998</v>
      </c>
    </row>
    <row r="9656" spans="1:13" x14ac:dyDescent="0.35">
      <c r="A9656" t="s">
        <v>1478</v>
      </c>
      <c r="B9656" t="s">
        <v>1479</v>
      </c>
      <c r="C9656" t="s">
        <v>1748</v>
      </c>
      <c r="D9656" t="s">
        <v>1537</v>
      </c>
      <c r="E9656" t="s">
        <v>232</v>
      </c>
      <c r="F9656" t="s">
        <v>1455</v>
      </c>
      <c r="G9656" t="s">
        <v>1469</v>
      </c>
      <c r="H9656" t="s">
        <v>1463</v>
      </c>
      <c r="I9656" t="s">
        <v>1464</v>
      </c>
      <c r="J9656">
        <v>4.9380000000000006</v>
      </c>
      <c r="K9656">
        <v>2</v>
      </c>
      <c r="L9656">
        <v>0.7</v>
      </c>
      <c r="M9656">
        <v>-3.6212</v>
      </c>
    </row>
    <row r="9657" spans="1:13" x14ac:dyDescent="0.35">
      <c r="A9657" t="s">
        <v>2321</v>
      </c>
      <c r="B9657" t="s">
        <v>1443</v>
      </c>
      <c r="C9657" t="s">
        <v>1527</v>
      </c>
      <c r="D9657" t="s">
        <v>1528</v>
      </c>
      <c r="E9657" t="s">
        <v>201</v>
      </c>
      <c r="F9657" t="s">
        <v>1446</v>
      </c>
      <c r="G9657" t="s">
        <v>1466</v>
      </c>
      <c r="H9657" t="s">
        <v>1448</v>
      </c>
      <c r="I9657" t="s">
        <v>1449</v>
      </c>
      <c r="J9657">
        <v>97.44</v>
      </c>
      <c r="K9657">
        <v>3</v>
      </c>
      <c r="L9657">
        <v>0</v>
      </c>
      <c r="M9657">
        <v>35.078399999999995</v>
      </c>
    </row>
    <row r="9658" spans="1:13" x14ac:dyDescent="0.35">
      <c r="A9658" t="s">
        <v>2321</v>
      </c>
      <c r="B9658" t="s">
        <v>1443</v>
      </c>
      <c r="C9658" t="s">
        <v>1527</v>
      </c>
      <c r="D9658" t="s">
        <v>1528</v>
      </c>
      <c r="E9658" t="s">
        <v>201</v>
      </c>
      <c r="F9658" t="s">
        <v>1455</v>
      </c>
      <c r="G9658" t="s">
        <v>1469</v>
      </c>
      <c r="H9658" t="s">
        <v>1448</v>
      </c>
      <c r="I9658" t="s">
        <v>1449</v>
      </c>
      <c r="J9658">
        <v>3.9840000000000004</v>
      </c>
      <c r="K9658">
        <v>1</v>
      </c>
      <c r="L9658">
        <v>0.2</v>
      </c>
      <c r="M9658">
        <v>1.3944000000000001</v>
      </c>
    </row>
    <row r="9659" spans="1:13" x14ac:dyDescent="0.35">
      <c r="A9659" t="s">
        <v>2321</v>
      </c>
      <c r="B9659" t="s">
        <v>1443</v>
      </c>
      <c r="C9659" t="s">
        <v>1527</v>
      </c>
      <c r="D9659" t="s">
        <v>1528</v>
      </c>
      <c r="E9659" t="s">
        <v>201</v>
      </c>
      <c r="F9659" t="s">
        <v>1455</v>
      </c>
      <c r="G9659" t="s">
        <v>1467</v>
      </c>
      <c r="H9659" t="s">
        <v>1448</v>
      </c>
      <c r="I9659" t="s">
        <v>1457</v>
      </c>
      <c r="J9659">
        <v>13.04</v>
      </c>
      <c r="K9659">
        <v>4</v>
      </c>
      <c r="L9659">
        <v>0</v>
      </c>
      <c r="M9659">
        <v>5.7376000000000005</v>
      </c>
    </row>
    <row r="9660" spans="1:13" x14ac:dyDescent="0.35">
      <c r="A9660" t="s">
        <v>2321</v>
      </c>
      <c r="B9660" t="s">
        <v>1443</v>
      </c>
      <c r="C9660" t="s">
        <v>1527</v>
      </c>
      <c r="D9660" t="s">
        <v>1528</v>
      </c>
      <c r="E9660" t="s">
        <v>201</v>
      </c>
      <c r="F9660" t="s">
        <v>1446</v>
      </c>
      <c r="G9660" t="s">
        <v>1450</v>
      </c>
      <c r="H9660" t="s">
        <v>1448</v>
      </c>
      <c r="I9660" t="s">
        <v>1449</v>
      </c>
      <c r="J9660">
        <v>579.52800000000002</v>
      </c>
      <c r="K9660">
        <v>4</v>
      </c>
      <c r="L9660">
        <v>0.1</v>
      </c>
      <c r="M9660">
        <v>83.709599999999966</v>
      </c>
    </row>
    <row r="9661" spans="1:13" x14ac:dyDescent="0.35">
      <c r="A9661" t="s">
        <v>2205</v>
      </c>
      <c r="B9661" t="s">
        <v>1443</v>
      </c>
      <c r="C9661" t="s">
        <v>2217</v>
      </c>
      <c r="D9661" t="s">
        <v>1454</v>
      </c>
      <c r="E9661" t="s">
        <v>232</v>
      </c>
      <c r="F9661" t="s">
        <v>1455</v>
      </c>
      <c r="G9661" t="s">
        <v>1456</v>
      </c>
      <c r="H9661" t="s">
        <v>1463</v>
      </c>
      <c r="I9661" t="s">
        <v>1464</v>
      </c>
      <c r="J9661">
        <v>18.75</v>
      </c>
      <c r="K9661">
        <v>5</v>
      </c>
      <c r="L9661">
        <v>0</v>
      </c>
      <c r="M9661">
        <v>9</v>
      </c>
    </row>
    <row r="9662" spans="1:13" x14ac:dyDescent="0.35">
      <c r="A9662" t="s">
        <v>2194</v>
      </c>
      <c r="B9662" t="s">
        <v>1479</v>
      </c>
      <c r="C9662" t="s">
        <v>2724</v>
      </c>
      <c r="D9662" t="s">
        <v>1454</v>
      </c>
      <c r="E9662" t="s">
        <v>232</v>
      </c>
      <c r="F9662" t="s">
        <v>1468</v>
      </c>
      <c r="G9662" t="s">
        <v>206</v>
      </c>
      <c r="H9662" t="s">
        <v>1448</v>
      </c>
      <c r="I9662" t="s">
        <v>1449</v>
      </c>
      <c r="J9662">
        <v>3023.9280000000003</v>
      </c>
      <c r="K9662">
        <v>9</v>
      </c>
      <c r="L9662">
        <v>0.2</v>
      </c>
      <c r="M9662">
        <v>226.79460000000006</v>
      </c>
    </row>
    <row r="9663" spans="1:13" x14ac:dyDescent="0.35">
      <c r="A9663" t="s">
        <v>2194</v>
      </c>
      <c r="B9663" t="s">
        <v>1479</v>
      </c>
      <c r="C9663" t="s">
        <v>2724</v>
      </c>
      <c r="D9663" t="s">
        <v>1454</v>
      </c>
      <c r="E9663" t="s">
        <v>232</v>
      </c>
      <c r="F9663" t="s">
        <v>1468</v>
      </c>
      <c r="G9663" t="s">
        <v>1500</v>
      </c>
      <c r="H9663" t="s">
        <v>1448</v>
      </c>
      <c r="I9663" t="s">
        <v>1449</v>
      </c>
      <c r="J9663">
        <v>26.96</v>
      </c>
      <c r="K9663">
        <v>2</v>
      </c>
      <c r="L9663">
        <v>0</v>
      </c>
      <c r="M9663">
        <v>3.7744</v>
      </c>
    </row>
    <row r="9664" spans="1:13" x14ac:dyDescent="0.35">
      <c r="A9664" t="s">
        <v>2194</v>
      </c>
      <c r="B9664" t="s">
        <v>1479</v>
      </c>
      <c r="C9664" t="s">
        <v>2724</v>
      </c>
      <c r="D9664" t="s">
        <v>1454</v>
      </c>
      <c r="E9664" t="s">
        <v>232</v>
      </c>
      <c r="F9664" t="s">
        <v>1468</v>
      </c>
      <c r="G9664" t="s">
        <v>206</v>
      </c>
      <c r="H9664" t="s">
        <v>1448</v>
      </c>
      <c r="I9664" t="s">
        <v>1457</v>
      </c>
      <c r="J9664">
        <v>477.6</v>
      </c>
      <c r="K9664">
        <v>3</v>
      </c>
      <c r="L9664">
        <v>0.2</v>
      </c>
      <c r="M9664">
        <v>161.19000000000003</v>
      </c>
    </row>
    <row r="9665" spans="1:13" x14ac:dyDescent="0.35">
      <c r="A9665" t="s">
        <v>2208</v>
      </c>
      <c r="B9665" t="s">
        <v>1443</v>
      </c>
      <c r="C9665" t="s">
        <v>1490</v>
      </c>
      <c r="D9665" t="s">
        <v>1454</v>
      </c>
      <c r="E9665" t="s">
        <v>232</v>
      </c>
      <c r="F9665" t="s">
        <v>1455</v>
      </c>
      <c r="G9665" t="s">
        <v>1462</v>
      </c>
      <c r="H9665" t="s">
        <v>1448</v>
      </c>
      <c r="I9665" t="s">
        <v>1449</v>
      </c>
      <c r="J9665">
        <v>193.95000000000002</v>
      </c>
      <c r="K9665">
        <v>3</v>
      </c>
      <c r="L9665">
        <v>0</v>
      </c>
      <c r="M9665">
        <v>9.6974999999999838</v>
      </c>
    </row>
    <row r="9666" spans="1:13" x14ac:dyDescent="0.35">
      <c r="A9666" t="s">
        <v>1695</v>
      </c>
      <c r="B9666" t="s">
        <v>1452</v>
      </c>
      <c r="C9666" t="s">
        <v>2025</v>
      </c>
      <c r="D9666" t="s">
        <v>1454</v>
      </c>
      <c r="E9666" t="s">
        <v>232</v>
      </c>
      <c r="F9666" t="s">
        <v>1455</v>
      </c>
      <c r="G9666" t="s">
        <v>1474</v>
      </c>
      <c r="H9666" t="s">
        <v>1463</v>
      </c>
      <c r="I9666" t="s">
        <v>1464</v>
      </c>
      <c r="J9666">
        <v>12.96</v>
      </c>
      <c r="K9666">
        <v>2</v>
      </c>
      <c r="L9666">
        <v>0</v>
      </c>
      <c r="M9666">
        <v>6.2208000000000006</v>
      </c>
    </row>
    <row r="9667" spans="1:13" x14ac:dyDescent="0.35">
      <c r="A9667" t="s">
        <v>1597</v>
      </c>
      <c r="B9667" t="s">
        <v>1443</v>
      </c>
      <c r="C9667" t="s">
        <v>1453</v>
      </c>
      <c r="D9667" t="s">
        <v>1454</v>
      </c>
      <c r="E9667" t="s">
        <v>232</v>
      </c>
      <c r="F9667" t="s">
        <v>1446</v>
      </c>
      <c r="G9667" t="s">
        <v>1466</v>
      </c>
      <c r="H9667" t="s">
        <v>1448</v>
      </c>
      <c r="I9667" t="s">
        <v>1449</v>
      </c>
      <c r="J9667">
        <v>119.94</v>
      </c>
      <c r="K9667">
        <v>3</v>
      </c>
      <c r="L9667">
        <v>0</v>
      </c>
      <c r="M9667">
        <v>23.987999999999996</v>
      </c>
    </row>
    <row r="9668" spans="1:13" x14ac:dyDescent="0.35">
      <c r="A9668" t="s">
        <v>1597</v>
      </c>
      <c r="B9668" t="s">
        <v>1443</v>
      </c>
      <c r="C9668" t="s">
        <v>1453</v>
      </c>
      <c r="D9668" t="s">
        <v>1454</v>
      </c>
      <c r="E9668" t="s">
        <v>232</v>
      </c>
      <c r="F9668" t="s">
        <v>1446</v>
      </c>
      <c r="G9668" t="s">
        <v>1466</v>
      </c>
      <c r="H9668" t="s">
        <v>1448</v>
      </c>
      <c r="I9668" t="s">
        <v>1449</v>
      </c>
      <c r="J9668">
        <v>12.419999999999998</v>
      </c>
      <c r="K9668">
        <v>3</v>
      </c>
      <c r="L9668">
        <v>0</v>
      </c>
      <c r="M9668">
        <v>4.4711999999999996</v>
      </c>
    </row>
    <row r="9669" spans="1:13" x14ac:dyDescent="0.35">
      <c r="A9669" t="s">
        <v>2373</v>
      </c>
      <c r="B9669" t="s">
        <v>1443</v>
      </c>
      <c r="C9669" t="s">
        <v>2837</v>
      </c>
      <c r="D9669" t="s">
        <v>1454</v>
      </c>
      <c r="E9669" t="s">
        <v>232</v>
      </c>
      <c r="F9669" t="s">
        <v>1455</v>
      </c>
      <c r="G9669" t="s">
        <v>1469</v>
      </c>
      <c r="H9669" t="s">
        <v>1448</v>
      </c>
      <c r="I9669" t="s">
        <v>1457</v>
      </c>
      <c r="J9669">
        <v>18.088000000000001</v>
      </c>
      <c r="K9669">
        <v>7</v>
      </c>
      <c r="L9669">
        <v>0.2</v>
      </c>
      <c r="M9669">
        <v>6.5569000000000006</v>
      </c>
    </row>
    <row r="9670" spans="1:13" x14ac:dyDescent="0.35">
      <c r="A9670" t="s">
        <v>2373</v>
      </c>
      <c r="B9670" t="s">
        <v>1443</v>
      </c>
      <c r="C9670" t="s">
        <v>2837</v>
      </c>
      <c r="D9670" t="s">
        <v>1454</v>
      </c>
      <c r="E9670" t="s">
        <v>232</v>
      </c>
      <c r="F9670" t="s">
        <v>1455</v>
      </c>
      <c r="G9670" t="s">
        <v>1502</v>
      </c>
      <c r="H9670" t="s">
        <v>1448</v>
      </c>
      <c r="I9670" t="s">
        <v>1449</v>
      </c>
      <c r="J9670">
        <v>71.97</v>
      </c>
      <c r="K9670">
        <v>3</v>
      </c>
      <c r="L9670">
        <v>0</v>
      </c>
      <c r="M9670">
        <v>35.984999999999999</v>
      </c>
    </row>
    <row r="9671" spans="1:13" x14ac:dyDescent="0.35">
      <c r="A9671" t="s">
        <v>2640</v>
      </c>
      <c r="B9671" t="s">
        <v>1443</v>
      </c>
      <c r="C9671" t="s">
        <v>1548</v>
      </c>
      <c r="D9671" t="s">
        <v>1549</v>
      </c>
      <c r="E9671" t="s">
        <v>229</v>
      </c>
      <c r="F9671" t="s">
        <v>1455</v>
      </c>
      <c r="G9671" t="s">
        <v>1456</v>
      </c>
      <c r="H9671" t="s">
        <v>1463</v>
      </c>
      <c r="I9671" t="s">
        <v>1464</v>
      </c>
      <c r="J9671">
        <v>14.940000000000001</v>
      </c>
      <c r="K9671">
        <v>3</v>
      </c>
      <c r="L9671">
        <v>0</v>
      </c>
      <c r="M9671">
        <v>6.8723999999999998</v>
      </c>
    </row>
    <row r="9672" spans="1:13" x14ac:dyDescent="0.35">
      <c r="A9672" t="s">
        <v>1722</v>
      </c>
      <c r="B9672" t="s">
        <v>1452</v>
      </c>
      <c r="C9672" t="s">
        <v>2288</v>
      </c>
      <c r="D9672" t="s">
        <v>1473</v>
      </c>
      <c r="E9672" t="s">
        <v>229</v>
      </c>
      <c r="F9672" t="s">
        <v>1455</v>
      </c>
      <c r="G9672" t="s">
        <v>1467</v>
      </c>
      <c r="H9672" t="s">
        <v>1448</v>
      </c>
      <c r="I9672" t="s">
        <v>1449</v>
      </c>
      <c r="J9672">
        <v>64.680000000000007</v>
      </c>
      <c r="K9672">
        <v>7</v>
      </c>
      <c r="L9672">
        <v>0.2</v>
      </c>
      <c r="M9672">
        <v>8.0849999999999973</v>
      </c>
    </row>
    <row r="9673" spans="1:13" x14ac:dyDescent="0.35">
      <c r="A9673" t="s">
        <v>1676</v>
      </c>
      <c r="B9673" t="s">
        <v>1443</v>
      </c>
      <c r="C9673" t="s">
        <v>1668</v>
      </c>
      <c r="D9673" t="s">
        <v>1454</v>
      </c>
      <c r="E9673" t="s">
        <v>232</v>
      </c>
      <c r="F9673" t="s">
        <v>1468</v>
      </c>
      <c r="G9673" t="s">
        <v>206</v>
      </c>
      <c r="H9673" t="s">
        <v>1448</v>
      </c>
      <c r="I9673" t="s">
        <v>1449</v>
      </c>
      <c r="J9673">
        <v>22</v>
      </c>
      <c r="K9673">
        <v>5</v>
      </c>
      <c r="L9673">
        <v>0.2</v>
      </c>
      <c r="M9673">
        <v>1.375</v>
      </c>
    </row>
    <row r="9674" spans="1:13" x14ac:dyDescent="0.35">
      <c r="A9674" t="s">
        <v>1640</v>
      </c>
      <c r="B9674" t="s">
        <v>1479</v>
      </c>
      <c r="C9674" t="s">
        <v>1495</v>
      </c>
      <c r="D9674" t="s">
        <v>1496</v>
      </c>
      <c r="E9674" t="s">
        <v>201</v>
      </c>
      <c r="F9674" t="s">
        <v>1455</v>
      </c>
      <c r="G9674" t="s">
        <v>1474</v>
      </c>
      <c r="H9674" t="s">
        <v>1448</v>
      </c>
      <c r="I9674" t="s">
        <v>1457</v>
      </c>
      <c r="J9674">
        <v>7.9680000000000009</v>
      </c>
      <c r="K9674">
        <v>2</v>
      </c>
      <c r="L9674">
        <v>0.2</v>
      </c>
      <c r="M9674">
        <v>2.6892000000000005</v>
      </c>
    </row>
    <row r="9675" spans="1:13" x14ac:dyDescent="0.35">
      <c r="A9675" t="s">
        <v>1640</v>
      </c>
      <c r="B9675" t="s">
        <v>1479</v>
      </c>
      <c r="C9675" t="s">
        <v>1495</v>
      </c>
      <c r="D9675" t="s">
        <v>1496</v>
      </c>
      <c r="E9675" t="s">
        <v>201</v>
      </c>
      <c r="F9675" t="s">
        <v>1468</v>
      </c>
      <c r="G9675" t="s">
        <v>206</v>
      </c>
      <c r="H9675" t="s">
        <v>1448</v>
      </c>
      <c r="I9675" t="s">
        <v>1449</v>
      </c>
      <c r="J9675">
        <v>1499.9699999999998</v>
      </c>
      <c r="K9675">
        <v>5</v>
      </c>
      <c r="L9675">
        <v>0.4</v>
      </c>
      <c r="M9675">
        <v>-374.99250000000006</v>
      </c>
    </row>
    <row r="9676" spans="1:13" x14ac:dyDescent="0.35">
      <c r="A9676" t="s">
        <v>1727</v>
      </c>
      <c r="B9676" t="s">
        <v>1443</v>
      </c>
      <c r="C9676" t="s">
        <v>1504</v>
      </c>
      <c r="D9676" t="s">
        <v>1481</v>
      </c>
      <c r="E9676" t="s">
        <v>1482</v>
      </c>
      <c r="F9676" t="s">
        <v>1455</v>
      </c>
      <c r="G9676" t="s">
        <v>1462</v>
      </c>
      <c r="H9676" t="s">
        <v>1463</v>
      </c>
      <c r="I9676" t="s">
        <v>1464</v>
      </c>
      <c r="J9676">
        <v>26.632000000000001</v>
      </c>
      <c r="K9676">
        <v>1</v>
      </c>
      <c r="L9676">
        <v>0.2</v>
      </c>
      <c r="M9676">
        <v>1.331599999999999</v>
      </c>
    </row>
    <row r="9677" spans="1:13" x14ac:dyDescent="0.35">
      <c r="A9677" t="s">
        <v>2136</v>
      </c>
      <c r="B9677" t="s">
        <v>1443</v>
      </c>
      <c r="C9677" t="s">
        <v>2501</v>
      </c>
      <c r="D9677" t="s">
        <v>1454</v>
      </c>
      <c r="E9677" t="s">
        <v>232</v>
      </c>
      <c r="F9677" t="s">
        <v>1446</v>
      </c>
      <c r="G9677" t="s">
        <v>1466</v>
      </c>
      <c r="H9677" t="s">
        <v>1448</v>
      </c>
      <c r="I9677" t="s">
        <v>1449</v>
      </c>
      <c r="J9677">
        <v>41.6</v>
      </c>
      <c r="K9677">
        <v>4</v>
      </c>
      <c r="L9677">
        <v>0</v>
      </c>
      <c r="M9677">
        <v>14.143999999999998</v>
      </c>
    </row>
    <row r="9678" spans="1:13" x14ac:dyDescent="0.35">
      <c r="A9678" t="s">
        <v>2473</v>
      </c>
      <c r="B9678" t="s">
        <v>1452</v>
      </c>
      <c r="C9678" t="s">
        <v>1779</v>
      </c>
      <c r="D9678" t="s">
        <v>1525</v>
      </c>
      <c r="E9678" t="s">
        <v>1482</v>
      </c>
      <c r="F9678" t="s">
        <v>1455</v>
      </c>
      <c r="G9678" t="s">
        <v>1502</v>
      </c>
      <c r="H9678" t="s">
        <v>1448</v>
      </c>
      <c r="I9678" t="s">
        <v>1449</v>
      </c>
      <c r="J9678">
        <v>64.02</v>
      </c>
      <c r="K9678">
        <v>6</v>
      </c>
      <c r="L9678">
        <v>0</v>
      </c>
      <c r="M9678">
        <v>29.449199999999998</v>
      </c>
    </row>
    <row r="9679" spans="1:13" x14ac:dyDescent="0.35">
      <c r="A9679" t="s">
        <v>2578</v>
      </c>
      <c r="B9679" t="s">
        <v>1452</v>
      </c>
      <c r="C9679" t="s">
        <v>1527</v>
      </c>
      <c r="D9679" t="s">
        <v>1528</v>
      </c>
      <c r="E9679" t="s">
        <v>201</v>
      </c>
      <c r="F9679" t="s">
        <v>1455</v>
      </c>
      <c r="G9679" t="s">
        <v>1467</v>
      </c>
      <c r="H9679" t="s">
        <v>1448</v>
      </c>
      <c r="I9679" t="s">
        <v>1457</v>
      </c>
      <c r="J9679">
        <v>6.99</v>
      </c>
      <c r="K9679">
        <v>3</v>
      </c>
      <c r="L9679">
        <v>0</v>
      </c>
      <c r="M9679">
        <v>2.027099999999999</v>
      </c>
    </row>
    <row r="9680" spans="1:13" x14ac:dyDescent="0.35">
      <c r="A9680" t="s">
        <v>2578</v>
      </c>
      <c r="B9680" t="s">
        <v>1452</v>
      </c>
      <c r="C9680" t="s">
        <v>1527</v>
      </c>
      <c r="D9680" t="s">
        <v>1528</v>
      </c>
      <c r="E9680" t="s">
        <v>201</v>
      </c>
      <c r="F9680" t="s">
        <v>1455</v>
      </c>
      <c r="G9680" t="s">
        <v>1599</v>
      </c>
      <c r="H9680" t="s">
        <v>1448</v>
      </c>
      <c r="I9680" t="s">
        <v>1449</v>
      </c>
      <c r="J9680">
        <v>6.84</v>
      </c>
      <c r="K9680">
        <v>1</v>
      </c>
      <c r="L9680">
        <v>0</v>
      </c>
      <c r="M9680">
        <v>1.8468</v>
      </c>
    </row>
    <row r="9681" spans="1:13" x14ac:dyDescent="0.35">
      <c r="A9681" t="s">
        <v>2559</v>
      </c>
      <c r="B9681" t="s">
        <v>1452</v>
      </c>
      <c r="C9681" t="s">
        <v>1490</v>
      </c>
      <c r="D9681" t="s">
        <v>1454</v>
      </c>
      <c r="E9681" t="s">
        <v>232</v>
      </c>
      <c r="F9681" t="s">
        <v>1455</v>
      </c>
      <c r="G9681" t="s">
        <v>1462</v>
      </c>
      <c r="H9681" t="s">
        <v>1463</v>
      </c>
      <c r="I9681" t="s">
        <v>1464</v>
      </c>
      <c r="J9681">
        <v>323.10000000000002</v>
      </c>
      <c r="K9681">
        <v>2</v>
      </c>
      <c r="L9681">
        <v>0</v>
      </c>
      <c r="M9681">
        <v>61.38900000000001</v>
      </c>
    </row>
    <row r="9682" spans="1:13" x14ac:dyDescent="0.35">
      <c r="A9682" t="s">
        <v>2559</v>
      </c>
      <c r="B9682" t="s">
        <v>1452</v>
      </c>
      <c r="C9682" t="s">
        <v>1490</v>
      </c>
      <c r="D9682" t="s">
        <v>1454</v>
      </c>
      <c r="E9682" t="s">
        <v>232</v>
      </c>
      <c r="F9682" t="s">
        <v>1468</v>
      </c>
      <c r="G9682" t="s">
        <v>206</v>
      </c>
      <c r="H9682" t="s">
        <v>1448</v>
      </c>
      <c r="I9682" t="s">
        <v>1449</v>
      </c>
      <c r="J9682">
        <v>668.16</v>
      </c>
      <c r="K9682">
        <v>9</v>
      </c>
      <c r="L9682">
        <v>0.2</v>
      </c>
      <c r="M9682">
        <v>75.167999999999921</v>
      </c>
    </row>
    <row r="9683" spans="1:13" x14ac:dyDescent="0.35">
      <c r="A9683" t="s">
        <v>1844</v>
      </c>
      <c r="B9683" t="s">
        <v>1443</v>
      </c>
      <c r="C9683" t="s">
        <v>1490</v>
      </c>
      <c r="D9683" t="s">
        <v>1454</v>
      </c>
      <c r="E9683" t="s">
        <v>232</v>
      </c>
      <c r="F9683" t="s">
        <v>1455</v>
      </c>
      <c r="G9683" t="s">
        <v>1456</v>
      </c>
      <c r="H9683" t="s">
        <v>1448</v>
      </c>
      <c r="I9683" t="s">
        <v>1449</v>
      </c>
      <c r="J9683">
        <v>8.64</v>
      </c>
      <c r="K9683">
        <v>3</v>
      </c>
      <c r="L9683">
        <v>0</v>
      </c>
      <c r="M9683">
        <v>4.2336</v>
      </c>
    </row>
    <row r="9684" spans="1:13" x14ac:dyDescent="0.35">
      <c r="A9684" t="s">
        <v>1844</v>
      </c>
      <c r="B9684" t="s">
        <v>1443</v>
      </c>
      <c r="C9684" t="s">
        <v>1490</v>
      </c>
      <c r="D9684" t="s">
        <v>1454</v>
      </c>
      <c r="E9684" t="s">
        <v>232</v>
      </c>
      <c r="F9684" t="s">
        <v>1455</v>
      </c>
      <c r="G9684" t="s">
        <v>1474</v>
      </c>
      <c r="H9684" t="s">
        <v>1448</v>
      </c>
      <c r="I9684" t="s">
        <v>1457</v>
      </c>
      <c r="J9684">
        <v>38.880000000000003</v>
      </c>
      <c r="K9684">
        <v>6</v>
      </c>
      <c r="L9684">
        <v>0</v>
      </c>
      <c r="M9684">
        <v>18.662400000000002</v>
      </c>
    </row>
    <row r="9685" spans="1:13" x14ac:dyDescent="0.35">
      <c r="A9685" t="s">
        <v>1844</v>
      </c>
      <c r="B9685" t="s">
        <v>1443</v>
      </c>
      <c r="C9685" t="s">
        <v>1490</v>
      </c>
      <c r="D9685" t="s">
        <v>1454</v>
      </c>
      <c r="E9685" t="s">
        <v>232</v>
      </c>
      <c r="F9685" t="s">
        <v>1446</v>
      </c>
      <c r="G9685" t="s">
        <v>1466</v>
      </c>
      <c r="H9685" t="s">
        <v>1448</v>
      </c>
      <c r="I9685" t="s">
        <v>1449</v>
      </c>
      <c r="J9685">
        <v>201.04</v>
      </c>
      <c r="K9685">
        <v>8</v>
      </c>
      <c r="L9685">
        <v>0</v>
      </c>
      <c r="M9685">
        <v>54.280799999999999</v>
      </c>
    </row>
    <row r="9686" spans="1:13" x14ac:dyDescent="0.35">
      <c r="A9686" t="s">
        <v>1844</v>
      </c>
      <c r="B9686" t="s">
        <v>1443</v>
      </c>
      <c r="C9686" t="s">
        <v>1490</v>
      </c>
      <c r="D9686" t="s">
        <v>1454</v>
      </c>
      <c r="E9686" t="s">
        <v>232</v>
      </c>
      <c r="F9686" t="s">
        <v>1455</v>
      </c>
      <c r="G9686" t="s">
        <v>1474</v>
      </c>
      <c r="H9686" t="s">
        <v>1463</v>
      </c>
      <c r="I9686" t="s">
        <v>1464</v>
      </c>
      <c r="J9686">
        <v>12.96</v>
      </c>
      <c r="K9686">
        <v>2</v>
      </c>
      <c r="L9686">
        <v>0</v>
      </c>
      <c r="M9686">
        <v>6.3504000000000005</v>
      </c>
    </row>
    <row r="9687" spans="1:13" x14ac:dyDescent="0.35">
      <c r="A9687" t="s">
        <v>2798</v>
      </c>
      <c r="B9687" t="s">
        <v>1452</v>
      </c>
      <c r="C9687" t="s">
        <v>1453</v>
      </c>
      <c r="D9687" t="s">
        <v>1454</v>
      </c>
      <c r="E9687" t="s">
        <v>232</v>
      </c>
      <c r="F9687" t="s">
        <v>1468</v>
      </c>
      <c r="G9687" t="s">
        <v>1500</v>
      </c>
      <c r="H9687" t="s">
        <v>1448</v>
      </c>
      <c r="I9687" t="s">
        <v>1449</v>
      </c>
      <c r="J9687">
        <v>16.59</v>
      </c>
      <c r="K9687">
        <v>1</v>
      </c>
      <c r="L9687">
        <v>0</v>
      </c>
      <c r="M9687">
        <v>5.8064999999999998</v>
      </c>
    </row>
    <row r="9688" spans="1:13" x14ac:dyDescent="0.35">
      <c r="A9688" t="s">
        <v>2354</v>
      </c>
      <c r="B9688" t="s">
        <v>1443</v>
      </c>
      <c r="C9688" t="s">
        <v>1681</v>
      </c>
      <c r="D9688" t="s">
        <v>1454</v>
      </c>
      <c r="E9688" t="s">
        <v>232</v>
      </c>
      <c r="F9688" t="s">
        <v>1455</v>
      </c>
      <c r="G9688" t="s">
        <v>1467</v>
      </c>
      <c r="H9688" t="s">
        <v>1448</v>
      </c>
      <c r="I9688" t="s">
        <v>1449</v>
      </c>
      <c r="J9688">
        <v>35.099999999999994</v>
      </c>
      <c r="K9688">
        <v>6</v>
      </c>
      <c r="L9688">
        <v>0</v>
      </c>
      <c r="M9688">
        <v>10.178999999999997</v>
      </c>
    </row>
    <row r="9689" spans="1:13" x14ac:dyDescent="0.35">
      <c r="A9689" t="s">
        <v>2012</v>
      </c>
      <c r="B9689" t="s">
        <v>1479</v>
      </c>
      <c r="C9689" t="s">
        <v>1711</v>
      </c>
      <c r="D9689" t="s">
        <v>1481</v>
      </c>
      <c r="E9689" t="s">
        <v>1482</v>
      </c>
      <c r="F9689" t="s">
        <v>1455</v>
      </c>
      <c r="G9689" t="s">
        <v>1469</v>
      </c>
      <c r="H9689" t="s">
        <v>1448</v>
      </c>
      <c r="I9689" t="s">
        <v>1457</v>
      </c>
      <c r="J9689">
        <v>11.645999999999997</v>
      </c>
      <c r="K9689">
        <v>9</v>
      </c>
      <c r="L9689">
        <v>0.8</v>
      </c>
      <c r="M9689">
        <v>-17.469000000000005</v>
      </c>
    </row>
    <row r="9690" spans="1:13" x14ac:dyDescent="0.35">
      <c r="A9690" t="s">
        <v>1556</v>
      </c>
      <c r="B9690" t="s">
        <v>1443</v>
      </c>
      <c r="C9690" t="s">
        <v>1779</v>
      </c>
      <c r="D9690" t="s">
        <v>1540</v>
      </c>
      <c r="E9690" t="s">
        <v>229</v>
      </c>
      <c r="F9690" t="s">
        <v>1455</v>
      </c>
      <c r="G9690" t="s">
        <v>1474</v>
      </c>
      <c r="H9690" t="s">
        <v>1448</v>
      </c>
      <c r="I9690" t="s">
        <v>1449</v>
      </c>
      <c r="J9690">
        <v>32.400000000000006</v>
      </c>
      <c r="K9690">
        <v>5</v>
      </c>
      <c r="L9690">
        <v>0</v>
      </c>
      <c r="M9690">
        <v>15.552000000000001</v>
      </c>
    </row>
    <row r="9691" spans="1:13" x14ac:dyDescent="0.35">
      <c r="A9691" t="s">
        <v>1556</v>
      </c>
      <c r="B9691" t="s">
        <v>1443</v>
      </c>
      <c r="C9691" t="s">
        <v>1779</v>
      </c>
      <c r="D9691" t="s">
        <v>1540</v>
      </c>
      <c r="E9691" t="s">
        <v>229</v>
      </c>
      <c r="F9691" t="s">
        <v>1468</v>
      </c>
      <c r="G9691" t="s">
        <v>206</v>
      </c>
      <c r="H9691" t="s">
        <v>1463</v>
      </c>
      <c r="I9691" t="s">
        <v>1464</v>
      </c>
      <c r="J9691">
        <v>503.96</v>
      </c>
      <c r="K9691">
        <v>4</v>
      </c>
      <c r="L9691">
        <v>0</v>
      </c>
      <c r="M9691">
        <v>125.99000000000001</v>
      </c>
    </row>
    <row r="9692" spans="1:13" x14ac:dyDescent="0.35">
      <c r="A9692" t="s">
        <v>2474</v>
      </c>
      <c r="B9692" t="s">
        <v>1479</v>
      </c>
      <c r="C9692" t="s">
        <v>1527</v>
      </c>
      <c r="D9692" t="s">
        <v>1528</v>
      </c>
      <c r="E9692" t="s">
        <v>201</v>
      </c>
      <c r="F9692" t="s">
        <v>1455</v>
      </c>
      <c r="G9692" t="s">
        <v>1467</v>
      </c>
      <c r="H9692" t="s">
        <v>1448</v>
      </c>
      <c r="I9692" t="s">
        <v>1449</v>
      </c>
      <c r="J9692">
        <v>7.04</v>
      </c>
      <c r="K9692">
        <v>4</v>
      </c>
      <c r="L9692">
        <v>0</v>
      </c>
      <c r="M9692">
        <v>2.0415999999999999</v>
      </c>
    </row>
    <row r="9693" spans="1:13" x14ac:dyDescent="0.35">
      <c r="A9693" t="s">
        <v>1726</v>
      </c>
      <c r="B9693" t="s">
        <v>1443</v>
      </c>
      <c r="C9693" t="s">
        <v>1504</v>
      </c>
      <c r="D9693" t="s">
        <v>1481</v>
      </c>
      <c r="E9693" t="s">
        <v>1482</v>
      </c>
      <c r="F9693" t="s">
        <v>1446</v>
      </c>
      <c r="G9693" t="s">
        <v>1447</v>
      </c>
      <c r="H9693" t="s">
        <v>1448</v>
      </c>
      <c r="I9693" t="s">
        <v>1449</v>
      </c>
      <c r="J9693">
        <v>613.99919999999997</v>
      </c>
      <c r="K9693">
        <v>3</v>
      </c>
      <c r="L9693">
        <v>0.32</v>
      </c>
      <c r="M9693">
        <v>-18.058800000000076</v>
      </c>
    </row>
    <row r="9694" spans="1:13" x14ac:dyDescent="0.35">
      <c r="A9694" t="s">
        <v>2128</v>
      </c>
      <c r="B9694" t="s">
        <v>1452</v>
      </c>
      <c r="C9694" t="s">
        <v>1638</v>
      </c>
      <c r="D9694" t="s">
        <v>1639</v>
      </c>
      <c r="E9694" t="s">
        <v>201</v>
      </c>
      <c r="F9694" t="s">
        <v>1455</v>
      </c>
      <c r="G9694" t="s">
        <v>1462</v>
      </c>
      <c r="H9694" t="s">
        <v>1448</v>
      </c>
      <c r="I9694" t="s">
        <v>1457</v>
      </c>
      <c r="J9694">
        <v>470.35999999999996</v>
      </c>
      <c r="K9694">
        <v>11</v>
      </c>
      <c r="L9694">
        <v>0</v>
      </c>
      <c r="M9694">
        <v>122.2936</v>
      </c>
    </row>
    <row r="9695" spans="1:13" x14ac:dyDescent="0.35">
      <c r="A9695" t="s">
        <v>1615</v>
      </c>
      <c r="B9695" t="s">
        <v>1479</v>
      </c>
      <c r="C9695" t="s">
        <v>1490</v>
      </c>
      <c r="D9695" t="s">
        <v>1454</v>
      </c>
      <c r="E9695" t="s">
        <v>232</v>
      </c>
      <c r="F9695" t="s">
        <v>1455</v>
      </c>
      <c r="G9695" t="s">
        <v>1474</v>
      </c>
      <c r="H9695" t="s">
        <v>1448</v>
      </c>
      <c r="I9695" t="s">
        <v>1449</v>
      </c>
      <c r="J9695">
        <v>31.08</v>
      </c>
      <c r="K9695">
        <v>6</v>
      </c>
      <c r="L9695">
        <v>0</v>
      </c>
      <c r="M9695">
        <v>15.229199999999999</v>
      </c>
    </row>
    <row r="9696" spans="1:13" x14ac:dyDescent="0.35">
      <c r="A9696" t="s">
        <v>1615</v>
      </c>
      <c r="B9696" t="s">
        <v>1479</v>
      </c>
      <c r="C9696" t="s">
        <v>1490</v>
      </c>
      <c r="D9696" t="s">
        <v>1454</v>
      </c>
      <c r="E9696" t="s">
        <v>232</v>
      </c>
      <c r="F9696" t="s">
        <v>1455</v>
      </c>
      <c r="G9696" t="s">
        <v>1599</v>
      </c>
      <c r="H9696" t="s">
        <v>1463</v>
      </c>
      <c r="I9696" t="s">
        <v>1464</v>
      </c>
      <c r="J9696">
        <v>7.3</v>
      </c>
      <c r="K9696">
        <v>2</v>
      </c>
      <c r="L9696">
        <v>0</v>
      </c>
      <c r="M9696">
        <v>2.1899999999999995</v>
      </c>
    </row>
    <row r="9697" spans="1:13" x14ac:dyDescent="0.35">
      <c r="A9697" t="s">
        <v>1935</v>
      </c>
      <c r="B9697" t="s">
        <v>1452</v>
      </c>
      <c r="C9697" t="s">
        <v>1539</v>
      </c>
      <c r="D9697" t="s">
        <v>1584</v>
      </c>
      <c r="E9697" t="s">
        <v>201</v>
      </c>
      <c r="F9697" t="s">
        <v>1455</v>
      </c>
      <c r="G9697" t="s">
        <v>1470</v>
      </c>
      <c r="H9697" t="s">
        <v>1448</v>
      </c>
      <c r="I9697" t="s">
        <v>1449</v>
      </c>
      <c r="J9697">
        <v>73.536000000000001</v>
      </c>
      <c r="K9697">
        <v>4</v>
      </c>
      <c r="L9697">
        <v>0.2</v>
      </c>
      <c r="M9697">
        <v>9.1919999999999931</v>
      </c>
    </row>
    <row r="9698" spans="1:13" x14ac:dyDescent="0.35">
      <c r="A9698" t="s">
        <v>1658</v>
      </c>
      <c r="B9698" t="s">
        <v>1452</v>
      </c>
      <c r="C9698" t="s">
        <v>1670</v>
      </c>
      <c r="D9698" t="s">
        <v>1519</v>
      </c>
      <c r="E9698" t="s">
        <v>1482</v>
      </c>
      <c r="F9698" t="s">
        <v>1455</v>
      </c>
      <c r="G9698" t="s">
        <v>1456</v>
      </c>
      <c r="H9698" t="s">
        <v>1448</v>
      </c>
      <c r="I9698" t="s">
        <v>1449</v>
      </c>
      <c r="J9698">
        <v>491.55</v>
      </c>
      <c r="K9698">
        <v>5</v>
      </c>
      <c r="L9698">
        <v>0</v>
      </c>
      <c r="M9698">
        <v>240.8595</v>
      </c>
    </row>
    <row r="9699" spans="1:13" x14ac:dyDescent="0.35">
      <c r="A9699" t="s">
        <v>2082</v>
      </c>
      <c r="B9699" t="s">
        <v>1479</v>
      </c>
      <c r="C9699" t="s">
        <v>1495</v>
      </c>
      <c r="D9699" t="s">
        <v>1496</v>
      </c>
      <c r="E9699" t="s">
        <v>201</v>
      </c>
      <c r="F9699" t="s">
        <v>1446</v>
      </c>
      <c r="G9699" t="s">
        <v>1466</v>
      </c>
      <c r="H9699" t="s">
        <v>1448</v>
      </c>
      <c r="I9699" t="s">
        <v>1457</v>
      </c>
      <c r="J9699">
        <v>30.336000000000002</v>
      </c>
      <c r="K9699">
        <v>4</v>
      </c>
      <c r="L9699">
        <v>0.2</v>
      </c>
      <c r="M9699">
        <v>9.48</v>
      </c>
    </row>
    <row r="9700" spans="1:13" x14ac:dyDescent="0.35">
      <c r="A9700" t="s">
        <v>2629</v>
      </c>
      <c r="B9700" t="s">
        <v>1443</v>
      </c>
      <c r="C9700" t="s">
        <v>1697</v>
      </c>
      <c r="D9700" t="s">
        <v>1454</v>
      </c>
      <c r="E9700" t="s">
        <v>232</v>
      </c>
      <c r="F9700" t="s">
        <v>1455</v>
      </c>
      <c r="G9700" t="s">
        <v>1474</v>
      </c>
      <c r="H9700" t="s">
        <v>1448</v>
      </c>
      <c r="I9700" t="s">
        <v>1449</v>
      </c>
      <c r="J9700">
        <v>22.830000000000002</v>
      </c>
      <c r="K9700">
        <v>3</v>
      </c>
      <c r="L9700">
        <v>0</v>
      </c>
      <c r="M9700">
        <v>10.7301</v>
      </c>
    </row>
    <row r="9701" spans="1:13" x14ac:dyDescent="0.35">
      <c r="A9701" t="s">
        <v>2629</v>
      </c>
      <c r="B9701" t="s">
        <v>1443</v>
      </c>
      <c r="C9701" t="s">
        <v>1697</v>
      </c>
      <c r="D9701" t="s">
        <v>1454</v>
      </c>
      <c r="E9701" t="s">
        <v>232</v>
      </c>
      <c r="F9701" t="s">
        <v>1455</v>
      </c>
      <c r="G9701" t="s">
        <v>1470</v>
      </c>
      <c r="H9701" t="s">
        <v>1463</v>
      </c>
      <c r="I9701" t="s">
        <v>1464</v>
      </c>
      <c r="J9701">
        <v>54.32</v>
      </c>
      <c r="K9701">
        <v>4</v>
      </c>
      <c r="L9701">
        <v>0</v>
      </c>
      <c r="M9701">
        <v>16.295999999999999</v>
      </c>
    </row>
    <row r="9702" spans="1:13" x14ac:dyDescent="0.35">
      <c r="A9702" t="s">
        <v>2629</v>
      </c>
      <c r="B9702" t="s">
        <v>1443</v>
      </c>
      <c r="C9702" t="s">
        <v>1697</v>
      </c>
      <c r="D9702" t="s">
        <v>1454</v>
      </c>
      <c r="E9702" t="s">
        <v>232</v>
      </c>
      <c r="F9702" t="s">
        <v>1468</v>
      </c>
      <c r="G9702" t="s">
        <v>206</v>
      </c>
      <c r="H9702" t="s">
        <v>1448</v>
      </c>
      <c r="I9702" t="s">
        <v>1449</v>
      </c>
      <c r="J9702">
        <v>196.77600000000001</v>
      </c>
      <c r="K9702">
        <v>3</v>
      </c>
      <c r="L9702">
        <v>0.2</v>
      </c>
      <c r="M9702">
        <v>14.758199999999995</v>
      </c>
    </row>
    <row r="9703" spans="1:13" x14ac:dyDescent="0.35">
      <c r="A9703" t="s">
        <v>2625</v>
      </c>
      <c r="B9703" t="s">
        <v>1443</v>
      </c>
      <c r="C9703" t="s">
        <v>2838</v>
      </c>
      <c r="D9703" t="s">
        <v>1454</v>
      </c>
      <c r="E9703" t="s">
        <v>232</v>
      </c>
      <c r="F9703" t="s">
        <v>1455</v>
      </c>
      <c r="G9703" t="s">
        <v>1529</v>
      </c>
      <c r="H9703" t="s">
        <v>1448</v>
      </c>
      <c r="I9703" t="s">
        <v>1449</v>
      </c>
      <c r="J9703">
        <v>3.62</v>
      </c>
      <c r="K9703">
        <v>2</v>
      </c>
      <c r="L9703">
        <v>0</v>
      </c>
      <c r="M9703">
        <v>1.1945999999999999</v>
      </c>
    </row>
    <row r="9704" spans="1:13" x14ac:dyDescent="0.35">
      <c r="A9704" t="s">
        <v>2567</v>
      </c>
      <c r="B9704" t="s">
        <v>1479</v>
      </c>
      <c r="C9704" t="s">
        <v>1589</v>
      </c>
      <c r="D9704" t="s">
        <v>1522</v>
      </c>
      <c r="E9704" t="s">
        <v>201</v>
      </c>
      <c r="F9704" t="s">
        <v>1455</v>
      </c>
      <c r="G9704" t="s">
        <v>1474</v>
      </c>
      <c r="H9704" t="s">
        <v>1448</v>
      </c>
      <c r="I9704" t="s">
        <v>1457</v>
      </c>
      <c r="J9704">
        <v>11.54</v>
      </c>
      <c r="K9704">
        <v>1</v>
      </c>
      <c r="L9704">
        <v>0</v>
      </c>
      <c r="M9704">
        <v>5.5391999999999992</v>
      </c>
    </row>
    <row r="9705" spans="1:13" x14ac:dyDescent="0.35">
      <c r="A9705" t="s">
        <v>2567</v>
      </c>
      <c r="B9705" t="s">
        <v>1479</v>
      </c>
      <c r="C9705" t="s">
        <v>1589</v>
      </c>
      <c r="D9705" t="s">
        <v>1522</v>
      </c>
      <c r="E9705" t="s">
        <v>201</v>
      </c>
      <c r="F9705" t="s">
        <v>1455</v>
      </c>
      <c r="G9705" t="s">
        <v>1469</v>
      </c>
      <c r="H9705" t="s">
        <v>1448</v>
      </c>
      <c r="I9705" t="s">
        <v>1449</v>
      </c>
      <c r="J9705">
        <v>849.95</v>
      </c>
      <c r="K9705">
        <v>5</v>
      </c>
      <c r="L9705">
        <v>0</v>
      </c>
      <c r="M9705">
        <v>390.97699999999998</v>
      </c>
    </row>
    <row r="9706" spans="1:13" x14ac:dyDescent="0.35">
      <c r="A9706" t="s">
        <v>2567</v>
      </c>
      <c r="B9706" t="s">
        <v>1479</v>
      </c>
      <c r="C9706" t="s">
        <v>1589</v>
      </c>
      <c r="D9706" t="s">
        <v>1522</v>
      </c>
      <c r="E9706" t="s">
        <v>201</v>
      </c>
      <c r="F9706" t="s">
        <v>1455</v>
      </c>
      <c r="G9706" t="s">
        <v>1469</v>
      </c>
      <c r="H9706" t="s">
        <v>1463</v>
      </c>
      <c r="I9706" t="s">
        <v>1464</v>
      </c>
      <c r="J9706">
        <v>11.01</v>
      </c>
      <c r="K9706">
        <v>3</v>
      </c>
      <c r="L9706">
        <v>0</v>
      </c>
      <c r="M9706">
        <v>5.3948999999999998</v>
      </c>
    </row>
    <row r="9707" spans="1:13" x14ac:dyDescent="0.35">
      <c r="A9707" t="s">
        <v>2339</v>
      </c>
      <c r="B9707" t="s">
        <v>1443</v>
      </c>
      <c r="C9707" t="s">
        <v>1490</v>
      </c>
      <c r="D9707" t="s">
        <v>1454</v>
      </c>
      <c r="E9707" t="s">
        <v>232</v>
      </c>
      <c r="F9707" t="s">
        <v>1455</v>
      </c>
      <c r="G9707" t="s">
        <v>1469</v>
      </c>
      <c r="H9707" t="s">
        <v>1448</v>
      </c>
      <c r="I9707" t="s">
        <v>1449</v>
      </c>
      <c r="J9707">
        <v>39.624000000000009</v>
      </c>
      <c r="K9707">
        <v>3</v>
      </c>
      <c r="L9707">
        <v>0.2</v>
      </c>
      <c r="M9707">
        <v>13.868400000000001</v>
      </c>
    </row>
    <row r="9708" spans="1:13" x14ac:dyDescent="0.35">
      <c r="A9708" t="s">
        <v>1864</v>
      </c>
      <c r="B9708" t="s">
        <v>1443</v>
      </c>
      <c r="C9708" t="s">
        <v>1453</v>
      </c>
      <c r="D9708" t="s">
        <v>1454</v>
      </c>
      <c r="E9708" t="s">
        <v>232</v>
      </c>
      <c r="F9708" t="s">
        <v>1446</v>
      </c>
      <c r="G9708" t="s">
        <v>1450</v>
      </c>
      <c r="H9708" t="s">
        <v>1448</v>
      </c>
      <c r="I9708" t="s">
        <v>1449</v>
      </c>
      <c r="J9708">
        <v>242.13600000000002</v>
      </c>
      <c r="K9708">
        <v>3</v>
      </c>
      <c r="L9708">
        <v>0.2</v>
      </c>
      <c r="M9708">
        <v>12.106799999999993</v>
      </c>
    </row>
    <row r="9709" spans="1:13" x14ac:dyDescent="0.35">
      <c r="A9709" t="s">
        <v>1864</v>
      </c>
      <c r="B9709" t="s">
        <v>1443</v>
      </c>
      <c r="C9709" t="s">
        <v>1453</v>
      </c>
      <c r="D9709" t="s">
        <v>1454</v>
      </c>
      <c r="E9709" t="s">
        <v>232</v>
      </c>
      <c r="F9709" t="s">
        <v>1455</v>
      </c>
      <c r="G9709" t="s">
        <v>1467</v>
      </c>
      <c r="H9709" t="s">
        <v>1448</v>
      </c>
      <c r="I9709" t="s">
        <v>1457</v>
      </c>
      <c r="J9709">
        <v>12.39</v>
      </c>
      <c r="K9709">
        <v>3</v>
      </c>
      <c r="L9709">
        <v>0</v>
      </c>
      <c r="M9709">
        <v>5.6993999999999998</v>
      </c>
    </row>
    <row r="9710" spans="1:13" x14ac:dyDescent="0.35">
      <c r="A9710" t="s">
        <v>1864</v>
      </c>
      <c r="B9710" t="s">
        <v>1443</v>
      </c>
      <c r="C9710" t="s">
        <v>1453</v>
      </c>
      <c r="D9710" t="s">
        <v>1454</v>
      </c>
      <c r="E9710" t="s">
        <v>232</v>
      </c>
      <c r="F9710" t="s">
        <v>1446</v>
      </c>
      <c r="G9710" t="s">
        <v>1466</v>
      </c>
      <c r="H9710" t="s">
        <v>1448</v>
      </c>
      <c r="I9710" t="s">
        <v>1449</v>
      </c>
      <c r="J9710">
        <v>19.96</v>
      </c>
      <c r="K9710">
        <v>2</v>
      </c>
      <c r="L9710">
        <v>0</v>
      </c>
      <c r="M9710">
        <v>5.5888000000000009</v>
      </c>
    </row>
    <row r="9711" spans="1:13" x14ac:dyDescent="0.35">
      <c r="A9711" t="s">
        <v>1864</v>
      </c>
      <c r="B9711" t="s">
        <v>1443</v>
      </c>
      <c r="C9711" t="s">
        <v>1453</v>
      </c>
      <c r="D9711" t="s">
        <v>1454</v>
      </c>
      <c r="E9711" t="s">
        <v>232</v>
      </c>
      <c r="F9711" t="s">
        <v>1455</v>
      </c>
      <c r="G9711" t="s">
        <v>1462</v>
      </c>
      <c r="H9711" t="s">
        <v>1463</v>
      </c>
      <c r="I9711" t="s">
        <v>1464</v>
      </c>
      <c r="J9711">
        <v>340.92</v>
      </c>
      <c r="K9711">
        <v>3</v>
      </c>
      <c r="L9711">
        <v>0</v>
      </c>
      <c r="M9711">
        <v>3.4091999999999842</v>
      </c>
    </row>
    <row r="9712" spans="1:13" x14ac:dyDescent="0.35">
      <c r="A9712" t="s">
        <v>1819</v>
      </c>
      <c r="B9712" t="s">
        <v>1443</v>
      </c>
      <c r="C9712" t="s">
        <v>1495</v>
      </c>
      <c r="D9712" t="s">
        <v>1496</v>
      </c>
      <c r="E9712" t="s">
        <v>201</v>
      </c>
      <c r="F9712" t="s">
        <v>1446</v>
      </c>
      <c r="G9712" t="s">
        <v>1466</v>
      </c>
      <c r="H9712" t="s">
        <v>1448</v>
      </c>
      <c r="I9712" t="s">
        <v>1449</v>
      </c>
      <c r="J9712">
        <v>273.56799999999998</v>
      </c>
      <c r="K9712">
        <v>2</v>
      </c>
      <c r="L9712">
        <v>0.2</v>
      </c>
      <c r="M9712">
        <v>-34.196000000000026</v>
      </c>
    </row>
    <row r="9713" spans="1:13" x14ac:dyDescent="0.35">
      <c r="A9713" t="s">
        <v>1819</v>
      </c>
      <c r="B9713" t="s">
        <v>1443</v>
      </c>
      <c r="C9713" t="s">
        <v>1495</v>
      </c>
      <c r="D9713" t="s">
        <v>1496</v>
      </c>
      <c r="E9713" t="s">
        <v>201</v>
      </c>
      <c r="F9713" t="s">
        <v>1455</v>
      </c>
      <c r="G9713" t="s">
        <v>1469</v>
      </c>
      <c r="H9713" t="s">
        <v>1448</v>
      </c>
      <c r="I9713" t="s">
        <v>1449</v>
      </c>
      <c r="J9713">
        <v>13.194000000000001</v>
      </c>
      <c r="K9713">
        <v>2</v>
      </c>
      <c r="L9713">
        <v>0.7</v>
      </c>
      <c r="M9713">
        <v>-8.7959999999999958</v>
      </c>
    </row>
    <row r="9714" spans="1:13" x14ac:dyDescent="0.35">
      <c r="A9714" t="s">
        <v>1819</v>
      </c>
      <c r="B9714" t="s">
        <v>1443</v>
      </c>
      <c r="C9714" t="s">
        <v>1495</v>
      </c>
      <c r="D9714" t="s">
        <v>1496</v>
      </c>
      <c r="E9714" t="s">
        <v>201</v>
      </c>
      <c r="F9714" t="s">
        <v>1455</v>
      </c>
      <c r="G9714" t="s">
        <v>1462</v>
      </c>
      <c r="H9714" t="s">
        <v>1448</v>
      </c>
      <c r="I9714" t="s">
        <v>1457</v>
      </c>
      <c r="J9714">
        <v>1080.096</v>
      </c>
      <c r="K9714">
        <v>6</v>
      </c>
      <c r="L9714">
        <v>0.2</v>
      </c>
      <c r="M9714">
        <v>-94.508399999999995</v>
      </c>
    </row>
    <row r="9715" spans="1:13" x14ac:dyDescent="0.35">
      <c r="A9715" t="s">
        <v>1819</v>
      </c>
      <c r="B9715" t="s">
        <v>1443</v>
      </c>
      <c r="C9715" t="s">
        <v>1495</v>
      </c>
      <c r="D9715" t="s">
        <v>1496</v>
      </c>
      <c r="E9715" t="s">
        <v>201</v>
      </c>
      <c r="F9715" t="s">
        <v>1468</v>
      </c>
      <c r="G9715" t="s">
        <v>1500</v>
      </c>
      <c r="H9715" t="s">
        <v>1448</v>
      </c>
      <c r="I9715" t="s">
        <v>1449</v>
      </c>
      <c r="J9715">
        <v>51.56</v>
      </c>
      <c r="K9715">
        <v>5</v>
      </c>
      <c r="L9715">
        <v>0.2</v>
      </c>
      <c r="M9715">
        <v>-6.4450000000000021</v>
      </c>
    </row>
    <row r="9716" spans="1:13" x14ac:dyDescent="0.35">
      <c r="A9716" t="s">
        <v>1819</v>
      </c>
      <c r="B9716" t="s">
        <v>1443</v>
      </c>
      <c r="C9716" t="s">
        <v>1495</v>
      </c>
      <c r="D9716" t="s">
        <v>1496</v>
      </c>
      <c r="E9716" t="s">
        <v>201</v>
      </c>
      <c r="F9716" t="s">
        <v>1468</v>
      </c>
      <c r="G9716" t="s">
        <v>1500</v>
      </c>
      <c r="H9716" t="s">
        <v>1463</v>
      </c>
      <c r="I9716" t="s">
        <v>1464</v>
      </c>
      <c r="J9716">
        <v>58.415999999999997</v>
      </c>
      <c r="K9716">
        <v>2</v>
      </c>
      <c r="L9716">
        <v>0.2</v>
      </c>
      <c r="M9716">
        <v>16.794600000000003</v>
      </c>
    </row>
    <row r="9717" spans="1:13" x14ac:dyDescent="0.35">
      <c r="A9717" t="s">
        <v>2155</v>
      </c>
      <c r="B9717" t="s">
        <v>1443</v>
      </c>
      <c r="C9717" t="s">
        <v>1490</v>
      </c>
      <c r="D9717" t="s">
        <v>1454</v>
      </c>
      <c r="E9717" t="s">
        <v>232</v>
      </c>
      <c r="F9717" t="s">
        <v>1455</v>
      </c>
      <c r="G9717" t="s">
        <v>1469</v>
      </c>
      <c r="H9717" t="s">
        <v>1448</v>
      </c>
      <c r="I9717" t="s">
        <v>1449</v>
      </c>
      <c r="J9717">
        <v>57.584000000000003</v>
      </c>
      <c r="K9717">
        <v>2</v>
      </c>
      <c r="L9717">
        <v>0.2</v>
      </c>
      <c r="M9717">
        <v>20.154400000000003</v>
      </c>
    </row>
    <row r="9718" spans="1:13" x14ac:dyDescent="0.35">
      <c r="A9718" t="s">
        <v>2231</v>
      </c>
      <c r="B9718" t="s">
        <v>1479</v>
      </c>
      <c r="C9718" t="s">
        <v>1495</v>
      </c>
      <c r="D9718" t="s">
        <v>1496</v>
      </c>
      <c r="E9718" t="s">
        <v>201</v>
      </c>
      <c r="F9718" t="s">
        <v>1455</v>
      </c>
      <c r="G9718" t="s">
        <v>1467</v>
      </c>
      <c r="H9718" t="s">
        <v>1448</v>
      </c>
      <c r="I9718" t="s">
        <v>1449</v>
      </c>
      <c r="J9718">
        <v>37.312000000000005</v>
      </c>
      <c r="K9718">
        <v>4</v>
      </c>
      <c r="L9718">
        <v>0.2</v>
      </c>
      <c r="M9718">
        <v>2.7984000000000027</v>
      </c>
    </row>
    <row r="9719" spans="1:13" x14ac:dyDescent="0.35">
      <c r="A9719" t="s">
        <v>1886</v>
      </c>
      <c r="B9719" t="s">
        <v>1443</v>
      </c>
      <c r="C9719" t="s">
        <v>1504</v>
      </c>
      <c r="D9719" t="s">
        <v>1481</v>
      </c>
      <c r="E9719" t="s">
        <v>1482</v>
      </c>
      <c r="F9719" t="s">
        <v>1468</v>
      </c>
      <c r="G9719" t="s">
        <v>206</v>
      </c>
      <c r="H9719" t="s">
        <v>1448</v>
      </c>
      <c r="I9719" t="s">
        <v>1457</v>
      </c>
      <c r="J9719">
        <v>79.959999999999994</v>
      </c>
      <c r="K9719">
        <v>5</v>
      </c>
      <c r="L9719">
        <v>0.2</v>
      </c>
      <c r="M9719">
        <v>7.9960000000000058</v>
      </c>
    </row>
    <row r="9720" spans="1:13" x14ac:dyDescent="0.35">
      <c r="A9720" t="s">
        <v>1886</v>
      </c>
      <c r="B9720" t="s">
        <v>1443</v>
      </c>
      <c r="C9720" t="s">
        <v>1504</v>
      </c>
      <c r="D9720" t="s">
        <v>1481</v>
      </c>
      <c r="E9720" t="s">
        <v>1482</v>
      </c>
      <c r="F9720" t="s">
        <v>1468</v>
      </c>
      <c r="G9720" t="s">
        <v>1500</v>
      </c>
      <c r="H9720" t="s">
        <v>1448</v>
      </c>
      <c r="I9720" t="s">
        <v>1449</v>
      </c>
      <c r="J9720">
        <v>223.96</v>
      </c>
      <c r="K9720">
        <v>5</v>
      </c>
      <c r="L9720">
        <v>0.2</v>
      </c>
      <c r="M9720">
        <v>11.198000000000015</v>
      </c>
    </row>
    <row r="9721" spans="1:13" x14ac:dyDescent="0.35">
      <c r="A9721" t="s">
        <v>2392</v>
      </c>
      <c r="B9721" t="s">
        <v>1443</v>
      </c>
      <c r="C9721" t="s">
        <v>1959</v>
      </c>
      <c r="D9721" t="s">
        <v>1496</v>
      </c>
      <c r="E9721" t="s">
        <v>201</v>
      </c>
      <c r="F9721" t="s">
        <v>1455</v>
      </c>
      <c r="G9721" t="s">
        <v>1462</v>
      </c>
      <c r="H9721" t="s">
        <v>1463</v>
      </c>
      <c r="I9721" t="s">
        <v>1464</v>
      </c>
      <c r="J9721">
        <v>221.024</v>
      </c>
      <c r="K9721">
        <v>2</v>
      </c>
      <c r="L9721">
        <v>0.2</v>
      </c>
      <c r="M9721">
        <v>-55.256</v>
      </c>
    </row>
    <row r="9722" spans="1:13" x14ac:dyDescent="0.35">
      <c r="A9722" t="s">
        <v>1953</v>
      </c>
      <c r="B9722" t="s">
        <v>1452</v>
      </c>
      <c r="C9722" t="s">
        <v>1847</v>
      </c>
      <c r="D9722" t="s">
        <v>1485</v>
      </c>
      <c r="E9722" t="s">
        <v>1482</v>
      </c>
      <c r="F9722" t="s">
        <v>1446</v>
      </c>
      <c r="G9722" t="s">
        <v>1466</v>
      </c>
      <c r="H9722" t="s">
        <v>1448</v>
      </c>
      <c r="I9722" t="s">
        <v>1449</v>
      </c>
      <c r="J9722">
        <v>18.96</v>
      </c>
      <c r="K9722">
        <v>2</v>
      </c>
      <c r="L9722">
        <v>0</v>
      </c>
      <c r="M9722">
        <v>7.5840000000000014</v>
      </c>
    </row>
    <row r="9723" spans="1:13" x14ac:dyDescent="0.35">
      <c r="A9723" t="s">
        <v>2297</v>
      </c>
      <c r="B9723" t="s">
        <v>1443</v>
      </c>
      <c r="C9723" t="s">
        <v>1527</v>
      </c>
      <c r="D9723" t="s">
        <v>1528</v>
      </c>
      <c r="E9723" t="s">
        <v>201</v>
      </c>
      <c r="F9723" t="s">
        <v>1446</v>
      </c>
      <c r="G9723" t="s">
        <v>1450</v>
      </c>
      <c r="H9723" t="s">
        <v>1448</v>
      </c>
      <c r="I9723" t="s">
        <v>1449</v>
      </c>
      <c r="J9723">
        <v>326.64600000000002</v>
      </c>
      <c r="K9723">
        <v>3</v>
      </c>
      <c r="L9723">
        <v>0.1</v>
      </c>
      <c r="M9723">
        <v>39.923399999999994</v>
      </c>
    </row>
    <row r="9724" spans="1:13" x14ac:dyDescent="0.35">
      <c r="A9724" t="s">
        <v>2297</v>
      </c>
      <c r="B9724" t="s">
        <v>1443</v>
      </c>
      <c r="C9724" t="s">
        <v>1527</v>
      </c>
      <c r="D9724" t="s">
        <v>1528</v>
      </c>
      <c r="E9724" t="s">
        <v>201</v>
      </c>
      <c r="F9724" t="s">
        <v>1468</v>
      </c>
      <c r="G9724" t="s">
        <v>1500</v>
      </c>
      <c r="H9724" t="s">
        <v>1448</v>
      </c>
      <c r="I9724" t="s">
        <v>1457</v>
      </c>
      <c r="J9724">
        <v>89.97</v>
      </c>
      <c r="K9724">
        <v>3</v>
      </c>
      <c r="L9724">
        <v>0</v>
      </c>
      <c r="M9724">
        <v>39.586800000000011</v>
      </c>
    </row>
    <row r="9725" spans="1:13" x14ac:dyDescent="0.35">
      <c r="A9725" t="s">
        <v>1611</v>
      </c>
      <c r="B9725" t="s">
        <v>1479</v>
      </c>
      <c r="C9725" t="s">
        <v>1527</v>
      </c>
      <c r="D9725" t="s">
        <v>1528</v>
      </c>
      <c r="E9725" t="s">
        <v>201</v>
      </c>
      <c r="F9725" t="s">
        <v>1455</v>
      </c>
      <c r="G9725" t="s">
        <v>1469</v>
      </c>
      <c r="H9725" t="s">
        <v>1448</v>
      </c>
      <c r="I9725" t="s">
        <v>1449</v>
      </c>
      <c r="J9725">
        <v>296.71200000000005</v>
      </c>
      <c r="K9725">
        <v>13</v>
      </c>
      <c r="L9725">
        <v>0.2</v>
      </c>
      <c r="M9725">
        <v>100.14029999999998</v>
      </c>
    </row>
    <row r="9726" spans="1:13" x14ac:dyDescent="0.35">
      <c r="A9726" t="s">
        <v>2447</v>
      </c>
      <c r="B9726" t="s">
        <v>1443</v>
      </c>
      <c r="C9726" t="s">
        <v>1592</v>
      </c>
      <c r="D9726" t="s">
        <v>1510</v>
      </c>
      <c r="E9726" t="s">
        <v>1482</v>
      </c>
      <c r="F9726" t="s">
        <v>1455</v>
      </c>
      <c r="G9726" t="s">
        <v>1502</v>
      </c>
      <c r="H9726" t="s">
        <v>1463</v>
      </c>
      <c r="I9726" t="s">
        <v>1464</v>
      </c>
      <c r="J9726">
        <v>12.224</v>
      </c>
      <c r="K9726">
        <v>2</v>
      </c>
      <c r="L9726">
        <v>0.2</v>
      </c>
      <c r="M9726">
        <v>4.4311999999999996</v>
      </c>
    </row>
    <row r="9727" spans="1:13" x14ac:dyDescent="0.35">
      <c r="A9727" t="s">
        <v>2443</v>
      </c>
      <c r="B9727" t="s">
        <v>1443</v>
      </c>
      <c r="C9727" t="s">
        <v>2647</v>
      </c>
      <c r="D9727" t="s">
        <v>2542</v>
      </c>
      <c r="E9727" t="s">
        <v>232</v>
      </c>
      <c r="F9727" t="s">
        <v>1468</v>
      </c>
      <c r="G9727" t="s">
        <v>1500</v>
      </c>
      <c r="H9727" t="s">
        <v>1448</v>
      </c>
      <c r="I9727" t="s">
        <v>1449</v>
      </c>
      <c r="J9727">
        <v>89.97</v>
      </c>
      <c r="K9727">
        <v>3</v>
      </c>
      <c r="L9727">
        <v>0</v>
      </c>
      <c r="M9727">
        <v>37.787400000000005</v>
      </c>
    </row>
    <row r="9728" spans="1:13" x14ac:dyDescent="0.35">
      <c r="A9728" t="s">
        <v>1532</v>
      </c>
      <c r="B9728" t="s">
        <v>1443</v>
      </c>
      <c r="C9728" t="s">
        <v>1735</v>
      </c>
      <c r="D9728" t="s">
        <v>1736</v>
      </c>
      <c r="E9728" t="s">
        <v>201</v>
      </c>
      <c r="F9728" t="s">
        <v>1455</v>
      </c>
      <c r="G9728" t="s">
        <v>1470</v>
      </c>
      <c r="H9728" t="s">
        <v>1448</v>
      </c>
      <c r="I9728" t="s">
        <v>1449</v>
      </c>
      <c r="J9728">
        <v>286.85999999999996</v>
      </c>
      <c r="K9728">
        <v>7</v>
      </c>
      <c r="L9728">
        <v>0</v>
      </c>
      <c r="M9728">
        <v>80.320799999999991</v>
      </c>
    </row>
    <row r="9729" spans="1:13" x14ac:dyDescent="0.35">
      <c r="A9729" t="s">
        <v>1532</v>
      </c>
      <c r="B9729" t="s">
        <v>1443</v>
      </c>
      <c r="C9729" t="s">
        <v>1735</v>
      </c>
      <c r="D9729" t="s">
        <v>1736</v>
      </c>
      <c r="E9729" t="s">
        <v>201</v>
      </c>
      <c r="F9729" t="s">
        <v>1468</v>
      </c>
      <c r="G9729" t="s">
        <v>206</v>
      </c>
      <c r="H9729" t="s">
        <v>1448</v>
      </c>
      <c r="I9729" t="s">
        <v>1457</v>
      </c>
      <c r="J9729">
        <v>979.95</v>
      </c>
      <c r="K9729">
        <v>5</v>
      </c>
      <c r="L9729">
        <v>0</v>
      </c>
      <c r="M9729">
        <v>284.18549999999993</v>
      </c>
    </row>
    <row r="9730" spans="1:13" x14ac:dyDescent="0.35">
      <c r="A9730" t="s">
        <v>1532</v>
      </c>
      <c r="B9730" t="s">
        <v>1443</v>
      </c>
      <c r="C9730" t="s">
        <v>1735</v>
      </c>
      <c r="D9730" t="s">
        <v>1736</v>
      </c>
      <c r="E9730" t="s">
        <v>201</v>
      </c>
      <c r="F9730" t="s">
        <v>1455</v>
      </c>
      <c r="G9730" t="s">
        <v>1599</v>
      </c>
      <c r="H9730" t="s">
        <v>1448</v>
      </c>
      <c r="I9730" t="s">
        <v>1449</v>
      </c>
      <c r="J9730">
        <v>4.3600000000000003</v>
      </c>
      <c r="K9730">
        <v>2</v>
      </c>
      <c r="L9730">
        <v>0</v>
      </c>
      <c r="M9730">
        <v>0.17439999999999944</v>
      </c>
    </row>
    <row r="9731" spans="1:13" x14ac:dyDescent="0.35">
      <c r="A9731" t="s">
        <v>2151</v>
      </c>
      <c r="B9731" t="s">
        <v>1443</v>
      </c>
      <c r="C9731" t="s">
        <v>1476</v>
      </c>
      <c r="D9731" t="s">
        <v>1477</v>
      </c>
      <c r="E9731" t="s">
        <v>232</v>
      </c>
      <c r="F9731" t="s">
        <v>1455</v>
      </c>
      <c r="G9731" t="s">
        <v>1469</v>
      </c>
      <c r="H9731" t="s">
        <v>1463</v>
      </c>
      <c r="I9731" t="s">
        <v>1464</v>
      </c>
      <c r="J9731">
        <v>10.048000000000002</v>
      </c>
      <c r="K9731">
        <v>2</v>
      </c>
      <c r="L9731">
        <v>0.2</v>
      </c>
      <c r="M9731">
        <v>3.1399999999999988</v>
      </c>
    </row>
    <row r="9732" spans="1:13" x14ac:dyDescent="0.35">
      <c r="A9732" t="s">
        <v>2151</v>
      </c>
      <c r="B9732" t="s">
        <v>1443</v>
      </c>
      <c r="C9732" t="s">
        <v>1476</v>
      </c>
      <c r="D9732" t="s">
        <v>1477</v>
      </c>
      <c r="E9732" t="s">
        <v>232</v>
      </c>
      <c r="F9732" t="s">
        <v>1455</v>
      </c>
      <c r="G9732" t="s">
        <v>1462</v>
      </c>
      <c r="H9732" t="s">
        <v>1448</v>
      </c>
      <c r="I9732" t="s">
        <v>1449</v>
      </c>
      <c r="J9732">
        <v>807.75</v>
      </c>
      <c r="K9732">
        <v>5</v>
      </c>
      <c r="L9732">
        <v>0</v>
      </c>
      <c r="M9732">
        <v>153.47250000000003</v>
      </c>
    </row>
    <row r="9733" spans="1:13" x14ac:dyDescent="0.35">
      <c r="A9733" t="s">
        <v>2332</v>
      </c>
      <c r="B9733" t="s">
        <v>1443</v>
      </c>
      <c r="C9733" t="s">
        <v>1453</v>
      </c>
      <c r="D9733" t="s">
        <v>1454</v>
      </c>
      <c r="E9733" t="s">
        <v>232</v>
      </c>
      <c r="F9733" t="s">
        <v>1455</v>
      </c>
      <c r="G9733" t="s">
        <v>1467</v>
      </c>
      <c r="H9733" t="s">
        <v>1448</v>
      </c>
      <c r="I9733" t="s">
        <v>1449</v>
      </c>
      <c r="J9733">
        <v>34.24</v>
      </c>
      <c r="K9733">
        <v>8</v>
      </c>
      <c r="L9733">
        <v>0</v>
      </c>
      <c r="M9733">
        <v>9.9295999999999971</v>
      </c>
    </row>
    <row r="9734" spans="1:13" x14ac:dyDescent="0.35">
      <c r="A9734" t="s">
        <v>2598</v>
      </c>
      <c r="B9734" t="s">
        <v>1452</v>
      </c>
      <c r="C9734" t="s">
        <v>2671</v>
      </c>
      <c r="D9734" t="s">
        <v>1540</v>
      </c>
      <c r="E9734" t="s">
        <v>229</v>
      </c>
      <c r="F9734" t="s">
        <v>1446</v>
      </c>
      <c r="G9734" t="s">
        <v>1450</v>
      </c>
      <c r="H9734" t="s">
        <v>1448</v>
      </c>
      <c r="I9734" t="s">
        <v>1457</v>
      </c>
      <c r="J9734">
        <v>500.23999999999995</v>
      </c>
      <c r="K9734">
        <v>13</v>
      </c>
      <c r="L9734">
        <v>0</v>
      </c>
      <c r="M9734">
        <v>145.06959999999992</v>
      </c>
    </row>
    <row r="9735" spans="1:13" x14ac:dyDescent="0.35">
      <c r="A9735" t="s">
        <v>2598</v>
      </c>
      <c r="B9735" t="s">
        <v>1452</v>
      </c>
      <c r="C9735" t="s">
        <v>2671</v>
      </c>
      <c r="D9735" t="s">
        <v>1540</v>
      </c>
      <c r="E9735" t="s">
        <v>229</v>
      </c>
      <c r="F9735" t="s">
        <v>1455</v>
      </c>
      <c r="G9735" t="s">
        <v>1474</v>
      </c>
      <c r="H9735" t="s">
        <v>1448</v>
      </c>
      <c r="I9735" t="s">
        <v>1449</v>
      </c>
      <c r="J9735">
        <v>20.12</v>
      </c>
      <c r="K9735">
        <v>2</v>
      </c>
      <c r="L9735">
        <v>0</v>
      </c>
      <c r="M9735">
        <v>9.2552000000000003</v>
      </c>
    </row>
    <row r="9736" spans="1:13" x14ac:dyDescent="0.35">
      <c r="A9736" t="s">
        <v>2598</v>
      </c>
      <c r="B9736" t="s">
        <v>1452</v>
      </c>
      <c r="C9736" t="s">
        <v>2671</v>
      </c>
      <c r="D9736" t="s">
        <v>1540</v>
      </c>
      <c r="E9736" t="s">
        <v>229</v>
      </c>
      <c r="F9736" t="s">
        <v>1455</v>
      </c>
      <c r="G9736" t="s">
        <v>1469</v>
      </c>
      <c r="H9736" t="s">
        <v>1463</v>
      </c>
      <c r="I9736" t="s">
        <v>1464</v>
      </c>
      <c r="J9736">
        <v>896.99</v>
      </c>
      <c r="K9736">
        <v>1</v>
      </c>
      <c r="L9736">
        <v>0</v>
      </c>
      <c r="M9736">
        <v>421.58529999999996</v>
      </c>
    </row>
    <row r="9737" spans="1:13" x14ac:dyDescent="0.35">
      <c r="A9737" t="s">
        <v>1590</v>
      </c>
      <c r="B9737" t="s">
        <v>1479</v>
      </c>
      <c r="C9737" t="s">
        <v>1495</v>
      </c>
      <c r="D9737" t="s">
        <v>1496</v>
      </c>
      <c r="E9737" t="s">
        <v>201</v>
      </c>
      <c r="F9737" t="s">
        <v>1455</v>
      </c>
      <c r="G9737" t="s">
        <v>1474</v>
      </c>
      <c r="H9737" t="s">
        <v>1448</v>
      </c>
      <c r="I9737" t="s">
        <v>1449</v>
      </c>
      <c r="J9737">
        <v>5.88</v>
      </c>
      <c r="K9737">
        <v>1</v>
      </c>
      <c r="L9737">
        <v>0.2</v>
      </c>
      <c r="M9737">
        <v>1.9844999999999995</v>
      </c>
    </row>
    <row r="9738" spans="1:13" x14ac:dyDescent="0.35">
      <c r="A9738" t="s">
        <v>2650</v>
      </c>
      <c r="B9738" t="s">
        <v>1479</v>
      </c>
      <c r="C9738" t="s">
        <v>1970</v>
      </c>
      <c r="D9738" t="s">
        <v>1493</v>
      </c>
      <c r="E9738" t="s">
        <v>1482</v>
      </c>
      <c r="F9738" t="s">
        <v>1468</v>
      </c>
      <c r="G9738" t="s">
        <v>206</v>
      </c>
      <c r="H9738" t="s">
        <v>1448</v>
      </c>
      <c r="I9738" t="s">
        <v>1449</v>
      </c>
      <c r="J9738">
        <v>269.98</v>
      </c>
      <c r="K9738">
        <v>2</v>
      </c>
      <c r="L9738">
        <v>0</v>
      </c>
      <c r="M9738">
        <v>72.894599999999997</v>
      </c>
    </row>
    <row r="9739" spans="1:13" x14ac:dyDescent="0.35">
      <c r="A9739" t="s">
        <v>2458</v>
      </c>
      <c r="B9739" t="s">
        <v>1452</v>
      </c>
      <c r="C9739" t="s">
        <v>1453</v>
      </c>
      <c r="D9739" t="s">
        <v>1454</v>
      </c>
      <c r="E9739" t="s">
        <v>232</v>
      </c>
      <c r="F9739" t="s">
        <v>1455</v>
      </c>
      <c r="G9739" t="s">
        <v>1462</v>
      </c>
      <c r="H9739" t="s">
        <v>1448</v>
      </c>
      <c r="I9739" t="s">
        <v>1457</v>
      </c>
      <c r="J9739">
        <v>310.12</v>
      </c>
      <c r="K9739">
        <v>2</v>
      </c>
      <c r="L9739">
        <v>0</v>
      </c>
      <c r="M9739">
        <v>80.631200000000007</v>
      </c>
    </row>
    <row r="9740" spans="1:13" x14ac:dyDescent="0.35">
      <c r="A9740" t="s">
        <v>2458</v>
      </c>
      <c r="B9740" t="s">
        <v>1452</v>
      </c>
      <c r="C9740" t="s">
        <v>1453</v>
      </c>
      <c r="D9740" t="s">
        <v>1454</v>
      </c>
      <c r="E9740" t="s">
        <v>232</v>
      </c>
      <c r="F9740" t="s">
        <v>1455</v>
      </c>
      <c r="G9740" t="s">
        <v>1469</v>
      </c>
      <c r="H9740" t="s">
        <v>1448</v>
      </c>
      <c r="I9740" t="s">
        <v>1449</v>
      </c>
      <c r="J9740">
        <v>70.463999999999999</v>
      </c>
      <c r="K9740">
        <v>6</v>
      </c>
      <c r="L9740">
        <v>0.2</v>
      </c>
      <c r="M9740">
        <v>22.900799999999997</v>
      </c>
    </row>
    <row r="9741" spans="1:13" x14ac:dyDescent="0.35">
      <c r="A9741" t="s">
        <v>2458</v>
      </c>
      <c r="B9741" t="s">
        <v>1452</v>
      </c>
      <c r="C9741" t="s">
        <v>1453</v>
      </c>
      <c r="D9741" t="s">
        <v>1454</v>
      </c>
      <c r="E9741" t="s">
        <v>232</v>
      </c>
      <c r="F9741" t="s">
        <v>1455</v>
      </c>
      <c r="G9741" t="s">
        <v>1469</v>
      </c>
      <c r="H9741" t="s">
        <v>1463</v>
      </c>
      <c r="I9741" t="s">
        <v>1464</v>
      </c>
      <c r="J9741">
        <v>19.68</v>
      </c>
      <c r="K9741">
        <v>5</v>
      </c>
      <c r="L9741">
        <v>0.2</v>
      </c>
      <c r="M9741">
        <v>6.8879999999999981</v>
      </c>
    </row>
    <row r="9742" spans="1:13" x14ac:dyDescent="0.35">
      <c r="A9742" t="s">
        <v>2458</v>
      </c>
      <c r="B9742" t="s">
        <v>1452</v>
      </c>
      <c r="C9742" t="s">
        <v>1453</v>
      </c>
      <c r="D9742" t="s">
        <v>1454</v>
      </c>
      <c r="E9742" t="s">
        <v>232</v>
      </c>
      <c r="F9742" t="s">
        <v>1455</v>
      </c>
      <c r="G9742" t="s">
        <v>1470</v>
      </c>
      <c r="H9742" t="s">
        <v>1448</v>
      </c>
      <c r="I9742" t="s">
        <v>1449</v>
      </c>
      <c r="J9742">
        <v>140.67000000000002</v>
      </c>
      <c r="K9742">
        <v>3</v>
      </c>
      <c r="L9742">
        <v>0</v>
      </c>
      <c r="M9742">
        <v>54.861300000000007</v>
      </c>
    </row>
    <row r="9743" spans="1:13" x14ac:dyDescent="0.35">
      <c r="A9743" t="s">
        <v>2142</v>
      </c>
      <c r="B9743" t="s">
        <v>1452</v>
      </c>
      <c r="C9743" t="s">
        <v>1914</v>
      </c>
      <c r="D9743" t="s">
        <v>2397</v>
      </c>
      <c r="E9743" t="s">
        <v>201</v>
      </c>
      <c r="F9743" t="s">
        <v>1446</v>
      </c>
      <c r="G9743" t="s">
        <v>1447</v>
      </c>
      <c r="H9743" t="s">
        <v>1448</v>
      </c>
      <c r="I9743" t="s">
        <v>1449</v>
      </c>
      <c r="J9743">
        <v>4404.8999999999996</v>
      </c>
      <c r="K9743">
        <v>5</v>
      </c>
      <c r="L9743">
        <v>0</v>
      </c>
      <c r="M9743">
        <v>1013.1270000000001</v>
      </c>
    </row>
    <row r="9744" spans="1:13" x14ac:dyDescent="0.35">
      <c r="A9744" t="s">
        <v>1844</v>
      </c>
      <c r="B9744" t="s">
        <v>1443</v>
      </c>
      <c r="C9744" t="s">
        <v>1681</v>
      </c>
      <c r="D9744" t="s">
        <v>1454</v>
      </c>
      <c r="E9744" t="s">
        <v>232</v>
      </c>
      <c r="F9744" t="s">
        <v>1455</v>
      </c>
      <c r="G9744" t="s">
        <v>1456</v>
      </c>
      <c r="H9744" t="s">
        <v>1448</v>
      </c>
      <c r="I9744" t="s">
        <v>1457</v>
      </c>
      <c r="J9744">
        <v>62.65</v>
      </c>
      <c r="K9744">
        <v>5</v>
      </c>
      <c r="L9744">
        <v>0</v>
      </c>
      <c r="M9744">
        <v>29.445499999999996</v>
      </c>
    </row>
    <row r="9745" spans="1:13" x14ac:dyDescent="0.35">
      <c r="A9745" t="s">
        <v>2058</v>
      </c>
      <c r="B9745" t="s">
        <v>1443</v>
      </c>
      <c r="C9745" t="s">
        <v>1608</v>
      </c>
      <c r="D9745" t="s">
        <v>1522</v>
      </c>
      <c r="E9745" t="s">
        <v>201</v>
      </c>
      <c r="F9745" t="s">
        <v>1455</v>
      </c>
      <c r="G9745" t="s">
        <v>1456</v>
      </c>
      <c r="H9745" t="s">
        <v>1448</v>
      </c>
      <c r="I9745" t="s">
        <v>1449</v>
      </c>
      <c r="J9745">
        <v>9.4499999999999993</v>
      </c>
      <c r="K9745">
        <v>3</v>
      </c>
      <c r="L9745">
        <v>0</v>
      </c>
      <c r="M9745">
        <v>4.5359999999999996</v>
      </c>
    </row>
    <row r="9746" spans="1:13" x14ac:dyDescent="0.35">
      <c r="A9746" t="s">
        <v>2486</v>
      </c>
      <c r="B9746" t="s">
        <v>1443</v>
      </c>
      <c r="C9746" t="s">
        <v>1572</v>
      </c>
      <c r="D9746" t="s">
        <v>1510</v>
      </c>
      <c r="E9746" t="s">
        <v>1482</v>
      </c>
      <c r="F9746" t="s">
        <v>1455</v>
      </c>
      <c r="G9746" t="s">
        <v>1502</v>
      </c>
      <c r="H9746" t="s">
        <v>1463</v>
      </c>
      <c r="I9746" t="s">
        <v>1464</v>
      </c>
      <c r="J9746">
        <v>268.57600000000002</v>
      </c>
      <c r="K9746">
        <v>4</v>
      </c>
      <c r="L9746">
        <v>0.2</v>
      </c>
      <c r="M9746">
        <v>90.64439999999999</v>
      </c>
    </row>
    <row r="9747" spans="1:13" x14ac:dyDescent="0.35">
      <c r="A9747" t="s">
        <v>2164</v>
      </c>
      <c r="B9747" t="s">
        <v>1443</v>
      </c>
      <c r="C9747" t="s">
        <v>1453</v>
      </c>
      <c r="D9747" t="s">
        <v>1454</v>
      </c>
      <c r="E9747" t="s">
        <v>232</v>
      </c>
      <c r="F9747" t="s">
        <v>1446</v>
      </c>
      <c r="G9747" t="s">
        <v>1461</v>
      </c>
      <c r="H9747" t="s">
        <v>1448</v>
      </c>
      <c r="I9747" t="s">
        <v>1449</v>
      </c>
      <c r="J9747">
        <v>364.08000000000004</v>
      </c>
      <c r="K9747">
        <v>2</v>
      </c>
      <c r="L9747">
        <v>0.2</v>
      </c>
      <c r="M9747">
        <v>9.1020000000000039</v>
      </c>
    </row>
    <row r="9748" spans="1:13" x14ac:dyDescent="0.35">
      <c r="A9748" t="s">
        <v>2164</v>
      </c>
      <c r="B9748" t="s">
        <v>1443</v>
      </c>
      <c r="C9748" t="s">
        <v>1453</v>
      </c>
      <c r="D9748" t="s">
        <v>1454</v>
      </c>
      <c r="E9748" t="s">
        <v>232</v>
      </c>
      <c r="F9748" t="s">
        <v>1446</v>
      </c>
      <c r="G9748" t="s">
        <v>1461</v>
      </c>
      <c r="H9748" t="s">
        <v>1448</v>
      </c>
      <c r="I9748" t="s">
        <v>1449</v>
      </c>
      <c r="J9748">
        <v>71.088000000000008</v>
      </c>
      <c r="K9748">
        <v>2</v>
      </c>
      <c r="L9748">
        <v>0.2</v>
      </c>
      <c r="M9748">
        <v>-1.7772000000000041</v>
      </c>
    </row>
    <row r="9749" spans="1:13" x14ac:dyDescent="0.35">
      <c r="A9749" t="s">
        <v>1465</v>
      </c>
      <c r="B9749" t="s">
        <v>1443</v>
      </c>
      <c r="C9749" t="s">
        <v>1534</v>
      </c>
      <c r="D9749" t="s">
        <v>1510</v>
      </c>
      <c r="E9749" t="s">
        <v>1482</v>
      </c>
      <c r="F9749" t="s">
        <v>1446</v>
      </c>
      <c r="G9749" t="s">
        <v>1466</v>
      </c>
      <c r="H9749" t="s">
        <v>1448</v>
      </c>
      <c r="I9749" t="s">
        <v>1457</v>
      </c>
      <c r="J9749">
        <v>10.984000000000002</v>
      </c>
      <c r="K9749">
        <v>2</v>
      </c>
      <c r="L9749">
        <v>0.6</v>
      </c>
      <c r="M9749">
        <v>-7.9634</v>
      </c>
    </row>
    <row r="9750" spans="1:13" x14ac:dyDescent="0.35">
      <c r="A9750" t="s">
        <v>1465</v>
      </c>
      <c r="B9750" t="s">
        <v>1443</v>
      </c>
      <c r="C9750" t="s">
        <v>1534</v>
      </c>
      <c r="D9750" t="s">
        <v>1510</v>
      </c>
      <c r="E9750" t="s">
        <v>1482</v>
      </c>
      <c r="F9750" t="s">
        <v>1446</v>
      </c>
      <c r="G9750" t="s">
        <v>1450</v>
      </c>
      <c r="H9750" t="s">
        <v>1448</v>
      </c>
      <c r="I9750" t="s">
        <v>1449</v>
      </c>
      <c r="J9750">
        <v>797.94399999999996</v>
      </c>
      <c r="K9750">
        <v>4</v>
      </c>
      <c r="L9750">
        <v>0.3</v>
      </c>
      <c r="M9750">
        <v>-56.995999999999981</v>
      </c>
    </row>
    <row r="9751" spans="1:13" x14ac:dyDescent="0.35">
      <c r="A9751" t="s">
        <v>2431</v>
      </c>
      <c r="B9751" t="s">
        <v>1452</v>
      </c>
      <c r="C9751" t="s">
        <v>1521</v>
      </c>
      <c r="D9751" t="s">
        <v>1997</v>
      </c>
      <c r="E9751" t="s">
        <v>201</v>
      </c>
      <c r="F9751" t="s">
        <v>1468</v>
      </c>
      <c r="G9751" t="s">
        <v>1500</v>
      </c>
      <c r="H9751" t="s">
        <v>1463</v>
      </c>
      <c r="I9751" t="s">
        <v>1464</v>
      </c>
      <c r="J9751">
        <v>159.97999999999999</v>
      </c>
      <c r="K9751">
        <v>2</v>
      </c>
      <c r="L9751">
        <v>0</v>
      </c>
      <c r="M9751">
        <v>57.592799999999997</v>
      </c>
    </row>
    <row r="9752" spans="1:13" x14ac:dyDescent="0.35">
      <c r="A9752" t="s">
        <v>1844</v>
      </c>
      <c r="B9752" t="s">
        <v>1443</v>
      </c>
      <c r="C9752" t="s">
        <v>1534</v>
      </c>
      <c r="D9752" t="s">
        <v>1510</v>
      </c>
      <c r="E9752" t="s">
        <v>1482</v>
      </c>
      <c r="F9752" t="s">
        <v>1455</v>
      </c>
      <c r="G9752" t="s">
        <v>1467</v>
      </c>
      <c r="H9752" t="s">
        <v>1448</v>
      </c>
      <c r="I9752" t="s">
        <v>1449</v>
      </c>
      <c r="J9752">
        <v>5.3440000000000003</v>
      </c>
      <c r="K9752">
        <v>2</v>
      </c>
      <c r="L9752">
        <v>0.2</v>
      </c>
      <c r="M9752">
        <v>0.66799999999999948</v>
      </c>
    </row>
    <row r="9753" spans="1:13" x14ac:dyDescent="0.35">
      <c r="A9753" t="s">
        <v>1844</v>
      </c>
      <c r="B9753" t="s">
        <v>1443</v>
      </c>
      <c r="C9753" t="s">
        <v>1534</v>
      </c>
      <c r="D9753" t="s">
        <v>1510</v>
      </c>
      <c r="E9753" t="s">
        <v>1482</v>
      </c>
      <c r="F9753" t="s">
        <v>1455</v>
      </c>
      <c r="G9753" t="s">
        <v>1467</v>
      </c>
      <c r="H9753" t="s">
        <v>1448</v>
      </c>
      <c r="I9753" t="s">
        <v>1449</v>
      </c>
      <c r="J9753">
        <v>27.72</v>
      </c>
      <c r="K9753">
        <v>3</v>
      </c>
      <c r="L9753">
        <v>0.2</v>
      </c>
      <c r="M9753">
        <v>3.4649999999999999</v>
      </c>
    </row>
    <row r="9754" spans="1:13" x14ac:dyDescent="0.35">
      <c r="A9754" t="s">
        <v>1702</v>
      </c>
      <c r="B9754" t="s">
        <v>1479</v>
      </c>
      <c r="C9754" t="s">
        <v>1476</v>
      </c>
      <c r="D9754" t="s">
        <v>1477</v>
      </c>
      <c r="E9754" t="s">
        <v>232</v>
      </c>
      <c r="F9754" t="s">
        <v>1455</v>
      </c>
      <c r="G9754" t="s">
        <v>1469</v>
      </c>
      <c r="H9754" t="s">
        <v>1448</v>
      </c>
      <c r="I9754" t="s">
        <v>1457</v>
      </c>
      <c r="J9754">
        <v>2.4960000000000004</v>
      </c>
      <c r="K9754">
        <v>1</v>
      </c>
      <c r="L9754">
        <v>0.2</v>
      </c>
      <c r="M9754">
        <v>0.90479999999999983</v>
      </c>
    </row>
    <row r="9755" spans="1:13" x14ac:dyDescent="0.35">
      <c r="A9755" t="s">
        <v>1571</v>
      </c>
      <c r="B9755" t="s">
        <v>1443</v>
      </c>
      <c r="C9755" t="s">
        <v>1779</v>
      </c>
      <c r="D9755" t="s">
        <v>1540</v>
      </c>
      <c r="E9755" t="s">
        <v>229</v>
      </c>
      <c r="F9755" t="s">
        <v>1455</v>
      </c>
      <c r="G9755" t="s">
        <v>1456</v>
      </c>
      <c r="H9755" t="s">
        <v>1448</v>
      </c>
      <c r="I9755" t="s">
        <v>1449</v>
      </c>
      <c r="J9755">
        <v>8.26</v>
      </c>
      <c r="K9755">
        <v>2</v>
      </c>
      <c r="L9755">
        <v>0</v>
      </c>
      <c r="M9755">
        <v>3.7995999999999999</v>
      </c>
    </row>
    <row r="9756" spans="1:13" x14ac:dyDescent="0.35">
      <c r="A9756" t="s">
        <v>1571</v>
      </c>
      <c r="B9756" t="s">
        <v>1443</v>
      </c>
      <c r="C9756" t="s">
        <v>1779</v>
      </c>
      <c r="D9756" t="s">
        <v>1540</v>
      </c>
      <c r="E9756" t="s">
        <v>229</v>
      </c>
      <c r="F9756" t="s">
        <v>1455</v>
      </c>
      <c r="G9756" t="s">
        <v>1469</v>
      </c>
      <c r="H9756" t="s">
        <v>1463</v>
      </c>
      <c r="I9756" t="s">
        <v>1464</v>
      </c>
      <c r="J9756">
        <v>17.760000000000002</v>
      </c>
      <c r="K9756">
        <v>2</v>
      </c>
      <c r="L9756">
        <v>0</v>
      </c>
      <c r="M9756">
        <v>8.8800000000000008</v>
      </c>
    </row>
    <row r="9757" spans="1:13" x14ac:dyDescent="0.35">
      <c r="A9757" t="s">
        <v>1571</v>
      </c>
      <c r="B9757" t="s">
        <v>1443</v>
      </c>
      <c r="C9757" t="s">
        <v>1779</v>
      </c>
      <c r="D9757" t="s">
        <v>1540</v>
      </c>
      <c r="E9757" t="s">
        <v>229</v>
      </c>
      <c r="F9757" t="s">
        <v>1455</v>
      </c>
      <c r="G9757" t="s">
        <v>1462</v>
      </c>
      <c r="H9757" t="s">
        <v>1448</v>
      </c>
      <c r="I9757" t="s">
        <v>1449</v>
      </c>
      <c r="J9757">
        <v>332.94</v>
      </c>
      <c r="K9757">
        <v>3</v>
      </c>
      <c r="L9757">
        <v>0</v>
      </c>
      <c r="M9757">
        <v>9.9882000000000204</v>
      </c>
    </row>
    <row r="9758" spans="1:13" x14ac:dyDescent="0.35">
      <c r="A9758" t="s">
        <v>1571</v>
      </c>
      <c r="B9758" t="s">
        <v>1443</v>
      </c>
      <c r="C9758" t="s">
        <v>1779</v>
      </c>
      <c r="D9758" t="s">
        <v>1540</v>
      </c>
      <c r="E9758" t="s">
        <v>229</v>
      </c>
      <c r="F9758" t="s">
        <v>1446</v>
      </c>
      <c r="G9758" t="s">
        <v>1461</v>
      </c>
      <c r="H9758" t="s">
        <v>1448</v>
      </c>
      <c r="I9758" t="s">
        <v>1449</v>
      </c>
      <c r="J9758">
        <v>292.10000000000002</v>
      </c>
      <c r="K9758">
        <v>2</v>
      </c>
      <c r="L9758">
        <v>0</v>
      </c>
      <c r="M9758">
        <v>58.419999999999987</v>
      </c>
    </row>
    <row r="9759" spans="1:13" x14ac:dyDescent="0.35">
      <c r="A9759" t="s">
        <v>1571</v>
      </c>
      <c r="B9759" t="s">
        <v>1443</v>
      </c>
      <c r="C9759" t="s">
        <v>1779</v>
      </c>
      <c r="D9759" t="s">
        <v>1540</v>
      </c>
      <c r="E9759" t="s">
        <v>229</v>
      </c>
      <c r="F9759" t="s">
        <v>1468</v>
      </c>
      <c r="G9759" t="s">
        <v>206</v>
      </c>
      <c r="H9759" t="s">
        <v>1448</v>
      </c>
      <c r="I9759" t="s">
        <v>1457</v>
      </c>
      <c r="J9759">
        <v>206.1</v>
      </c>
      <c r="K9759">
        <v>5</v>
      </c>
      <c r="L9759">
        <v>0</v>
      </c>
      <c r="M9759">
        <v>55.647000000000006</v>
      </c>
    </row>
    <row r="9760" spans="1:13" x14ac:dyDescent="0.35">
      <c r="A9760" t="s">
        <v>1571</v>
      </c>
      <c r="B9760" t="s">
        <v>1443</v>
      </c>
      <c r="C9760" t="s">
        <v>1779</v>
      </c>
      <c r="D9760" t="s">
        <v>1540</v>
      </c>
      <c r="E9760" t="s">
        <v>229</v>
      </c>
      <c r="F9760" t="s">
        <v>1455</v>
      </c>
      <c r="G9760" t="s">
        <v>1474</v>
      </c>
      <c r="H9760" t="s">
        <v>1448</v>
      </c>
      <c r="I9760" t="s">
        <v>1449</v>
      </c>
      <c r="J9760">
        <v>17.64</v>
      </c>
      <c r="K9760">
        <v>4</v>
      </c>
      <c r="L9760">
        <v>0</v>
      </c>
      <c r="M9760">
        <v>8.1143999999999998</v>
      </c>
    </row>
    <row r="9761" spans="1:13" x14ac:dyDescent="0.35">
      <c r="A9761" t="s">
        <v>1883</v>
      </c>
      <c r="B9761" t="s">
        <v>1452</v>
      </c>
      <c r="C9761" t="s">
        <v>1490</v>
      </c>
      <c r="D9761" t="s">
        <v>1454</v>
      </c>
      <c r="E9761" t="s">
        <v>232</v>
      </c>
      <c r="F9761" t="s">
        <v>1446</v>
      </c>
      <c r="G9761" t="s">
        <v>1450</v>
      </c>
      <c r="H9761" t="s">
        <v>1463</v>
      </c>
      <c r="I9761" t="s">
        <v>1464</v>
      </c>
      <c r="J9761">
        <v>1403.9200000000003</v>
      </c>
      <c r="K9761">
        <v>5</v>
      </c>
      <c r="L9761">
        <v>0.2</v>
      </c>
      <c r="M9761">
        <v>70.196000000000026</v>
      </c>
    </row>
    <row r="9762" spans="1:13" x14ac:dyDescent="0.35">
      <c r="A9762" t="s">
        <v>2179</v>
      </c>
      <c r="B9762" t="s">
        <v>1479</v>
      </c>
      <c r="C9762" t="s">
        <v>2839</v>
      </c>
      <c r="D9762" t="s">
        <v>1821</v>
      </c>
      <c r="E9762" t="s">
        <v>229</v>
      </c>
      <c r="F9762" t="s">
        <v>1455</v>
      </c>
      <c r="G9762" t="s">
        <v>1467</v>
      </c>
      <c r="H9762" t="s">
        <v>1448</v>
      </c>
      <c r="I9762" t="s">
        <v>1449</v>
      </c>
      <c r="J9762">
        <v>4.3</v>
      </c>
      <c r="K9762">
        <v>2</v>
      </c>
      <c r="L9762">
        <v>0</v>
      </c>
      <c r="M9762">
        <v>1.4189999999999996</v>
      </c>
    </row>
    <row r="9763" spans="1:13" x14ac:dyDescent="0.35">
      <c r="A9763" t="s">
        <v>2253</v>
      </c>
      <c r="B9763" t="s">
        <v>1452</v>
      </c>
      <c r="C9763" t="s">
        <v>1476</v>
      </c>
      <c r="D9763" t="s">
        <v>1477</v>
      </c>
      <c r="E9763" t="s">
        <v>232</v>
      </c>
      <c r="F9763" t="s">
        <v>1468</v>
      </c>
      <c r="G9763" t="s">
        <v>1500</v>
      </c>
      <c r="H9763" t="s">
        <v>1448</v>
      </c>
      <c r="I9763" t="s">
        <v>1449</v>
      </c>
      <c r="J9763">
        <v>239.96999999999997</v>
      </c>
      <c r="K9763">
        <v>3</v>
      </c>
      <c r="L9763">
        <v>0</v>
      </c>
      <c r="M9763">
        <v>86.389199999999988</v>
      </c>
    </row>
    <row r="9764" spans="1:13" x14ac:dyDescent="0.35">
      <c r="A9764" t="s">
        <v>2253</v>
      </c>
      <c r="B9764" t="s">
        <v>1452</v>
      </c>
      <c r="C9764" t="s">
        <v>1476</v>
      </c>
      <c r="D9764" t="s">
        <v>1477</v>
      </c>
      <c r="E9764" t="s">
        <v>232</v>
      </c>
      <c r="F9764" t="s">
        <v>1455</v>
      </c>
      <c r="G9764" t="s">
        <v>1470</v>
      </c>
      <c r="H9764" t="s">
        <v>1448</v>
      </c>
      <c r="I9764" t="s">
        <v>1457</v>
      </c>
      <c r="J9764">
        <v>81.96</v>
      </c>
      <c r="K9764">
        <v>2</v>
      </c>
      <c r="L9764">
        <v>0</v>
      </c>
      <c r="M9764">
        <v>22.948799999999999</v>
      </c>
    </row>
    <row r="9765" spans="1:13" x14ac:dyDescent="0.35">
      <c r="A9765" t="s">
        <v>2253</v>
      </c>
      <c r="B9765" t="s">
        <v>1452</v>
      </c>
      <c r="C9765" t="s">
        <v>1476</v>
      </c>
      <c r="D9765" t="s">
        <v>1477</v>
      </c>
      <c r="E9765" t="s">
        <v>232</v>
      </c>
      <c r="F9765" t="s">
        <v>1455</v>
      </c>
      <c r="G9765" t="s">
        <v>1599</v>
      </c>
      <c r="H9765" t="s">
        <v>1448</v>
      </c>
      <c r="I9765" t="s">
        <v>1449</v>
      </c>
      <c r="J9765">
        <v>238.62</v>
      </c>
      <c r="K9765">
        <v>2</v>
      </c>
      <c r="L9765">
        <v>0</v>
      </c>
      <c r="M9765">
        <v>4.7724000000000046</v>
      </c>
    </row>
    <row r="9766" spans="1:13" x14ac:dyDescent="0.35">
      <c r="A9766" t="s">
        <v>2244</v>
      </c>
      <c r="B9766" t="s">
        <v>1443</v>
      </c>
      <c r="C9766" t="s">
        <v>1453</v>
      </c>
      <c r="D9766" t="s">
        <v>1454</v>
      </c>
      <c r="E9766" t="s">
        <v>232</v>
      </c>
      <c r="F9766" t="s">
        <v>1468</v>
      </c>
      <c r="G9766" t="s">
        <v>206</v>
      </c>
      <c r="H9766" t="s">
        <v>1463</v>
      </c>
      <c r="I9766" t="s">
        <v>1464</v>
      </c>
      <c r="J9766">
        <v>139.80000000000001</v>
      </c>
      <c r="K9766">
        <v>5</v>
      </c>
      <c r="L9766">
        <v>0.2</v>
      </c>
      <c r="M9766">
        <v>12.232500000000009</v>
      </c>
    </row>
    <row r="9767" spans="1:13" x14ac:dyDescent="0.35">
      <c r="A9767" t="s">
        <v>2327</v>
      </c>
      <c r="B9767" t="s">
        <v>1443</v>
      </c>
      <c r="C9767" t="s">
        <v>2159</v>
      </c>
      <c r="D9767" t="s">
        <v>1639</v>
      </c>
      <c r="E9767" t="s">
        <v>201</v>
      </c>
      <c r="F9767" t="s">
        <v>1455</v>
      </c>
      <c r="G9767" t="s">
        <v>1469</v>
      </c>
      <c r="H9767" t="s">
        <v>1448</v>
      </c>
      <c r="I9767" t="s">
        <v>1449</v>
      </c>
      <c r="J9767">
        <v>9.84</v>
      </c>
      <c r="K9767">
        <v>2</v>
      </c>
      <c r="L9767">
        <v>0</v>
      </c>
      <c r="M9767">
        <v>4.7231999999999994</v>
      </c>
    </row>
    <row r="9768" spans="1:13" x14ac:dyDescent="0.35">
      <c r="A9768" t="s">
        <v>2327</v>
      </c>
      <c r="B9768" t="s">
        <v>1443</v>
      </c>
      <c r="C9768" t="s">
        <v>2159</v>
      </c>
      <c r="D9768" t="s">
        <v>1639</v>
      </c>
      <c r="E9768" t="s">
        <v>201</v>
      </c>
      <c r="F9768" t="s">
        <v>1455</v>
      </c>
      <c r="G9768" t="s">
        <v>1474</v>
      </c>
      <c r="H9768" t="s">
        <v>1448</v>
      </c>
      <c r="I9768" t="s">
        <v>1449</v>
      </c>
      <c r="J9768">
        <v>7.78</v>
      </c>
      <c r="K9768">
        <v>1</v>
      </c>
      <c r="L9768">
        <v>0</v>
      </c>
      <c r="M9768">
        <v>3.5009999999999994</v>
      </c>
    </row>
    <row r="9769" spans="1:13" x14ac:dyDescent="0.35">
      <c r="A9769" t="s">
        <v>2341</v>
      </c>
      <c r="B9769" t="s">
        <v>1443</v>
      </c>
      <c r="C9769" t="s">
        <v>2565</v>
      </c>
      <c r="D9769" t="s">
        <v>1519</v>
      </c>
      <c r="E9769" t="s">
        <v>1482</v>
      </c>
      <c r="F9769" t="s">
        <v>1455</v>
      </c>
      <c r="G9769" t="s">
        <v>1469</v>
      </c>
      <c r="H9769" t="s">
        <v>1448</v>
      </c>
      <c r="I9769" t="s">
        <v>1457</v>
      </c>
      <c r="J9769">
        <v>54.900000000000006</v>
      </c>
      <c r="K9769">
        <v>5</v>
      </c>
      <c r="L9769">
        <v>0</v>
      </c>
      <c r="M9769">
        <v>26.901000000000003</v>
      </c>
    </row>
    <row r="9770" spans="1:13" x14ac:dyDescent="0.35">
      <c r="A9770" t="s">
        <v>2143</v>
      </c>
      <c r="B9770" t="s">
        <v>1479</v>
      </c>
      <c r="C9770" t="s">
        <v>1490</v>
      </c>
      <c r="D9770" t="s">
        <v>1454</v>
      </c>
      <c r="E9770" t="s">
        <v>232</v>
      </c>
      <c r="F9770" t="s">
        <v>1455</v>
      </c>
      <c r="G9770" t="s">
        <v>1474</v>
      </c>
      <c r="H9770" t="s">
        <v>1448</v>
      </c>
      <c r="I9770" t="s">
        <v>1449</v>
      </c>
      <c r="J9770">
        <v>50.04</v>
      </c>
      <c r="K9770">
        <v>6</v>
      </c>
      <c r="L9770">
        <v>0</v>
      </c>
      <c r="M9770">
        <v>25.02</v>
      </c>
    </row>
    <row r="9771" spans="1:13" x14ac:dyDescent="0.35">
      <c r="A9771" t="s">
        <v>2012</v>
      </c>
      <c r="B9771" t="s">
        <v>1479</v>
      </c>
      <c r="C9771" t="s">
        <v>1936</v>
      </c>
      <c r="D9771" t="s">
        <v>1460</v>
      </c>
      <c r="E9771" t="s">
        <v>229</v>
      </c>
      <c r="F9771" t="s">
        <v>1446</v>
      </c>
      <c r="G9771" t="s">
        <v>1447</v>
      </c>
      <c r="H9771" t="s">
        <v>1463</v>
      </c>
      <c r="I9771" t="s">
        <v>1464</v>
      </c>
      <c r="J9771">
        <v>339.92000000000007</v>
      </c>
      <c r="K9771">
        <v>5</v>
      </c>
      <c r="L9771">
        <v>0.2</v>
      </c>
      <c r="M9771">
        <v>8.4979999999999762</v>
      </c>
    </row>
    <row r="9772" spans="1:13" x14ac:dyDescent="0.35">
      <c r="A9772" t="s">
        <v>2012</v>
      </c>
      <c r="B9772" t="s">
        <v>1479</v>
      </c>
      <c r="C9772" t="s">
        <v>1936</v>
      </c>
      <c r="D9772" t="s">
        <v>1460</v>
      </c>
      <c r="E9772" t="s">
        <v>229</v>
      </c>
      <c r="F9772" t="s">
        <v>1455</v>
      </c>
      <c r="G9772" t="s">
        <v>1474</v>
      </c>
      <c r="H9772" t="s">
        <v>1448</v>
      </c>
      <c r="I9772" t="s">
        <v>1449</v>
      </c>
      <c r="J9772">
        <v>10.528</v>
      </c>
      <c r="K9772">
        <v>4</v>
      </c>
      <c r="L9772">
        <v>0.2</v>
      </c>
      <c r="M9772">
        <v>3.4215999999999993</v>
      </c>
    </row>
    <row r="9773" spans="1:13" x14ac:dyDescent="0.35">
      <c r="A9773" t="s">
        <v>2012</v>
      </c>
      <c r="B9773" t="s">
        <v>1479</v>
      </c>
      <c r="C9773" t="s">
        <v>1936</v>
      </c>
      <c r="D9773" t="s">
        <v>1460</v>
      </c>
      <c r="E9773" t="s">
        <v>229</v>
      </c>
      <c r="F9773" t="s">
        <v>1455</v>
      </c>
      <c r="G9773" t="s">
        <v>1470</v>
      </c>
      <c r="H9773" t="s">
        <v>1448</v>
      </c>
      <c r="I9773" t="s">
        <v>1449</v>
      </c>
      <c r="J9773">
        <v>42.384</v>
      </c>
      <c r="K9773">
        <v>2</v>
      </c>
      <c r="L9773">
        <v>0.2</v>
      </c>
      <c r="M9773">
        <v>4.2384000000000022</v>
      </c>
    </row>
    <row r="9774" spans="1:13" x14ac:dyDescent="0.35">
      <c r="A9774" t="s">
        <v>2281</v>
      </c>
      <c r="B9774" t="s">
        <v>1452</v>
      </c>
      <c r="C9774" t="s">
        <v>1495</v>
      </c>
      <c r="D9774" t="s">
        <v>1496</v>
      </c>
      <c r="E9774" t="s">
        <v>201</v>
      </c>
      <c r="F9774" t="s">
        <v>1455</v>
      </c>
      <c r="G9774" t="s">
        <v>1474</v>
      </c>
      <c r="H9774" t="s">
        <v>1448</v>
      </c>
      <c r="I9774" t="s">
        <v>1457</v>
      </c>
      <c r="J9774">
        <v>123.92000000000002</v>
      </c>
      <c r="K9774">
        <v>5</v>
      </c>
      <c r="L9774">
        <v>0.2</v>
      </c>
      <c r="M9774">
        <v>38.724999999999994</v>
      </c>
    </row>
    <row r="9775" spans="1:13" x14ac:dyDescent="0.35">
      <c r="A9775" t="s">
        <v>2131</v>
      </c>
      <c r="B9775" t="s">
        <v>1443</v>
      </c>
      <c r="C9775" t="s">
        <v>1826</v>
      </c>
      <c r="D9775" t="s">
        <v>1740</v>
      </c>
      <c r="E9775" t="s">
        <v>229</v>
      </c>
      <c r="F9775" t="s">
        <v>1468</v>
      </c>
      <c r="G9775" t="s">
        <v>206</v>
      </c>
      <c r="H9775" t="s">
        <v>1448</v>
      </c>
      <c r="I9775" t="s">
        <v>1449</v>
      </c>
      <c r="J9775">
        <v>135.94999999999999</v>
      </c>
      <c r="K9775">
        <v>1</v>
      </c>
      <c r="L9775">
        <v>0</v>
      </c>
      <c r="M9775">
        <v>39.425499999999985</v>
      </c>
    </row>
    <row r="9776" spans="1:13" x14ac:dyDescent="0.35">
      <c r="A9776" t="s">
        <v>1771</v>
      </c>
      <c r="B9776" t="s">
        <v>1443</v>
      </c>
      <c r="C9776" t="s">
        <v>1627</v>
      </c>
      <c r="D9776" t="s">
        <v>1481</v>
      </c>
      <c r="E9776" t="s">
        <v>1482</v>
      </c>
      <c r="F9776" t="s">
        <v>1455</v>
      </c>
      <c r="G9776" t="s">
        <v>1469</v>
      </c>
      <c r="H9776" t="s">
        <v>1463</v>
      </c>
      <c r="I9776" t="s">
        <v>1464</v>
      </c>
      <c r="J9776">
        <v>2177.5839999999994</v>
      </c>
      <c r="K9776">
        <v>8</v>
      </c>
      <c r="L9776">
        <v>0.8</v>
      </c>
      <c r="M9776">
        <v>-3701.8928000000014</v>
      </c>
    </row>
    <row r="9777" spans="1:13" x14ac:dyDescent="0.35">
      <c r="A9777" t="s">
        <v>1771</v>
      </c>
      <c r="B9777" t="s">
        <v>1443</v>
      </c>
      <c r="C9777" t="s">
        <v>1627</v>
      </c>
      <c r="D9777" t="s">
        <v>1481</v>
      </c>
      <c r="E9777" t="s">
        <v>1482</v>
      </c>
      <c r="F9777" t="s">
        <v>1446</v>
      </c>
      <c r="G9777" t="s">
        <v>1466</v>
      </c>
      <c r="H9777" t="s">
        <v>1448</v>
      </c>
      <c r="I9777" t="s">
        <v>1449</v>
      </c>
      <c r="J9777">
        <v>17.496000000000002</v>
      </c>
      <c r="K9777">
        <v>3</v>
      </c>
      <c r="L9777">
        <v>0.6</v>
      </c>
      <c r="M9777">
        <v>-10.060199999999998</v>
      </c>
    </row>
    <row r="9778" spans="1:13" x14ac:dyDescent="0.35">
      <c r="A9778" t="s">
        <v>1771</v>
      </c>
      <c r="B9778" t="s">
        <v>1443</v>
      </c>
      <c r="C9778" t="s">
        <v>1627</v>
      </c>
      <c r="D9778" t="s">
        <v>1481</v>
      </c>
      <c r="E9778" t="s">
        <v>1482</v>
      </c>
      <c r="F9778" t="s">
        <v>1455</v>
      </c>
      <c r="G9778" t="s">
        <v>1469</v>
      </c>
      <c r="H9778" t="s">
        <v>1448</v>
      </c>
      <c r="I9778" t="s">
        <v>1449</v>
      </c>
      <c r="J9778">
        <v>16.783999999999995</v>
      </c>
      <c r="K9778">
        <v>4</v>
      </c>
      <c r="L9778">
        <v>0.8</v>
      </c>
      <c r="M9778">
        <v>-26.854400000000012</v>
      </c>
    </row>
    <row r="9779" spans="1:13" x14ac:dyDescent="0.35">
      <c r="A9779" t="s">
        <v>1771</v>
      </c>
      <c r="B9779" t="s">
        <v>1443</v>
      </c>
      <c r="C9779" t="s">
        <v>1627</v>
      </c>
      <c r="D9779" t="s">
        <v>1481</v>
      </c>
      <c r="E9779" t="s">
        <v>1482</v>
      </c>
      <c r="F9779" t="s">
        <v>1468</v>
      </c>
      <c r="G9779" t="s">
        <v>1500</v>
      </c>
      <c r="H9779" t="s">
        <v>1448</v>
      </c>
      <c r="I9779" t="s">
        <v>1457</v>
      </c>
      <c r="J9779">
        <v>431.13600000000002</v>
      </c>
      <c r="K9779">
        <v>9</v>
      </c>
      <c r="L9779">
        <v>0.2</v>
      </c>
      <c r="M9779">
        <v>-26.946000000000012</v>
      </c>
    </row>
    <row r="9780" spans="1:13" x14ac:dyDescent="0.35">
      <c r="A9780" t="s">
        <v>1771</v>
      </c>
      <c r="B9780" t="s">
        <v>1443</v>
      </c>
      <c r="C9780" t="s">
        <v>1627</v>
      </c>
      <c r="D9780" t="s">
        <v>1481</v>
      </c>
      <c r="E9780" t="s">
        <v>1482</v>
      </c>
      <c r="F9780" t="s">
        <v>1455</v>
      </c>
      <c r="G9780" t="s">
        <v>1469</v>
      </c>
      <c r="H9780" t="s">
        <v>1448</v>
      </c>
      <c r="I9780" t="s">
        <v>1449</v>
      </c>
      <c r="J9780">
        <v>8.879999999999999</v>
      </c>
      <c r="K9780">
        <v>5</v>
      </c>
      <c r="L9780">
        <v>0.8</v>
      </c>
      <c r="M9780">
        <v>-13.32</v>
      </c>
    </row>
    <row r="9781" spans="1:13" x14ac:dyDescent="0.35">
      <c r="A9781" t="s">
        <v>1771</v>
      </c>
      <c r="B9781" t="s">
        <v>1443</v>
      </c>
      <c r="C9781" t="s">
        <v>1627</v>
      </c>
      <c r="D9781" t="s">
        <v>1481</v>
      </c>
      <c r="E9781" t="s">
        <v>1482</v>
      </c>
      <c r="F9781" t="s">
        <v>1455</v>
      </c>
      <c r="G9781" t="s">
        <v>1470</v>
      </c>
      <c r="H9781" t="s">
        <v>1463</v>
      </c>
      <c r="I9781" t="s">
        <v>1464</v>
      </c>
      <c r="J9781">
        <v>4.8359999999999985</v>
      </c>
      <c r="K9781">
        <v>2</v>
      </c>
      <c r="L9781">
        <v>0.8</v>
      </c>
      <c r="M9781">
        <v>-12.090000000000003</v>
      </c>
    </row>
    <row r="9782" spans="1:13" x14ac:dyDescent="0.35">
      <c r="A9782" t="s">
        <v>1579</v>
      </c>
      <c r="B9782" t="s">
        <v>1443</v>
      </c>
      <c r="C9782" t="s">
        <v>1721</v>
      </c>
      <c r="D9782" t="s">
        <v>1528</v>
      </c>
      <c r="E9782" t="s">
        <v>201</v>
      </c>
      <c r="F9782" t="s">
        <v>1468</v>
      </c>
      <c r="G9782" t="s">
        <v>206</v>
      </c>
      <c r="H9782" t="s">
        <v>1448</v>
      </c>
      <c r="I9782" t="s">
        <v>1449</v>
      </c>
      <c r="J9782">
        <v>437.84999999999997</v>
      </c>
      <c r="K9782">
        <v>3</v>
      </c>
      <c r="L9782">
        <v>0</v>
      </c>
      <c r="M9782">
        <v>131.35499999999996</v>
      </c>
    </row>
    <row r="9783" spans="1:13" x14ac:dyDescent="0.35">
      <c r="A9783" t="s">
        <v>1579</v>
      </c>
      <c r="B9783" t="s">
        <v>1443</v>
      </c>
      <c r="C9783" t="s">
        <v>1721</v>
      </c>
      <c r="D9783" t="s">
        <v>1528</v>
      </c>
      <c r="E9783" t="s">
        <v>201</v>
      </c>
      <c r="F9783" t="s">
        <v>1455</v>
      </c>
      <c r="G9783" t="s">
        <v>1469</v>
      </c>
      <c r="H9783" t="s">
        <v>1448</v>
      </c>
      <c r="I9783" t="s">
        <v>1449</v>
      </c>
      <c r="J9783">
        <v>673.5680000000001</v>
      </c>
      <c r="K9783">
        <v>2</v>
      </c>
      <c r="L9783">
        <v>0.2</v>
      </c>
      <c r="M9783">
        <v>252.58799999999999</v>
      </c>
    </row>
    <row r="9784" spans="1:13" x14ac:dyDescent="0.35">
      <c r="A9784" t="s">
        <v>2416</v>
      </c>
      <c r="B9784" t="s">
        <v>1452</v>
      </c>
      <c r="C9784" t="s">
        <v>2335</v>
      </c>
      <c r="D9784" t="s">
        <v>1650</v>
      </c>
      <c r="E9784" t="s">
        <v>201</v>
      </c>
      <c r="F9784" t="s">
        <v>1455</v>
      </c>
      <c r="G9784" t="s">
        <v>1474</v>
      </c>
      <c r="H9784" t="s">
        <v>1448</v>
      </c>
      <c r="I9784" t="s">
        <v>1457</v>
      </c>
      <c r="J9784">
        <v>274.8</v>
      </c>
      <c r="K9784">
        <v>5</v>
      </c>
      <c r="L9784">
        <v>0</v>
      </c>
      <c r="M9784">
        <v>134.65199999999999</v>
      </c>
    </row>
    <row r="9785" spans="1:13" x14ac:dyDescent="0.35">
      <c r="A9785" t="s">
        <v>2416</v>
      </c>
      <c r="B9785" t="s">
        <v>1452</v>
      </c>
      <c r="C9785" t="s">
        <v>2335</v>
      </c>
      <c r="D9785" t="s">
        <v>1650</v>
      </c>
      <c r="E9785" t="s">
        <v>201</v>
      </c>
      <c r="F9785" t="s">
        <v>1455</v>
      </c>
      <c r="G9785" t="s">
        <v>1462</v>
      </c>
      <c r="H9785" t="s">
        <v>1448</v>
      </c>
      <c r="I9785" t="s">
        <v>1449</v>
      </c>
      <c r="J9785">
        <v>62.18</v>
      </c>
      <c r="K9785">
        <v>1</v>
      </c>
      <c r="L9785">
        <v>0</v>
      </c>
      <c r="M9785">
        <v>16.788600000000002</v>
      </c>
    </row>
    <row r="9786" spans="1:13" x14ac:dyDescent="0.35">
      <c r="A9786" t="s">
        <v>2416</v>
      </c>
      <c r="B9786" t="s">
        <v>1452</v>
      </c>
      <c r="C9786" t="s">
        <v>2335</v>
      </c>
      <c r="D9786" t="s">
        <v>1650</v>
      </c>
      <c r="E9786" t="s">
        <v>201</v>
      </c>
      <c r="F9786" t="s">
        <v>1446</v>
      </c>
      <c r="G9786" t="s">
        <v>1466</v>
      </c>
      <c r="H9786" t="s">
        <v>1463</v>
      </c>
      <c r="I9786" t="s">
        <v>1464</v>
      </c>
      <c r="J9786">
        <v>8.2799999999999994</v>
      </c>
      <c r="K9786">
        <v>2</v>
      </c>
      <c r="L9786">
        <v>0</v>
      </c>
      <c r="M9786">
        <v>2.9807999999999995</v>
      </c>
    </row>
    <row r="9787" spans="1:13" x14ac:dyDescent="0.35">
      <c r="A9787" t="s">
        <v>1890</v>
      </c>
      <c r="B9787" t="s">
        <v>1443</v>
      </c>
      <c r="C9787" t="s">
        <v>1780</v>
      </c>
      <c r="D9787" t="s">
        <v>1445</v>
      </c>
      <c r="E9787" t="s">
        <v>229</v>
      </c>
      <c r="F9787" t="s">
        <v>1455</v>
      </c>
      <c r="G9787" t="s">
        <v>1469</v>
      </c>
      <c r="H9787" t="s">
        <v>1448</v>
      </c>
      <c r="I9787" t="s">
        <v>1449</v>
      </c>
      <c r="J9787">
        <v>48.81</v>
      </c>
      <c r="K9787">
        <v>3</v>
      </c>
      <c r="L9787">
        <v>0</v>
      </c>
      <c r="M9787">
        <v>23.916899999999998</v>
      </c>
    </row>
    <row r="9788" spans="1:13" x14ac:dyDescent="0.35">
      <c r="A9788" t="s">
        <v>2730</v>
      </c>
      <c r="B9788" t="s">
        <v>1443</v>
      </c>
      <c r="C9788" t="s">
        <v>2671</v>
      </c>
      <c r="D9788" t="s">
        <v>1540</v>
      </c>
      <c r="E9788" t="s">
        <v>229</v>
      </c>
      <c r="F9788" t="s">
        <v>1446</v>
      </c>
      <c r="G9788" t="s">
        <v>1450</v>
      </c>
      <c r="H9788" t="s">
        <v>1448</v>
      </c>
      <c r="I9788" t="s">
        <v>1449</v>
      </c>
      <c r="J9788">
        <v>149.9</v>
      </c>
      <c r="K9788">
        <v>5</v>
      </c>
      <c r="L9788">
        <v>0</v>
      </c>
      <c r="M9788">
        <v>40.472999999999999</v>
      </c>
    </row>
    <row r="9789" spans="1:13" x14ac:dyDescent="0.35">
      <c r="A9789" t="s">
        <v>1776</v>
      </c>
      <c r="B9789" t="s">
        <v>1443</v>
      </c>
      <c r="C9789" t="s">
        <v>1504</v>
      </c>
      <c r="D9789" t="s">
        <v>1481</v>
      </c>
      <c r="E9789" t="s">
        <v>1482</v>
      </c>
      <c r="F9789" t="s">
        <v>1446</v>
      </c>
      <c r="G9789" t="s">
        <v>1447</v>
      </c>
      <c r="H9789" t="s">
        <v>1448</v>
      </c>
      <c r="I9789" t="s">
        <v>1457</v>
      </c>
      <c r="J9789">
        <v>1023.3319999999999</v>
      </c>
      <c r="K9789">
        <v>5</v>
      </c>
      <c r="L9789">
        <v>0.32</v>
      </c>
      <c r="M9789">
        <v>-30.098000000000127</v>
      </c>
    </row>
    <row r="9790" spans="1:13" x14ac:dyDescent="0.35">
      <c r="A9790" t="s">
        <v>1776</v>
      </c>
      <c r="B9790" t="s">
        <v>1443</v>
      </c>
      <c r="C9790" t="s">
        <v>1504</v>
      </c>
      <c r="D9790" t="s">
        <v>1481</v>
      </c>
      <c r="E9790" t="s">
        <v>1482</v>
      </c>
      <c r="F9790" t="s">
        <v>1446</v>
      </c>
      <c r="G9790" t="s">
        <v>1450</v>
      </c>
      <c r="H9790" t="s">
        <v>1448</v>
      </c>
      <c r="I9790" t="s">
        <v>1449</v>
      </c>
      <c r="J9790">
        <v>600.55799999999999</v>
      </c>
      <c r="K9790">
        <v>3</v>
      </c>
      <c r="L9790">
        <v>0.3</v>
      </c>
      <c r="M9790">
        <v>-8.5794000000000779</v>
      </c>
    </row>
    <row r="9791" spans="1:13" x14ac:dyDescent="0.35">
      <c r="A9791" t="s">
        <v>1776</v>
      </c>
      <c r="B9791" t="s">
        <v>1443</v>
      </c>
      <c r="C9791" t="s">
        <v>1504</v>
      </c>
      <c r="D9791" t="s">
        <v>1481</v>
      </c>
      <c r="E9791" t="s">
        <v>1482</v>
      </c>
      <c r="F9791" t="s">
        <v>1468</v>
      </c>
      <c r="G9791" t="s">
        <v>1500</v>
      </c>
      <c r="H9791" t="s">
        <v>1463</v>
      </c>
      <c r="I9791" t="s">
        <v>1464</v>
      </c>
      <c r="J9791">
        <v>39.992000000000004</v>
      </c>
      <c r="K9791">
        <v>1</v>
      </c>
      <c r="L9791">
        <v>0.2</v>
      </c>
      <c r="M9791">
        <v>6.9985999999999997</v>
      </c>
    </row>
    <row r="9792" spans="1:13" x14ac:dyDescent="0.35">
      <c r="A9792" t="s">
        <v>1776</v>
      </c>
      <c r="B9792" t="s">
        <v>1443</v>
      </c>
      <c r="C9792" t="s">
        <v>1504</v>
      </c>
      <c r="D9792" t="s">
        <v>1481</v>
      </c>
      <c r="E9792" t="s">
        <v>1482</v>
      </c>
      <c r="F9792" t="s">
        <v>1446</v>
      </c>
      <c r="G9792" t="s">
        <v>1450</v>
      </c>
      <c r="H9792" t="s">
        <v>1448</v>
      </c>
      <c r="I9792" t="s">
        <v>1449</v>
      </c>
      <c r="J9792">
        <v>211.24599999999998</v>
      </c>
      <c r="K9792">
        <v>2</v>
      </c>
      <c r="L9792">
        <v>0.3</v>
      </c>
      <c r="M9792">
        <v>-66.391599999999983</v>
      </c>
    </row>
    <row r="9793" spans="1:13" x14ac:dyDescent="0.35">
      <c r="A9793" t="s">
        <v>2028</v>
      </c>
      <c r="B9793" t="s">
        <v>1443</v>
      </c>
      <c r="C9793" t="s">
        <v>1504</v>
      </c>
      <c r="D9793" t="s">
        <v>1481</v>
      </c>
      <c r="E9793" t="s">
        <v>1482</v>
      </c>
      <c r="F9793" t="s">
        <v>1455</v>
      </c>
      <c r="G9793" t="s">
        <v>1502</v>
      </c>
      <c r="H9793" t="s">
        <v>1448</v>
      </c>
      <c r="I9793" t="s">
        <v>1449</v>
      </c>
      <c r="J9793">
        <v>56.063999999999993</v>
      </c>
      <c r="K9793">
        <v>6</v>
      </c>
      <c r="L9793">
        <v>0.2</v>
      </c>
      <c r="M9793">
        <v>21.024000000000001</v>
      </c>
    </row>
    <row r="9794" spans="1:13" x14ac:dyDescent="0.35">
      <c r="A9794" t="s">
        <v>2028</v>
      </c>
      <c r="B9794" t="s">
        <v>1443</v>
      </c>
      <c r="C9794" t="s">
        <v>1504</v>
      </c>
      <c r="D9794" t="s">
        <v>1481</v>
      </c>
      <c r="E9794" t="s">
        <v>1482</v>
      </c>
      <c r="F9794" t="s">
        <v>1446</v>
      </c>
      <c r="G9794" t="s">
        <v>1450</v>
      </c>
      <c r="H9794" t="s">
        <v>1448</v>
      </c>
      <c r="I9794" t="s">
        <v>1457</v>
      </c>
      <c r="J9794">
        <v>107.77200000000001</v>
      </c>
      <c r="K9794">
        <v>2</v>
      </c>
      <c r="L9794">
        <v>0.3</v>
      </c>
      <c r="M9794">
        <v>-29.252400000000009</v>
      </c>
    </row>
    <row r="9795" spans="1:13" x14ac:dyDescent="0.35">
      <c r="A9795" t="s">
        <v>2028</v>
      </c>
      <c r="B9795" t="s">
        <v>1443</v>
      </c>
      <c r="C9795" t="s">
        <v>1504</v>
      </c>
      <c r="D9795" t="s">
        <v>1481</v>
      </c>
      <c r="E9795" t="s">
        <v>1482</v>
      </c>
      <c r="F9795" t="s">
        <v>1455</v>
      </c>
      <c r="G9795" t="s">
        <v>1474</v>
      </c>
      <c r="H9795" t="s">
        <v>1448</v>
      </c>
      <c r="I9795" t="s">
        <v>1449</v>
      </c>
      <c r="J9795">
        <v>4.8320000000000007</v>
      </c>
      <c r="K9795">
        <v>1</v>
      </c>
      <c r="L9795">
        <v>0.2</v>
      </c>
      <c r="M9795">
        <v>1.6307999999999998</v>
      </c>
    </row>
    <row r="9796" spans="1:13" x14ac:dyDescent="0.35">
      <c r="A9796" t="s">
        <v>2028</v>
      </c>
      <c r="B9796" t="s">
        <v>1443</v>
      </c>
      <c r="C9796" t="s">
        <v>1504</v>
      </c>
      <c r="D9796" t="s">
        <v>1481</v>
      </c>
      <c r="E9796" t="s">
        <v>1482</v>
      </c>
      <c r="F9796" t="s">
        <v>1455</v>
      </c>
      <c r="G9796" t="s">
        <v>1469</v>
      </c>
      <c r="H9796" t="s">
        <v>1463</v>
      </c>
      <c r="I9796" t="s">
        <v>1464</v>
      </c>
      <c r="J9796">
        <v>18.239999999999995</v>
      </c>
      <c r="K9796">
        <v>3</v>
      </c>
      <c r="L9796">
        <v>0.8</v>
      </c>
      <c r="M9796">
        <v>-31.00800000000001</v>
      </c>
    </row>
    <row r="9797" spans="1:13" x14ac:dyDescent="0.35">
      <c r="A9797" t="s">
        <v>1601</v>
      </c>
      <c r="B9797" t="s">
        <v>1452</v>
      </c>
      <c r="C9797" t="s">
        <v>1534</v>
      </c>
      <c r="D9797" t="s">
        <v>1510</v>
      </c>
      <c r="E9797" t="s">
        <v>1482</v>
      </c>
      <c r="F9797" t="s">
        <v>1455</v>
      </c>
      <c r="G9797" t="s">
        <v>1469</v>
      </c>
      <c r="H9797" t="s">
        <v>1448</v>
      </c>
      <c r="I9797" t="s">
        <v>1449</v>
      </c>
      <c r="J9797">
        <v>3.7979999999999992</v>
      </c>
      <c r="K9797">
        <v>3</v>
      </c>
      <c r="L9797">
        <v>0.8</v>
      </c>
      <c r="M9797">
        <v>-5.8869000000000007</v>
      </c>
    </row>
    <row r="9798" spans="1:13" x14ac:dyDescent="0.35">
      <c r="A9798" t="s">
        <v>2578</v>
      </c>
      <c r="B9798" t="s">
        <v>1452</v>
      </c>
      <c r="C9798" t="s">
        <v>2020</v>
      </c>
      <c r="D9798" t="s">
        <v>1584</v>
      </c>
      <c r="E9798" t="s">
        <v>201</v>
      </c>
      <c r="F9798" t="s">
        <v>1455</v>
      </c>
      <c r="G9798" t="s">
        <v>1467</v>
      </c>
      <c r="H9798" t="s">
        <v>1448</v>
      </c>
      <c r="I9798" t="s">
        <v>1449</v>
      </c>
      <c r="J9798">
        <v>10.368000000000002</v>
      </c>
      <c r="K9798">
        <v>2</v>
      </c>
      <c r="L9798">
        <v>0.2</v>
      </c>
      <c r="M9798">
        <v>1.5551999999999992</v>
      </c>
    </row>
    <row r="9799" spans="1:13" x14ac:dyDescent="0.35">
      <c r="A9799" t="s">
        <v>2578</v>
      </c>
      <c r="B9799" t="s">
        <v>1452</v>
      </c>
      <c r="C9799" t="s">
        <v>2020</v>
      </c>
      <c r="D9799" t="s">
        <v>1584</v>
      </c>
      <c r="E9799" t="s">
        <v>201</v>
      </c>
      <c r="F9799" t="s">
        <v>1468</v>
      </c>
      <c r="G9799" t="s">
        <v>206</v>
      </c>
      <c r="H9799" t="s">
        <v>1448</v>
      </c>
      <c r="I9799" t="s">
        <v>1457</v>
      </c>
      <c r="J9799">
        <v>235.18799999999999</v>
      </c>
      <c r="K9799">
        <v>2</v>
      </c>
      <c r="L9799">
        <v>0.4</v>
      </c>
      <c r="M9799">
        <v>-43.117800000000045</v>
      </c>
    </row>
    <row r="9800" spans="1:13" x14ac:dyDescent="0.35">
      <c r="A9800" t="s">
        <v>2578</v>
      </c>
      <c r="B9800" t="s">
        <v>1452</v>
      </c>
      <c r="C9800" t="s">
        <v>2020</v>
      </c>
      <c r="D9800" t="s">
        <v>1584</v>
      </c>
      <c r="E9800" t="s">
        <v>201</v>
      </c>
      <c r="F9800" t="s">
        <v>1468</v>
      </c>
      <c r="G9800" t="s">
        <v>206</v>
      </c>
      <c r="H9800" t="s">
        <v>1448</v>
      </c>
      <c r="I9800" t="s">
        <v>1449</v>
      </c>
      <c r="J9800">
        <v>26.376000000000001</v>
      </c>
      <c r="K9800">
        <v>4</v>
      </c>
      <c r="L9800">
        <v>0.4</v>
      </c>
      <c r="M9800">
        <v>2.6375999999999991</v>
      </c>
    </row>
    <row r="9801" spans="1:13" x14ac:dyDescent="0.35">
      <c r="A9801" t="s">
        <v>2578</v>
      </c>
      <c r="B9801" t="s">
        <v>1452</v>
      </c>
      <c r="C9801" t="s">
        <v>2020</v>
      </c>
      <c r="D9801" t="s">
        <v>1584</v>
      </c>
      <c r="E9801" t="s">
        <v>201</v>
      </c>
      <c r="F9801" t="s">
        <v>1468</v>
      </c>
      <c r="G9801" t="s">
        <v>1500</v>
      </c>
      <c r="H9801" t="s">
        <v>1463</v>
      </c>
      <c r="I9801" t="s">
        <v>1464</v>
      </c>
      <c r="J9801">
        <v>10.384</v>
      </c>
      <c r="K9801">
        <v>2</v>
      </c>
      <c r="L9801">
        <v>0.2</v>
      </c>
      <c r="M9801">
        <v>2.2065999999999999</v>
      </c>
    </row>
    <row r="9802" spans="1:13" x14ac:dyDescent="0.35">
      <c r="A9802" t="s">
        <v>2578</v>
      </c>
      <c r="B9802" t="s">
        <v>1452</v>
      </c>
      <c r="C9802" t="s">
        <v>2020</v>
      </c>
      <c r="D9802" t="s">
        <v>1584</v>
      </c>
      <c r="E9802" t="s">
        <v>201</v>
      </c>
      <c r="F9802" t="s">
        <v>1468</v>
      </c>
      <c r="G9802" t="s">
        <v>206</v>
      </c>
      <c r="H9802" t="s">
        <v>1448</v>
      </c>
      <c r="I9802" t="s">
        <v>1449</v>
      </c>
      <c r="J9802">
        <v>107.11799999999999</v>
      </c>
      <c r="K9802">
        <v>3</v>
      </c>
      <c r="L9802">
        <v>0.4</v>
      </c>
      <c r="M9802">
        <v>-21.423599999999993</v>
      </c>
    </row>
    <row r="9803" spans="1:13" x14ac:dyDescent="0.35">
      <c r="A9803" t="s">
        <v>1961</v>
      </c>
      <c r="B9803" t="s">
        <v>1443</v>
      </c>
      <c r="C9803" t="s">
        <v>2840</v>
      </c>
      <c r="D9803" t="s">
        <v>1454</v>
      </c>
      <c r="E9803" t="s">
        <v>232</v>
      </c>
      <c r="F9803" t="s">
        <v>1455</v>
      </c>
      <c r="G9803" t="s">
        <v>1599</v>
      </c>
      <c r="H9803" t="s">
        <v>1448</v>
      </c>
      <c r="I9803" t="s">
        <v>1449</v>
      </c>
      <c r="J9803">
        <v>97.3</v>
      </c>
      <c r="K9803">
        <v>7</v>
      </c>
      <c r="L9803">
        <v>0</v>
      </c>
      <c r="M9803">
        <v>28.216999999999992</v>
      </c>
    </row>
    <row r="9804" spans="1:13" x14ac:dyDescent="0.35">
      <c r="A9804" t="s">
        <v>1972</v>
      </c>
      <c r="B9804" t="s">
        <v>1443</v>
      </c>
      <c r="C9804" t="s">
        <v>1527</v>
      </c>
      <c r="D9804" t="s">
        <v>1528</v>
      </c>
      <c r="E9804" t="s">
        <v>201</v>
      </c>
      <c r="F9804" t="s">
        <v>1455</v>
      </c>
      <c r="G9804" t="s">
        <v>1469</v>
      </c>
      <c r="H9804" t="s">
        <v>1448</v>
      </c>
      <c r="I9804" t="s">
        <v>1457</v>
      </c>
      <c r="J9804">
        <v>3.3280000000000003</v>
      </c>
      <c r="K9804">
        <v>2</v>
      </c>
      <c r="L9804">
        <v>0.2</v>
      </c>
      <c r="M9804">
        <v>1.2064000000000001</v>
      </c>
    </row>
    <row r="9805" spans="1:13" x14ac:dyDescent="0.35">
      <c r="A9805" t="s">
        <v>1972</v>
      </c>
      <c r="B9805" t="s">
        <v>1443</v>
      </c>
      <c r="C9805" t="s">
        <v>1527</v>
      </c>
      <c r="D9805" t="s">
        <v>1528</v>
      </c>
      <c r="E9805" t="s">
        <v>201</v>
      </c>
      <c r="F9805" t="s">
        <v>1468</v>
      </c>
      <c r="G9805" t="s">
        <v>206</v>
      </c>
      <c r="H9805" t="s">
        <v>1448</v>
      </c>
      <c r="I9805" t="s">
        <v>1449</v>
      </c>
      <c r="J9805">
        <v>135.99</v>
      </c>
      <c r="K9805">
        <v>1</v>
      </c>
      <c r="L9805">
        <v>0</v>
      </c>
      <c r="M9805">
        <v>36.717300000000009</v>
      </c>
    </row>
    <row r="9806" spans="1:13" x14ac:dyDescent="0.35">
      <c r="A9806" t="s">
        <v>1972</v>
      </c>
      <c r="B9806" t="s">
        <v>1443</v>
      </c>
      <c r="C9806" t="s">
        <v>1527</v>
      </c>
      <c r="D9806" t="s">
        <v>1528</v>
      </c>
      <c r="E9806" t="s">
        <v>201</v>
      </c>
      <c r="F9806" t="s">
        <v>1446</v>
      </c>
      <c r="G9806" t="s">
        <v>1466</v>
      </c>
      <c r="H9806" t="s">
        <v>1463</v>
      </c>
      <c r="I9806" t="s">
        <v>1464</v>
      </c>
      <c r="J9806">
        <v>7.38</v>
      </c>
      <c r="K9806">
        <v>1</v>
      </c>
      <c r="L9806">
        <v>0</v>
      </c>
      <c r="M9806">
        <v>2.1401999999999992</v>
      </c>
    </row>
    <row r="9807" spans="1:13" x14ac:dyDescent="0.35">
      <c r="A9807" t="s">
        <v>2104</v>
      </c>
      <c r="B9807" t="s">
        <v>1479</v>
      </c>
      <c r="C9807" t="s">
        <v>1459</v>
      </c>
      <c r="D9807" t="s">
        <v>1460</v>
      </c>
      <c r="E9807" t="s">
        <v>229</v>
      </c>
      <c r="F9807" t="s">
        <v>1446</v>
      </c>
      <c r="G9807" t="s">
        <v>1466</v>
      </c>
      <c r="H9807" t="s">
        <v>1448</v>
      </c>
      <c r="I9807" t="s">
        <v>1449</v>
      </c>
      <c r="J9807">
        <v>45.568000000000005</v>
      </c>
      <c r="K9807">
        <v>2</v>
      </c>
      <c r="L9807">
        <v>0.2</v>
      </c>
      <c r="M9807">
        <v>9.6832000000000011</v>
      </c>
    </row>
    <row r="9808" spans="1:13" x14ac:dyDescent="0.35">
      <c r="A9808" t="s">
        <v>2104</v>
      </c>
      <c r="B9808" t="s">
        <v>1479</v>
      </c>
      <c r="C9808" t="s">
        <v>1459</v>
      </c>
      <c r="D9808" t="s">
        <v>1460</v>
      </c>
      <c r="E9808" t="s">
        <v>229</v>
      </c>
      <c r="F9808" t="s">
        <v>1455</v>
      </c>
      <c r="G9808" t="s">
        <v>1469</v>
      </c>
      <c r="H9808" t="s">
        <v>1448</v>
      </c>
      <c r="I9808" t="s">
        <v>1449</v>
      </c>
      <c r="J9808">
        <v>28.752000000000006</v>
      </c>
      <c r="K9808">
        <v>8</v>
      </c>
      <c r="L9808">
        <v>0.7</v>
      </c>
      <c r="M9808">
        <v>-21.084799999999994</v>
      </c>
    </row>
    <row r="9809" spans="1:13" x14ac:dyDescent="0.35">
      <c r="A9809" t="s">
        <v>2284</v>
      </c>
      <c r="B9809" t="s">
        <v>1443</v>
      </c>
      <c r="C9809" t="s">
        <v>2304</v>
      </c>
      <c r="D9809" t="s">
        <v>1473</v>
      </c>
      <c r="E9809" t="s">
        <v>229</v>
      </c>
      <c r="F9809" t="s">
        <v>1446</v>
      </c>
      <c r="G9809" t="s">
        <v>1450</v>
      </c>
      <c r="H9809" t="s">
        <v>1448</v>
      </c>
      <c r="I9809" t="s">
        <v>1457</v>
      </c>
      <c r="J9809">
        <v>194.84800000000001</v>
      </c>
      <c r="K9809">
        <v>4</v>
      </c>
      <c r="L9809">
        <v>0.2</v>
      </c>
      <c r="M9809">
        <v>12.177999999999983</v>
      </c>
    </row>
    <row r="9810" spans="1:13" x14ac:dyDescent="0.35">
      <c r="A9810" t="s">
        <v>2555</v>
      </c>
      <c r="B9810" t="s">
        <v>1443</v>
      </c>
      <c r="C9810" t="s">
        <v>1534</v>
      </c>
      <c r="D9810" t="s">
        <v>1510</v>
      </c>
      <c r="E9810" t="s">
        <v>1482</v>
      </c>
      <c r="F9810" t="s">
        <v>1455</v>
      </c>
      <c r="G9810" t="s">
        <v>1469</v>
      </c>
      <c r="H9810" t="s">
        <v>1448</v>
      </c>
      <c r="I9810" t="s">
        <v>1449</v>
      </c>
      <c r="J9810">
        <v>2.1119999999999997</v>
      </c>
      <c r="K9810">
        <v>2</v>
      </c>
      <c r="L9810">
        <v>0.8</v>
      </c>
      <c r="M9810">
        <v>-3.3792</v>
      </c>
    </row>
    <row r="9811" spans="1:13" x14ac:dyDescent="0.35">
      <c r="A9811" t="s">
        <v>1795</v>
      </c>
      <c r="B9811" t="s">
        <v>1443</v>
      </c>
      <c r="C9811" t="s">
        <v>1563</v>
      </c>
      <c r="D9811" t="s">
        <v>1564</v>
      </c>
      <c r="E9811" t="s">
        <v>232</v>
      </c>
      <c r="F9811" t="s">
        <v>1455</v>
      </c>
      <c r="G9811" t="s">
        <v>1474</v>
      </c>
      <c r="H9811" t="s">
        <v>1463</v>
      </c>
      <c r="I9811" t="s">
        <v>1464</v>
      </c>
      <c r="J9811">
        <v>25.920000000000005</v>
      </c>
      <c r="K9811">
        <v>5</v>
      </c>
      <c r="L9811">
        <v>0.2</v>
      </c>
      <c r="M9811">
        <v>9.0719999999999992</v>
      </c>
    </row>
    <row r="9812" spans="1:13" x14ac:dyDescent="0.35">
      <c r="A9812" t="s">
        <v>1795</v>
      </c>
      <c r="B9812" t="s">
        <v>1443</v>
      </c>
      <c r="C9812" t="s">
        <v>1563</v>
      </c>
      <c r="D9812" t="s">
        <v>1564</v>
      </c>
      <c r="E9812" t="s">
        <v>232</v>
      </c>
      <c r="F9812" t="s">
        <v>1455</v>
      </c>
      <c r="G9812" t="s">
        <v>1467</v>
      </c>
      <c r="H9812" t="s">
        <v>1448</v>
      </c>
      <c r="I9812" t="s">
        <v>1449</v>
      </c>
      <c r="J9812">
        <v>120.76800000000001</v>
      </c>
      <c r="K9812">
        <v>4</v>
      </c>
      <c r="L9812">
        <v>0.2</v>
      </c>
      <c r="M9812">
        <v>9.0575999999999972</v>
      </c>
    </row>
    <row r="9813" spans="1:13" x14ac:dyDescent="0.35">
      <c r="A9813" t="s">
        <v>1646</v>
      </c>
      <c r="B9813" t="s">
        <v>1443</v>
      </c>
      <c r="C9813" t="s">
        <v>2830</v>
      </c>
      <c r="D9813" t="s">
        <v>1650</v>
      </c>
      <c r="E9813" t="s">
        <v>201</v>
      </c>
      <c r="F9813" t="s">
        <v>1455</v>
      </c>
      <c r="G9813" t="s">
        <v>1474</v>
      </c>
      <c r="H9813" t="s">
        <v>1448</v>
      </c>
      <c r="I9813" t="s">
        <v>1449</v>
      </c>
      <c r="J9813">
        <v>25.92</v>
      </c>
      <c r="K9813">
        <v>4</v>
      </c>
      <c r="L9813">
        <v>0</v>
      </c>
      <c r="M9813">
        <v>12.441600000000001</v>
      </c>
    </row>
    <row r="9814" spans="1:13" x14ac:dyDescent="0.35">
      <c r="A9814" t="s">
        <v>1646</v>
      </c>
      <c r="B9814" t="s">
        <v>1443</v>
      </c>
      <c r="C9814" t="s">
        <v>2830</v>
      </c>
      <c r="D9814" t="s">
        <v>1650</v>
      </c>
      <c r="E9814" t="s">
        <v>201</v>
      </c>
      <c r="F9814" t="s">
        <v>1455</v>
      </c>
      <c r="G9814" t="s">
        <v>1467</v>
      </c>
      <c r="H9814" t="s">
        <v>1448</v>
      </c>
      <c r="I9814" t="s">
        <v>1457</v>
      </c>
      <c r="J9814">
        <v>34.650000000000006</v>
      </c>
      <c r="K9814">
        <v>3</v>
      </c>
      <c r="L9814">
        <v>0</v>
      </c>
      <c r="M9814">
        <v>9.702</v>
      </c>
    </row>
    <row r="9815" spans="1:13" x14ac:dyDescent="0.35">
      <c r="A9815" t="s">
        <v>1646</v>
      </c>
      <c r="B9815" t="s">
        <v>1443</v>
      </c>
      <c r="C9815" t="s">
        <v>2830</v>
      </c>
      <c r="D9815" t="s">
        <v>1650</v>
      </c>
      <c r="E9815" t="s">
        <v>201</v>
      </c>
      <c r="F9815" t="s">
        <v>1455</v>
      </c>
      <c r="G9815" t="s">
        <v>1474</v>
      </c>
      <c r="H9815" t="s">
        <v>1448</v>
      </c>
      <c r="I9815" t="s">
        <v>1449</v>
      </c>
      <c r="J9815">
        <v>204.95000000000002</v>
      </c>
      <c r="K9815">
        <v>5</v>
      </c>
      <c r="L9815">
        <v>0</v>
      </c>
      <c r="M9815">
        <v>100.4255</v>
      </c>
    </row>
    <row r="9816" spans="1:13" x14ac:dyDescent="0.35">
      <c r="A9816" t="s">
        <v>1646</v>
      </c>
      <c r="B9816" t="s">
        <v>1443</v>
      </c>
      <c r="C9816" t="s">
        <v>2830</v>
      </c>
      <c r="D9816" t="s">
        <v>1650</v>
      </c>
      <c r="E9816" t="s">
        <v>201</v>
      </c>
      <c r="F9816" t="s">
        <v>1455</v>
      </c>
      <c r="G9816" t="s">
        <v>1469</v>
      </c>
      <c r="H9816" t="s">
        <v>1463</v>
      </c>
      <c r="I9816" t="s">
        <v>1464</v>
      </c>
      <c r="J9816">
        <v>79.95</v>
      </c>
      <c r="K9816">
        <v>5</v>
      </c>
      <c r="L9816">
        <v>0</v>
      </c>
      <c r="M9816">
        <v>38.376000000000005</v>
      </c>
    </row>
    <row r="9817" spans="1:13" x14ac:dyDescent="0.35">
      <c r="A9817" t="s">
        <v>1698</v>
      </c>
      <c r="B9817" t="s">
        <v>1452</v>
      </c>
      <c r="C9817" t="s">
        <v>1717</v>
      </c>
      <c r="D9817" t="s">
        <v>1460</v>
      </c>
      <c r="E9817" t="s">
        <v>229</v>
      </c>
      <c r="F9817" t="s">
        <v>1455</v>
      </c>
      <c r="G9817" t="s">
        <v>1474</v>
      </c>
      <c r="H9817" t="s">
        <v>1448</v>
      </c>
      <c r="I9817" t="s">
        <v>1449</v>
      </c>
      <c r="J9817">
        <v>173.48800000000003</v>
      </c>
      <c r="K9817">
        <v>7</v>
      </c>
      <c r="L9817">
        <v>0.2</v>
      </c>
      <c r="M9817">
        <v>54.214999999999982</v>
      </c>
    </row>
    <row r="9818" spans="1:13" x14ac:dyDescent="0.35">
      <c r="A9818" t="s">
        <v>1698</v>
      </c>
      <c r="B9818" t="s">
        <v>1452</v>
      </c>
      <c r="C9818" t="s">
        <v>1717</v>
      </c>
      <c r="D9818" t="s">
        <v>1460</v>
      </c>
      <c r="E9818" t="s">
        <v>229</v>
      </c>
      <c r="F9818" t="s">
        <v>1455</v>
      </c>
      <c r="G9818" t="s">
        <v>1462</v>
      </c>
      <c r="H9818" t="s">
        <v>1448</v>
      </c>
      <c r="I9818" t="s">
        <v>1449</v>
      </c>
      <c r="J9818">
        <v>516.96</v>
      </c>
      <c r="K9818">
        <v>4</v>
      </c>
      <c r="L9818">
        <v>0.2</v>
      </c>
      <c r="M9818">
        <v>-6.4619999999999891</v>
      </c>
    </row>
    <row r="9819" spans="1:13" x14ac:dyDescent="0.35">
      <c r="A9819" t="s">
        <v>1698</v>
      </c>
      <c r="B9819" t="s">
        <v>1452</v>
      </c>
      <c r="C9819" t="s">
        <v>1717</v>
      </c>
      <c r="D9819" t="s">
        <v>1460</v>
      </c>
      <c r="E9819" t="s">
        <v>229</v>
      </c>
      <c r="F9819" t="s">
        <v>1446</v>
      </c>
      <c r="G9819" t="s">
        <v>1466</v>
      </c>
      <c r="H9819" t="s">
        <v>1448</v>
      </c>
      <c r="I9819" t="s">
        <v>1457</v>
      </c>
      <c r="J9819">
        <v>173.208</v>
      </c>
      <c r="K9819">
        <v>7</v>
      </c>
      <c r="L9819">
        <v>0.2</v>
      </c>
      <c r="M9819">
        <v>45.467100000000009</v>
      </c>
    </row>
    <row r="9820" spans="1:13" x14ac:dyDescent="0.35">
      <c r="A9820" t="s">
        <v>1698</v>
      </c>
      <c r="B9820" t="s">
        <v>1452</v>
      </c>
      <c r="C9820" t="s">
        <v>1717</v>
      </c>
      <c r="D9820" t="s">
        <v>1460</v>
      </c>
      <c r="E9820" t="s">
        <v>229</v>
      </c>
      <c r="F9820" t="s">
        <v>1455</v>
      </c>
      <c r="G9820" t="s">
        <v>1467</v>
      </c>
      <c r="H9820" t="s">
        <v>1448</v>
      </c>
      <c r="I9820" t="s">
        <v>1449</v>
      </c>
      <c r="J9820">
        <v>4.4479999999999995</v>
      </c>
      <c r="K9820">
        <v>2</v>
      </c>
      <c r="L9820">
        <v>0.2</v>
      </c>
      <c r="M9820">
        <v>0.3335999999999999</v>
      </c>
    </row>
    <row r="9821" spans="1:13" x14ac:dyDescent="0.35">
      <c r="A9821" t="s">
        <v>1698</v>
      </c>
      <c r="B9821" t="s">
        <v>1452</v>
      </c>
      <c r="C9821" t="s">
        <v>1717</v>
      </c>
      <c r="D9821" t="s">
        <v>1460</v>
      </c>
      <c r="E9821" t="s">
        <v>229</v>
      </c>
      <c r="F9821" t="s">
        <v>1455</v>
      </c>
      <c r="G9821" t="s">
        <v>1456</v>
      </c>
      <c r="H9821" t="s">
        <v>1463</v>
      </c>
      <c r="I9821" t="s">
        <v>1464</v>
      </c>
      <c r="J9821">
        <v>9</v>
      </c>
      <c r="K9821">
        <v>3</v>
      </c>
      <c r="L9821">
        <v>0.2</v>
      </c>
      <c r="M9821">
        <v>3.1499999999999995</v>
      </c>
    </row>
    <row r="9822" spans="1:13" x14ac:dyDescent="0.35">
      <c r="A9822" t="s">
        <v>1698</v>
      </c>
      <c r="B9822" t="s">
        <v>1452</v>
      </c>
      <c r="C9822" t="s">
        <v>1717</v>
      </c>
      <c r="D9822" t="s">
        <v>1460</v>
      </c>
      <c r="E9822" t="s">
        <v>229</v>
      </c>
      <c r="F9822" t="s">
        <v>1455</v>
      </c>
      <c r="G9822" t="s">
        <v>1474</v>
      </c>
      <c r="H9822" t="s">
        <v>1448</v>
      </c>
      <c r="I9822" t="s">
        <v>1449</v>
      </c>
      <c r="J9822">
        <v>42.24</v>
      </c>
      <c r="K9822">
        <v>10</v>
      </c>
      <c r="L9822">
        <v>0.2</v>
      </c>
      <c r="M9822">
        <v>13.199999999999998</v>
      </c>
    </row>
    <row r="9823" spans="1:13" x14ac:dyDescent="0.35">
      <c r="A9823" t="s">
        <v>1698</v>
      </c>
      <c r="B9823" t="s">
        <v>1452</v>
      </c>
      <c r="C9823" t="s">
        <v>1717</v>
      </c>
      <c r="D9823" t="s">
        <v>1460</v>
      </c>
      <c r="E9823" t="s">
        <v>229</v>
      </c>
      <c r="F9823" t="s">
        <v>1455</v>
      </c>
      <c r="G9823" t="s">
        <v>1469</v>
      </c>
      <c r="H9823" t="s">
        <v>1448</v>
      </c>
      <c r="I9823" t="s">
        <v>1449</v>
      </c>
      <c r="J9823">
        <v>18.264000000000003</v>
      </c>
      <c r="K9823">
        <v>2</v>
      </c>
      <c r="L9823">
        <v>0.7</v>
      </c>
      <c r="M9823">
        <v>-13.393599999999999</v>
      </c>
    </row>
    <row r="9824" spans="1:13" x14ac:dyDescent="0.35">
      <c r="A9824" t="s">
        <v>1834</v>
      </c>
      <c r="B9824" t="s">
        <v>1443</v>
      </c>
      <c r="C9824" t="s">
        <v>1490</v>
      </c>
      <c r="D9824" t="s">
        <v>1454</v>
      </c>
      <c r="E9824" t="s">
        <v>232</v>
      </c>
      <c r="F9824" t="s">
        <v>1455</v>
      </c>
      <c r="G9824" t="s">
        <v>1470</v>
      </c>
      <c r="H9824" t="s">
        <v>1448</v>
      </c>
      <c r="I9824" t="s">
        <v>1457</v>
      </c>
      <c r="J9824">
        <v>152.91</v>
      </c>
      <c r="K9824">
        <v>3</v>
      </c>
      <c r="L9824">
        <v>0</v>
      </c>
      <c r="M9824">
        <v>42.814799999999998</v>
      </c>
    </row>
    <row r="9825" spans="1:13" x14ac:dyDescent="0.35">
      <c r="A9825" t="s">
        <v>1834</v>
      </c>
      <c r="B9825" t="s">
        <v>1443</v>
      </c>
      <c r="C9825" t="s">
        <v>1490</v>
      </c>
      <c r="D9825" t="s">
        <v>1454</v>
      </c>
      <c r="E9825" t="s">
        <v>232</v>
      </c>
      <c r="F9825" t="s">
        <v>1455</v>
      </c>
      <c r="G9825" t="s">
        <v>1474</v>
      </c>
      <c r="H9825" t="s">
        <v>1448</v>
      </c>
      <c r="I9825" t="s">
        <v>1449</v>
      </c>
      <c r="J9825">
        <v>92.94</v>
      </c>
      <c r="K9825">
        <v>3</v>
      </c>
      <c r="L9825">
        <v>0</v>
      </c>
      <c r="M9825">
        <v>41.822999999999993</v>
      </c>
    </row>
    <row r="9826" spans="1:13" x14ac:dyDescent="0.35">
      <c r="A9826" t="s">
        <v>1834</v>
      </c>
      <c r="B9826" t="s">
        <v>1443</v>
      </c>
      <c r="C9826" t="s">
        <v>1490</v>
      </c>
      <c r="D9826" t="s">
        <v>1454</v>
      </c>
      <c r="E9826" t="s">
        <v>232</v>
      </c>
      <c r="F9826" t="s">
        <v>1455</v>
      </c>
      <c r="G9826" t="s">
        <v>1469</v>
      </c>
      <c r="H9826" t="s">
        <v>1463</v>
      </c>
      <c r="I9826" t="s">
        <v>1464</v>
      </c>
      <c r="J9826">
        <v>17.856000000000002</v>
      </c>
      <c r="K9826">
        <v>4</v>
      </c>
      <c r="L9826">
        <v>0.2</v>
      </c>
      <c r="M9826">
        <v>6.2495999999999992</v>
      </c>
    </row>
    <row r="9827" spans="1:13" x14ac:dyDescent="0.35">
      <c r="A9827" t="s">
        <v>1834</v>
      </c>
      <c r="B9827" t="s">
        <v>1443</v>
      </c>
      <c r="C9827" t="s">
        <v>1490</v>
      </c>
      <c r="D9827" t="s">
        <v>1454</v>
      </c>
      <c r="E9827" t="s">
        <v>232</v>
      </c>
      <c r="F9827" t="s">
        <v>1455</v>
      </c>
      <c r="G9827" t="s">
        <v>1469</v>
      </c>
      <c r="H9827" t="s">
        <v>1448</v>
      </c>
      <c r="I9827" t="s">
        <v>1449</v>
      </c>
      <c r="J9827">
        <v>46.440000000000005</v>
      </c>
      <c r="K9827">
        <v>3</v>
      </c>
      <c r="L9827">
        <v>0.2</v>
      </c>
      <c r="M9827">
        <v>15.092999999999998</v>
      </c>
    </row>
    <row r="9828" spans="1:13" x14ac:dyDescent="0.35">
      <c r="A9828" t="s">
        <v>1834</v>
      </c>
      <c r="B9828" t="s">
        <v>1443</v>
      </c>
      <c r="C9828" t="s">
        <v>1490</v>
      </c>
      <c r="D9828" t="s">
        <v>1454</v>
      </c>
      <c r="E9828" t="s">
        <v>232</v>
      </c>
      <c r="F9828" t="s">
        <v>1446</v>
      </c>
      <c r="G9828" t="s">
        <v>1450</v>
      </c>
      <c r="H9828" t="s">
        <v>1448</v>
      </c>
      <c r="I9828" t="s">
        <v>1449</v>
      </c>
      <c r="J9828">
        <v>195.136</v>
      </c>
      <c r="K9828">
        <v>4</v>
      </c>
      <c r="L9828">
        <v>0.2</v>
      </c>
      <c r="M9828">
        <v>-12.196000000000005</v>
      </c>
    </row>
    <row r="9829" spans="1:13" x14ac:dyDescent="0.35">
      <c r="A9829" t="s">
        <v>1559</v>
      </c>
      <c r="B9829" t="s">
        <v>1452</v>
      </c>
      <c r="C9829" t="s">
        <v>1527</v>
      </c>
      <c r="D9829" t="s">
        <v>1528</v>
      </c>
      <c r="E9829" t="s">
        <v>201</v>
      </c>
      <c r="F9829" t="s">
        <v>1455</v>
      </c>
      <c r="G9829" t="s">
        <v>1462</v>
      </c>
      <c r="H9829" t="s">
        <v>1448</v>
      </c>
      <c r="I9829" t="s">
        <v>1457</v>
      </c>
      <c r="J9829">
        <v>129.30000000000001</v>
      </c>
      <c r="K9829">
        <v>2</v>
      </c>
      <c r="L9829">
        <v>0</v>
      </c>
      <c r="M9829">
        <v>6.4649999999999892</v>
      </c>
    </row>
    <row r="9830" spans="1:13" x14ac:dyDescent="0.35">
      <c r="A9830" t="s">
        <v>1559</v>
      </c>
      <c r="B9830" t="s">
        <v>1452</v>
      </c>
      <c r="C9830" t="s">
        <v>1527</v>
      </c>
      <c r="D9830" t="s">
        <v>1528</v>
      </c>
      <c r="E9830" t="s">
        <v>201</v>
      </c>
      <c r="F9830" t="s">
        <v>1455</v>
      </c>
      <c r="G9830" t="s">
        <v>1469</v>
      </c>
      <c r="H9830" t="s">
        <v>1448</v>
      </c>
      <c r="I9830" t="s">
        <v>1449</v>
      </c>
      <c r="J9830">
        <v>11.568000000000001</v>
      </c>
      <c r="K9830">
        <v>3</v>
      </c>
      <c r="L9830">
        <v>0.2</v>
      </c>
      <c r="M9830">
        <v>3.7595999999999998</v>
      </c>
    </row>
    <row r="9831" spans="1:13" x14ac:dyDescent="0.35">
      <c r="A9831" t="s">
        <v>1783</v>
      </c>
      <c r="B9831" t="s">
        <v>1443</v>
      </c>
      <c r="C9831" t="s">
        <v>1575</v>
      </c>
      <c r="D9831" t="s">
        <v>1473</v>
      </c>
      <c r="E9831" t="s">
        <v>229</v>
      </c>
      <c r="F9831" t="s">
        <v>1446</v>
      </c>
      <c r="G9831" t="s">
        <v>1450</v>
      </c>
      <c r="H9831" t="s">
        <v>1463</v>
      </c>
      <c r="I9831" t="s">
        <v>1464</v>
      </c>
      <c r="J9831">
        <v>242.35200000000003</v>
      </c>
      <c r="K9831">
        <v>3</v>
      </c>
      <c r="L9831">
        <v>0.2</v>
      </c>
      <c r="M9831">
        <v>15.147000000000006</v>
      </c>
    </row>
    <row r="9832" spans="1:13" x14ac:dyDescent="0.35">
      <c r="A9832" t="s">
        <v>1895</v>
      </c>
      <c r="B9832" t="s">
        <v>1443</v>
      </c>
      <c r="C9832" t="s">
        <v>2784</v>
      </c>
      <c r="D9832" t="s">
        <v>1481</v>
      </c>
      <c r="E9832" t="s">
        <v>1482</v>
      </c>
      <c r="F9832" t="s">
        <v>1468</v>
      </c>
      <c r="G9832" t="s">
        <v>1500</v>
      </c>
      <c r="H9832" t="s">
        <v>1448</v>
      </c>
      <c r="I9832" t="s">
        <v>1449</v>
      </c>
      <c r="J9832">
        <v>319.96800000000002</v>
      </c>
      <c r="K9832">
        <v>4</v>
      </c>
      <c r="L9832">
        <v>0.2</v>
      </c>
      <c r="M9832">
        <v>95.990400000000008</v>
      </c>
    </row>
    <row r="9833" spans="1:13" x14ac:dyDescent="0.35">
      <c r="A9833" t="s">
        <v>1895</v>
      </c>
      <c r="B9833" t="s">
        <v>1443</v>
      </c>
      <c r="C9833" t="s">
        <v>2784</v>
      </c>
      <c r="D9833" t="s">
        <v>1481</v>
      </c>
      <c r="E9833" t="s">
        <v>1482</v>
      </c>
      <c r="F9833" t="s">
        <v>1446</v>
      </c>
      <c r="G9833" t="s">
        <v>1466</v>
      </c>
      <c r="H9833" t="s">
        <v>1448</v>
      </c>
      <c r="I9833" t="s">
        <v>1449</v>
      </c>
      <c r="J9833">
        <v>8.6240000000000023</v>
      </c>
      <c r="K9833">
        <v>7</v>
      </c>
      <c r="L9833">
        <v>0.6</v>
      </c>
      <c r="M9833">
        <v>-2.5872000000000011</v>
      </c>
    </row>
    <row r="9834" spans="1:13" x14ac:dyDescent="0.35">
      <c r="A9834" t="s">
        <v>2496</v>
      </c>
      <c r="B9834" t="s">
        <v>1443</v>
      </c>
      <c r="C9834" t="s">
        <v>1657</v>
      </c>
      <c r="D9834" t="s">
        <v>1481</v>
      </c>
      <c r="E9834" t="s">
        <v>1482</v>
      </c>
      <c r="F9834" t="s">
        <v>1455</v>
      </c>
      <c r="G9834" t="s">
        <v>1474</v>
      </c>
      <c r="H9834" t="s">
        <v>1448</v>
      </c>
      <c r="I9834" t="s">
        <v>1457</v>
      </c>
      <c r="J9834">
        <v>3.9840000000000004</v>
      </c>
      <c r="K9834">
        <v>1</v>
      </c>
      <c r="L9834">
        <v>0.2</v>
      </c>
      <c r="M9834">
        <v>1.4442000000000004</v>
      </c>
    </row>
    <row r="9835" spans="1:13" x14ac:dyDescent="0.35">
      <c r="A9835" t="s">
        <v>2080</v>
      </c>
      <c r="B9835" t="s">
        <v>1452</v>
      </c>
      <c r="C9835" t="s">
        <v>1539</v>
      </c>
      <c r="D9835" t="s">
        <v>1584</v>
      </c>
      <c r="E9835" t="s">
        <v>201</v>
      </c>
      <c r="F9835" t="s">
        <v>1468</v>
      </c>
      <c r="G9835" t="s">
        <v>1500</v>
      </c>
      <c r="H9835" t="s">
        <v>1448</v>
      </c>
      <c r="I9835" t="s">
        <v>1449</v>
      </c>
      <c r="J9835">
        <v>895.94400000000019</v>
      </c>
      <c r="K9835">
        <v>7</v>
      </c>
      <c r="L9835">
        <v>0.2</v>
      </c>
      <c r="M9835">
        <v>190.38810000000001</v>
      </c>
    </row>
    <row r="9836" spans="1:13" x14ac:dyDescent="0.35">
      <c r="A9836" t="s">
        <v>2370</v>
      </c>
      <c r="B9836" t="s">
        <v>1443</v>
      </c>
      <c r="C9836" t="s">
        <v>2095</v>
      </c>
      <c r="D9836" t="s">
        <v>1481</v>
      </c>
      <c r="E9836" t="s">
        <v>1482</v>
      </c>
      <c r="F9836" t="s">
        <v>1446</v>
      </c>
      <c r="G9836" t="s">
        <v>1466</v>
      </c>
      <c r="H9836" t="s">
        <v>1463</v>
      </c>
      <c r="I9836" t="s">
        <v>1464</v>
      </c>
      <c r="J9836">
        <v>14</v>
      </c>
      <c r="K9836">
        <v>4</v>
      </c>
      <c r="L9836">
        <v>0.6</v>
      </c>
      <c r="M9836">
        <v>-6.2999999999999972</v>
      </c>
    </row>
    <row r="9837" spans="1:13" x14ac:dyDescent="0.35">
      <c r="A9837" t="s">
        <v>2370</v>
      </c>
      <c r="B9837" t="s">
        <v>1443</v>
      </c>
      <c r="C9837" t="s">
        <v>2095</v>
      </c>
      <c r="D9837" t="s">
        <v>1481</v>
      </c>
      <c r="E9837" t="s">
        <v>1482</v>
      </c>
      <c r="F9837" t="s">
        <v>1455</v>
      </c>
      <c r="G9837" t="s">
        <v>1469</v>
      </c>
      <c r="H9837" t="s">
        <v>1448</v>
      </c>
      <c r="I9837" t="s">
        <v>1449</v>
      </c>
      <c r="J9837">
        <v>16.391999999999996</v>
      </c>
      <c r="K9837">
        <v>2</v>
      </c>
      <c r="L9837">
        <v>0.8</v>
      </c>
      <c r="M9837">
        <v>-26.227200000000003</v>
      </c>
    </row>
    <row r="9838" spans="1:13" x14ac:dyDescent="0.35">
      <c r="A9838" t="s">
        <v>1957</v>
      </c>
      <c r="B9838" t="s">
        <v>1443</v>
      </c>
      <c r="C9838" t="s">
        <v>1721</v>
      </c>
      <c r="D9838" t="s">
        <v>1454</v>
      </c>
      <c r="E9838" t="s">
        <v>232</v>
      </c>
      <c r="F9838" t="s">
        <v>1455</v>
      </c>
      <c r="G9838" t="s">
        <v>1474</v>
      </c>
      <c r="H9838" t="s">
        <v>1448</v>
      </c>
      <c r="I9838" t="s">
        <v>1449</v>
      </c>
      <c r="J9838">
        <v>10.9</v>
      </c>
      <c r="K9838">
        <v>5</v>
      </c>
      <c r="L9838">
        <v>0</v>
      </c>
      <c r="M9838">
        <v>5.1229999999999993</v>
      </c>
    </row>
    <row r="9839" spans="1:13" x14ac:dyDescent="0.35">
      <c r="A9839" t="s">
        <v>1957</v>
      </c>
      <c r="B9839" t="s">
        <v>1443</v>
      </c>
      <c r="C9839" t="s">
        <v>1721</v>
      </c>
      <c r="D9839" t="s">
        <v>1454</v>
      </c>
      <c r="E9839" t="s">
        <v>232</v>
      </c>
      <c r="F9839" t="s">
        <v>1455</v>
      </c>
      <c r="G9839" t="s">
        <v>1456</v>
      </c>
      <c r="H9839" t="s">
        <v>1448</v>
      </c>
      <c r="I9839" t="s">
        <v>1457</v>
      </c>
      <c r="J9839">
        <v>29.6</v>
      </c>
      <c r="K9839">
        <v>2</v>
      </c>
      <c r="L9839">
        <v>0</v>
      </c>
      <c r="M9839">
        <v>14.8</v>
      </c>
    </row>
    <row r="9840" spans="1:13" x14ac:dyDescent="0.35">
      <c r="A9840" t="s">
        <v>1957</v>
      </c>
      <c r="B9840" t="s">
        <v>1443</v>
      </c>
      <c r="C9840" t="s">
        <v>1721</v>
      </c>
      <c r="D9840" t="s">
        <v>1454</v>
      </c>
      <c r="E9840" t="s">
        <v>232</v>
      </c>
      <c r="F9840" t="s">
        <v>1455</v>
      </c>
      <c r="G9840" t="s">
        <v>1456</v>
      </c>
      <c r="H9840" t="s">
        <v>1448</v>
      </c>
      <c r="I9840" t="s">
        <v>1449</v>
      </c>
      <c r="J9840">
        <v>4.9800000000000004</v>
      </c>
      <c r="K9840">
        <v>1</v>
      </c>
      <c r="L9840">
        <v>0</v>
      </c>
      <c r="M9840">
        <v>2.2907999999999999</v>
      </c>
    </row>
    <row r="9841" spans="1:13" x14ac:dyDescent="0.35">
      <c r="A9841" t="s">
        <v>1957</v>
      </c>
      <c r="B9841" t="s">
        <v>1443</v>
      </c>
      <c r="C9841" t="s">
        <v>1721</v>
      </c>
      <c r="D9841" t="s">
        <v>1454</v>
      </c>
      <c r="E9841" t="s">
        <v>232</v>
      </c>
      <c r="F9841" t="s">
        <v>1468</v>
      </c>
      <c r="G9841" t="s">
        <v>1729</v>
      </c>
      <c r="H9841" t="s">
        <v>1463</v>
      </c>
      <c r="I9841" t="s">
        <v>1464</v>
      </c>
      <c r="J9841">
        <v>479.97600000000006</v>
      </c>
      <c r="K9841">
        <v>3</v>
      </c>
      <c r="L9841">
        <v>0.2</v>
      </c>
      <c r="M9841">
        <v>161.99189999999999</v>
      </c>
    </row>
    <row r="9842" spans="1:13" x14ac:dyDescent="0.35">
      <c r="A9842" t="s">
        <v>1957</v>
      </c>
      <c r="B9842" t="s">
        <v>1443</v>
      </c>
      <c r="C9842" t="s">
        <v>1721</v>
      </c>
      <c r="D9842" t="s">
        <v>1454</v>
      </c>
      <c r="E9842" t="s">
        <v>232</v>
      </c>
      <c r="F9842" t="s">
        <v>1468</v>
      </c>
      <c r="G9842" t="s">
        <v>206</v>
      </c>
      <c r="H9842" t="s">
        <v>1448</v>
      </c>
      <c r="I9842" t="s">
        <v>1449</v>
      </c>
      <c r="J9842">
        <v>44.736000000000004</v>
      </c>
      <c r="K9842">
        <v>8</v>
      </c>
      <c r="L9842">
        <v>0.2</v>
      </c>
      <c r="M9842">
        <v>4.4736000000000011</v>
      </c>
    </row>
    <row r="9843" spans="1:13" x14ac:dyDescent="0.35">
      <c r="A9843" t="s">
        <v>1957</v>
      </c>
      <c r="B9843" t="s">
        <v>1443</v>
      </c>
      <c r="C9843" t="s">
        <v>1721</v>
      </c>
      <c r="D9843" t="s">
        <v>1454</v>
      </c>
      <c r="E9843" t="s">
        <v>232</v>
      </c>
      <c r="F9843" t="s">
        <v>1455</v>
      </c>
      <c r="G9843" t="s">
        <v>1467</v>
      </c>
      <c r="H9843" t="s">
        <v>1448</v>
      </c>
      <c r="I9843" t="s">
        <v>1449</v>
      </c>
      <c r="J9843">
        <v>5.76</v>
      </c>
      <c r="K9843">
        <v>2</v>
      </c>
      <c r="L9843">
        <v>0</v>
      </c>
      <c r="M9843">
        <v>1.6703999999999999</v>
      </c>
    </row>
    <row r="9844" spans="1:13" x14ac:dyDescent="0.35">
      <c r="A9844" t="s">
        <v>1957</v>
      </c>
      <c r="B9844" t="s">
        <v>1443</v>
      </c>
      <c r="C9844" t="s">
        <v>1721</v>
      </c>
      <c r="D9844" t="s">
        <v>1454</v>
      </c>
      <c r="E9844" t="s">
        <v>232</v>
      </c>
      <c r="F9844" t="s">
        <v>1446</v>
      </c>
      <c r="G9844" t="s">
        <v>1450</v>
      </c>
      <c r="H9844" t="s">
        <v>1448</v>
      </c>
      <c r="I9844" t="s">
        <v>1457</v>
      </c>
      <c r="J9844">
        <v>483.13599999999997</v>
      </c>
      <c r="K9844">
        <v>4</v>
      </c>
      <c r="L9844">
        <v>0.2</v>
      </c>
      <c r="M9844">
        <v>60.391999999999939</v>
      </c>
    </row>
    <row r="9845" spans="1:13" x14ac:dyDescent="0.35">
      <c r="A9845" t="s">
        <v>2544</v>
      </c>
      <c r="B9845" t="s">
        <v>1443</v>
      </c>
      <c r="C9845" t="s">
        <v>1548</v>
      </c>
      <c r="D9845" t="s">
        <v>1510</v>
      </c>
      <c r="E9845" t="s">
        <v>1482</v>
      </c>
      <c r="F9845" t="s">
        <v>1455</v>
      </c>
      <c r="G9845" t="s">
        <v>1456</v>
      </c>
      <c r="H9845" t="s">
        <v>1448</v>
      </c>
      <c r="I9845" t="s">
        <v>1449</v>
      </c>
      <c r="J9845">
        <v>15.936000000000002</v>
      </c>
      <c r="K9845">
        <v>4</v>
      </c>
      <c r="L9845">
        <v>0.2</v>
      </c>
      <c r="M9845">
        <v>5.1791999999999998</v>
      </c>
    </row>
    <row r="9846" spans="1:13" x14ac:dyDescent="0.35">
      <c r="A9846" t="s">
        <v>2544</v>
      </c>
      <c r="B9846" t="s">
        <v>1443</v>
      </c>
      <c r="C9846" t="s">
        <v>1548</v>
      </c>
      <c r="D9846" t="s">
        <v>1510</v>
      </c>
      <c r="E9846" t="s">
        <v>1482</v>
      </c>
      <c r="F9846" t="s">
        <v>1446</v>
      </c>
      <c r="G9846" t="s">
        <v>1466</v>
      </c>
      <c r="H9846" t="s">
        <v>1463</v>
      </c>
      <c r="I9846" t="s">
        <v>1464</v>
      </c>
      <c r="J9846">
        <v>61.543999999999997</v>
      </c>
      <c r="K9846">
        <v>7</v>
      </c>
      <c r="L9846">
        <v>0.6</v>
      </c>
      <c r="M9846">
        <v>-40.003599999999999</v>
      </c>
    </row>
    <row r="9847" spans="1:13" x14ac:dyDescent="0.35">
      <c r="A9847" t="s">
        <v>2544</v>
      </c>
      <c r="B9847" t="s">
        <v>1443</v>
      </c>
      <c r="C9847" t="s">
        <v>1548</v>
      </c>
      <c r="D9847" t="s">
        <v>1510</v>
      </c>
      <c r="E9847" t="s">
        <v>1482</v>
      </c>
      <c r="F9847" t="s">
        <v>1455</v>
      </c>
      <c r="G9847" t="s">
        <v>1462</v>
      </c>
      <c r="H9847" t="s">
        <v>1448</v>
      </c>
      <c r="I9847" t="s">
        <v>1449</v>
      </c>
      <c r="J9847">
        <v>132.696</v>
      </c>
      <c r="K9847">
        <v>3</v>
      </c>
      <c r="L9847">
        <v>0.2</v>
      </c>
      <c r="M9847">
        <v>9.9521999999999977</v>
      </c>
    </row>
    <row r="9848" spans="1:13" x14ac:dyDescent="0.35">
      <c r="A9848" t="s">
        <v>2720</v>
      </c>
      <c r="B9848" t="s">
        <v>1479</v>
      </c>
      <c r="C9848" t="s">
        <v>1453</v>
      </c>
      <c r="D9848" t="s">
        <v>1454</v>
      </c>
      <c r="E9848" t="s">
        <v>232</v>
      </c>
      <c r="F9848" t="s">
        <v>1455</v>
      </c>
      <c r="G9848" t="s">
        <v>1470</v>
      </c>
      <c r="H9848" t="s">
        <v>1448</v>
      </c>
      <c r="I9848" t="s">
        <v>1449</v>
      </c>
      <c r="J9848">
        <v>43.099999999999994</v>
      </c>
      <c r="K9848">
        <v>5</v>
      </c>
      <c r="L9848">
        <v>0</v>
      </c>
      <c r="M9848">
        <v>11.206</v>
      </c>
    </row>
    <row r="9849" spans="1:13" x14ac:dyDescent="0.35">
      <c r="A9849" t="s">
        <v>2720</v>
      </c>
      <c r="B9849" t="s">
        <v>1479</v>
      </c>
      <c r="C9849" t="s">
        <v>1453</v>
      </c>
      <c r="D9849" t="s">
        <v>1454</v>
      </c>
      <c r="E9849" t="s">
        <v>232</v>
      </c>
      <c r="F9849" t="s">
        <v>1446</v>
      </c>
      <c r="G9849" t="s">
        <v>1466</v>
      </c>
      <c r="H9849" t="s">
        <v>1448</v>
      </c>
      <c r="I9849" t="s">
        <v>1457</v>
      </c>
      <c r="J9849">
        <v>511.5</v>
      </c>
      <c r="K9849">
        <v>5</v>
      </c>
      <c r="L9849">
        <v>0</v>
      </c>
      <c r="M9849">
        <v>132.99</v>
      </c>
    </row>
    <row r="9850" spans="1:13" x14ac:dyDescent="0.35">
      <c r="A9850" t="s">
        <v>2720</v>
      </c>
      <c r="B9850" t="s">
        <v>1479</v>
      </c>
      <c r="C9850" t="s">
        <v>1453</v>
      </c>
      <c r="D9850" t="s">
        <v>1454</v>
      </c>
      <c r="E9850" t="s">
        <v>232</v>
      </c>
      <c r="F9850" t="s">
        <v>1455</v>
      </c>
      <c r="G9850" t="s">
        <v>1469</v>
      </c>
      <c r="H9850" t="s">
        <v>1448</v>
      </c>
      <c r="I9850" t="s">
        <v>1449</v>
      </c>
      <c r="J9850">
        <v>147.91999999999999</v>
      </c>
      <c r="K9850">
        <v>5</v>
      </c>
      <c r="L9850">
        <v>0.2</v>
      </c>
      <c r="M9850">
        <v>46.224999999999987</v>
      </c>
    </row>
    <row r="9851" spans="1:13" x14ac:dyDescent="0.35">
      <c r="A9851" t="s">
        <v>2329</v>
      </c>
      <c r="B9851" t="s">
        <v>1452</v>
      </c>
      <c r="C9851" t="s">
        <v>2840</v>
      </c>
      <c r="D9851" t="s">
        <v>1454</v>
      </c>
      <c r="E9851" t="s">
        <v>232</v>
      </c>
      <c r="F9851" t="s">
        <v>1455</v>
      </c>
      <c r="G9851" t="s">
        <v>1467</v>
      </c>
      <c r="H9851" t="s">
        <v>1463</v>
      </c>
      <c r="I9851" t="s">
        <v>1464</v>
      </c>
      <c r="J9851">
        <v>39.68</v>
      </c>
      <c r="K9851">
        <v>2</v>
      </c>
      <c r="L9851">
        <v>0</v>
      </c>
      <c r="M9851">
        <v>16.268800000000002</v>
      </c>
    </row>
    <row r="9852" spans="1:13" x14ac:dyDescent="0.35">
      <c r="A9852" t="s">
        <v>2329</v>
      </c>
      <c r="B9852" t="s">
        <v>1452</v>
      </c>
      <c r="C9852" t="s">
        <v>1527</v>
      </c>
      <c r="D9852" t="s">
        <v>1528</v>
      </c>
      <c r="E9852" t="s">
        <v>201</v>
      </c>
      <c r="F9852" t="s">
        <v>1446</v>
      </c>
      <c r="G9852" t="s">
        <v>1466</v>
      </c>
      <c r="H9852" t="s">
        <v>1448</v>
      </c>
      <c r="I9852" t="s">
        <v>1449</v>
      </c>
      <c r="J9852">
        <v>12.56</v>
      </c>
      <c r="K9852">
        <v>2</v>
      </c>
      <c r="L9852">
        <v>0</v>
      </c>
      <c r="M9852">
        <v>4.0191999999999997</v>
      </c>
    </row>
    <row r="9853" spans="1:13" x14ac:dyDescent="0.35">
      <c r="A9853" t="s">
        <v>2329</v>
      </c>
      <c r="B9853" t="s">
        <v>1452</v>
      </c>
      <c r="C9853" t="s">
        <v>1527</v>
      </c>
      <c r="D9853" t="s">
        <v>1528</v>
      </c>
      <c r="E9853" t="s">
        <v>201</v>
      </c>
      <c r="F9853" t="s">
        <v>1455</v>
      </c>
      <c r="G9853" t="s">
        <v>1469</v>
      </c>
      <c r="H9853" t="s">
        <v>1448</v>
      </c>
      <c r="I9853" t="s">
        <v>1449</v>
      </c>
      <c r="J9853">
        <v>90.480000000000018</v>
      </c>
      <c r="K9853">
        <v>3</v>
      </c>
      <c r="L9853">
        <v>0.2</v>
      </c>
      <c r="M9853">
        <v>33.93</v>
      </c>
    </row>
    <row r="9854" spans="1:13" x14ac:dyDescent="0.35">
      <c r="A9854" t="s">
        <v>2329</v>
      </c>
      <c r="B9854" t="s">
        <v>1452</v>
      </c>
      <c r="C9854" t="s">
        <v>1527</v>
      </c>
      <c r="D9854" t="s">
        <v>1528</v>
      </c>
      <c r="E9854" t="s">
        <v>201</v>
      </c>
      <c r="F9854" t="s">
        <v>1455</v>
      </c>
      <c r="G9854" t="s">
        <v>1474</v>
      </c>
      <c r="H9854" t="s">
        <v>1448</v>
      </c>
      <c r="I9854" t="s">
        <v>1457</v>
      </c>
      <c r="J9854">
        <v>13.08</v>
      </c>
      <c r="K9854">
        <v>2</v>
      </c>
      <c r="L9854">
        <v>0</v>
      </c>
      <c r="M9854">
        <v>6.0167999999999999</v>
      </c>
    </row>
    <row r="9855" spans="1:13" x14ac:dyDescent="0.35">
      <c r="A9855" t="s">
        <v>2329</v>
      </c>
      <c r="B9855" t="s">
        <v>1452</v>
      </c>
      <c r="C9855" t="s">
        <v>1527</v>
      </c>
      <c r="D9855" t="s">
        <v>1528</v>
      </c>
      <c r="E9855" t="s">
        <v>201</v>
      </c>
      <c r="F9855" t="s">
        <v>1446</v>
      </c>
      <c r="G9855" t="s">
        <v>1466</v>
      </c>
      <c r="H9855" t="s">
        <v>1448</v>
      </c>
      <c r="I9855" t="s">
        <v>1449</v>
      </c>
      <c r="J9855">
        <v>214.7</v>
      </c>
      <c r="K9855">
        <v>5</v>
      </c>
      <c r="L9855">
        <v>0</v>
      </c>
      <c r="M9855">
        <v>83.733000000000004</v>
      </c>
    </row>
    <row r="9856" spans="1:13" x14ac:dyDescent="0.35">
      <c r="A9856" t="s">
        <v>2496</v>
      </c>
      <c r="B9856" t="s">
        <v>1443</v>
      </c>
      <c r="C9856" t="s">
        <v>1490</v>
      </c>
      <c r="D9856" t="s">
        <v>1454</v>
      </c>
      <c r="E9856" t="s">
        <v>232</v>
      </c>
      <c r="F9856" t="s">
        <v>1446</v>
      </c>
      <c r="G9856" t="s">
        <v>1466</v>
      </c>
      <c r="H9856" t="s">
        <v>1463</v>
      </c>
      <c r="I9856" t="s">
        <v>1464</v>
      </c>
      <c r="J9856">
        <v>50.32</v>
      </c>
      <c r="K9856">
        <v>4</v>
      </c>
      <c r="L9856">
        <v>0</v>
      </c>
      <c r="M9856">
        <v>21.134400000000003</v>
      </c>
    </row>
    <row r="9857" spans="1:13" x14ac:dyDescent="0.35">
      <c r="A9857" t="s">
        <v>2496</v>
      </c>
      <c r="B9857" t="s">
        <v>1443</v>
      </c>
      <c r="C9857" t="s">
        <v>1490</v>
      </c>
      <c r="D9857" t="s">
        <v>1454</v>
      </c>
      <c r="E9857" t="s">
        <v>232</v>
      </c>
      <c r="F9857" t="s">
        <v>1455</v>
      </c>
      <c r="G9857" t="s">
        <v>1474</v>
      </c>
      <c r="H9857" t="s">
        <v>1448</v>
      </c>
      <c r="I9857" t="s">
        <v>1449</v>
      </c>
      <c r="J9857">
        <v>24.56</v>
      </c>
      <c r="K9857">
        <v>2</v>
      </c>
      <c r="L9857">
        <v>0</v>
      </c>
      <c r="M9857">
        <v>11.543199999999999</v>
      </c>
    </row>
    <row r="9858" spans="1:13" x14ac:dyDescent="0.35">
      <c r="A9858" t="s">
        <v>2496</v>
      </c>
      <c r="B9858" t="s">
        <v>1443</v>
      </c>
      <c r="C9858" t="s">
        <v>1583</v>
      </c>
      <c r="D9858" t="s">
        <v>1740</v>
      </c>
      <c r="E9858" t="s">
        <v>229</v>
      </c>
      <c r="F9858" t="s">
        <v>1455</v>
      </c>
      <c r="G9858" t="s">
        <v>1474</v>
      </c>
      <c r="H9858" t="s">
        <v>1448</v>
      </c>
      <c r="I9858" t="s">
        <v>1449</v>
      </c>
      <c r="J9858">
        <v>43.68</v>
      </c>
      <c r="K9858">
        <v>6</v>
      </c>
      <c r="L9858">
        <v>0</v>
      </c>
      <c r="M9858">
        <v>20.9664</v>
      </c>
    </row>
    <row r="9859" spans="1:13" x14ac:dyDescent="0.35">
      <c r="A9859" t="s">
        <v>1859</v>
      </c>
      <c r="B9859" t="s">
        <v>1452</v>
      </c>
      <c r="C9859" t="s">
        <v>1476</v>
      </c>
      <c r="D9859" t="s">
        <v>1477</v>
      </c>
      <c r="E9859" t="s">
        <v>232</v>
      </c>
      <c r="F9859" t="s">
        <v>1446</v>
      </c>
      <c r="G9859" t="s">
        <v>1461</v>
      </c>
      <c r="H9859" t="s">
        <v>1448</v>
      </c>
      <c r="I9859" t="s">
        <v>1457</v>
      </c>
      <c r="J9859">
        <v>3393.68</v>
      </c>
      <c r="K9859">
        <v>8</v>
      </c>
      <c r="L9859">
        <v>0</v>
      </c>
      <c r="M9859">
        <v>610.86239999999998</v>
      </c>
    </row>
    <row r="9860" spans="1:13" x14ac:dyDescent="0.35">
      <c r="A9860" t="s">
        <v>2054</v>
      </c>
      <c r="B9860" t="s">
        <v>1479</v>
      </c>
      <c r="C9860" t="s">
        <v>1779</v>
      </c>
      <c r="D9860" t="s">
        <v>1525</v>
      </c>
      <c r="E9860" t="s">
        <v>1482</v>
      </c>
      <c r="F9860" t="s">
        <v>1455</v>
      </c>
      <c r="G9860" t="s">
        <v>1462</v>
      </c>
      <c r="H9860" t="s">
        <v>1448</v>
      </c>
      <c r="I9860" t="s">
        <v>1449</v>
      </c>
      <c r="J9860">
        <v>67.400000000000006</v>
      </c>
      <c r="K9860">
        <v>5</v>
      </c>
      <c r="L9860">
        <v>0</v>
      </c>
      <c r="M9860">
        <v>17.523999999999997</v>
      </c>
    </row>
    <row r="9861" spans="1:13" x14ac:dyDescent="0.35">
      <c r="A9861" t="s">
        <v>2054</v>
      </c>
      <c r="B9861" t="s">
        <v>1479</v>
      </c>
      <c r="C9861" t="s">
        <v>1779</v>
      </c>
      <c r="D9861" t="s">
        <v>1525</v>
      </c>
      <c r="E9861" t="s">
        <v>1482</v>
      </c>
      <c r="F9861" t="s">
        <v>1455</v>
      </c>
      <c r="G9861" t="s">
        <v>1529</v>
      </c>
      <c r="H9861" t="s">
        <v>1463</v>
      </c>
      <c r="I9861" t="s">
        <v>1464</v>
      </c>
      <c r="J9861">
        <v>2.52</v>
      </c>
      <c r="K9861">
        <v>2</v>
      </c>
      <c r="L9861">
        <v>0</v>
      </c>
      <c r="M9861">
        <v>0.1008</v>
      </c>
    </row>
    <row r="9862" spans="1:13" x14ac:dyDescent="0.35">
      <c r="A9862" t="s">
        <v>2054</v>
      </c>
      <c r="B9862" t="s">
        <v>1479</v>
      </c>
      <c r="C9862" t="s">
        <v>1779</v>
      </c>
      <c r="D9862" t="s">
        <v>1525</v>
      </c>
      <c r="E9862" t="s">
        <v>1482</v>
      </c>
      <c r="F9862" t="s">
        <v>1468</v>
      </c>
      <c r="G9862" t="s">
        <v>206</v>
      </c>
      <c r="H9862" t="s">
        <v>1448</v>
      </c>
      <c r="I9862" t="s">
        <v>1449</v>
      </c>
      <c r="J9862">
        <v>67.8</v>
      </c>
      <c r="K9862">
        <v>4</v>
      </c>
      <c r="L9862">
        <v>0</v>
      </c>
      <c r="M9862">
        <v>1.3559999999999945</v>
      </c>
    </row>
    <row r="9863" spans="1:13" x14ac:dyDescent="0.35">
      <c r="A9863" t="s">
        <v>2054</v>
      </c>
      <c r="B9863" t="s">
        <v>1479</v>
      </c>
      <c r="C9863" t="s">
        <v>1779</v>
      </c>
      <c r="D9863" t="s">
        <v>1525</v>
      </c>
      <c r="E9863" t="s">
        <v>1482</v>
      </c>
      <c r="F9863" t="s">
        <v>1455</v>
      </c>
      <c r="G9863" t="s">
        <v>1462</v>
      </c>
      <c r="H9863" t="s">
        <v>1448</v>
      </c>
      <c r="I9863" t="s">
        <v>1449</v>
      </c>
      <c r="J9863">
        <v>18.760000000000002</v>
      </c>
      <c r="K9863">
        <v>2</v>
      </c>
      <c r="L9863">
        <v>0</v>
      </c>
      <c r="M9863">
        <v>5.2528000000000006</v>
      </c>
    </row>
    <row r="9864" spans="1:13" x14ac:dyDescent="0.35">
      <c r="A9864" t="s">
        <v>2054</v>
      </c>
      <c r="B9864" t="s">
        <v>1479</v>
      </c>
      <c r="C9864" t="s">
        <v>1779</v>
      </c>
      <c r="D9864" t="s">
        <v>1525</v>
      </c>
      <c r="E9864" t="s">
        <v>1482</v>
      </c>
      <c r="F9864" t="s">
        <v>1468</v>
      </c>
      <c r="G9864" t="s">
        <v>1500</v>
      </c>
      <c r="H9864" t="s">
        <v>1448</v>
      </c>
      <c r="I9864" t="s">
        <v>1457</v>
      </c>
      <c r="J9864">
        <v>12.12</v>
      </c>
      <c r="K9864">
        <v>4</v>
      </c>
      <c r="L9864">
        <v>0</v>
      </c>
      <c r="M9864">
        <v>2.5451999999999995</v>
      </c>
    </row>
    <row r="9865" spans="1:13" x14ac:dyDescent="0.35">
      <c r="A9865" t="s">
        <v>2054</v>
      </c>
      <c r="B9865" t="s">
        <v>1479</v>
      </c>
      <c r="C9865" t="s">
        <v>1779</v>
      </c>
      <c r="D9865" t="s">
        <v>1525</v>
      </c>
      <c r="E9865" t="s">
        <v>1482</v>
      </c>
      <c r="F9865" t="s">
        <v>1455</v>
      </c>
      <c r="G9865" t="s">
        <v>1474</v>
      </c>
      <c r="H9865" t="s">
        <v>1448</v>
      </c>
      <c r="I9865" t="s">
        <v>1449</v>
      </c>
      <c r="J9865">
        <v>11.34</v>
      </c>
      <c r="K9865">
        <v>1</v>
      </c>
      <c r="L9865">
        <v>0</v>
      </c>
      <c r="M9865">
        <v>5.5565999999999995</v>
      </c>
    </row>
    <row r="9866" spans="1:13" x14ac:dyDescent="0.35">
      <c r="A9866" t="s">
        <v>2054</v>
      </c>
      <c r="B9866" t="s">
        <v>1479</v>
      </c>
      <c r="C9866" t="s">
        <v>1779</v>
      </c>
      <c r="D9866" t="s">
        <v>1525</v>
      </c>
      <c r="E9866" t="s">
        <v>1482</v>
      </c>
      <c r="F9866" t="s">
        <v>1468</v>
      </c>
      <c r="G9866" t="s">
        <v>1500</v>
      </c>
      <c r="H9866" t="s">
        <v>1463</v>
      </c>
      <c r="I9866" t="s">
        <v>1464</v>
      </c>
      <c r="J9866">
        <v>159.80000000000001</v>
      </c>
      <c r="K9866">
        <v>4</v>
      </c>
      <c r="L9866">
        <v>0</v>
      </c>
      <c r="M9866">
        <v>70.312000000000012</v>
      </c>
    </row>
    <row r="9867" spans="1:13" x14ac:dyDescent="0.35">
      <c r="A9867" t="s">
        <v>2054</v>
      </c>
      <c r="B9867" t="s">
        <v>1479</v>
      </c>
      <c r="C9867" t="s">
        <v>1779</v>
      </c>
      <c r="D9867" t="s">
        <v>1525</v>
      </c>
      <c r="E9867" t="s">
        <v>1482</v>
      </c>
      <c r="F9867" t="s">
        <v>1446</v>
      </c>
      <c r="G9867" t="s">
        <v>1466</v>
      </c>
      <c r="H9867" t="s">
        <v>1448</v>
      </c>
      <c r="I9867" t="s">
        <v>1449</v>
      </c>
      <c r="J9867">
        <v>18.96</v>
      </c>
      <c r="K9867">
        <v>2</v>
      </c>
      <c r="L9867">
        <v>0</v>
      </c>
      <c r="M9867">
        <v>8.532</v>
      </c>
    </row>
    <row r="9868" spans="1:13" x14ac:dyDescent="0.35">
      <c r="A9868" t="s">
        <v>2128</v>
      </c>
      <c r="B9868" t="s">
        <v>1452</v>
      </c>
      <c r="C9868" t="s">
        <v>1527</v>
      </c>
      <c r="D9868" t="s">
        <v>1528</v>
      </c>
      <c r="E9868" t="s">
        <v>201</v>
      </c>
      <c r="F9868" t="s">
        <v>1455</v>
      </c>
      <c r="G9868" t="s">
        <v>1462</v>
      </c>
      <c r="H9868" t="s">
        <v>1448</v>
      </c>
      <c r="I9868" t="s">
        <v>1449</v>
      </c>
      <c r="J9868">
        <v>1085.42</v>
      </c>
      <c r="K9868">
        <v>7</v>
      </c>
      <c r="L9868">
        <v>0</v>
      </c>
      <c r="M9868">
        <v>282.20920000000001</v>
      </c>
    </row>
    <row r="9869" spans="1:13" x14ac:dyDescent="0.35">
      <c r="A9869" t="s">
        <v>2128</v>
      </c>
      <c r="B9869" t="s">
        <v>1452</v>
      </c>
      <c r="C9869" t="s">
        <v>1527</v>
      </c>
      <c r="D9869" t="s">
        <v>1528</v>
      </c>
      <c r="E9869" t="s">
        <v>201</v>
      </c>
      <c r="F9869" t="s">
        <v>1455</v>
      </c>
      <c r="G9869" t="s">
        <v>1470</v>
      </c>
      <c r="H9869" t="s">
        <v>1448</v>
      </c>
      <c r="I9869" t="s">
        <v>1457</v>
      </c>
      <c r="J9869">
        <v>13.11</v>
      </c>
      <c r="K9869">
        <v>3</v>
      </c>
      <c r="L9869">
        <v>0</v>
      </c>
      <c r="M9869">
        <v>3.4086000000000003</v>
      </c>
    </row>
    <row r="9870" spans="1:13" x14ac:dyDescent="0.35">
      <c r="A9870" t="s">
        <v>1672</v>
      </c>
      <c r="B9870" t="s">
        <v>1452</v>
      </c>
      <c r="C9870" t="s">
        <v>2841</v>
      </c>
      <c r="D9870" t="s">
        <v>1584</v>
      </c>
      <c r="E9870" t="s">
        <v>201</v>
      </c>
      <c r="F9870" t="s">
        <v>1446</v>
      </c>
      <c r="G9870" t="s">
        <v>1466</v>
      </c>
      <c r="H9870" t="s">
        <v>1448</v>
      </c>
      <c r="I9870" t="s">
        <v>1449</v>
      </c>
      <c r="J9870">
        <v>68.703999999999994</v>
      </c>
      <c r="K9870">
        <v>2</v>
      </c>
      <c r="L9870">
        <v>0.2</v>
      </c>
      <c r="M9870">
        <v>16.317200000000003</v>
      </c>
    </row>
    <row r="9871" spans="1:13" x14ac:dyDescent="0.35">
      <c r="A9871" t="s">
        <v>1672</v>
      </c>
      <c r="B9871" t="s">
        <v>1452</v>
      </c>
      <c r="C9871" t="s">
        <v>2841</v>
      </c>
      <c r="D9871" t="s">
        <v>1584</v>
      </c>
      <c r="E9871" t="s">
        <v>201</v>
      </c>
      <c r="F9871" t="s">
        <v>1455</v>
      </c>
      <c r="G9871" t="s">
        <v>1469</v>
      </c>
      <c r="H9871" t="s">
        <v>1463</v>
      </c>
      <c r="I9871" t="s">
        <v>1464</v>
      </c>
      <c r="J9871">
        <v>3.1320000000000001</v>
      </c>
      <c r="K9871">
        <v>2</v>
      </c>
      <c r="L9871">
        <v>0.7</v>
      </c>
      <c r="M9871">
        <v>-2.6099999999999994</v>
      </c>
    </row>
    <row r="9872" spans="1:13" x14ac:dyDescent="0.35">
      <c r="A9872" t="s">
        <v>1672</v>
      </c>
      <c r="B9872" t="s">
        <v>1452</v>
      </c>
      <c r="C9872" t="s">
        <v>2841</v>
      </c>
      <c r="D9872" t="s">
        <v>1584</v>
      </c>
      <c r="E9872" t="s">
        <v>201</v>
      </c>
      <c r="F9872" t="s">
        <v>1455</v>
      </c>
      <c r="G9872" t="s">
        <v>1469</v>
      </c>
      <c r="H9872" t="s">
        <v>1448</v>
      </c>
      <c r="I9872" t="s">
        <v>1449</v>
      </c>
      <c r="J9872">
        <v>22.428000000000004</v>
      </c>
      <c r="K9872">
        <v>3</v>
      </c>
      <c r="L9872">
        <v>0.7</v>
      </c>
      <c r="M9872">
        <v>-17.942399999999992</v>
      </c>
    </row>
    <row r="9873" spans="1:13" x14ac:dyDescent="0.35">
      <c r="A9873" t="s">
        <v>2586</v>
      </c>
      <c r="B9873" t="s">
        <v>1443</v>
      </c>
      <c r="C9873" t="s">
        <v>1534</v>
      </c>
      <c r="D9873" t="s">
        <v>1510</v>
      </c>
      <c r="E9873" t="s">
        <v>1482</v>
      </c>
      <c r="F9873" t="s">
        <v>1455</v>
      </c>
      <c r="G9873" t="s">
        <v>1462</v>
      </c>
      <c r="H9873" t="s">
        <v>1448</v>
      </c>
      <c r="I9873" t="s">
        <v>1449</v>
      </c>
      <c r="J9873">
        <v>290.33600000000001</v>
      </c>
      <c r="K9873">
        <v>2</v>
      </c>
      <c r="L9873">
        <v>0.2</v>
      </c>
      <c r="M9873">
        <v>32.662799999999947</v>
      </c>
    </row>
    <row r="9874" spans="1:13" x14ac:dyDescent="0.35">
      <c r="A9874" t="s">
        <v>2586</v>
      </c>
      <c r="B9874" t="s">
        <v>1443</v>
      </c>
      <c r="C9874" t="s">
        <v>1534</v>
      </c>
      <c r="D9874" t="s">
        <v>1510</v>
      </c>
      <c r="E9874" t="s">
        <v>1482</v>
      </c>
      <c r="F9874" t="s">
        <v>1455</v>
      </c>
      <c r="G9874" t="s">
        <v>1467</v>
      </c>
      <c r="H9874" t="s">
        <v>1448</v>
      </c>
      <c r="I9874" t="s">
        <v>1457</v>
      </c>
      <c r="J9874">
        <v>19.152000000000001</v>
      </c>
      <c r="K9874">
        <v>2</v>
      </c>
      <c r="L9874">
        <v>0.2</v>
      </c>
      <c r="M9874">
        <v>1.1969999999999992</v>
      </c>
    </row>
    <row r="9875" spans="1:13" x14ac:dyDescent="0.35">
      <c r="A9875" t="s">
        <v>2042</v>
      </c>
      <c r="B9875" t="s">
        <v>1479</v>
      </c>
      <c r="C9875" t="s">
        <v>1527</v>
      </c>
      <c r="D9875" t="s">
        <v>1528</v>
      </c>
      <c r="E9875" t="s">
        <v>201</v>
      </c>
      <c r="F9875" t="s">
        <v>1455</v>
      </c>
      <c r="G9875" t="s">
        <v>1474</v>
      </c>
      <c r="H9875" t="s">
        <v>1448</v>
      </c>
      <c r="I9875" t="s">
        <v>1449</v>
      </c>
      <c r="J9875">
        <v>6.48</v>
      </c>
      <c r="K9875">
        <v>1</v>
      </c>
      <c r="L9875">
        <v>0</v>
      </c>
      <c r="M9875">
        <v>3.1104000000000003</v>
      </c>
    </row>
    <row r="9876" spans="1:13" x14ac:dyDescent="0.35">
      <c r="A9876" t="s">
        <v>2203</v>
      </c>
      <c r="B9876" t="s">
        <v>1479</v>
      </c>
      <c r="C9876" t="s">
        <v>2187</v>
      </c>
      <c r="D9876" t="s">
        <v>1584</v>
      </c>
      <c r="E9876" t="s">
        <v>201</v>
      </c>
      <c r="F9876" t="s">
        <v>1455</v>
      </c>
      <c r="G9876" t="s">
        <v>1502</v>
      </c>
      <c r="H9876" t="s">
        <v>1463</v>
      </c>
      <c r="I9876" t="s">
        <v>1464</v>
      </c>
      <c r="J9876">
        <v>63.967999999999996</v>
      </c>
      <c r="K9876">
        <v>2</v>
      </c>
      <c r="L9876">
        <v>0.2</v>
      </c>
      <c r="M9876">
        <v>19.989999999999995</v>
      </c>
    </row>
    <row r="9877" spans="1:13" x14ac:dyDescent="0.35">
      <c r="A9877" t="s">
        <v>1773</v>
      </c>
      <c r="B9877" t="s">
        <v>1443</v>
      </c>
      <c r="C9877" t="s">
        <v>1527</v>
      </c>
      <c r="D9877" t="s">
        <v>1528</v>
      </c>
      <c r="E9877" t="s">
        <v>201</v>
      </c>
      <c r="F9877" t="s">
        <v>1455</v>
      </c>
      <c r="G9877" t="s">
        <v>1599</v>
      </c>
      <c r="H9877" t="s">
        <v>1448</v>
      </c>
      <c r="I9877" t="s">
        <v>1449</v>
      </c>
      <c r="J9877">
        <v>6.36</v>
      </c>
      <c r="K9877">
        <v>2</v>
      </c>
      <c r="L9877">
        <v>0</v>
      </c>
      <c r="M9877">
        <v>6.3600000000000101E-2</v>
      </c>
    </row>
    <row r="9878" spans="1:13" x14ac:dyDescent="0.35">
      <c r="A9878" t="s">
        <v>2294</v>
      </c>
      <c r="B9878" t="s">
        <v>1479</v>
      </c>
      <c r="C9878" t="s">
        <v>1908</v>
      </c>
      <c r="D9878" t="s">
        <v>1584</v>
      </c>
      <c r="E9878" t="s">
        <v>201</v>
      </c>
      <c r="F9878" t="s">
        <v>1455</v>
      </c>
      <c r="G9878" t="s">
        <v>1462</v>
      </c>
      <c r="H9878" t="s">
        <v>1448</v>
      </c>
      <c r="I9878" t="s">
        <v>1449</v>
      </c>
      <c r="J9878">
        <v>848.5440000000001</v>
      </c>
      <c r="K9878">
        <v>4</v>
      </c>
      <c r="L9878">
        <v>0.2</v>
      </c>
      <c r="M9878">
        <v>-21.213600000000099</v>
      </c>
    </row>
    <row r="9879" spans="1:13" x14ac:dyDescent="0.35">
      <c r="A9879" t="s">
        <v>2294</v>
      </c>
      <c r="B9879" t="s">
        <v>1479</v>
      </c>
      <c r="C9879" t="s">
        <v>1908</v>
      </c>
      <c r="D9879" t="s">
        <v>1584</v>
      </c>
      <c r="E9879" t="s">
        <v>201</v>
      </c>
      <c r="F9879" t="s">
        <v>1455</v>
      </c>
      <c r="G9879" t="s">
        <v>1469</v>
      </c>
      <c r="H9879" t="s">
        <v>1448</v>
      </c>
      <c r="I9879" t="s">
        <v>1457</v>
      </c>
      <c r="J9879">
        <v>8.7000000000000011</v>
      </c>
      <c r="K9879">
        <v>5</v>
      </c>
      <c r="L9879">
        <v>0.7</v>
      </c>
      <c r="M9879">
        <v>-6.379999999999999</v>
      </c>
    </row>
    <row r="9880" spans="1:13" x14ac:dyDescent="0.35">
      <c r="A9880" t="s">
        <v>2294</v>
      </c>
      <c r="B9880" t="s">
        <v>1479</v>
      </c>
      <c r="C9880" t="s">
        <v>1908</v>
      </c>
      <c r="D9880" t="s">
        <v>1584</v>
      </c>
      <c r="E9880" t="s">
        <v>201</v>
      </c>
      <c r="F9880" t="s">
        <v>1468</v>
      </c>
      <c r="G9880" t="s">
        <v>206</v>
      </c>
      <c r="H9880" t="s">
        <v>1448</v>
      </c>
      <c r="I9880" t="s">
        <v>1449</v>
      </c>
      <c r="J9880">
        <v>122.38199999999999</v>
      </c>
      <c r="K9880">
        <v>3</v>
      </c>
      <c r="L9880">
        <v>0.4</v>
      </c>
      <c r="M9880">
        <v>-24.476399999999998</v>
      </c>
    </row>
    <row r="9881" spans="1:13" x14ac:dyDescent="0.35">
      <c r="A9881" t="s">
        <v>1922</v>
      </c>
      <c r="B9881" t="s">
        <v>1443</v>
      </c>
      <c r="C9881" t="s">
        <v>1527</v>
      </c>
      <c r="D9881" t="s">
        <v>1528</v>
      </c>
      <c r="E9881" t="s">
        <v>201</v>
      </c>
      <c r="F9881" t="s">
        <v>1446</v>
      </c>
      <c r="G9881" t="s">
        <v>1450</v>
      </c>
      <c r="H9881" t="s">
        <v>1463</v>
      </c>
      <c r="I9881" t="s">
        <v>1464</v>
      </c>
      <c r="J9881">
        <v>573.17399999999998</v>
      </c>
      <c r="K9881">
        <v>7</v>
      </c>
      <c r="L9881">
        <v>0.1</v>
      </c>
      <c r="M9881">
        <v>63.685999999999979</v>
      </c>
    </row>
    <row r="9882" spans="1:13" x14ac:dyDescent="0.35">
      <c r="A9882" t="s">
        <v>2076</v>
      </c>
      <c r="B9882" t="s">
        <v>1479</v>
      </c>
      <c r="C9882" t="s">
        <v>1908</v>
      </c>
      <c r="D9882" t="s">
        <v>1584</v>
      </c>
      <c r="E9882" t="s">
        <v>201</v>
      </c>
      <c r="F9882" t="s">
        <v>1455</v>
      </c>
      <c r="G9882" t="s">
        <v>1474</v>
      </c>
      <c r="H9882" t="s">
        <v>1448</v>
      </c>
      <c r="I9882" t="s">
        <v>1449</v>
      </c>
      <c r="J9882">
        <v>85.055999999999997</v>
      </c>
      <c r="K9882">
        <v>3</v>
      </c>
      <c r="L9882">
        <v>0.2</v>
      </c>
      <c r="M9882">
        <v>28.706399999999991</v>
      </c>
    </row>
    <row r="9883" spans="1:13" x14ac:dyDescent="0.35">
      <c r="A9883" t="s">
        <v>2001</v>
      </c>
      <c r="B9883" t="s">
        <v>1443</v>
      </c>
      <c r="C9883" t="s">
        <v>2464</v>
      </c>
      <c r="D9883" t="s">
        <v>1740</v>
      </c>
      <c r="E9883" t="s">
        <v>229</v>
      </c>
      <c r="F9883" t="s">
        <v>1455</v>
      </c>
      <c r="G9883" t="s">
        <v>1469</v>
      </c>
      <c r="H9883" t="s">
        <v>1448</v>
      </c>
      <c r="I9883" t="s">
        <v>1449</v>
      </c>
      <c r="J9883">
        <v>14.04</v>
      </c>
      <c r="K9883">
        <v>3</v>
      </c>
      <c r="L9883">
        <v>0</v>
      </c>
      <c r="M9883">
        <v>6.7392000000000003</v>
      </c>
    </row>
    <row r="9884" spans="1:13" x14ac:dyDescent="0.35">
      <c r="A9884" t="s">
        <v>2001</v>
      </c>
      <c r="B9884" t="s">
        <v>1443</v>
      </c>
      <c r="C9884" t="s">
        <v>2464</v>
      </c>
      <c r="D9884" t="s">
        <v>1740</v>
      </c>
      <c r="E9884" t="s">
        <v>229</v>
      </c>
      <c r="F9884" t="s">
        <v>1468</v>
      </c>
      <c r="G9884" t="s">
        <v>1500</v>
      </c>
      <c r="H9884" t="s">
        <v>1448</v>
      </c>
      <c r="I9884" t="s">
        <v>1457</v>
      </c>
      <c r="J9884">
        <v>272.61</v>
      </c>
      <c r="K9884">
        <v>13</v>
      </c>
      <c r="L9884">
        <v>0</v>
      </c>
      <c r="M9884">
        <v>98.139599999999987</v>
      </c>
    </row>
    <row r="9885" spans="1:13" x14ac:dyDescent="0.35">
      <c r="A9885" t="s">
        <v>2614</v>
      </c>
      <c r="B9885" t="s">
        <v>1452</v>
      </c>
      <c r="C9885" t="s">
        <v>1453</v>
      </c>
      <c r="D9885" t="s">
        <v>1454</v>
      </c>
      <c r="E9885" t="s">
        <v>232</v>
      </c>
      <c r="F9885" t="s">
        <v>1455</v>
      </c>
      <c r="G9885" t="s">
        <v>1502</v>
      </c>
      <c r="H9885" t="s">
        <v>1448</v>
      </c>
      <c r="I9885" t="s">
        <v>1449</v>
      </c>
      <c r="J9885">
        <v>11.16</v>
      </c>
      <c r="K9885">
        <v>2</v>
      </c>
      <c r="L9885">
        <v>0</v>
      </c>
      <c r="M9885">
        <v>5.58</v>
      </c>
    </row>
    <row r="9886" spans="1:13" x14ac:dyDescent="0.35">
      <c r="A9886" t="s">
        <v>2614</v>
      </c>
      <c r="B9886" t="s">
        <v>1452</v>
      </c>
      <c r="C9886" t="s">
        <v>1453</v>
      </c>
      <c r="D9886" t="s">
        <v>1454</v>
      </c>
      <c r="E9886" t="s">
        <v>232</v>
      </c>
      <c r="F9886" t="s">
        <v>1468</v>
      </c>
      <c r="G9886" t="s">
        <v>1500</v>
      </c>
      <c r="H9886" t="s">
        <v>1463</v>
      </c>
      <c r="I9886" t="s">
        <v>1464</v>
      </c>
      <c r="J9886">
        <v>62.31</v>
      </c>
      <c r="K9886">
        <v>3</v>
      </c>
      <c r="L9886">
        <v>0</v>
      </c>
      <c r="M9886">
        <v>22.4316</v>
      </c>
    </row>
    <row r="9887" spans="1:13" x14ac:dyDescent="0.35">
      <c r="A9887" t="s">
        <v>2614</v>
      </c>
      <c r="B9887" t="s">
        <v>1452</v>
      </c>
      <c r="C9887" t="s">
        <v>1453</v>
      </c>
      <c r="D9887" t="s">
        <v>1454</v>
      </c>
      <c r="E9887" t="s">
        <v>232</v>
      </c>
      <c r="F9887" t="s">
        <v>1468</v>
      </c>
      <c r="G9887" t="s">
        <v>1500</v>
      </c>
      <c r="H9887" t="s">
        <v>1448</v>
      </c>
      <c r="I9887" t="s">
        <v>1449</v>
      </c>
      <c r="J9887">
        <v>159.97999999999999</v>
      </c>
      <c r="K9887">
        <v>2</v>
      </c>
      <c r="L9887">
        <v>0</v>
      </c>
      <c r="M9887">
        <v>57.592799999999997</v>
      </c>
    </row>
    <row r="9888" spans="1:13" x14ac:dyDescent="0.35">
      <c r="A9888" t="s">
        <v>2428</v>
      </c>
      <c r="B9888" t="s">
        <v>1443</v>
      </c>
      <c r="C9888" t="s">
        <v>2258</v>
      </c>
      <c r="D9888" t="s">
        <v>1525</v>
      </c>
      <c r="E9888" t="s">
        <v>1482</v>
      </c>
      <c r="F9888" t="s">
        <v>1455</v>
      </c>
      <c r="G9888" t="s">
        <v>1529</v>
      </c>
      <c r="H9888" t="s">
        <v>1448</v>
      </c>
      <c r="I9888" t="s">
        <v>1449</v>
      </c>
      <c r="J9888">
        <v>5.9399999999999995</v>
      </c>
      <c r="K9888">
        <v>3</v>
      </c>
      <c r="L9888">
        <v>0</v>
      </c>
      <c r="M9888">
        <v>0</v>
      </c>
    </row>
    <row r="9889" spans="1:13" x14ac:dyDescent="0.35">
      <c r="A9889" t="s">
        <v>1882</v>
      </c>
      <c r="B9889" t="s">
        <v>1443</v>
      </c>
      <c r="C9889" t="s">
        <v>1527</v>
      </c>
      <c r="D9889" t="s">
        <v>1528</v>
      </c>
      <c r="E9889" t="s">
        <v>201</v>
      </c>
      <c r="F9889" t="s">
        <v>1455</v>
      </c>
      <c r="G9889" t="s">
        <v>1474</v>
      </c>
      <c r="H9889" t="s">
        <v>1448</v>
      </c>
      <c r="I9889" t="s">
        <v>1457</v>
      </c>
      <c r="J9889">
        <v>9.9600000000000009</v>
      </c>
      <c r="K9889">
        <v>2</v>
      </c>
      <c r="L9889">
        <v>0</v>
      </c>
      <c r="M9889">
        <v>4.6812000000000005</v>
      </c>
    </row>
    <row r="9890" spans="1:13" x14ac:dyDescent="0.35">
      <c r="A9890" t="s">
        <v>2045</v>
      </c>
      <c r="B9890" t="s">
        <v>1443</v>
      </c>
      <c r="C9890" t="s">
        <v>2742</v>
      </c>
      <c r="D9890" t="s">
        <v>1528</v>
      </c>
      <c r="E9890" t="s">
        <v>201</v>
      </c>
      <c r="F9890" t="s">
        <v>1468</v>
      </c>
      <c r="G9890" t="s">
        <v>1500</v>
      </c>
      <c r="H9890" t="s">
        <v>1448</v>
      </c>
      <c r="I9890" t="s">
        <v>1449</v>
      </c>
      <c r="J9890">
        <v>79.989999999999995</v>
      </c>
      <c r="K9890">
        <v>1</v>
      </c>
      <c r="L9890">
        <v>0</v>
      </c>
      <c r="M9890">
        <v>28.796399999999998</v>
      </c>
    </row>
    <row r="9891" spans="1:13" x14ac:dyDescent="0.35">
      <c r="A9891" t="s">
        <v>2247</v>
      </c>
      <c r="B9891" t="s">
        <v>1452</v>
      </c>
      <c r="C9891" t="s">
        <v>1709</v>
      </c>
      <c r="D9891" t="s">
        <v>1650</v>
      </c>
      <c r="E9891" t="s">
        <v>201</v>
      </c>
      <c r="F9891" t="s">
        <v>1455</v>
      </c>
      <c r="G9891" t="s">
        <v>1467</v>
      </c>
      <c r="H9891" t="s">
        <v>1463</v>
      </c>
      <c r="I9891" t="s">
        <v>1464</v>
      </c>
      <c r="J9891">
        <v>8.94</v>
      </c>
      <c r="K9891">
        <v>3</v>
      </c>
      <c r="L9891">
        <v>0</v>
      </c>
      <c r="M9891">
        <v>2.4138000000000006</v>
      </c>
    </row>
    <row r="9892" spans="1:13" x14ac:dyDescent="0.35">
      <c r="A9892" t="s">
        <v>1601</v>
      </c>
      <c r="B9892" t="s">
        <v>1452</v>
      </c>
      <c r="C9892" t="s">
        <v>1975</v>
      </c>
      <c r="D9892" t="s">
        <v>1485</v>
      </c>
      <c r="E9892" t="s">
        <v>1482</v>
      </c>
      <c r="F9892" t="s">
        <v>1455</v>
      </c>
      <c r="G9892" t="s">
        <v>1474</v>
      </c>
      <c r="H9892" t="s">
        <v>1448</v>
      </c>
      <c r="I9892" t="s">
        <v>1449</v>
      </c>
      <c r="J9892">
        <v>20.62</v>
      </c>
      <c r="K9892">
        <v>2</v>
      </c>
      <c r="L9892">
        <v>0</v>
      </c>
      <c r="M9892">
        <v>9.6913999999999998</v>
      </c>
    </row>
    <row r="9893" spans="1:13" x14ac:dyDescent="0.35">
      <c r="A9893" t="s">
        <v>1601</v>
      </c>
      <c r="B9893" t="s">
        <v>1452</v>
      </c>
      <c r="C9893" t="s">
        <v>1975</v>
      </c>
      <c r="D9893" t="s">
        <v>1485</v>
      </c>
      <c r="E9893" t="s">
        <v>1482</v>
      </c>
      <c r="F9893" t="s">
        <v>1468</v>
      </c>
      <c r="G9893" t="s">
        <v>1500</v>
      </c>
      <c r="H9893" t="s">
        <v>1448</v>
      </c>
      <c r="I9893" t="s">
        <v>1449</v>
      </c>
      <c r="J9893">
        <v>124.25</v>
      </c>
      <c r="K9893">
        <v>7</v>
      </c>
      <c r="L9893">
        <v>0</v>
      </c>
      <c r="M9893">
        <v>48.457499999999996</v>
      </c>
    </row>
    <row r="9894" spans="1:13" x14ac:dyDescent="0.35">
      <c r="A9894" t="s">
        <v>1601</v>
      </c>
      <c r="B9894" t="s">
        <v>1452</v>
      </c>
      <c r="C9894" t="s">
        <v>1975</v>
      </c>
      <c r="D9894" t="s">
        <v>1485</v>
      </c>
      <c r="E9894" t="s">
        <v>1482</v>
      </c>
      <c r="F9894" t="s">
        <v>1468</v>
      </c>
      <c r="G9894" t="s">
        <v>206</v>
      </c>
      <c r="H9894" t="s">
        <v>1448</v>
      </c>
      <c r="I9894" t="s">
        <v>1457</v>
      </c>
      <c r="J9894">
        <v>297.55</v>
      </c>
      <c r="K9894">
        <v>5</v>
      </c>
      <c r="L9894">
        <v>0</v>
      </c>
      <c r="M9894">
        <v>83.314000000000021</v>
      </c>
    </row>
    <row r="9895" spans="1:13" x14ac:dyDescent="0.35">
      <c r="A9895" t="s">
        <v>1601</v>
      </c>
      <c r="B9895" t="s">
        <v>1452</v>
      </c>
      <c r="C9895" t="s">
        <v>1975</v>
      </c>
      <c r="D9895" t="s">
        <v>1485</v>
      </c>
      <c r="E9895" t="s">
        <v>1482</v>
      </c>
      <c r="F9895" t="s">
        <v>1446</v>
      </c>
      <c r="G9895" t="s">
        <v>1450</v>
      </c>
      <c r="H9895" t="s">
        <v>1448</v>
      </c>
      <c r="I9895" t="s">
        <v>1449</v>
      </c>
      <c r="J9895">
        <v>403.56</v>
      </c>
      <c r="K9895">
        <v>4</v>
      </c>
      <c r="L9895">
        <v>0</v>
      </c>
      <c r="M9895">
        <v>96.854399999999998</v>
      </c>
    </row>
    <row r="9896" spans="1:13" x14ac:dyDescent="0.35">
      <c r="A9896" t="s">
        <v>1601</v>
      </c>
      <c r="B9896" t="s">
        <v>1452</v>
      </c>
      <c r="C9896" t="s">
        <v>1975</v>
      </c>
      <c r="D9896" t="s">
        <v>1485</v>
      </c>
      <c r="E9896" t="s">
        <v>1482</v>
      </c>
      <c r="F9896" t="s">
        <v>1446</v>
      </c>
      <c r="G9896" t="s">
        <v>1466</v>
      </c>
      <c r="H9896" t="s">
        <v>1463</v>
      </c>
      <c r="I9896" t="s">
        <v>1464</v>
      </c>
      <c r="J9896">
        <v>95.199999999999989</v>
      </c>
      <c r="K9896">
        <v>5</v>
      </c>
      <c r="L9896">
        <v>0</v>
      </c>
      <c r="M9896">
        <v>27.60799999999999</v>
      </c>
    </row>
    <row r="9897" spans="1:13" x14ac:dyDescent="0.35">
      <c r="A9897" t="s">
        <v>2188</v>
      </c>
      <c r="B9897" t="s">
        <v>1443</v>
      </c>
      <c r="C9897" t="s">
        <v>1534</v>
      </c>
      <c r="D9897" t="s">
        <v>1510</v>
      </c>
      <c r="E9897" t="s">
        <v>1482</v>
      </c>
      <c r="F9897" t="s">
        <v>1468</v>
      </c>
      <c r="G9897" t="s">
        <v>1500</v>
      </c>
      <c r="H9897" t="s">
        <v>1448</v>
      </c>
      <c r="I9897" t="s">
        <v>1449</v>
      </c>
      <c r="J9897">
        <v>153.82400000000001</v>
      </c>
      <c r="K9897">
        <v>11</v>
      </c>
      <c r="L9897">
        <v>0.2</v>
      </c>
      <c r="M9897">
        <v>38.456000000000003</v>
      </c>
    </row>
    <row r="9898" spans="1:13" x14ac:dyDescent="0.35">
      <c r="A9898" t="s">
        <v>1860</v>
      </c>
      <c r="B9898" t="s">
        <v>1443</v>
      </c>
      <c r="C9898" t="s">
        <v>1534</v>
      </c>
      <c r="D9898" t="s">
        <v>1510</v>
      </c>
      <c r="E9898" t="s">
        <v>1482</v>
      </c>
      <c r="F9898" t="s">
        <v>1455</v>
      </c>
      <c r="G9898" t="s">
        <v>1474</v>
      </c>
      <c r="H9898" t="s">
        <v>1448</v>
      </c>
      <c r="I9898" t="s">
        <v>1449</v>
      </c>
      <c r="J9898">
        <v>62.015999999999998</v>
      </c>
      <c r="K9898">
        <v>2</v>
      </c>
      <c r="L9898">
        <v>0.2</v>
      </c>
      <c r="M9898">
        <v>22.480800000000002</v>
      </c>
    </row>
    <row r="9899" spans="1:13" x14ac:dyDescent="0.35">
      <c r="A9899" t="s">
        <v>2149</v>
      </c>
      <c r="B9899" t="s">
        <v>1443</v>
      </c>
      <c r="C9899" t="s">
        <v>1638</v>
      </c>
      <c r="D9899" t="s">
        <v>1584</v>
      </c>
      <c r="E9899" t="s">
        <v>201</v>
      </c>
      <c r="F9899" t="s">
        <v>1446</v>
      </c>
      <c r="G9899" t="s">
        <v>1466</v>
      </c>
      <c r="H9899" t="s">
        <v>1448</v>
      </c>
      <c r="I9899" t="s">
        <v>1457</v>
      </c>
      <c r="J9899">
        <v>466.32000000000005</v>
      </c>
      <c r="K9899">
        <v>3</v>
      </c>
      <c r="L9899">
        <v>0.2</v>
      </c>
      <c r="M9899">
        <v>34.97399999999999</v>
      </c>
    </row>
    <row r="9900" spans="1:13" x14ac:dyDescent="0.35">
      <c r="A9900" t="s">
        <v>2149</v>
      </c>
      <c r="B9900" t="s">
        <v>1443</v>
      </c>
      <c r="C9900" t="s">
        <v>1638</v>
      </c>
      <c r="D9900" t="s">
        <v>1584</v>
      </c>
      <c r="E9900" t="s">
        <v>201</v>
      </c>
      <c r="F9900" t="s">
        <v>1446</v>
      </c>
      <c r="G9900" t="s">
        <v>1466</v>
      </c>
      <c r="H9900" t="s">
        <v>1448</v>
      </c>
      <c r="I9900" t="s">
        <v>1449</v>
      </c>
      <c r="J9900">
        <v>82.64</v>
      </c>
      <c r="K9900">
        <v>2</v>
      </c>
      <c r="L9900">
        <v>0.2</v>
      </c>
      <c r="M9900">
        <v>0</v>
      </c>
    </row>
    <row r="9901" spans="1:13" x14ac:dyDescent="0.35">
      <c r="A9901" t="s">
        <v>2225</v>
      </c>
      <c r="B9901" t="s">
        <v>1479</v>
      </c>
      <c r="C9901" t="s">
        <v>1539</v>
      </c>
      <c r="D9901" t="s">
        <v>1584</v>
      </c>
      <c r="E9901" t="s">
        <v>201</v>
      </c>
      <c r="F9901" t="s">
        <v>1446</v>
      </c>
      <c r="G9901" t="s">
        <v>1461</v>
      </c>
      <c r="H9901" t="s">
        <v>1463</v>
      </c>
      <c r="I9901" t="s">
        <v>1464</v>
      </c>
      <c r="J9901">
        <v>330.58800000000002</v>
      </c>
      <c r="K9901">
        <v>1</v>
      </c>
      <c r="L9901">
        <v>0.4</v>
      </c>
      <c r="M9901">
        <v>-143.25480000000002</v>
      </c>
    </row>
    <row r="9902" spans="1:13" x14ac:dyDescent="0.35">
      <c r="A9902" t="s">
        <v>2831</v>
      </c>
      <c r="B9902" t="s">
        <v>1443</v>
      </c>
      <c r="C9902" t="s">
        <v>1780</v>
      </c>
      <c r="D9902" t="s">
        <v>1573</v>
      </c>
      <c r="E9902" t="s">
        <v>232</v>
      </c>
      <c r="F9902" t="s">
        <v>1455</v>
      </c>
      <c r="G9902" t="s">
        <v>1462</v>
      </c>
      <c r="H9902" t="s">
        <v>1448</v>
      </c>
      <c r="I9902" t="s">
        <v>1449</v>
      </c>
      <c r="J9902">
        <v>237.09600000000003</v>
      </c>
      <c r="K9902">
        <v>3</v>
      </c>
      <c r="L9902">
        <v>0.2</v>
      </c>
      <c r="M9902">
        <v>20.745899999999985</v>
      </c>
    </row>
    <row r="9903" spans="1:13" x14ac:dyDescent="0.35">
      <c r="A9903" t="s">
        <v>2831</v>
      </c>
      <c r="B9903" t="s">
        <v>1443</v>
      </c>
      <c r="C9903" t="s">
        <v>1780</v>
      </c>
      <c r="D9903" t="s">
        <v>1573</v>
      </c>
      <c r="E9903" t="s">
        <v>232</v>
      </c>
      <c r="F9903" t="s">
        <v>1446</v>
      </c>
      <c r="G9903" t="s">
        <v>1466</v>
      </c>
      <c r="H9903" t="s">
        <v>1448</v>
      </c>
      <c r="I9903" t="s">
        <v>1449</v>
      </c>
      <c r="J9903">
        <v>22.752000000000002</v>
      </c>
      <c r="K9903">
        <v>3</v>
      </c>
      <c r="L9903">
        <v>0.2</v>
      </c>
      <c r="M9903">
        <v>7.1099999999999994</v>
      </c>
    </row>
    <row r="9904" spans="1:13" x14ac:dyDescent="0.35">
      <c r="A9904" t="s">
        <v>2831</v>
      </c>
      <c r="B9904" t="s">
        <v>1443</v>
      </c>
      <c r="C9904" t="s">
        <v>1780</v>
      </c>
      <c r="D9904" t="s">
        <v>1573</v>
      </c>
      <c r="E9904" t="s">
        <v>232</v>
      </c>
      <c r="F9904" t="s">
        <v>1455</v>
      </c>
      <c r="G9904" t="s">
        <v>1474</v>
      </c>
      <c r="H9904" t="s">
        <v>1448</v>
      </c>
      <c r="I9904" t="s">
        <v>1457</v>
      </c>
      <c r="J9904">
        <v>6.6720000000000006</v>
      </c>
      <c r="K9904">
        <v>1</v>
      </c>
      <c r="L9904">
        <v>0.2</v>
      </c>
      <c r="M9904">
        <v>2.0849999999999991</v>
      </c>
    </row>
    <row r="9905" spans="1:13" x14ac:dyDescent="0.35">
      <c r="A9905" t="s">
        <v>1523</v>
      </c>
      <c r="B9905" t="s">
        <v>1443</v>
      </c>
      <c r="C9905" t="s">
        <v>2252</v>
      </c>
      <c r="D9905" t="s">
        <v>1481</v>
      </c>
      <c r="E9905" t="s">
        <v>1482</v>
      </c>
      <c r="F9905" t="s">
        <v>1446</v>
      </c>
      <c r="G9905" t="s">
        <v>1466</v>
      </c>
      <c r="H9905" t="s">
        <v>1448</v>
      </c>
      <c r="I9905" t="s">
        <v>1449</v>
      </c>
      <c r="J9905">
        <v>25.128000000000004</v>
      </c>
      <c r="K9905">
        <v>3</v>
      </c>
      <c r="L9905">
        <v>0.6</v>
      </c>
      <c r="M9905">
        <v>-6.9101999999999997</v>
      </c>
    </row>
    <row r="9906" spans="1:13" x14ac:dyDescent="0.35">
      <c r="A9906" t="s">
        <v>1523</v>
      </c>
      <c r="B9906" t="s">
        <v>1443</v>
      </c>
      <c r="C9906" t="s">
        <v>2252</v>
      </c>
      <c r="D9906" t="s">
        <v>1481</v>
      </c>
      <c r="E9906" t="s">
        <v>1482</v>
      </c>
      <c r="F9906" t="s">
        <v>1468</v>
      </c>
      <c r="G9906" t="s">
        <v>1500</v>
      </c>
      <c r="H9906" t="s">
        <v>1463</v>
      </c>
      <c r="I9906" t="s">
        <v>1464</v>
      </c>
      <c r="J9906">
        <v>127.98399999999999</v>
      </c>
      <c r="K9906">
        <v>2</v>
      </c>
      <c r="L9906">
        <v>0.2</v>
      </c>
      <c r="M9906">
        <v>25.596799999999998</v>
      </c>
    </row>
    <row r="9907" spans="1:13" x14ac:dyDescent="0.35">
      <c r="A9907" t="s">
        <v>2458</v>
      </c>
      <c r="B9907" t="s">
        <v>1452</v>
      </c>
      <c r="C9907" t="s">
        <v>1852</v>
      </c>
      <c r="D9907" t="s">
        <v>1454</v>
      </c>
      <c r="E9907" t="s">
        <v>232</v>
      </c>
      <c r="F9907" t="s">
        <v>1446</v>
      </c>
      <c r="G9907" t="s">
        <v>1466</v>
      </c>
      <c r="H9907" t="s">
        <v>1448</v>
      </c>
      <c r="I9907" t="s">
        <v>1449</v>
      </c>
      <c r="J9907">
        <v>131.88</v>
      </c>
      <c r="K9907">
        <v>7</v>
      </c>
      <c r="L9907">
        <v>0</v>
      </c>
      <c r="M9907">
        <v>55.389600000000002</v>
      </c>
    </row>
    <row r="9908" spans="1:13" x14ac:dyDescent="0.35">
      <c r="A9908" t="s">
        <v>2458</v>
      </c>
      <c r="B9908" t="s">
        <v>1452</v>
      </c>
      <c r="C9908" t="s">
        <v>1852</v>
      </c>
      <c r="D9908" t="s">
        <v>1454</v>
      </c>
      <c r="E9908" t="s">
        <v>232</v>
      </c>
      <c r="F9908" t="s">
        <v>1455</v>
      </c>
      <c r="G9908" t="s">
        <v>1469</v>
      </c>
      <c r="H9908" t="s">
        <v>1448</v>
      </c>
      <c r="I9908" t="s">
        <v>1449</v>
      </c>
      <c r="J9908">
        <v>25.031999999999996</v>
      </c>
      <c r="K9908">
        <v>3</v>
      </c>
      <c r="L9908">
        <v>0.2</v>
      </c>
      <c r="M9908">
        <v>7.822499999999998</v>
      </c>
    </row>
    <row r="9909" spans="1:13" x14ac:dyDescent="0.35">
      <c r="A9909" t="s">
        <v>2458</v>
      </c>
      <c r="B9909" t="s">
        <v>1452</v>
      </c>
      <c r="C9909" t="s">
        <v>1852</v>
      </c>
      <c r="D9909" t="s">
        <v>1454</v>
      </c>
      <c r="E9909" t="s">
        <v>232</v>
      </c>
      <c r="F9909" t="s">
        <v>1446</v>
      </c>
      <c r="G9909" t="s">
        <v>1450</v>
      </c>
      <c r="H9909" t="s">
        <v>1448</v>
      </c>
      <c r="I9909" t="s">
        <v>1457</v>
      </c>
      <c r="J9909">
        <v>717.72</v>
      </c>
      <c r="K9909">
        <v>3</v>
      </c>
      <c r="L9909">
        <v>0.2</v>
      </c>
      <c r="M9909">
        <v>71.77200000000002</v>
      </c>
    </row>
    <row r="9910" spans="1:13" x14ac:dyDescent="0.35">
      <c r="A9910" t="s">
        <v>2458</v>
      </c>
      <c r="B9910" t="s">
        <v>1452</v>
      </c>
      <c r="C9910" t="s">
        <v>1852</v>
      </c>
      <c r="D9910" t="s">
        <v>1454</v>
      </c>
      <c r="E9910" t="s">
        <v>232</v>
      </c>
      <c r="F9910" t="s">
        <v>1446</v>
      </c>
      <c r="G9910" t="s">
        <v>1466</v>
      </c>
      <c r="H9910" t="s">
        <v>1448</v>
      </c>
      <c r="I9910" t="s">
        <v>1449</v>
      </c>
      <c r="J9910">
        <v>207.35</v>
      </c>
      <c r="K9910">
        <v>5</v>
      </c>
      <c r="L9910">
        <v>0</v>
      </c>
      <c r="M9910">
        <v>24.881999999999991</v>
      </c>
    </row>
    <row r="9911" spans="1:13" x14ac:dyDescent="0.35">
      <c r="A9911" t="s">
        <v>2458</v>
      </c>
      <c r="B9911" t="s">
        <v>1452</v>
      </c>
      <c r="C9911" t="s">
        <v>1852</v>
      </c>
      <c r="D9911" t="s">
        <v>1454</v>
      </c>
      <c r="E9911" t="s">
        <v>232</v>
      </c>
      <c r="F9911" t="s">
        <v>1446</v>
      </c>
      <c r="G9911" t="s">
        <v>1466</v>
      </c>
      <c r="H9911" t="s">
        <v>1463</v>
      </c>
      <c r="I9911" t="s">
        <v>1464</v>
      </c>
      <c r="J9911">
        <v>44.67</v>
      </c>
      <c r="K9911">
        <v>3</v>
      </c>
      <c r="L9911">
        <v>0</v>
      </c>
      <c r="M9911">
        <v>12.060900000000002</v>
      </c>
    </row>
    <row r="9912" spans="1:13" x14ac:dyDescent="0.35">
      <c r="A9912" t="s">
        <v>2458</v>
      </c>
      <c r="B9912" t="s">
        <v>1452</v>
      </c>
      <c r="C9912" t="s">
        <v>1852</v>
      </c>
      <c r="D9912" t="s">
        <v>1454</v>
      </c>
      <c r="E9912" t="s">
        <v>232</v>
      </c>
      <c r="F9912" t="s">
        <v>1455</v>
      </c>
      <c r="G9912" t="s">
        <v>1474</v>
      </c>
      <c r="H9912" t="s">
        <v>1448</v>
      </c>
      <c r="I9912" t="s">
        <v>1449</v>
      </c>
      <c r="J9912">
        <v>209.7</v>
      </c>
      <c r="K9912">
        <v>2</v>
      </c>
      <c r="L9912">
        <v>0</v>
      </c>
      <c r="M9912">
        <v>100.65599999999999</v>
      </c>
    </row>
    <row r="9913" spans="1:13" x14ac:dyDescent="0.35">
      <c r="A9913" t="s">
        <v>2291</v>
      </c>
      <c r="B9913" t="s">
        <v>1452</v>
      </c>
      <c r="C9913" t="s">
        <v>1779</v>
      </c>
      <c r="D9913" t="s">
        <v>1445</v>
      </c>
      <c r="E9913" t="s">
        <v>229</v>
      </c>
      <c r="F9913" t="s">
        <v>1455</v>
      </c>
      <c r="G9913" t="s">
        <v>1469</v>
      </c>
      <c r="H9913" t="s">
        <v>1448</v>
      </c>
      <c r="I9913" t="s">
        <v>1449</v>
      </c>
      <c r="J9913">
        <v>115.36</v>
      </c>
      <c r="K9913">
        <v>7</v>
      </c>
      <c r="L9913">
        <v>0</v>
      </c>
      <c r="M9913">
        <v>56.526400000000002</v>
      </c>
    </row>
    <row r="9914" spans="1:13" x14ac:dyDescent="0.35">
      <c r="A9914" t="s">
        <v>2202</v>
      </c>
      <c r="B9914" t="s">
        <v>1452</v>
      </c>
      <c r="C9914" t="s">
        <v>2724</v>
      </c>
      <c r="D9914" t="s">
        <v>1454</v>
      </c>
      <c r="E9914" t="s">
        <v>232</v>
      </c>
      <c r="F9914" t="s">
        <v>1446</v>
      </c>
      <c r="G9914" t="s">
        <v>1450</v>
      </c>
      <c r="H9914" t="s">
        <v>1448</v>
      </c>
      <c r="I9914" t="s">
        <v>1457</v>
      </c>
      <c r="J9914">
        <v>362.13599999999997</v>
      </c>
      <c r="K9914">
        <v>3</v>
      </c>
      <c r="L9914">
        <v>0.2</v>
      </c>
      <c r="M9914">
        <v>-54.320399999999978</v>
      </c>
    </row>
    <row r="9915" spans="1:13" x14ac:dyDescent="0.35">
      <c r="A9915" t="s">
        <v>2202</v>
      </c>
      <c r="B9915" t="s">
        <v>1452</v>
      </c>
      <c r="C9915" t="s">
        <v>2724</v>
      </c>
      <c r="D9915" t="s">
        <v>1454</v>
      </c>
      <c r="E9915" t="s">
        <v>232</v>
      </c>
      <c r="F9915" t="s">
        <v>1455</v>
      </c>
      <c r="G9915" t="s">
        <v>1456</v>
      </c>
      <c r="H9915" t="s">
        <v>1448</v>
      </c>
      <c r="I9915" t="s">
        <v>1449</v>
      </c>
      <c r="J9915">
        <v>31.049999999999997</v>
      </c>
      <c r="K9915">
        <v>3</v>
      </c>
      <c r="L9915">
        <v>0</v>
      </c>
      <c r="M9915">
        <v>14.904</v>
      </c>
    </row>
    <row r="9916" spans="1:13" x14ac:dyDescent="0.35">
      <c r="A9916" t="s">
        <v>2430</v>
      </c>
      <c r="B9916" t="s">
        <v>1443</v>
      </c>
      <c r="C9916" t="s">
        <v>2393</v>
      </c>
      <c r="D9916" t="s">
        <v>1581</v>
      </c>
      <c r="E9916" t="s">
        <v>1482</v>
      </c>
      <c r="F9916" t="s">
        <v>1455</v>
      </c>
      <c r="G9916" t="s">
        <v>1474</v>
      </c>
      <c r="H9916" t="s">
        <v>1463</v>
      </c>
      <c r="I9916" t="s">
        <v>1464</v>
      </c>
      <c r="J9916">
        <v>12.96</v>
      </c>
      <c r="K9916">
        <v>2</v>
      </c>
      <c r="L9916">
        <v>0</v>
      </c>
      <c r="M9916">
        <v>6.2208000000000006</v>
      </c>
    </row>
    <row r="9917" spans="1:13" x14ac:dyDescent="0.35">
      <c r="A9917" t="s">
        <v>2430</v>
      </c>
      <c r="B9917" t="s">
        <v>1443</v>
      </c>
      <c r="C9917" t="s">
        <v>2393</v>
      </c>
      <c r="D9917" t="s">
        <v>1581</v>
      </c>
      <c r="E9917" t="s">
        <v>1482</v>
      </c>
      <c r="F9917" t="s">
        <v>1455</v>
      </c>
      <c r="G9917" t="s">
        <v>1474</v>
      </c>
      <c r="H9917" t="s">
        <v>1448</v>
      </c>
      <c r="I9917" t="s">
        <v>1449</v>
      </c>
      <c r="J9917">
        <v>94.85</v>
      </c>
      <c r="K9917">
        <v>5</v>
      </c>
      <c r="L9917">
        <v>0</v>
      </c>
      <c r="M9917">
        <v>45.527999999999992</v>
      </c>
    </row>
    <row r="9918" spans="1:13" x14ac:dyDescent="0.35">
      <c r="A9918" t="s">
        <v>2430</v>
      </c>
      <c r="B9918" t="s">
        <v>1443</v>
      </c>
      <c r="C9918" t="s">
        <v>2393</v>
      </c>
      <c r="D9918" t="s">
        <v>1581</v>
      </c>
      <c r="E9918" t="s">
        <v>1482</v>
      </c>
      <c r="F9918" t="s">
        <v>1455</v>
      </c>
      <c r="G9918" t="s">
        <v>1462</v>
      </c>
      <c r="H9918" t="s">
        <v>1448</v>
      </c>
      <c r="I9918" t="s">
        <v>1449</v>
      </c>
      <c r="J9918">
        <v>13.48</v>
      </c>
      <c r="K9918">
        <v>1</v>
      </c>
      <c r="L9918">
        <v>0</v>
      </c>
      <c r="M9918">
        <v>3.5047999999999995</v>
      </c>
    </row>
    <row r="9919" spans="1:13" x14ac:dyDescent="0.35">
      <c r="A9919" t="s">
        <v>2430</v>
      </c>
      <c r="B9919" t="s">
        <v>1443</v>
      </c>
      <c r="C9919" t="s">
        <v>2393</v>
      </c>
      <c r="D9919" t="s">
        <v>1581</v>
      </c>
      <c r="E9919" t="s">
        <v>1482</v>
      </c>
      <c r="F9919" t="s">
        <v>1446</v>
      </c>
      <c r="G9919" t="s">
        <v>1466</v>
      </c>
      <c r="H9919" t="s">
        <v>1448</v>
      </c>
      <c r="I9919" t="s">
        <v>1457</v>
      </c>
      <c r="J9919">
        <v>14.91</v>
      </c>
      <c r="K9919">
        <v>3</v>
      </c>
      <c r="L9919">
        <v>0</v>
      </c>
      <c r="M9919">
        <v>4.6220999999999997</v>
      </c>
    </row>
    <row r="9920" spans="1:13" x14ac:dyDescent="0.35">
      <c r="A9920" t="s">
        <v>2160</v>
      </c>
      <c r="B9920" t="s">
        <v>1443</v>
      </c>
      <c r="C9920" t="s">
        <v>1527</v>
      </c>
      <c r="D9920" t="s">
        <v>1528</v>
      </c>
      <c r="E9920" t="s">
        <v>201</v>
      </c>
      <c r="F9920" t="s">
        <v>1455</v>
      </c>
      <c r="G9920" t="s">
        <v>1502</v>
      </c>
      <c r="H9920" t="s">
        <v>1448</v>
      </c>
      <c r="I9920" t="s">
        <v>1449</v>
      </c>
      <c r="J9920">
        <v>39.979999999999997</v>
      </c>
      <c r="K9920">
        <v>1</v>
      </c>
      <c r="L9920">
        <v>0</v>
      </c>
      <c r="M9920">
        <v>17.990999999999996</v>
      </c>
    </row>
    <row r="9921" spans="1:13" x14ac:dyDescent="0.35">
      <c r="A9921" t="s">
        <v>2248</v>
      </c>
      <c r="B9921" t="s">
        <v>1452</v>
      </c>
      <c r="C9921" t="s">
        <v>2826</v>
      </c>
      <c r="D9921" t="s">
        <v>1481</v>
      </c>
      <c r="E9921" t="s">
        <v>1482</v>
      </c>
      <c r="F9921" t="s">
        <v>1446</v>
      </c>
      <c r="G9921" t="s">
        <v>1450</v>
      </c>
      <c r="H9921" t="s">
        <v>1463</v>
      </c>
      <c r="I9921" t="s">
        <v>1464</v>
      </c>
      <c r="J9921">
        <v>528.42999999999995</v>
      </c>
      <c r="K9921">
        <v>5</v>
      </c>
      <c r="L9921">
        <v>0.3</v>
      </c>
      <c r="M9921">
        <v>-143.43099999999998</v>
      </c>
    </row>
    <row r="9922" spans="1:13" x14ac:dyDescent="0.35">
      <c r="A9922" t="s">
        <v>2248</v>
      </c>
      <c r="B9922" t="s">
        <v>1452</v>
      </c>
      <c r="C9922" t="s">
        <v>2826</v>
      </c>
      <c r="D9922" t="s">
        <v>1481</v>
      </c>
      <c r="E9922" t="s">
        <v>1482</v>
      </c>
      <c r="F9922" t="s">
        <v>1455</v>
      </c>
      <c r="G9922" t="s">
        <v>1469</v>
      </c>
      <c r="H9922" t="s">
        <v>1448</v>
      </c>
      <c r="I9922" t="s">
        <v>1449</v>
      </c>
      <c r="J9922">
        <v>22.385999999999996</v>
      </c>
      <c r="K9922">
        <v>7</v>
      </c>
      <c r="L9922">
        <v>0.8</v>
      </c>
      <c r="M9922">
        <v>-35.817600000000013</v>
      </c>
    </row>
    <row r="9923" spans="1:13" x14ac:dyDescent="0.35">
      <c r="A9923" t="s">
        <v>2107</v>
      </c>
      <c r="B9923" t="s">
        <v>1479</v>
      </c>
      <c r="C9923" t="s">
        <v>1653</v>
      </c>
      <c r="D9923" t="s">
        <v>1584</v>
      </c>
      <c r="E9923" t="s">
        <v>201</v>
      </c>
      <c r="F9923" t="s">
        <v>1455</v>
      </c>
      <c r="G9923" t="s">
        <v>1469</v>
      </c>
      <c r="H9923" t="s">
        <v>1448</v>
      </c>
      <c r="I9923" t="s">
        <v>1449</v>
      </c>
      <c r="J9923">
        <v>5.7420000000000009</v>
      </c>
      <c r="K9923">
        <v>3</v>
      </c>
      <c r="L9923">
        <v>0.7</v>
      </c>
      <c r="M9923">
        <v>-4.5935999999999986</v>
      </c>
    </row>
    <row r="9924" spans="1:13" x14ac:dyDescent="0.35">
      <c r="A9924" t="s">
        <v>1857</v>
      </c>
      <c r="B9924" t="s">
        <v>1443</v>
      </c>
      <c r="C9924" t="s">
        <v>1534</v>
      </c>
      <c r="D9924" t="s">
        <v>1510</v>
      </c>
      <c r="E9924" t="s">
        <v>1482</v>
      </c>
      <c r="F9924" t="s">
        <v>1468</v>
      </c>
      <c r="G9924" t="s">
        <v>1500</v>
      </c>
      <c r="H9924" t="s">
        <v>1448</v>
      </c>
      <c r="I9924" t="s">
        <v>1457</v>
      </c>
      <c r="J9924">
        <v>191.96800000000002</v>
      </c>
      <c r="K9924">
        <v>4</v>
      </c>
      <c r="L9924">
        <v>0.2</v>
      </c>
      <c r="M9924">
        <v>28.79519999999998</v>
      </c>
    </row>
    <row r="9925" spans="1:13" x14ac:dyDescent="0.35">
      <c r="A9925" t="s">
        <v>2580</v>
      </c>
      <c r="B9925" t="s">
        <v>1452</v>
      </c>
      <c r="C9925" t="s">
        <v>1527</v>
      </c>
      <c r="D9925" t="s">
        <v>1528</v>
      </c>
      <c r="E9925" t="s">
        <v>201</v>
      </c>
      <c r="F9925" t="s">
        <v>1455</v>
      </c>
      <c r="G9925" t="s">
        <v>1469</v>
      </c>
      <c r="H9925" t="s">
        <v>1448</v>
      </c>
      <c r="I9925" t="s">
        <v>1449</v>
      </c>
      <c r="J9925">
        <v>49.847999999999999</v>
      </c>
      <c r="K9925">
        <v>3</v>
      </c>
      <c r="L9925">
        <v>0.2</v>
      </c>
      <c r="M9925">
        <v>16.823699999999999</v>
      </c>
    </row>
    <row r="9926" spans="1:13" x14ac:dyDescent="0.35">
      <c r="A9926" t="s">
        <v>2580</v>
      </c>
      <c r="B9926" t="s">
        <v>1452</v>
      </c>
      <c r="C9926" t="s">
        <v>1527</v>
      </c>
      <c r="D9926" t="s">
        <v>1528</v>
      </c>
      <c r="E9926" t="s">
        <v>201</v>
      </c>
      <c r="F9926" t="s">
        <v>1455</v>
      </c>
      <c r="G9926" t="s">
        <v>1502</v>
      </c>
      <c r="H9926" t="s">
        <v>1463</v>
      </c>
      <c r="I9926" t="s">
        <v>1464</v>
      </c>
      <c r="J9926">
        <v>23.99</v>
      </c>
      <c r="K9926">
        <v>1</v>
      </c>
      <c r="L9926">
        <v>0</v>
      </c>
      <c r="M9926">
        <v>11.994999999999999</v>
      </c>
    </row>
    <row r="9927" spans="1:13" x14ac:dyDescent="0.35">
      <c r="A9927" t="s">
        <v>2580</v>
      </c>
      <c r="B9927" t="s">
        <v>1452</v>
      </c>
      <c r="C9927" t="s">
        <v>1527</v>
      </c>
      <c r="D9927" t="s">
        <v>1528</v>
      </c>
      <c r="E9927" t="s">
        <v>201</v>
      </c>
      <c r="F9927" t="s">
        <v>1455</v>
      </c>
      <c r="G9927" t="s">
        <v>1469</v>
      </c>
      <c r="H9927" t="s">
        <v>1448</v>
      </c>
      <c r="I9927" t="s">
        <v>1449</v>
      </c>
      <c r="J9927">
        <v>1087.9360000000001</v>
      </c>
      <c r="K9927">
        <v>8</v>
      </c>
      <c r="L9927">
        <v>0.2</v>
      </c>
      <c r="M9927">
        <v>353.5791999999999</v>
      </c>
    </row>
    <row r="9928" spans="1:13" x14ac:dyDescent="0.35">
      <c r="A9928" t="s">
        <v>2580</v>
      </c>
      <c r="B9928" t="s">
        <v>1452</v>
      </c>
      <c r="C9928" t="s">
        <v>1527</v>
      </c>
      <c r="D9928" t="s">
        <v>1528</v>
      </c>
      <c r="E9928" t="s">
        <v>201</v>
      </c>
      <c r="F9928" t="s">
        <v>1468</v>
      </c>
      <c r="G9928" t="s">
        <v>206</v>
      </c>
      <c r="H9928" t="s">
        <v>1448</v>
      </c>
      <c r="I9928" t="s">
        <v>1449</v>
      </c>
      <c r="J9928">
        <v>199.98</v>
      </c>
      <c r="K9928">
        <v>2</v>
      </c>
      <c r="L9928">
        <v>0</v>
      </c>
      <c r="M9928">
        <v>53.994599999999991</v>
      </c>
    </row>
    <row r="9929" spans="1:13" x14ac:dyDescent="0.35">
      <c r="A9929" t="s">
        <v>2580</v>
      </c>
      <c r="B9929" t="s">
        <v>1452</v>
      </c>
      <c r="C9929" t="s">
        <v>1527</v>
      </c>
      <c r="D9929" t="s">
        <v>1528</v>
      </c>
      <c r="E9929" t="s">
        <v>201</v>
      </c>
      <c r="F9929" t="s">
        <v>1455</v>
      </c>
      <c r="G9929" t="s">
        <v>1462</v>
      </c>
      <c r="H9929" t="s">
        <v>1448</v>
      </c>
      <c r="I9929" t="s">
        <v>1457</v>
      </c>
      <c r="J9929">
        <v>83.92</v>
      </c>
      <c r="K9929">
        <v>4</v>
      </c>
      <c r="L9929">
        <v>0</v>
      </c>
      <c r="M9929">
        <v>20.140799999999999</v>
      </c>
    </row>
    <row r="9930" spans="1:13" x14ac:dyDescent="0.35">
      <c r="A9930" t="s">
        <v>2781</v>
      </c>
      <c r="B9930" t="s">
        <v>1443</v>
      </c>
      <c r="C9930" t="s">
        <v>1490</v>
      </c>
      <c r="D9930" t="s">
        <v>1454</v>
      </c>
      <c r="E9930" t="s">
        <v>232</v>
      </c>
      <c r="F9930" t="s">
        <v>1446</v>
      </c>
      <c r="G9930" t="s">
        <v>1466</v>
      </c>
      <c r="H9930" t="s">
        <v>1448</v>
      </c>
      <c r="I9930" t="s">
        <v>1449</v>
      </c>
      <c r="J9930">
        <v>24.27</v>
      </c>
      <c r="K9930">
        <v>3</v>
      </c>
      <c r="L9930">
        <v>0</v>
      </c>
      <c r="M9930">
        <v>8.7371999999999996</v>
      </c>
    </row>
    <row r="9931" spans="1:13" x14ac:dyDescent="0.35">
      <c r="A9931" t="s">
        <v>2781</v>
      </c>
      <c r="B9931" t="s">
        <v>1443</v>
      </c>
      <c r="C9931" t="s">
        <v>1490</v>
      </c>
      <c r="D9931" t="s">
        <v>1454</v>
      </c>
      <c r="E9931" t="s">
        <v>232</v>
      </c>
      <c r="F9931" t="s">
        <v>1468</v>
      </c>
      <c r="G9931" t="s">
        <v>1729</v>
      </c>
      <c r="H9931" t="s">
        <v>1463</v>
      </c>
      <c r="I9931" t="s">
        <v>1464</v>
      </c>
      <c r="J9931">
        <v>2799.9600000000005</v>
      </c>
      <c r="K9931">
        <v>5</v>
      </c>
      <c r="L9931">
        <v>0.2</v>
      </c>
      <c r="M9931">
        <v>944.98649999999986</v>
      </c>
    </row>
    <row r="9932" spans="1:13" x14ac:dyDescent="0.35">
      <c r="A9932" t="s">
        <v>1774</v>
      </c>
      <c r="B9932" t="s">
        <v>1443</v>
      </c>
      <c r="C9932" t="s">
        <v>2346</v>
      </c>
      <c r="D9932" t="s">
        <v>1454</v>
      </c>
      <c r="E9932" t="s">
        <v>232</v>
      </c>
      <c r="F9932" t="s">
        <v>1455</v>
      </c>
      <c r="G9932" t="s">
        <v>1469</v>
      </c>
      <c r="H9932" t="s">
        <v>1448</v>
      </c>
      <c r="I9932" t="s">
        <v>1449</v>
      </c>
      <c r="J9932">
        <v>9.8719999999999999</v>
      </c>
      <c r="K9932">
        <v>2</v>
      </c>
      <c r="L9932">
        <v>0.2</v>
      </c>
      <c r="M9932">
        <v>3.4551999999999996</v>
      </c>
    </row>
    <row r="9933" spans="1:13" x14ac:dyDescent="0.35">
      <c r="A9933" t="s">
        <v>1774</v>
      </c>
      <c r="B9933" t="s">
        <v>1443</v>
      </c>
      <c r="C9933" t="s">
        <v>2346</v>
      </c>
      <c r="D9933" t="s">
        <v>1454</v>
      </c>
      <c r="E9933" t="s">
        <v>232</v>
      </c>
      <c r="F9933" t="s">
        <v>1446</v>
      </c>
      <c r="G9933" t="s">
        <v>1447</v>
      </c>
      <c r="H9933" t="s">
        <v>1448</v>
      </c>
      <c r="I9933" t="s">
        <v>1449</v>
      </c>
      <c r="J9933">
        <v>683.33199999999999</v>
      </c>
      <c r="K9933">
        <v>4</v>
      </c>
      <c r="L9933">
        <v>0.15</v>
      </c>
      <c r="M9933">
        <v>-40.196000000000055</v>
      </c>
    </row>
    <row r="9934" spans="1:13" x14ac:dyDescent="0.35">
      <c r="A9934" t="s">
        <v>1774</v>
      </c>
      <c r="B9934" t="s">
        <v>1443</v>
      </c>
      <c r="C9934" t="s">
        <v>2346</v>
      </c>
      <c r="D9934" t="s">
        <v>1454</v>
      </c>
      <c r="E9934" t="s">
        <v>232</v>
      </c>
      <c r="F9934" t="s">
        <v>1455</v>
      </c>
      <c r="G9934" t="s">
        <v>1474</v>
      </c>
      <c r="H9934" t="s">
        <v>1448</v>
      </c>
      <c r="I9934" t="s">
        <v>1457</v>
      </c>
      <c r="J9934">
        <v>29.96</v>
      </c>
      <c r="K9934">
        <v>7</v>
      </c>
      <c r="L9934">
        <v>0</v>
      </c>
      <c r="M9934">
        <v>13.481999999999998</v>
      </c>
    </row>
    <row r="9935" spans="1:13" x14ac:dyDescent="0.35">
      <c r="A9935" t="s">
        <v>2280</v>
      </c>
      <c r="B9935" t="s">
        <v>1443</v>
      </c>
      <c r="C9935" t="s">
        <v>2204</v>
      </c>
      <c r="D9935" t="s">
        <v>1528</v>
      </c>
      <c r="E9935" t="s">
        <v>201</v>
      </c>
      <c r="F9935" t="s">
        <v>1468</v>
      </c>
      <c r="G9935" t="s">
        <v>206</v>
      </c>
      <c r="H9935" t="s">
        <v>1448</v>
      </c>
      <c r="I9935" t="s">
        <v>1449</v>
      </c>
      <c r="J9935">
        <v>164.85000000000002</v>
      </c>
      <c r="K9935">
        <v>3</v>
      </c>
      <c r="L9935">
        <v>0</v>
      </c>
      <c r="M9935">
        <v>47.806499999999993</v>
      </c>
    </row>
    <row r="9936" spans="1:13" x14ac:dyDescent="0.35">
      <c r="A9936" t="s">
        <v>1875</v>
      </c>
      <c r="B9936" t="s">
        <v>1443</v>
      </c>
      <c r="C9936" t="s">
        <v>1495</v>
      </c>
      <c r="D9936" t="s">
        <v>1496</v>
      </c>
      <c r="E9936" t="s">
        <v>201</v>
      </c>
      <c r="F9936" t="s">
        <v>1455</v>
      </c>
      <c r="G9936" t="s">
        <v>1470</v>
      </c>
      <c r="H9936" t="s">
        <v>1463</v>
      </c>
      <c r="I9936" t="s">
        <v>1464</v>
      </c>
      <c r="J9936">
        <v>33.528000000000006</v>
      </c>
      <c r="K9936">
        <v>3</v>
      </c>
      <c r="L9936">
        <v>0.2</v>
      </c>
      <c r="M9936">
        <v>2.5146000000000015</v>
      </c>
    </row>
    <row r="9937" spans="1:13" x14ac:dyDescent="0.35">
      <c r="A9937" t="s">
        <v>1875</v>
      </c>
      <c r="B9937" t="s">
        <v>1443</v>
      </c>
      <c r="C9937" t="s">
        <v>1495</v>
      </c>
      <c r="D9937" t="s">
        <v>1496</v>
      </c>
      <c r="E9937" t="s">
        <v>201</v>
      </c>
      <c r="F9937" t="s">
        <v>1455</v>
      </c>
      <c r="G9937" t="s">
        <v>1462</v>
      </c>
      <c r="H9937" t="s">
        <v>1448</v>
      </c>
      <c r="I9937" t="s">
        <v>1449</v>
      </c>
      <c r="J9937">
        <v>36.744</v>
      </c>
      <c r="K9937">
        <v>3</v>
      </c>
      <c r="L9937">
        <v>0.2</v>
      </c>
      <c r="M9937">
        <v>3.6744000000000039</v>
      </c>
    </row>
    <row r="9938" spans="1:13" x14ac:dyDescent="0.35">
      <c r="A9938" t="s">
        <v>2450</v>
      </c>
      <c r="B9938" t="s">
        <v>1443</v>
      </c>
      <c r="C9938" t="s">
        <v>2648</v>
      </c>
      <c r="D9938" t="s">
        <v>1769</v>
      </c>
      <c r="E9938" t="s">
        <v>201</v>
      </c>
      <c r="F9938" t="s">
        <v>1455</v>
      </c>
      <c r="G9938" t="s">
        <v>1469</v>
      </c>
      <c r="H9938" t="s">
        <v>1448</v>
      </c>
      <c r="I9938" t="s">
        <v>1449</v>
      </c>
      <c r="J9938">
        <v>102.93</v>
      </c>
      <c r="K9938">
        <v>3</v>
      </c>
      <c r="L9938">
        <v>0</v>
      </c>
      <c r="M9938">
        <v>48.377100000000006</v>
      </c>
    </row>
    <row r="9939" spans="1:13" x14ac:dyDescent="0.35">
      <c r="A9939" t="s">
        <v>1950</v>
      </c>
      <c r="B9939" t="s">
        <v>1452</v>
      </c>
      <c r="C9939" t="s">
        <v>1453</v>
      </c>
      <c r="D9939" t="s">
        <v>1454</v>
      </c>
      <c r="E9939" t="s">
        <v>232</v>
      </c>
      <c r="F9939" t="s">
        <v>1446</v>
      </c>
      <c r="G9939" t="s">
        <v>1461</v>
      </c>
      <c r="H9939" t="s">
        <v>1448</v>
      </c>
      <c r="I9939" t="s">
        <v>1457</v>
      </c>
      <c r="J9939">
        <v>71.088000000000008</v>
      </c>
      <c r="K9939">
        <v>2</v>
      </c>
      <c r="L9939">
        <v>0.2</v>
      </c>
      <c r="M9939">
        <v>-1.7772000000000041</v>
      </c>
    </row>
    <row r="9940" spans="1:13" x14ac:dyDescent="0.35">
      <c r="A9940" t="s">
        <v>2063</v>
      </c>
      <c r="B9940" t="s">
        <v>1452</v>
      </c>
      <c r="C9940" t="s">
        <v>1527</v>
      </c>
      <c r="D9940" t="s">
        <v>1528</v>
      </c>
      <c r="E9940" t="s">
        <v>201</v>
      </c>
      <c r="F9940" t="s">
        <v>1446</v>
      </c>
      <c r="G9940" t="s">
        <v>1466</v>
      </c>
      <c r="H9940" t="s">
        <v>1448</v>
      </c>
      <c r="I9940" t="s">
        <v>1449</v>
      </c>
      <c r="J9940">
        <v>60.35</v>
      </c>
      <c r="K9940">
        <v>5</v>
      </c>
      <c r="L9940">
        <v>0</v>
      </c>
      <c r="M9940">
        <v>19.915500000000002</v>
      </c>
    </row>
    <row r="9941" spans="1:13" x14ac:dyDescent="0.35">
      <c r="A9941" t="s">
        <v>2063</v>
      </c>
      <c r="B9941" t="s">
        <v>1452</v>
      </c>
      <c r="C9941" t="s">
        <v>1527</v>
      </c>
      <c r="D9941" t="s">
        <v>1528</v>
      </c>
      <c r="E9941" t="s">
        <v>201</v>
      </c>
      <c r="F9941" t="s">
        <v>1455</v>
      </c>
      <c r="G9941" t="s">
        <v>1599</v>
      </c>
      <c r="H9941" t="s">
        <v>1463</v>
      </c>
      <c r="I9941" t="s">
        <v>1464</v>
      </c>
      <c r="J9941">
        <v>35.520000000000003</v>
      </c>
      <c r="K9941">
        <v>4</v>
      </c>
      <c r="L9941">
        <v>0</v>
      </c>
      <c r="M9941">
        <v>9.9456000000000024</v>
      </c>
    </row>
    <row r="9942" spans="1:13" x14ac:dyDescent="0.35">
      <c r="A9942" t="s">
        <v>2063</v>
      </c>
      <c r="B9942" t="s">
        <v>1452</v>
      </c>
      <c r="C9942" t="s">
        <v>1527</v>
      </c>
      <c r="D9942" t="s">
        <v>1528</v>
      </c>
      <c r="E9942" t="s">
        <v>201</v>
      </c>
      <c r="F9942" t="s">
        <v>1455</v>
      </c>
      <c r="G9942" t="s">
        <v>1467</v>
      </c>
      <c r="H9942" t="s">
        <v>1448</v>
      </c>
      <c r="I9942" t="s">
        <v>1449</v>
      </c>
      <c r="J9942">
        <v>11.200000000000001</v>
      </c>
      <c r="K9942">
        <v>7</v>
      </c>
      <c r="L9942">
        <v>0</v>
      </c>
      <c r="M9942">
        <v>4.8160000000000007</v>
      </c>
    </row>
    <row r="9943" spans="1:13" x14ac:dyDescent="0.35">
      <c r="A9943" t="s">
        <v>1893</v>
      </c>
      <c r="B9943" t="s">
        <v>1443</v>
      </c>
      <c r="C9943" t="s">
        <v>1490</v>
      </c>
      <c r="D9943" t="s">
        <v>1454</v>
      </c>
      <c r="E9943" t="s">
        <v>232</v>
      </c>
      <c r="F9943" t="s">
        <v>1468</v>
      </c>
      <c r="G9943" t="s">
        <v>1500</v>
      </c>
      <c r="H9943" t="s">
        <v>1448</v>
      </c>
      <c r="I9943" t="s">
        <v>1449</v>
      </c>
      <c r="J9943">
        <v>223.58</v>
      </c>
      <c r="K9943">
        <v>14</v>
      </c>
      <c r="L9943">
        <v>0</v>
      </c>
      <c r="M9943">
        <v>87.196200000000005</v>
      </c>
    </row>
    <row r="9944" spans="1:13" x14ac:dyDescent="0.35">
      <c r="A9944" t="s">
        <v>1819</v>
      </c>
      <c r="B9944" t="s">
        <v>1443</v>
      </c>
      <c r="C9944" t="s">
        <v>1852</v>
      </c>
      <c r="D9944" t="s">
        <v>1454</v>
      </c>
      <c r="E9944" t="s">
        <v>232</v>
      </c>
      <c r="F9944" t="s">
        <v>1455</v>
      </c>
      <c r="G9944" t="s">
        <v>1462</v>
      </c>
      <c r="H9944" t="s">
        <v>1448</v>
      </c>
      <c r="I9944" t="s">
        <v>1457</v>
      </c>
      <c r="J9944">
        <v>998.82</v>
      </c>
      <c r="K9944">
        <v>9</v>
      </c>
      <c r="L9944">
        <v>0</v>
      </c>
      <c r="M9944">
        <v>29.964600000000061</v>
      </c>
    </row>
    <row r="9945" spans="1:13" x14ac:dyDescent="0.35">
      <c r="A9945" t="s">
        <v>1819</v>
      </c>
      <c r="B9945" t="s">
        <v>1443</v>
      </c>
      <c r="C9945" t="s">
        <v>1852</v>
      </c>
      <c r="D9945" t="s">
        <v>1454</v>
      </c>
      <c r="E9945" t="s">
        <v>232</v>
      </c>
      <c r="F9945" t="s">
        <v>1455</v>
      </c>
      <c r="G9945" t="s">
        <v>1599</v>
      </c>
      <c r="H9945" t="s">
        <v>1448</v>
      </c>
      <c r="I9945" t="s">
        <v>1449</v>
      </c>
      <c r="J9945">
        <v>51.150000000000006</v>
      </c>
      <c r="K9945">
        <v>5</v>
      </c>
      <c r="L9945">
        <v>0</v>
      </c>
      <c r="M9945">
        <v>13.299000000000003</v>
      </c>
    </row>
    <row r="9946" spans="1:13" x14ac:dyDescent="0.35">
      <c r="A9946" t="s">
        <v>2060</v>
      </c>
      <c r="B9946" t="s">
        <v>1479</v>
      </c>
      <c r="C9946" t="s">
        <v>1476</v>
      </c>
      <c r="D9946" t="s">
        <v>1477</v>
      </c>
      <c r="E9946" t="s">
        <v>232</v>
      </c>
      <c r="F9946" t="s">
        <v>1455</v>
      </c>
      <c r="G9946" t="s">
        <v>1462</v>
      </c>
      <c r="H9946" t="s">
        <v>1463</v>
      </c>
      <c r="I9946" t="s">
        <v>1464</v>
      </c>
      <c r="J9946">
        <v>40.74</v>
      </c>
      <c r="K9946">
        <v>3</v>
      </c>
      <c r="L9946">
        <v>0</v>
      </c>
      <c r="M9946">
        <v>0.4073999999999991</v>
      </c>
    </row>
    <row r="9947" spans="1:13" x14ac:dyDescent="0.35">
      <c r="A9947" t="s">
        <v>2196</v>
      </c>
      <c r="B9947" t="s">
        <v>1452</v>
      </c>
      <c r="C9947" t="s">
        <v>1495</v>
      </c>
      <c r="D9947" t="s">
        <v>1496</v>
      </c>
      <c r="E9947" t="s">
        <v>201</v>
      </c>
      <c r="F9947" t="s">
        <v>1455</v>
      </c>
      <c r="G9947" t="s">
        <v>1474</v>
      </c>
      <c r="H9947" t="s">
        <v>1448</v>
      </c>
      <c r="I9947" t="s">
        <v>1449</v>
      </c>
      <c r="J9947">
        <v>3.4240000000000004</v>
      </c>
      <c r="K9947">
        <v>1</v>
      </c>
      <c r="L9947">
        <v>0.2</v>
      </c>
      <c r="M9947">
        <v>1.0699999999999996</v>
      </c>
    </row>
    <row r="9948" spans="1:13" x14ac:dyDescent="0.35">
      <c r="A9948" t="s">
        <v>2196</v>
      </c>
      <c r="B9948" t="s">
        <v>1452</v>
      </c>
      <c r="C9948" t="s">
        <v>1495</v>
      </c>
      <c r="D9948" t="s">
        <v>1496</v>
      </c>
      <c r="E9948" t="s">
        <v>201</v>
      </c>
      <c r="F9948" t="s">
        <v>1468</v>
      </c>
      <c r="G9948" t="s">
        <v>1500</v>
      </c>
      <c r="H9948" t="s">
        <v>1448</v>
      </c>
      <c r="I9948" t="s">
        <v>1449</v>
      </c>
      <c r="J9948">
        <v>151.20000000000002</v>
      </c>
      <c r="K9948">
        <v>3</v>
      </c>
      <c r="L9948">
        <v>0.2</v>
      </c>
      <c r="M9948">
        <v>32.130000000000003</v>
      </c>
    </row>
    <row r="9949" spans="1:13" x14ac:dyDescent="0.35">
      <c r="A9949" t="s">
        <v>1967</v>
      </c>
      <c r="B9949" t="s">
        <v>1452</v>
      </c>
      <c r="C9949" t="s">
        <v>2276</v>
      </c>
      <c r="D9949" t="s">
        <v>1525</v>
      </c>
      <c r="E9949" t="s">
        <v>1482</v>
      </c>
      <c r="F9949" t="s">
        <v>1446</v>
      </c>
      <c r="G9949" t="s">
        <v>1450</v>
      </c>
      <c r="H9949" t="s">
        <v>1448</v>
      </c>
      <c r="I9949" t="s">
        <v>1457</v>
      </c>
      <c r="J9949">
        <v>1925.88</v>
      </c>
      <c r="K9949">
        <v>6</v>
      </c>
      <c r="L9949">
        <v>0</v>
      </c>
      <c r="M9949">
        <v>539.24639999999999</v>
      </c>
    </row>
    <row r="9950" spans="1:13" x14ac:dyDescent="0.35">
      <c r="A9950" t="s">
        <v>1967</v>
      </c>
      <c r="B9950" t="s">
        <v>1452</v>
      </c>
      <c r="C9950" t="s">
        <v>2276</v>
      </c>
      <c r="D9950" t="s">
        <v>1525</v>
      </c>
      <c r="E9950" t="s">
        <v>1482</v>
      </c>
      <c r="F9950" t="s">
        <v>1455</v>
      </c>
      <c r="G9950" t="s">
        <v>1470</v>
      </c>
      <c r="H9950" t="s">
        <v>1448</v>
      </c>
      <c r="I9950" t="s">
        <v>1449</v>
      </c>
      <c r="J9950">
        <v>2405.1999999999998</v>
      </c>
      <c r="K9950">
        <v>8</v>
      </c>
      <c r="L9950">
        <v>0</v>
      </c>
      <c r="M9950">
        <v>793.71599999999989</v>
      </c>
    </row>
    <row r="9951" spans="1:13" x14ac:dyDescent="0.35">
      <c r="A9951" t="s">
        <v>1967</v>
      </c>
      <c r="B9951" t="s">
        <v>1452</v>
      </c>
      <c r="C9951" t="s">
        <v>2276</v>
      </c>
      <c r="D9951" t="s">
        <v>1525</v>
      </c>
      <c r="E9951" t="s">
        <v>1482</v>
      </c>
      <c r="F9951" t="s">
        <v>1468</v>
      </c>
      <c r="G9951" t="s">
        <v>1500</v>
      </c>
      <c r="H9951" t="s">
        <v>1463</v>
      </c>
      <c r="I9951" t="s">
        <v>1464</v>
      </c>
      <c r="J9951">
        <v>83.97</v>
      </c>
      <c r="K9951">
        <v>3</v>
      </c>
      <c r="L9951">
        <v>0</v>
      </c>
      <c r="M9951">
        <v>15.954299999999993</v>
      </c>
    </row>
    <row r="9952" spans="1:13" x14ac:dyDescent="0.35">
      <c r="A9952" t="s">
        <v>1967</v>
      </c>
      <c r="B9952" t="s">
        <v>1452</v>
      </c>
      <c r="C9952" t="s">
        <v>2276</v>
      </c>
      <c r="D9952" t="s">
        <v>1525</v>
      </c>
      <c r="E9952" t="s">
        <v>1482</v>
      </c>
      <c r="F9952" t="s">
        <v>1468</v>
      </c>
      <c r="G9952" t="s">
        <v>1500</v>
      </c>
      <c r="H9952" t="s">
        <v>1448</v>
      </c>
      <c r="I9952" t="s">
        <v>1449</v>
      </c>
      <c r="J9952">
        <v>39.89</v>
      </c>
      <c r="K9952">
        <v>1</v>
      </c>
      <c r="L9952">
        <v>0</v>
      </c>
      <c r="M9952">
        <v>14.7593</v>
      </c>
    </row>
    <row r="9953" spans="1:13" x14ac:dyDescent="0.35">
      <c r="A9953" t="s">
        <v>1967</v>
      </c>
      <c r="B9953" t="s">
        <v>1452</v>
      </c>
      <c r="C9953" t="s">
        <v>2276</v>
      </c>
      <c r="D9953" t="s">
        <v>1525</v>
      </c>
      <c r="E9953" t="s">
        <v>1482</v>
      </c>
      <c r="F9953" t="s">
        <v>1455</v>
      </c>
      <c r="G9953" t="s">
        <v>1469</v>
      </c>
      <c r="H9953" t="s">
        <v>1448</v>
      </c>
      <c r="I9953" t="s">
        <v>1449</v>
      </c>
      <c r="J9953">
        <v>17.38</v>
      </c>
      <c r="K9953">
        <v>2</v>
      </c>
      <c r="L9953">
        <v>0</v>
      </c>
      <c r="M9953">
        <v>8.69</v>
      </c>
    </row>
    <row r="9954" spans="1:13" x14ac:dyDescent="0.35">
      <c r="A9954" t="s">
        <v>2599</v>
      </c>
      <c r="B9954" t="s">
        <v>1452</v>
      </c>
      <c r="C9954" t="s">
        <v>1453</v>
      </c>
      <c r="D9954" t="s">
        <v>1454</v>
      </c>
      <c r="E9954" t="s">
        <v>232</v>
      </c>
      <c r="F9954" t="s">
        <v>1455</v>
      </c>
      <c r="G9954" t="s">
        <v>1469</v>
      </c>
      <c r="H9954" t="s">
        <v>1448</v>
      </c>
      <c r="I9954" t="s">
        <v>1457</v>
      </c>
      <c r="J9954">
        <v>55.264000000000003</v>
      </c>
      <c r="K9954">
        <v>2</v>
      </c>
      <c r="L9954">
        <v>0.2</v>
      </c>
      <c r="M9954">
        <v>20.723999999999997</v>
      </c>
    </row>
    <row r="9955" spans="1:13" x14ac:dyDescent="0.35">
      <c r="A9955" t="s">
        <v>2599</v>
      </c>
      <c r="B9955" t="s">
        <v>1452</v>
      </c>
      <c r="C9955" t="s">
        <v>1453</v>
      </c>
      <c r="D9955" t="s">
        <v>1454</v>
      </c>
      <c r="E9955" t="s">
        <v>232</v>
      </c>
      <c r="F9955" t="s">
        <v>1455</v>
      </c>
      <c r="G9955" t="s">
        <v>1474</v>
      </c>
      <c r="H9955" t="s">
        <v>1448</v>
      </c>
      <c r="I9955" t="s">
        <v>1449</v>
      </c>
      <c r="J9955">
        <v>6.48</v>
      </c>
      <c r="K9955">
        <v>1</v>
      </c>
      <c r="L9955">
        <v>0</v>
      </c>
      <c r="M9955">
        <v>3.1104000000000003</v>
      </c>
    </row>
    <row r="9956" spans="1:13" x14ac:dyDescent="0.35">
      <c r="A9956" t="s">
        <v>2599</v>
      </c>
      <c r="B9956" t="s">
        <v>1452</v>
      </c>
      <c r="C9956" t="s">
        <v>1453</v>
      </c>
      <c r="D9956" t="s">
        <v>1454</v>
      </c>
      <c r="E9956" t="s">
        <v>232</v>
      </c>
      <c r="F9956" t="s">
        <v>1455</v>
      </c>
      <c r="G9956" t="s">
        <v>1469</v>
      </c>
      <c r="H9956" t="s">
        <v>1463</v>
      </c>
      <c r="I9956" t="s">
        <v>1464</v>
      </c>
      <c r="J9956">
        <v>34.248000000000005</v>
      </c>
      <c r="K9956">
        <v>3</v>
      </c>
      <c r="L9956">
        <v>0.2</v>
      </c>
      <c r="M9956">
        <v>11.558699999999998</v>
      </c>
    </row>
    <row r="9957" spans="1:13" x14ac:dyDescent="0.35">
      <c r="A9957" t="s">
        <v>2599</v>
      </c>
      <c r="B9957" t="s">
        <v>1452</v>
      </c>
      <c r="C9957" t="s">
        <v>1453</v>
      </c>
      <c r="D9957" t="s">
        <v>1454</v>
      </c>
      <c r="E9957" t="s">
        <v>232</v>
      </c>
      <c r="F9957" t="s">
        <v>1446</v>
      </c>
      <c r="G9957" t="s">
        <v>1461</v>
      </c>
      <c r="H9957" t="s">
        <v>1448</v>
      </c>
      <c r="I9957" t="s">
        <v>1449</v>
      </c>
      <c r="J9957">
        <v>273.56799999999998</v>
      </c>
      <c r="K9957">
        <v>2</v>
      </c>
      <c r="L9957">
        <v>0.2</v>
      </c>
      <c r="M9957">
        <v>10.258800000000008</v>
      </c>
    </row>
    <row r="9958" spans="1:13" x14ac:dyDescent="0.35">
      <c r="A9958" t="s">
        <v>2420</v>
      </c>
      <c r="B9958" t="s">
        <v>1479</v>
      </c>
      <c r="C9958" t="s">
        <v>1787</v>
      </c>
      <c r="D9958" t="s">
        <v>1528</v>
      </c>
      <c r="E9958" t="s">
        <v>201</v>
      </c>
      <c r="F9958" t="s">
        <v>1455</v>
      </c>
      <c r="G9958" t="s">
        <v>1474</v>
      </c>
      <c r="H9958" t="s">
        <v>1448</v>
      </c>
      <c r="I9958" t="s">
        <v>1449</v>
      </c>
      <c r="J9958">
        <v>46.349999999999994</v>
      </c>
      <c r="K9958">
        <v>5</v>
      </c>
      <c r="L9958">
        <v>0</v>
      </c>
      <c r="M9958">
        <v>21.784499999999998</v>
      </c>
    </row>
    <row r="9959" spans="1:13" x14ac:dyDescent="0.35">
      <c r="A9959" t="s">
        <v>2420</v>
      </c>
      <c r="B9959" t="s">
        <v>1479</v>
      </c>
      <c r="C9959" t="s">
        <v>1787</v>
      </c>
      <c r="D9959" t="s">
        <v>1528</v>
      </c>
      <c r="E9959" t="s">
        <v>201</v>
      </c>
      <c r="F9959" t="s">
        <v>1455</v>
      </c>
      <c r="G9959" t="s">
        <v>1474</v>
      </c>
      <c r="H9959" t="s">
        <v>1448</v>
      </c>
      <c r="I9959" t="s">
        <v>1457</v>
      </c>
      <c r="J9959">
        <v>223.92</v>
      </c>
      <c r="K9959">
        <v>4</v>
      </c>
      <c r="L9959">
        <v>0</v>
      </c>
      <c r="M9959">
        <v>109.7208</v>
      </c>
    </row>
    <row r="9960" spans="1:13" x14ac:dyDescent="0.35">
      <c r="A9960" t="s">
        <v>2420</v>
      </c>
      <c r="B9960" t="s">
        <v>1479</v>
      </c>
      <c r="C9960" t="s">
        <v>1787</v>
      </c>
      <c r="D9960" t="s">
        <v>1528</v>
      </c>
      <c r="E9960" t="s">
        <v>201</v>
      </c>
      <c r="F9960" t="s">
        <v>1455</v>
      </c>
      <c r="G9960" t="s">
        <v>1599</v>
      </c>
      <c r="H9960" t="s">
        <v>1448</v>
      </c>
      <c r="I9960" t="s">
        <v>1449</v>
      </c>
      <c r="J9960">
        <v>7.3</v>
      </c>
      <c r="K9960">
        <v>2</v>
      </c>
      <c r="L9960">
        <v>0</v>
      </c>
      <c r="M9960">
        <v>2.1899999999999995</v>
      </c>
    </row>
    <row r="9961" spans="1:13" x14ac:dyDescent="0.35">
      <c r="A9961" t="s">
        <v>1853</v>
      </c>
      <c r="B9961" t="s">
        <v>1443</v>
      </c>
      <c r="C9961" t="s">
        <v>2707</v>
      </c>
      <c r="D9961" t="s">
        <v>1537</v>
      </c>
      <c r="E9961" t="s">
        <v>232</v>
      </c>
      <c r="F9961" t="s">
        <v>1455</v>
      </c>
      <c r="G9961" t="s">
        <v>1467</v>
      </c>
      <c r="H9961" t="s">
        <v>1463</v>
      </c>
      <c r="I9961" t="s">
        <v>1464</v>
      </c>
      <c r="J9961">
        <v>9.3439999999999994</v>
      </c>
      <c r="K9961">
        <v>2</v>
      </c>
      <c r="L9961">
        <v>0.2</v>
      </c>
      <c r="M9961">
        <v>1.8687999999999998</v>
      </c>
    </row>
    <row r="9962" spans="1:13" x14ac:dyDescent="0.35">
      <c r="A9962" t="s">
        <v>2479</v>
      </c>
      <c r="B9962" t="s">
        <v>1479</v>
      </c>
      <c r="C9962" t="s">
        <v>1978</v>
      </c>
      <c r="D9962" t="s">
        <v>1445</v>
      </c>
      <c r="E9962" t="s">
        <v>229</v>
      </c>
      <c r="F9962" t="s">
        <v>1468</v>
      </c>
      <c r="G9962" t="s">
        <v>1500</v>
      </c>
      <c r="H9962" t="s">
        <v>1448</v>
      </c>
      <c r="I9962" t="s">
        <v>1449</v>
      </c>
      <c r="J9962">
        <v>18</v>
      </c>
      <c r="K9962">
        <v>1</v>
      </c>
      <c r="L9962">
        <v>0</v>
      </c>
      <c r="M9962">
        <v>3.2399999999999984</v>
      </c>
    </row>
    <row r="9963" spans="1:13" x14ac:dyDescent="0.35">
      <c r="A9963" t="s">
        <v>2209</v>
      </c>
      <c r="B9963" t="s">
        <v>1479</v>
      </c>
      <c r="C9963" t="s">
        <v>1504</v>
      </c>
      <c r="D9963" t="s">
        <v>1481</v>
      </c>
      <c r="E9963" t="s">
        <v>1482</v>
      </c>
      <c r="F9963" t="s">
        <v>1455</v>
      </c>
      <c r="G9963" t="s">
        <v>1474</v>
      </c>
      <c r="H9963" t="s">
        <v>1448</v>
      </c>
      <c r="I9963" t="s">
        <v>1449</v>
      </c>
      <c r="J9963">
        <v>65.584000000000003</v>
      </c>
      <c r="K9963">
        <v>2</v>
      </c>
      <c r="L9963">
        <v>0.2</v>
      </c>
      <c r="M9963">
        <v>23.7742</v>
      </c>
    </row>
    <row r="9964" spans="1:13" x14ac:dyDescent="0.35">
      <c r="A9964" t="s">
        <v>2209</v>
      </c>
      <c r="B9964" t="s">
        <v>1479</v>
      </c>
      <c r="C9964" t="s">
        <v>1504</v>
      </c>
      <c r="D9964" t="s">
        <v>1481</v>
      </c>
      <c r="E9964" t="s">
        <v>1482</v>
      </c>
      <c r="F9964" t="s">
        <v>1446</v>
      </c>
      <c r="G9964" t="s">
        <v>1447</v>
      </c>
      <c r="H9964" t="s">
        <v>1448</v>
      </c>
      <c r="I9964" t="s">
        <v>1457</v>
      </c>
      <c r="J9964">
        <v>383.46559999999994</v>
      </c>
      <c r="K9964">
        <v>4</v>
      </c>
      <c r="L9964">
        <v>0.32</v>
      </c>
      <c r="M9964">
        <v>-67.670400000000001</v>
      </c>
    </row>
    <row r="9965" spans="1:13" x14ac:dyDescent="0.35">
      <c r="A9965" t="s">
        <v>1875</v>
      </c>
      <c r="B9965" t="s">
        <v>1443</v>
      </c>
      <c r="C9965" t="s">
        <v>1495</v>
      </c>
      <c r="D9965" t="s">
        <v>1496</v>
      </c>
      <c r="E9965" t="s">
        <v>201</v>
      </c>
      <c r="F9965" t="s">
        <v>1455</v>
      </c>
      <c r="G9965" t="s">
        <v>1474</v>
      </c>
      <c r="H9965" t="s">
        <v>1448</v>
      </c>
      <c r="I9965" t="s">
        <v>1449</v>
      </c>
      <c r="J9965">
        <v>10.368000000000002</v>
      </c>
      <c r="K9965">
        <v>2</v>
      </c>
      <c r="L9965">
        <v>0.2</v>
      </c>
      <c r="M9965">
        <v>3.6288</v>
      </c>
    </row>
    <row r="9966" spans="1:13" x14ac:dyDescent="0.35">
      <c r="A9966" t="s">
        <v>2807</v>
      </c>
      <c r="B9966" t="s">
        <v>1452</v>
      </c>
      <c r="C9966" t="s">
        <v>1608</v>
      </c>
      <c r="D9966" t="s">
        <v>1522</v>
      </c>
      <c r="E9966" t="s">
        <v>201</v>
      </c>
      <c r="F9966" t="s">
        <v>1446</v>
      </c>
      <c r="G9966" t="s">
        <v>1466</v>
      </c>
      <c r="H9966" t="s">
        <v>1463</v>
      </c>
      <c r="I9966" t="s">
        <v>1464</v>
      </c>
      <c r="J9966">
        <v>13.4</v>
      </c>
      <c r="K9966">
        <v>1</v>
      </c>
      <c r="L9966">
        <v>0</v>
      </c>
      <c r="M9966">
        <v>6.4319999999999995</v>
      </c>
    </row>
    <row r="9967" spans="1:13" x14ac:dyDescent="0.35">
      <c r="A9967" t="s">
        <v>2807</v>
      </c>
      <c r="B9967" t="s">
        <v>1452</v>
      </c>
      <c r="C9967" t="s">
        <v>1608</v>
      </c>
      <c r="D9967" t="s">
        <v>1522</v>
      </c>
      <c r="E9967" t="s">
        <v>201</v>
      </c>
      <c r="F9967" t="s">
        <v>1455</v>
      </c>
      <c r="G9967" t="s">
        <v>1474</v>
      </c>
      <c r="H9967" t="s">
        <v>1448</v>
      </c>
      <c r="I9967" t="s">
        <v>1449</v>
      </c>
      <c r="J9967">
        <v>4.9800000000000004</v>
      </c>
      <c r="K9967">
        <v>1</v>
      </c>
      <c r="L9967">
        <v>0</v>
      </c>
      <c r="M9967">
        <v>2.3406000000000002</v>
      </c>
    </row>
    <row r="9968" spans="1:13" x14ac:dyDescent="0.35">
      <c r="A9968" t="s">
        <v>2807</v>
      </c>
      <c r="B9968" t="s">
        <v>1452</v>
      </c>
      <c r="C9968" t="s">
        <v>1608</v>
      </c>
      <c r="D9968" t="s">
        <v>1522</v>
      </c>
      <c r="E9968" t="s">
        <v>201</v>
      </c>
      <c r="F9968" t="s">
        <v>1455</v>
      </c>
      <c r="G9968" t="s">
        <v>1502</v>
      </c>
      <c r="H9968" t="s">
        <v>1448</v>
      </c>
      <c r="I9968" t="s">
        <v>1449</v>
      </c>
      <c r="J9968">
        <v>109.69</v>
      </c>
      <c r="K9968">
        <v>7</v>
      </c>
      <c r="L9968">
        <v>0</v>
      </c>
      <c r="M9968">
        <v>51.554299999999991</v>
      </c>
    </row>
    <row r="9969" spans="1:13" x14ac:dyDescent="0.35">
      <c r="A9969" t="s">
        <v>2375</v>
      </c>
      <c r="B9969" t="s">
        <v>1443</v>
      </c>
      <c r="C9969" t="s">
        <v>1897</v>
      </c>
      <c r="D9969" t="s">
        <v>1650</v>
      </c>
      <c r="E9969" t="s">
        <v>201</v>
      </c>
      <c r="F9969" t="s">
        <v>1455</v>
      </c>
      <c r="G9969" t="s">
        <v>1469</v>
      </c>
      <c r="H9969" t="s">
        <v>1448</v>
      </c>
      <c r="I9969" t="s">
        <v>1457</v>
      </c>
      <c r="J9969">
        <v>40.199999999999996</v>
      </c>
      <c r="K9969">
        <v>5</v>
      </c>
      <c r="L9969">
        <v>0</v>
      </c>
      <c r="M9969">
        <v>18.089999999999996</v>
      </c>
    </row>
    <row r="9970" spans="1:13" x14ac:dyDescent="0.35">
      <c r="A9970" t="s">
        <v>2375</v>
      </c>
      <c r="B9970" t="s">
        <v>1443</v>
      </c>
      <c r="C9970" t="s">
        <v>1897</v>
      </c>
      <c r="D9970" t="s">
        <v>1650</v>
      </c>
      <c r="E9970" t="s">
        <v>201</v>
      </c>
      <c r="F9970" t="s">
        <v>1455</v>
      </c>
      <c r="G9970" t="s">
        <v>1469</v>
      </c>
      <c r="H9970" t="s">
        <v>1448</v>
      </c>
      <c r="I9970" t="s">
        <v>1449</v>
      </c>
      <c r="J9970">
        <v>735.98</v>
      </c>
      <c r="K9970">
        <v>2</v>
      </c>
      <c r="L9970">
        <v>0</v>
      </c>
      <c r="M9970">
        <v>331.19099999999997</v>
      </c>
    </row>
    <row r="9971" spans="1:13" x14ac:dyDescent="0.35">
      <c r="A9971" t="s">
        <v>2375</v>
      </c>
      <c r="B9971" t="s">
        <v>1443</v>
      </c>
      <c r="C9971" t="s">
        <v>1897</v>
      </c>
      <c r="D9971" t="s">
        <v>1650</v>
      </c>
      <c r="E9971" t="s">
        <v>201</v>
      </c>
      <c r="F9971" t="s">
        <v>1455</v>
      </c>
      <c r="G9971" t="s">
        <v>1470</v>
      </c>
      <c r="H9971" t="s">
        <v>1463</v>
      </c>
      <c r="I9971" t="s">
        <v>1464</v>
      </c>
      <c r="J9971">
        <v>22.75</v>
      </c>
      <c r="K9971">
        <v>7</v>
      </c>
      <c r="L9971">
        <v>0</v>
      </c>
      <c r="M9971">
        <v>6.5974999999999993</v>
      </c>
    </row>
    <row r="9972" spans="1:13" x14ac:dyDescent="0.35">
      <c r="A9972" t="s">
        <v>1643</v>
      </c>
      <c r="B9972" t="s">
        <v>1479</v>
      </c>
      <c r="C9972" t="s">
        <v>2177</v>
      </c>
      <c r="D9972" t="s">
        <v>1740</v>
      </c>
      <c r="E9972" t="s">
        <v>229</v>
      </c>
      <c r="F9972" t="s">
        <v>1455</v>
      </c>
      <c r="G9972" t="s">
        <v>1469</v>
      </c>
      <c r="H9972" t="s">
        <v>1448</v>
      </c>
      <c r="I9972" t="s">
        <v>1449</v>
      </c>
      <c r="J9972">
        <v>119.56</v>
      </c>
      <c r="K9972">
        <v>2</v>
      </c>
      <c r="L9972">
        <v>0</v>
      </c>
      <c r="M9972">
        <v>54.997599999999991</v>
      </c>
    </row>
    <row r="9973" spans="1:13" x14ac:dyDescent="0.35">
      <c r="A9973" t="s">
        <v>1643</v>
      </c>
      <c r="B9973" t="s">
        <v>1479</v>
      </c>
      <c r="C9973" t="s">
        <v>2177</v>
      </c>
      <c r="D9973" t="s">
        <v>1740</v>
      </c>
      <c r="E9973" t="s">
        <v>229</v>
      </c>
      <c r="F9973" t="s">
        <v>1455</v>
      </c>
      <c r="G9973" t="s">
        <v>1467</v>
      </c>
      <c r="H9973" t="s">
        <v>1448</v>
      </c>
      <c r="I9973" t="s">
        <v>1449</v>
      </c>
      <c r="J9973">
        <v>140.75</v>
      </c>
      <c r="K9973">
        <v>5</v>
      </c>
      <c r="L9973">
        <v>0</v>
      </c>
      <c r="M9973">
        <v>42.22499999999998</v>
      </c>
    </row>
    <row r="9974" spans="1:13" x14ac:dyDescent="0.35">
      <c r="A9974" t="s">
        <v>1582</v>
      </c>
      <c r="B9974" t="s">
        <v>1443</v>
      </c>
      <c r="C9974" t="s">
        <v>1504</v>
      </c>
      <c r="D9974" t="s">
        <v>1481</v>
      </c>
      <c r="E9974" t="s">
        <v>1482</v>
      </c>
      <c r="F9974" t="s">
        <v>1455</v>
      </c>
      <c r="G9974" t="s">
        <v>1502</v>
      </c>
      <c r="H9974" t="s">
        <v>1448</v>
      </c>
      <c r="I9974" t="s">
        <v>1457</v>
      </c>
      <c r="J9974">
        <v>99.567999999999998</v>
      </c>
      <c r="K9974">
        <v>2</v>
      </c>
      <c r="L9974">
        <v>0.2</v>
      </c>
      <c r="M9974">
        <v>33.604199999999992</v>
      </c>
    </row>
    <row r="9975" spans="1:13" x14ac:dyDescent="0.35">
      <c r="A9975" t="s">
        <v>2104</v>
      </c>
      <c r="B9975" t="s">
        <v>1479</v>
      </c>
      <c r="C9975" t="s">
        <v>1453</v>
      </c>
      <c r="D9975" t="s">
        <v>1454</v>
      </c>
      <c r="E9975" t="s">
        <v>232</v>
      </c>
      <c r="F9975" t="s">
        <v>1468</v>
      </c>
      <c r="G9975" t="s">
        <v>206</v>
      </c>
      <c r="H9975" t="s">
        <v>1448</v>
      </c>
      <c r="I9975" t="s">
        <v>1449</v>
      </c>
      <c r="J9975">
        <v>271.95999999999998</v>
      </c>
      <c r="K9975">
        <v>5</v>
      </c>
      <c r="L9975">
        <v>0.2</v>
      </c>
      <c r="M9975">
        <v>27.195999999999998</v>
      </c>
    </row>
    <row r="9976" spans="1:13" x14ac:dyDescent="0.35">
      <c r="A9976" t="s">
        <v>2104</v>
      </c>
      <c r="B9976" t="s">
        <v>1479</v>
      </c>
      <c r="C9976" t="s">
        <v>1453</v>
      </c>
      <c r="D9976" t="s">
        <v>1454</v>
      </c>
      <c r="E9976" t="s">
        <v>232</v>
      </c>
      <c r="F9976" t="s">
        <v>1455</v>
      </c>
      <c r="G9976" t="s">
        <v>1467</v>
      </c>
      <c r="H9976" t="s">
        <v>1463</v>
      </c>
      <c r="I9976" t="s">
        <v>1464</v>
      </c>
      <c r="J9976">
        <v>18.689999999999998</v>
      </c>
      <c r="K9976">
        <v>7</v>
      </c>
      <c r="L9976">
        <v>0</v>
      </c>
      <c r="M9976">
        <v>5.2332000000000001</v>
      </c>
    </row>
    <row r="9977" spans="1:13" x14ac:dyDescent="0.35">
      <c r="A9977" t="s">
        <v>2104</v>
      </c>
      <c r="B9977" t="s">
        <v>1479</v>
      </c>
      <c r="C9977" t="s">
        <v>1453</v>
      </c>
      <c r="D9977" t="s">
        <v>1454</v>
      </c>
      <c r="E9977" t="s">
        <v>232</v>
      </c>
      <c r="F9977" t="s">
        <v>1455</v>
      </c>
      <c r="G9977" t="s">
        <v>1474</v>
      </c>
      <c r="H9977" t="s">
        <v>1448</v>
      </c>
      <c r="I9977" t="s">
        <v>1449</v>
      </c>
      <c r="J9977">
        <v>13.36</v>
      </c>
      <c r="K9977">
        <v>2</v>
      </c>
      <c r="L9977">
        <v>0</v>
      </c>
      <c r="M9977">
        <v>6.4127999999999998</v>
      </c>
    </row>
    <row r="9978" spans="1:13" x14ac:dyDescent="0.35">
      <c r="A9978" t="s">
        <v>2104</v>
      </c>
      <c r="B9978" t="s">
        <v>1479</v>
      </c>
      <c r="C9978" t="s">
        <v>1453</v>
      </c>
      <c r="D9978" t="s">
        <v>1454</v>
      </c>
      <c r="E9978" t="s">
        <v>232</v>
      </c>
      <c r="F9978" t="s">
        <v>1468</v>
      </c>
      <c r="G9978" t="s">
        <v>206</v>
      </c>
      <c r="H9978" t="s">
        <v>1448</v>
      </c>
      <c r="I9978" t="s">
        <v>1449</v>
      </c>
      <c r="J9978">
        <v>249.58400000000003</v>
      </c>
      <c r="K9978">
        <v>2</v>
      </c>
      <c r="L9978">
        <v>0.2</v>
      </c>
      <c r="M9978">
        <v>31.197999999999986</v>
      </c>
    </row>
    <row r="9979" spans="1:13" x14ac:dyDescent="0.35">
      <c r="A9979" t="s">
        <v>2104</v>
      </c>
      <c r="B9979" t="s">
        <v>1479</v>
      </c>
      <c r="C9979" t="s">
        <v>1453</v>
      </c>
      <c r="D9979" t="s">
        <v>1454</v>
      </c>
      <c r="E9979" t="s">
        <v>232</v>
      </c>
      <c r="F9979" t="s">
        <v>1455</v>
      </c>
      <c r="G9979" t="s">
        <v>1529</v>
      </c>
      <c r="H9979" t="s">
        <v>1448</v>
      </c>
      <c r="I9979" t="s">
        <v>1457</v>
      </c>
      <c r="J9979">
        <v>13.86</v>
      </c>
      <c r="K9979">
        <v>7</v>
      </c>
      <c r="L9979">
        <v>0</v>
      </c>
      <c r="M9979">
        <v>0</v>
      </c>
    </row>
    <row r="9980" spans="1:13" x14ac:dyDescent="0.35">
      <c r="A9980" t="s">
        <v>2104</v>
      </c>
      <c r="B9980" t="s">
        <v>1479</v>
      </c>
      <c r="C9980" t="s">
        <v>1453</v>
      </c>
      <c r="D9980" t="s">
        <v>1454</v>
      </c>
      <c r="E9980" t="s">
        <v>232</v>
      </c>
      <c r="F9980" t="s">
        <v>1455</v>
      </c>
      <c r="G9980" t="s">
        <v>1469</v>
      </c>
      <c r="H9980" t="s">
        <v>1448</v>
      </c>
      <c r="I9980" t="s">
        <v>1449</v>
      </c>
      <c r="J9980">
        <v>13.375999999999999</v>
      </c>
      <c r="K9980">
        <v>4</v>
      </c>
      <c r="L9980">
        <v>0.2</v>
      </c>
      <c r="M9980">
        <v>4.6815999999999995</v>
      </c>
    </row>
    <row r="9981" spans="1:13" x14ac:dyDescent="0.35">
      <c r="A9981" t="s">
        <v>2104</v>
      </c>
      <c r="B9981" t="s">
        <v>1479</v>
      </c>
      <c r="C9981" t="s">
        <v>1453</v>
      </c>
      <c r="D9981" t="s">
        <v>1454</v>
      </c>
      <c r="E9981" t="s">
        <v>232</v>
      </c>
      <c r="F9981" t="s">
        <v>1455</v>
      </c>
      <c r="G9981" t="s">
        <v>1469</v>
      </c>
      <c r="H9981" t="s">
        <v>1463</v>
      </c>
      <c r="I9981" t="s">
        <v>1464</v>
      </c>
      <c r="J9981">
        <v>437.47200000000009</v>
      </c>
      <c r="K9981">
        <v>14</v>
      </c>
      <c r="L9981">
        <v>0.2</v>
      </c>
      <c r="M9981">
        <v>153.11519999999999</v>
      </c>
    </row>
    <row r="9982" spans="1:13" x14ac:dyDescent="0.35">
      <c r="A9982" t="s">
        <v>2271</v>
      </c>
      <c r="B9982" t="s">
        <v>1443</v>
      </c>
      <c r="C9982" t="s">
        <v>2258</v>
      </c>
      <c r="D9982" t="s">
        <v>1636</v>
      </c>
      <c r="E9982" t="s">
        <v>229</v>
      </c>
      <c r="F9982" t="s">
        <v>1446</v>
      </c>
      <c r="G9982" t="s">
        <v>1461</v>
      </c>
      <c r="H9982" t="s">
        <v>1448</v>
      </c>
      <c r="I9982" t="s">
        <v>1449</v>
      </c>
      <c r="J9982">
        <v>85.98</v>
      </c>
      <c r="K9982">
        <v>1</v>
      </c>
      <c r="L9982">
        <v>0</v>
      </c>
      <c r="M9982">
        <v>22.354800000000004</v>
      </c>
    </row>
    <row r="9983" spans="1:13" x14ac:dyDescent="0.35">
      <c r="A9983" t="s">
        <v>1530</v>
      </c>
      <c r="B9983" t="s">
        <v>1443</v>
      </c>
      <c r="C9983" t="s">
        <v>1638</v>
      </c>
      <c r="D9983" t="s">
        <v>1584</v>
      </c>
      <c r="E9983" t="s">
        <v>201</v>
      </c>
      <c r="F9983" t="s">
        <v>1455</v>
      </c>
      <c r="G9983" t="s">
        <v>1456</v>
      </c>
      <c r="H9983" t="s">
        <v>1448</v>
      </c>
      <c r="I9983" t="s">
        <v>1449</v>
      </c>
      <c r="J9983">
        <v>16.520000000000003</v>
      </c>
      <c r="K9983">
        <v>5</v>
      </c>
      <c r="L9983">
        <v>0.2</v>
      </c>
      <c r="M9983">
        <v>5.368999999999998</v>
      </c>
    </row>
    <row r="9984" spans="1:13" x14ac:dyDescent="0.35">
      <c r="A9984" t="s">
        <v>1582</v>
      </c>
      <c r="B9984" t="s">
        <v>1443</v>
      </c>
      <c r="C9984" t="s">
        <v>2565</v>
      </c>
      <c r="D9984" t="s">
        <v>1519</v>
      </c>
      <c r="E9984" t="s">
        <v>1482</v>
      </c>
      <c r="F9984" t="s">
        <v>1455</v>
      </c>
      <c r="G9984" t="s">
        <v>1474</v>
      </c>
      <c r="H9984" t="s">
        <v>1448</v>
      </c>
      <c r="I9984" t="s">
        <v>1457</v>
      </c>
      <c r="J9984">
        <v>35.56</v>
      </c>
      <c r="K9984">
        <v>7</v>
      </c>
      <c r="L9984">
        <v>0</v>
      </c>
      <c r="M9984">
        <v>16.713200000000001</v>
      </c>
    </row>
    <row r="9985" spans="1:13" x14ac:dyDescent="0.35">
      <c r="A9985" t="s">
        <v>1582</v>
      </c>
      <c r="B9985" t="s">
        <v>1443</v>
      </c>
      <c r="C9985" t="s">
        <v>2565</v>
      </c>
      <c r="D9985" t="s">
        <v>1519</v>
      </c>
      <c r="E9985" t="s">
        <v>1482</v>
      </c>
      <c r="F9985" t="s">
        <v>1468</v>
      </c>
      <c r="G9985" t="s">
        <v>206</v>
      </c>
      <c r="H9985" t="s">
        <v>1448</v>
      </c>
      <c r="I9985" t="s">
        <v>1449</v>
      </c>
      <c r="J9985">
        <v>97.98</v>
      </c>
      <c r="K9985">
        <v>2</v>
      </c>
      <c r="L9985">
        <v>0</v>
      </c>
      <c r="M9985">
        <v>27.434400000000011</v>
      </c>
    </row>
    <row r="9986" spans="1:13" x14ac:dyDescent="0.35">
      <c r="A9986" t="s">
        <v>1866</v>
      </c>
      <c r="B9986" t="s">
        <v>1443</v>
      </c>
      <c r="C9986" t="s">
        <v>1721</v>
      </c>
      <c r="D9986" t="s">
        <v>1528</v>
      </c>
      <c r="E9986" t="s">
        <v>201</v>
      </c>
      <c r="F9986" t="s">
        <v>1455</v>
      </c>
      <c r="G9986" t="s">
        <v>1456</v>
      </c>
      <c r="H9986" t="s">
        <v>1463</v>
      </c>
      <c r="I9986" t="s">
        <v>1464</v>
      </c>
      <c r="J9986">
        <v>31.5</v>
      </c>
      <c r="K9986">
        <v>10</v>
      </c>
      <c r="L9986">
        <v>0</v>
      </c>
      <c r="M9986">
        <v>15.120000000000001</v>
      </c>
    </row>
    <row r="9987" spans="1:13" x14ac:dyDescent="0.35">
      <c r="A9987" t="s">
        <v>1866</v>
      </c>
      <c r="B9987" t="s">
        <v>1443</v>
      </c>
      <c r="C9987" t="s">
        <v>1721</v>
      </c>
      <c r="D9987" t="s">
        <v>1528</v>
      </c>
      <c r="E9987" t="s">
        <v>201</v>
      </c>
      <c r="F9987" t="s">
        <v>1455</v>
      </c>
      <c r="G9987" t="s">
        <v>1599</v>
      </c>
      <c r="H9987" t="s">
        <v>1448</v>
      </c>
      <c r="I9987" t="s">
        <v>1449</v>
      </c>
      <c r="J9987">
        <v>55.6</v>
      </c>
      <c r="K9987">
        <v>4</v>
      </c>
      <c r="L9987">
        <v>0</v>
      </c>
      <c r="M9987">
        <v>16.123999999999995</v>
      </c>
    </row>
    <row r="9988" spans="1:13" x14ac:dyDescent="0.35">
      <c r="A9988" t="s">
        <v>2388</v>
      </c>
      <c r="B9988" t="s">
        <v>1443</v>
      </c>
      <c r="C9988" t="s">
        <v>1453</v>
      </c>
      <c r="D9988" t="s">
        <v>1454</v>
      </c>
      <c r="E9988" t="s">
        <v>232</v>
      </c>
      <c r="F9988" t="s">
        <v>1468</v>
      </c>
      <c r="G9988" t="s">
        <v>1500</v>
      </c>
      <c r="H9988" t="s">
        <v>1448</v>
      </c>
      <c r="I9988" t="s">
        <v>1449</v>
      </c>
      <c r="J9988">
        <v>36.24</v>
      </c>
      <c r="K9988">
        <v>1</v>
      </c>
      <c r="L9988">
        <v>0</v>
      </c>
      <c r="M9988">
        <v>15.220800000000001</v>
      </c>
    </row>
    <row r="9989" spans="1:13" x14ac:dyDescent="0.35">
      <c r="A9989" t="s">
        <v>1511</v>
      </c>
      <c r="B9989" t="s">
        <v>1452</v>
      </c>
      <c r="C9989" t="s">
        <v>2683</v>
      </c>
      <c r="D9989" t="s">
        <v>1740</v>
      </c>
      <c r="E9989" t="s">
        <v>229</v>
      </c>
      <c r="F9989" t="s">
        <v>1468</v>
      </c>
      <c r="G9989" t="s">
        <v>1500</v>
      </c>
      <c r="H9989" t="s">
        <v>1448</v>
      </c>
      <c r="I9989" t="s">
        <v>1457</v>
      </c>
      <c r="J9989">
        <v>79.989999999999995</v>
      </c>
      <c r="K9989">
        <v>1</v>
      </c>
      <c r="L9989">
        <v>0</v>
      </c>
      <c r="M9989">
        <v>28.796399999999998</v>
      </c>
    </row>
    <row r="9990" spans="1:13" x14ac:dyDescent="0.35">
      <c r="A9990" t="s">
        <v>1511</v>
      </c>
      <c r="B9990" t="s">
        <v>1452</v>
      </c>
      <c r="C9990" t="s">
        <v>2683</v>
      </c>
      <c r="D9990" t="s">
        <v>1740</v>
      </c>
      <c r="E9990" t="s">
        <v>229</v>
      </c>
      <c r="F9990" t="s">
        <v>1468</v>
      </c>
      <c r="G9990" t="s">
        <v>206</v>
      </c>
      <c r="H9990" t="s">
        <v>1448</v>
      </c>
      <c r="I9990" t="s">
        <v>1449</v>
      </c>
      <c r="J9990">
        <v>206.1</v>
      </c>
      <c r="K9990">
        <v>5</v>
      </c>
      <c r="L9990">
        <v>0</v>
      </c>
      <c r="M9990">
        <v>55.647000000000006</v>
      </c>
    </row>
    <row r="9991" spans="1:13" x14ac:dyDescent="0.35">
      <c r="A9991" t="s">
        <v>2220</v>
      </c>
      <c r="B9991" t="s">
        <v>1443</v>
      </c>
      <c r="C9991" t="s">
        <v>1772</v>
      </c>
      <c r="D9991" t="s">
        <v>1460</v>
      </c>
      <c r="E9991" t="s">
        <v>229</v>
      </c>
      <c r="F9991" t="s">
        <v>1446</v>
      </c>
      <c r="G9991" t="s">
        <v>1466</v>
      </c>
      <c r="H9991" t="s">
        <v>1463</v>
      </c>
      <c r="I9991" t="s">
        <v>1464</v>
      </c>
      <c r="J9991">
        <v>25.248000000000001</v>
      </c>
      <c r="K9991">
        <v>3</v>
      </c>
      <c r="L9991">
        <v>0.2</v>
      </c>
      <c r="M9991">
        <v>4.1027999999999993</v>
      </c>
    </row>
    <row r="9992" spans="1:13" x14ac:dyDescent="0.35">
      <c r="A9992" t="s">
        <v>1616</v>
      </c>
      <c r="B9992" t="s">
        <v>1443</v>
      </c>
      <c r="C9992" t="s">
        <v>1822</v>
      </c>
      <c r="D9992" t="s">
        <v>1454</v>
      </c>
      <c r="E9992" t="s">
        <v>232</v>
      </c>
      <c r="F9992" t="s">
        <v>1446</v>
      </c>
      <c r="G9992" t="s">
        <v>1466</v>
      </c>
      <c r="H9992" t="s">
        <v>1448</v>
      </c>
      <c r="I9992" t="s">
        <v>1449</v>
      </c>
      <c r="J9992">
        <v>91.96</v>
      </c>
      <c r="K9992">
        <v>2</v>
      </c>
      <c r="L9992">
        <v>0</v>
      </c>
      <c r="M9992">
        <v>15.633199999999988</v>
      </c>
    </row>
    <row r="9993" spans="1:13" x14ac:dyDescent="0.35">
      <c r="A9993" t="s">
        <v>1616</v>
      </c>
      <c r="B9993" t="s">
        <v>1443</v>
      </c>
      <c r="C9993" t="s">
        <v>1822</v>
      </c>
      <c r="D9993" t="s">
        <v>1454</v>
      </c>
      <c r="E9993" t="s">
        <v>232</v>
      </c>
      <c r="F9993" t="s">
        <v>1468</v>
      </c>
      <c r="G9993" t="s">
        <v>206</v>
      </c>
      <c r="H9993" t="s">
        <v>1448</v>
      </c>
      <c r="I9993" t="s">
        <v>1449</v>
      </c>
      <c r="J9993">
        <v>258.57600000000002</v>
      </c>
      <c r="K9993">
        <v>2</v>
      </c>
      <c r="L9993">
        <v>0.2</v>
      </c>
      <c r="M9993">
        <v>19.393200000000007</v>
      </c>
    </row>
    <row r="9994" spans="1:13" x14ac:dyDescent="0.35">
      <c r="A9994" t="s">
        <v>1616</v>
      </c>
      <c r="B9994" t="s">
        <v>1443</v>
      </c>
      <c r="C9994" t="s">
        <v>1822</v>
      </c>
      <c r="D9994" t="s">
        <v>1454</v>
      </c>
      <c r="E9994" t="s">
        <v>232</v>
      </c>
      <c r="F9994" t="s">
        <v>1455</v>
      </c>
      <c r="G9994" t="s">
        <v>1474</v>
      </c>
      <c r="H9994" t="s">
        <v>1448</v>
      </c>
      <c r="I9994" t="s">
        <v>1457</v>
      </c>
      <c r="J9994">
        <v>29.6</v>
      </c>
      <c r="K9994">
        <v>4</v>
      </c>
      <c r="L9994">
        <v>0</v>
      </c>
      <c r="M9994">
        <v>13.32</v>
      </c>
    </row>
    <row r="9995" spans="1:13" x14ac:dyDescent="0.35">
      <c r="A9995" t="s">
        <v>2130</v>
      </c>
      <c r="B9995" t="s">
        <v>1443</v>
      </c>
      <c r="C9995" t="s">
        <v>2207</v>
      </c>
      <c r="D9995" t="s">
        <v>1454</v>
      </c>
      <c r="E9995" t="s">
        <v>232</v>
      </c>
      <c r="F9995" t="s">
        <v>1455</v>
      </c>
      <c r="G9995" t="s">
        <v>1470</v>
      </c>
      <c r="H9995" t="s">
        <v>1448</v>
      </c>
      <c r="I9995" t="s">
        <v>1449</v>
      </c>
      <c r="J9995">
        <v>243.16</v>
      </c>
      <c r="K9995">
        <v>2</v>
      </c>
      <c r="L9995">
        <v>0</v>
      </c>
      <c r="M9995">
        <v>72.947999999999979</v>
      </c>
    </row>
  </sheetData>
  <pageMargins left="0.7" right="0.7" top="0.75" bottom="0.75"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4A606-289F-403D-AB79-8ED119EA18D0}">
  <dimension ref="A1:C21"/>
  <sheetViews>
    <sheetView workbookViewId="0"/>
  </sheetViews>
  <sheetFormatPr defaultRowHeight="14.5" x14ac:dyDescent="0.35"/>
  <cols>
    <col min="1" max="1" width="21.54296875" bestFit="1" customWidth="1"/>
    <col min="2" max="2" width="9.54296875" bestFit="1" customWidth="1"/>
    <col min="3" max="3" width="10.54296875" bestFit="1" customWidth="1"/>
  </cols>
  <sheetData>
    <row r="1" spans="1:3" x14ac:dyDescent="0.35">
      <c r="A1" t="s">
        <v>4011</v>
      </c>
      <c r="B1" t="s">
        <v>2846</v>
      </c>
      <c r="C1" t="s">
        <v>2847</v>
      </c>
    </row>
    <row r="2" spans="1:3" x14ac:dyDescent="0.35">
      <c r="A2" t="s">
        <v>4012</v>
      </c>
      <c r="B2">
        <v>1000</v>
      </c>
      <c r="C2">
        <v>200</v>
      </c>
    </row>
    <row r="3" spans="1:3" x14ac:dyDescent="0.35">
      <c r="A3" t="s">
        <v>4013</v>
      </c>
      <c r="B3">
        <v>1000</v>
      </c>
      <c r="C3">
        <v>400</v>
      </c>
    </row>
    <row r="4" spans="1:3" x14ac:dyDescent="0.35">
      <c r="A4" t="s">
        <v>4014</v>
      </c>
      <c r="B4">
        <v>1500</v>
      </c>
      <c r="C4">
        <v>600</v>
      </c>
    </row>
    <row r="5" spans="1:3" x14ac:dyDescent="0.35">
      <c r="A5" t="s">
        <v>4015</v>
      </c>
      <c r="B5">
        <v>3000</v>
      </c>
      <c r="C5">
        <v>4000</v>
      </c>
    </row>
    <row r="6" spans="1:3" x14ac:dyDescent="0.35">
      <c r="A6" t="s">
        <v>4016</v>
      </c>
      <c r="B6">
        <v>2500</v>
      </c>
      <c r="C6">
        <v>1000</v>
      </c>
    </row>
    <row r="7" spans="1:3" x14ac:dyDescent="0.35">
      <c r="A7" t="s">
        <v>4017</v>
      </c>
      <c r="B7">
        <v>3000</v>
      </c>
      <c r="C7">
        <v>1200</v>
      </c>
    </row>
    <row r="8" spans="1:3" x14ac:dyDescent="0.35">
      <c r="A8" t="s">
        <v>4018</v>
      </c>
      <c r="B8">
        <v>3500</v>
      </c>
      <c r="C8">
        <v>1400</v>
      </c>
    </row>
    <row r="9" spans="1:3" x14ac:dyDescent="0.35">
      <c r="A9" t="s">
        <v>4019</v>
      </c>
      <c r="B9">
        <v>4000</v>
      </c>
      <c r="C9">
        <v>1600</v>
      </c>
    </row>
    <row r="10" spans="1:3" x14ac:dyDescent="0.35">
      <c r="A10" t="s">
        <v>4020</v>
      </c>
      <c r="B10">
        <v>4500</v>
      </c>
      <c r="C10">
        <v>1800</v>
      </c>
    </row>
    <row r="11" spans="1:3" x14ac:dyDescent="0.35">
      <c r="A11" t="s">
        <v>4021</v>
      </c>
      <c r="B11">
        <v>5000</v>
      </c>
      <c r="C11">
        <v>2000</v>
      </c>
    </row>
    <row r="12" spans="1:3" x14ac:dyDescent="0.35">
      <c r="A12" t="s">
        <v>4022</v>
      </c>
      <c r="B12">
        <v>5500</v>
      </c>
      <c r="C12">
        <v>2200</v>
      </c>
    </row>
    <row r="13" spans="1:3" x14ac:dyDescent="0.35">
      <c r="A13" t="s">
        <v>4023</v>
      </c>
      <c r="B13">
        <v>6000</v>
      </c>
      <c r="C13">
        <v>2400</v>
      </c>
    </row>
    <row r="14" spans="1:3" x14ac:dyDescent="0.35">
      <c r="A14" t="s">
        <v>4024</v>
      </c>
      <c r="B14">
        <v>6500</v>
      </c>
      <c r="C14">
        <v>2600</v>
      </c>
    </row>
    <row r="15" spans="1:3" x14ac:dyDescent="0.35">
      <c r="A15" t="s">
        <v>4025</v>
      </c>
      <c r="B15">
        <v>7000</v>
      </c>
      <c r="C15">
        <v>2800</v>
      </c>
    </row>
    <row r="16" spans="1:3" x14ac:dyDescent="0.35">
      <c r="A16" t="s">
        <v>4026</v>
      </c>
      <c r="B16">
        <v>7500</v>
      </c>
      <c r="C16">
        <v>3000</v>
      </c>
    </row>
    <row r="17" spans="1:3" x14ac:dyDescent="0.35">
      <c r="A17" t="s">
        <v>4027</v>
      </c>
      <c r="B17">
        <v>8000</v>
      </c>
      <c r="C17">
        <v>3200</v>
      </c>
    </row>
    <row r="18" spans="1:3" x14ac:dyDescent="0.35">
      <c r="A18" t="s">
        <v>4028</v>
      </c>
      <c r="B18">
        <v>8500</v>
      </c>
      <c r="C18">
        <v>3400</v>
      </c>
    </row>
    <row r="19" spans="1:3" x14ac:dyDescent="0.35">
      <c r="A19" t="s">
        <v>4029</v>
      </c>
      <c r="B19">
        <v>9000</v>
      </c>
      <c r="C19">
        <v>3600</v>
      </c>
    </row>
    <row r="20" spans="1:3" x14ac:dyDescent="0.35">
      <c r="A20" t="s">
        <v>4030</v>
      </c>
      <c r="B20">
        <v>9500</v>
      </c>
      <c r="C20">
        <v>3800</v>
      </c>
    </row>
    <row r="21" spans="1:3" x14ac:dyDescent="0.35">
      <c r="A21" t="s">
        <v>4031</v>
      </c>
      <c r="B21">
        <v>20000</v>
      </c>
      <c r="C21">
        <v>25000</v>
      </c>
    </row>
  </sheetData>
  <pageMargins left="0.7" right="0.7" top="0.75" bottom="0.75"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F8D178-A2C1-473A-BFC4-571CC2BD731F}">
  <dimension ref="A1:M34"/>
  <sheetViews>
    <sheetView workbookViewId="0">
      <selection activeCell="C10" sqref="C10"/>
    </sheetView>
  </sheetViews>
  <sheetFormatPr defaultRowHeight="14.5" x14ac:dyDescent="0.35"/>
  <cols>
    <col min="2" max="2" width="13.1796875" customWidth="1"/>
    <col min="3" max="3" width="12.26953125" customWidth="1"/>
    <col min="4" max="4" width="10.54296875" customWidth="1"/>
    <col min="5" max="5" width="12.1796875" customWidth="1"/>
  </cols>
  <sheetData>
    <row r="1" spans="1:13" x14ac:dyDescent="0.35">
      <c r="D1" s="60" t="s">
        <v>2842</v>
      </c>
      <c r="E1" s="60"/>
    </row>
    <row r="2" spans="1:13" x14ac:dyDescent="0.35">
      <c r="A2" s="9" t="s">
        <v>2843</v>
      </c>
      <c r="B2" s="9" t="s">
        <v>2844</v>
      </c>
      <c r="C2" s="9" t="s">
        <v>2845</v>
      </c>
      <c r="D2" s="9" t="s">
        <v>2846</v>
      </c>
      <c r="E2" s="9" t="s">
        <v>2847</v>
      </c>
      <c r="J2" s="50" t="s">
        <v>2848</v>
      </c>
      <c r="K2" s="50"/>
      <c r="L2" s="50"/>
      <c r="M2" s="50"/>
    </row>
    <row r="3" spans="1:13" x14ac:dyDescent="0.35">
      <c r="A3" t="s">
        <v>2849</v>
      </c>
      <c r="B3" t="s">
        <v>2850</v>
      </c>
      <c r="C3" t="s">
        <v>2851</v>
      </c>
      <c r="D3">
        <v>1000</v>
      </c>
      <c r="E3">
        <v>200</v>
      </c>
      <c r="J3" s="51"/>
      <c r="K3" s="50"/>
      <c r="L3" s="50"/>
      <c r="M3" s="50"/>
    </row>
    <row r="4" spans="1:13" x14ac:dyDescent="0.35">
      <c r="A4" t="s">
        <v>2852</v>
      </c>
      <c r="B4" t="s">
        <v>2853</v>
      </c>
      <c r="C4" t="s">
        <v>2854</v>
      </c>
      <c r="D4">
        <v>1000</v>
      </c>
      <c r="E4">
        <v>400</v>
      </c>
      <c r="J4" s="50">
        <v>1</v>
      </c>
      <c r="K4" s="50" t="s">
        <v>2855</v>
      </c>
      <c r="L4" s="50"/>
      <c r="M4" s="50"/>
    </row>
    <row r="5" spans="1:13" x14ac:dyDescent="0.35">
      <c r="A5" t="s">
        <v>2856</v>
      </c>
      <c r="B5" t="s">
        <v>2857</v>
      </c>
      <c r="C5" t="s">
        <v>2858</v>
      </c>
      <c r="D5">
        <v>1500</v>
      </c>
      <c r="E5">
        <v>600</v>
      </c>
      <c r="J5" s="50">
        <v>2</v>
      </c>
      <c r="K5" s="50" t="s">
        <v>2859</v>
      </c>
      <c r="L5" s="50"/>
      <c r="M5" s="50"/>
    </row>
    <row r="6" spans="1:13" x14ac:dyDescent="0.35">
      <c r="A6" t="s">
        <v>2860</v>
      </c>
      <c r="B6" t="s">
        <v>221</v>
      </c>
      <c r="C6" t="s">
        <v>2861</v>
      </c>
      <c r="D6">
        <v>3000</v>
      </c>
      <c r="E6">
        <v>4000</v>
      </c>
      <c r="J6" s="50">
        <v>3</v>
      </c>
      <c r="K6" s="50" t="s">
        <v>2862</v>
      </c>
      <c r="L6" s="50"/>
      <c r="M6" s="50"/>
    </row>
    <row r="7" spans="1:13" x14ac:dyDescent="0.35">
      <c r="A7" t="s">
        <v>2852</v>
      </c>
      <c r="B7" t="s">
        <v>2863</v>
      </c>
      <c r="C7" t="s">
        <v>2864</v>
      </c>
      <c r="D7">
        <v>2500</v>
      </c>
      <c r="E7">
        <v>1000</v>
      </c>
      <c r="J7" s="50">
        <v>4</v>
      </c>
      <c r="K7" s="50" t="s">
        <v>2865</v>
      </c>
      <c r="L7" s="50"/>
      <c r="M7" s="50"/>
    </row>
    <row r="8" spans="1:13" x14ac:dyDescent="0.35">
      <c r="A8" t="s">
        <v>2866</v>
      </c>
      <c r="B8" t="s">
        <v>2867</v>
      </c>
      <c r="C8" t="s">
        <v>2868</v>
      </c>
      <c r="D8">
        <v>3000</v>
      </c>
      <c r="E8">
        <v>1200</v>
      </c>
      <c r="J8" s="50">
        <v>5</v>
      </c>
      <c r="K8" s="50" t="s">
        <v>2869</v>
      </c>
      <c r="L8" s="50"/>
      <c r="M8" s="50"/>
    </row>
    <row r="9" spans="1:13" x14ac:dyDescent="0.35">
      <c r="A9" t="s">
        <v>2849</v>
      </c>
      <c r="B9" t="s">
        <v>2870</v>
      </c>
      <c r="C9" t="s">
        <v>2871</v>
      </c>
      <c r="D9">
        <v>3500</v>
      </c>
      <c r="E9">
        <v>1400</v>
      </c>
    </row>
    <row r="10" spans="1:13" x14ac:dyDescent="0.35">
      <c r="A10" t="s">
        <v>2852</v>
      </c>
      <c r="B10" t="s">
        <v>2872</v>
      </c>
      <c r="C10" t="s">
        <v>2873</v>
      </c>
      <c r="D10">
        <v>4000</v>
      </c>
      <c r="E10">
        <v>1600</v>
      </c>
    </row>
    <row r="11" spans="1:13" x14ac:dyDescent="0.35">
      <c r="A11" t="s">
        <v>2856</v>
      </c>
      <c r="B11" t="s">
        <v>2874</v>
      </c>
      <c r="C11" t="s">
        <v>2875</v>
      </c>
      <c r="D11">
        <v>4500</v>
      </c>
      <c r="E11">
        <v>1800</v>
      </c>
    </row>
    <row r="12" spans="1:13" x14ac:dyDescent="0.35">
      <c r="A12" t="s">
        <v>2876</v>
      </c>
      <c r="B12" t="s">
        <v>2877</v>
      </c>
      <c r="C12" t="s">
        <v>2878</v>
      </c>
      <c r="D12">
        <v>5000</v>
      </c>
      <c r="E12">
        <v>2000</v>
      </c>
    </row>
    <row r="13" spans="1:13" x14ac:dyDescent="0.35">
      <c r="A13" t="s">
        <v>2852</v>
      </c>
      <c r="B13" t="s">
        <v>2879</v>
      </c>
      <c r="C13" t="s">
        <v>283</v>
      </c>
      <c r="D13">
        <v>5500</v>
      </c>
      <c r="E13">
        <v>2200</v>
      </c>
    </row>
    <row r="14" spans="1:13" x14ac:dyDescent="0.35">
      <c r="A14" t="s">
        <v>2849</v>
      </c>
      <c r="B14" t="s">
        <v>2880</v>
      </c>
      <c r="C14" t="s">
        <v>2881</v>
      </c>
      <c r="D14">
        <v>6000</v>
      </c>
      <c r="E14">
        <v>2400</v>
      </c>
    </row>
    <row r="15" spans="1:13" x14ac:dyDescent="0.35">
      <c r="A15" t="s">
        <v>2866</v>
      </c>
      <c r="B15" t="s">
        <v>2882</v>
      </c>
      <c r="C15" t="s">
        <v>2883</v>
      </c>
      <c r="D15">
        <v>6500</v>
      </c>
      <c r="E15">
        <v>2600</v>
      </c>
    </row>
    <row r="16" spans="1:13" x14ac:dyDescent="0.35">
      <c r="A16" t="s">
        <v>2856</v>
      </c>
      <c r="B16" t="s">
        <v>214</v>
      </c>
      <c r="C16" t="s">
        <v>224</v>
      </c>
      <c r="D16">
        <v>7000</v>
      </c>
      <c r="E16">
        <v>2800</v>
      </c>
    </row>
    <row r="17" spans="1:5" x14ac:dyDescent="0.35">
      <c r="A17" t="s">
        <v>2860</v>
      </c>
      <c r="B17" t="s">
        <v>2884</v>
      </c>
      <c r="C17" t="s">
        <v>2885</v>
      </c>
      <c r="D17">
        <v>7500</v>
      </c>
      <c r="E17">
        <v>3000</v>
      </c>
    </row>
    <row r="18" spans="1:5" x14ac:dyDescent="0.35">
      <c r="A18" t="s">
        <v>2866</v>
      </c>
      <c r="B18" t="s">
        <v>2873</v>
      </c>
      <c r="C18" t="s">
        <v>2886</v>
      </c>
      <c r="D18">
        <v>8000</v>
      </c>
      <c r="E18">
        <v>3200</v>
      </c>
    </row>
    <row r="19" spans="1:5" x14ac:dyDescent="0.35">
      <c r="A19" t="s">
        <v>2849</v>
      </c>
      <c r="B19" t="s">
        <v>2875</v>
      </c>
      <c r="C19" t="s">
        <v>2887</v>
      </c>
      <c r="D19">
        <v>8500</v>
      </c>
      <c r="E19">
        <v>3400</v>
      </c>
    </row>
    <row r="20" spans="1:5" x14ac:dyDescent="0.35">
      <c r="A20" t="s">
        <v>2856</v>
      </c>
      <c r="B20" t="s">
        <v>224</v>
      </c>
      <c r="C20" t="s">
        <v>2882</v>
      </c>
      <c r="D20">
        <v>9000</v>
      </c>
      <c r="E20">
        <v>3600</v>
      </c>
    </row>
    <row r="21" spans="1:5" x14ac:dyDescent="0.35">
      <c r="A21" t="s">
        <v>2852</v>
      </c>
      <c r="B21" t="s">
        <v>2888</v>
      </c>
      <c r="C21" t="s">
        <v>214</v>
      </c>
      <c r="D21">
        <v>9500</v>
      </c>
      <c r="E21">
        <v>3800</v>
      </c>
    </row>
    <row r="22" spans="1:5" x14ac:dyDescent="0.35">
      <c r="A22" t="s">
        <v>2889</v>
      </c>
      <c r="B22" t="s">
        <v>224</v>
      </c>
      <c r="C22" t="s">
        <v>2890</v>
      </c>
      <c r="D22">
        <v>20000</v>
      </c>
      <c r="E22">
        <v>25000</v>
      </c>
    </row>
    <row r="23" spans="1:5" x14ac:dyDescent="0.35">
      <c r="E23" s="52"/>
    </row>
    <row r="24" spans="1:5" x14ac:dyDescent="0.35">
      <c r="E24" s="52"/>
    </row>
    <row r="25" spans="1:5" x14ac:dyDescent="0.35">
      <c r="E25" s="52"/>
    </row>
    <row r="26" spans="1:5" x14ac:dyDescent="0.35">
      <c r="E26" s="52"/>
    </row>
    <row r="27" spans="1:5" x14ac:dyDescent="0.35">
      <c r="E27" s="52"/>
    </row>
    <row r="28" spans="1:5" x14ac:dyDescent="0.35">
      <c r="E28" s="52"/>
    </row>
    <row r="29" spans="1:5" x14ac:dyDescent="0.35">
      <c r="E29" s="52"/>
    </row>
    <row r="30" spans="1:5" x14ac:dyDescent="0.35">
      <c r="E30" s="52"/>
    </row>
    <row r="31" spans="1:5" x14ac:dyDescent="0.35">
      <c r="E31" s="52"/>
    </row>
    <row r="32" spans="1:5" x14ac:dyDescent="0.35">
      <c r="E32" s="52"/>
    </row>
    <row r="33" spans="5:5" x14ac:dyDescent="0.35">
      <c r="E33" s="52"/>
    </row>
    <row r="34" spans="5:5" x14ac:dyDescent="0.35">
      <c r="E34" s="52"/>
    </row>
  </sheetData>
  <mergeCells count="1">
    <mergeCell ref="D1:E1"/>
  </mergeCells>
  <pageMargins left="0.7" right="0.7" top="0.75" bottom="0.75" header="0.3" footer="0.3"/>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72468B-187B-4714-9C84-13F98542C228}">
  <dimension ref="A1:K22"/>
  <sheetViews>
    <sheetView topLeftCell="D2" workbookViewId="0">
      <selection activeCell="L21" sqref="L21"/>
    </sheetView>
  </sheetViews>
  <sheetFormatPr defaultRowHeight="14.5" x14ac:dyDescent="0.35"/>
  <cols>
    <col min="1" max="1" width="4.6328125" customWidth="1"/>
    <col min="2" max="2" width="9.7265625" bestFit="1" customWidth="1"/>
    <col min="3" max="3" width="12.08984375" bestFit="1" customWidth="1"/>
    <col min="4" max="4" width="15.90625" bestFit="1" customWidth="1"/>
    <col min="5" max="5" width="20.54296875" bestFit="1" customWidth="1"/>
    <col min="6" max="6" width="9.7265625" bestFit="1" customWidth="1"/>
    <col min="7" max="7" width="12.08984375" bestFit="1" customWidth="1"/>
    <col min="8" max="8" width="9.7265625" bestFit="1" customWidth="1"/>
    <col min="9" max="9" width="12.08984375" bestFit="1" customWidth="1"/>
    <col min="10" max="10" width="11.81640625" bestFit="1" customWidth="1"/>
    <col min="11" max="11" width="12.26953125" bestFit="1" customWidth="1"/>
  </cols>
  <sheetData>
    <row r="1" spans="1:11" x14ac:dyDescent="0.35">
      <c r="A1" s="53" t="s">
        <v>2891</v>
      </c>
    </row>
    <row r="2" spans="1:11" x14ac:dyDescent="0.35">
      <c r="A2" s="53" t="s">
        <v>2892</v>
      </c>
    </row>
    <row r="3" spans="1:11" x14ac:dyDescent="0.35">
      <c r="A3" s="53" t="s">
        <v>2893</v>
      </c>
    </row>
    <row r="4" spans="1:11" x14ac:dyDescent="0.35">
      <c r="A4" s="53" t="s">
        <v>2894</v>
      </c>
    </row>
    <row r="11" spans="1:11" x14ac:dyDescent="0.35">
      <c r="B11" t="s">
        <v>2895</v>
      </c>
      <c r="C11" t="s">
        <v>2896</v>
      </c>
      <c r="D11" t="s">
        <v>2897</v>
      </c>
      <c r="H11" t="s">
        <v>2895</v>
      </c>
      <c r="I11" t="s">
        <v>2898</v>
      </c>
      <c r="J11" t="s">
        <v>2899</v>
      </c>
      <c r="K11" t="s">
        <v>2897</v>
      </c>
    </row>
    <row r="12" spans="1:11" x14ac:dyDescent="0.35">
      <c r="B12" t="s">
        <v>2900</v>
      </c>
      <c r="C12" t="s">
        <v>2901</v>
      </c>
      <c r="D12" s="54">
        <v>43115</v>
      </c>
      <c r="H12" t="s">
        <v>2900</v>
      </c>
      <c r="I12" t="s">
        <v>2902</v>
      </c>
      <c r="J12" t="s">
        <v>2903</v>
      </c>
      <c r="K12" s="7">
        <v>43115</v>
      </c>
    </row>
    <row r="13" spans="1:11" x14ac:dyDescent="0.35">
      <c r="B13" t="s">
        <v>2904</v>
      </c>
      <c r="C13" t="s">
        <v>2905</v>
      </c>
      <c r="D13" s="54">
        <v>43115</v>
      </c>
      <c r="H13" t="s">
        <v>2904</v>
      </c>
      <c r="I13" t="s">
        <v>2906</v>
      </c>
      <c r="J13" t="s">
        <v>2907</v>
      </c>
      <c r="K13" s="55">
        <v>43115</v>
      </c>
    </row>
    <row r="14" spans="1:11" x14ac:dyDescent="0.35">
      <c r="B14" t="s">
        <v>2908</v>
      </c>
      <c r="C14" t="s">
        <v>2909</v>
      </c>
      <c r="D14" s="54">
        <v>43120</v>
      </c>
      <c r="H14" t="s">
        <v>2908</v>
      </c>
      <c r="I14" t="s">
        <v>2910</v>
      </c>
      <c r="J14" t="s">
        <v>2911</v>
      </c>
      <c r="K14" s="7">
        <v>43120</v>
      </c>
    </row>
    <row r="15" spans="1:11" x14ac:dyDescent="0.35">
      <c r="B15" t="s">
        <v>2912</v>
      </c>
      <c r="C15" t="s">
        <v>2913</v>
      </c>
      <c r="D15" s="54">
        <v>43120</v>
      </c>
      <c r="H15" t="s">
        <v>2912</v>
      </c>
      <c r="I15" t="s">
        <v>2914</v>
      </c>
      <c r="J15" t="s">
        <v>2915</v>
      </c>
      <c r="K15" s="7">
        <v>43120</v>
      </c>
    </row>
    <row r="18" spans="8:11" x14ac:dyDescent="0.35">
      <c r="H18" t="s">
        <v>2895</v>
      </c>
      <c r="I18" t="s">
        <v>2916</v>
      </c>
      <c r="J18" t="s">
        <v>2845</v>
      </c>
      <c r="K18" t="s">
        <v>2897</v>
      </c>
    </row>
    <row r="19" spans="8:11" x14ac:dyDescent="0.35">
      <c r="H19" t="s">
        <v>2900</v>
      </c>
      <c r="I19" t="s">
        <v>2902</v>
      </c>
      <c r="J19" t="s">
        <v>2903</v>
      </c>
      <c r="K19" t="s">
        <v>4032</v>
      </c>
    </row>
    <row r="20" spans="8:11" x14ac:dyDescent="0.35">
      <c r="H20" t="s">
        <v>2904</v>
      </c>
      <c r="I20" t="s">
        <v>2906</v>
      </c>
      <c r="J20" t="s">
        <v>2907</v>
      </c>
      <c r="K20" t="s">
        <v>4032</v>
      </c>
    </row>
    <row r="21" spans="8:11" x14ac:dyDescent="0.35">
      <c r="H21" t="s">
        <v>2908</v>
      </c>
      <c r="I21" t="s">
        <v>2910</v>
      </c>
      <c r="J21" t="s">
        <v>2911</v>
      </c>
      <c r="K21" t="s">
        <v>4033</v>
      </c>
    </row>
    <row r="22" spans="8:11" x14ac:dyDescent="0.35">
      <c r="H22" t="s">
        <v>2912</v>
      </c>
      <c r="I22" t="s">
        <v>2914</v>
      </c>
      <c r="J22" t="s">
        <v>2915</v>
      </c>
      <c r="K22" t="s">
        <v>4033</v>
      </c>
    </row>
  </sheetData>
  <phoneticPr fontId="7" type="noConversion"/>
  <pageMargins left="0.7" right="0.7" top="0.75" bottom="0.75" header="0.3" footer="0.3"/>
  <drawing r:id="rId1"/>
  <tableParts count="3">
    <tablePart r:id="rId2"/>
    <tablePart r:id="rId3"/>
    <tablePart r:id="rId4"/>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61A8B-6B2D-47B5-9C0E-A2A342546710}">
  <dimension ref="A1:I5"/>
  <sheetViews>
    <sheetView workbookViewId="0">
      <selection sqref="A1:C5"/>
    </sheetView>
  </sheetViews>
  <sheetFormatPr defaultRowHeight="14.5" x14ac:dyDescent="0.35"/>
  <cols>
    <col min="1" max="3" width="10.26953125" customWidth="1"/>
    <col min="6" max="9" width="10.54296875" bestFit="1" customWidth="1"/>
  </cols>
  <sheetData>
    <row r="1" spans="1:9" x14ac:dyDescent="0.35">
      <c r="A1" t="s">
        <v>2917</v>
      </c>
      <c r="B1" t="s">
        <v>2918</v>
      </c>
      <c r="C1" t="s">
        <v>2919</v>
      </c>
      <c r="F1" t="s">
        <v>2917</v>
      </c>
      <c r="G1" t="s">
        <v>2918</v>
      </c>
      <c r="H1" t="s">
        <v>2919</v>
      </c>
      <c r="I1" t="s">
        <v>2920</v>
      </c>
    </row>
    <row r="2" spans="1:9" x14ac:dyDescent="0.35">
      <c r="A2" t="s">
        <v>229</v>
      </c>
      <c r="B2">
        <v>40</v>
      </c>
      <c r="C2">
        <v>80</v>
      </c>
      <c r="F2" t="s">
        <v>229</v>
      </c>
      <c r="G2" t="s">
        <v>201</v>
      </c>
      <c r="H2" t="s">
        <v>232</v>
      </c>
      <c r="I2" t="s">
        <v>212</v>
      </c>
    </row>
    <row r="3" spans="1:9" x14ac:dyDescent="0.35">
      <c r="A3" t="s">
        <v>201</v>
      </c>
      <c r="B3">
        <v>60</v>
      </c>
      <c r="C3">
        <v>100</v>
      </c>
      <c r="F3">
        <v>40</v>
      </c>
      <c r="G3">
        <v>60</v>
      </c>
      <c r="H3">
        <v>35</v>
      </c>
      <c r="I3">
        <v>80</v>
      </c>
    </row>
    <row r="4" spans="1:9" x14ac:dyDescent="0.35">
      <c r="A4" t="s">
        <v>232</v>
      </c>
      <c r="B4">
        <v>35</v>
      </c>
      <c r="C4">
        <v>75</v>
      </c>
      <c r="F4">
        <v>80</v>
      </c>
      <c r="G4">
        <v>100</v>
      </c>
      <c r="H4">
        <v>75</v>
      </c>
      <c r="I4">
        <v>120</v>
      </c>
    </row>
    <row r="5" spans="1:9" x14ac:dyDescent="0.35">
      <c r="A5" t="s">
        <v>212</v>
      </c>
      <c r="B5">
        <v>80</v>
      </c>
      <c r="C5">
        <v>120</v>
      </c>
    </row>
  </sheetData>
  <pageMargins left="0.7" right="0.7" top="0.75" bottom="0.75" header="0.3" footer="0.3"/>
  <tableParts count="2">
    <tablePart r:id="rId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8C2FF-20CB-4CCA-AB0B-BCE63AA509A7}">
  <dimension ref="A1:E31"/>
  <sheetViews>
    <sheetView workbookViewId="0">
      <selection activeCell="G16" sqref="G16"/>
    </sheetView>
  </sheetViews>
  <sheetFormatPr defaultRowHeight="14.5" x14ac:dyDescent="0.35"/>
  <cols>
    <col min="1" max="1" width="10.90625" bestFit="1" customWidth="1"/>
    <col min="2" max="2" width="9.26953125" bestFit="1" customWidth="1"/>
    <col min="3" max="3" width="10.1796875" bestFit="1" customWidth="1"/>
    <col min="4" max="4" width="8.81640625" bestFit="1" customWidth="1"/>
    <col min="5" max="5" width="7.26953125" bestFit="1" customWidth="1"/>
  </cols>
  <sheetData>
    <row r="1" spans="1:5" x14ac:dyDescent="0.35">
      <c r="A1" t="s">
        <v>197</v>
      </c>
      <c r="B1" t="s">
        <v>2931</v>
      </c>
      <c r="C1" t="s">
        <v>1434</v>
      </c>
      <c r="D1" t="s">
        <v>2936</v>
      </c>
      <c r="E1" t="s">
        <v>199</v>
      </c>
    </row>
    <row r="2" spans="1:5" x14ac:dyDescent="0.35">
      <c r="A2" t="s">
        <v>224</v>
      </c>
      <c r="B2" t="s">
        <v>2921</v>
      </c>
      <c r="C2" t="s">
        <v>2923</v>
      </c>
      <c r="D2" t="s">
        <v>2846</v>
      </c>
      <c r="E2">
        <v>80</v>
      </c>
    </row>
    <row r="3" spans="1:5" x14ac:dyDescent="0.35">
      <c r="A3" t="s">
        <v>224</v>
      </c>
      <c r="B3" t="s">
        <v>2921</v>
      </c>
      <c r="C3" t="s">
        <v>2923</v>
      </c>
      <c r="D3" t="s">
        <v>2847</v>
      </c>
      <c r="E3">
        <v>85</v>
      </c>
    </row>
    <row r="4" spans="1:5" x14ac:dyDescent="0.35">
      <c r="A4" t="s">
        <v>224</v>
      </c>
      <c r="B4" t="s">
        <v>2921</v>
      </c>
      <c r="C4" t="s">
        <v>2923</v>
      </c>
      <c r="D4" t="s">
        <v>2932</v>
      </c>
      <c r="E4">
        <v>90</v>
      </c>
    </row>
    <row r="5" spans="1:5" x14ac:dyDescent="0.35">
      <c r="A5" t="s">
        <v>224</v>
      </c>
      <c r="B5" t="s">
        <v>2921</v>
      </c>
      <c r="C5" t="s">
        <v>2923</v>
      </c>
      <c r="D5" t="s">
        <v>2933</v>
      </c>
      <c r="E5">
        <v>95</v>
      </c>
    </row>
    <row r="6" spans="1:5" x14ac:dyDescent="0.35">
      <c r="A6" t="s">
        <v>224</v>
      </c>
      <c r="B6" t="s">
        <v>2921</v>
      </c>
      <c r="C6" t="s">
        <v>2923</v>
      </c>
      <c r="D6" t="s">
        <v>2934</v>
      </c>
      <c r="E6">
        <v>100</v>
      </c>
    </row>
    <row r="7" spans="1:5" x14ac:dyDescent="0.35">
      <c r="A7" t="s">
        <v>224</v>
      </c>
      <c r="B7" t="s">
        <v>2921</v>
      </c>
      <c r="C7" t="s">
        <v>2923</v>
      </c>
      <c r="D7" t="s">
        <v>2935</v>
      </c>
      <c r="E7">
        <v>105</v>
      </c>
    </row>
    <row r="8" spans="1:5" x14ac:dyDescent="0.35">
      <c r="A8" t="s">
        <v>2890</v>
      </c>
      <c r="B8" t="s">
        <v>2921</v>
      </c>
      <c r="C8" t="s">
        <v>2924</v>
      </c>
      <c r="D8" t="s">
        <v>2846</v>
      </c>
      <c r="E8">
        <v>72</v>
      </c>
    </row>
    <row r="9" spans="1:5" x14ac:dyDescent="0.35">
      <c r="A9" t="s">
        <v>2890</v>
      </c>
      <c r="B9" t="s">
        <v>2921</v>
      </c>
      <c r="C9" t="s">
        <v>2924</v>
      </c>
      <c r="D9" t="s">
        <v>2847</v>
      </c>
      <c r="E9">
        <v>88</v>
      </c>
    </row>
    <row r="10" spans="1:5" x14ac:dyDescent="0.35">
      <c r="A10" t="s">
        <v>2890</v>
      </c>
      <c r="B10" t="s">
        <v>2921</v>
      </c>
      <c r="C10" t="s">
        <v>2924</v>
      </c>
      <c r="D10" t="s">
        <v>2932</v>
      </c>
      <c r="E10">
        <v>70</v>
      </c>
    </row>
    <row r="11" spans="1:5" x14ac:dyDescent="0.35">
      <c r="A11" t="s">
        <v>2890</v>
      </c>
      <c r="B11" t="s">
        <v>2921</v>
      </c>
      <c r="C11" t="s">
        <v>2924</v>
      </c>
      <c r="D11" t="s">
        <v>2933</v>
      </c>
      <c r="E11">
        <v>58</v>
      </c>
    </row>
    <row r="12" spans="1:5" x14ac:dyDescent="0.35">
      <c r="A12" t="s">
        <v>2890</v>
      </c>
      <c r="B12" t="s">
        <v>2921</v>
      </c>
      <c r="C12" t="s">
        <v>2924</v>
      </c>
      <c r="D12" t="s">
        <v>2934</v>
      </c>
      <c r="E12">
        <v>45</v>
      </c>
    </row>
    <row r="13" spans="1:5" x14ac:dyDescent="0.35">
      <c r="A13" t="s">
        <v>2890</v>
      </c>
      <c r="B13" t="s">
        <v>2921</v>
      </c>
      <c r="C13" t="s">
        <v>2924</v>
      </c>
      <c r="D13" t="s">
        <v>2935</v>
      </c>
      <c r="E13">
        <v>68</v>
      </c>
    </row>
    <row r="14" spans="1:5" x14ac:dyDescent="0.35">
      <c r="A14" t="s">
        <v>2925</v>
      </c>
      <c r="B14" t="s">
        <v>2922</v>
      </c>
      <c r="C14" t="s">
        <v>2926</v>
      </c>
      <c r="D14" t="s">
        <v>2846</v>
      </c>
      <c r="E14">
        <v>64</v>
      </c>
    </row>
    <row r="15" spans="1:5" x14ac:dyDescent="0.35">
      <c r="A15" t="s">
        <v>2925</v>
      </c>
      <c r="B15" t="s">
        <v>2922</v>
      </c>
      <c r="C15" t="s">
        <v>2926</v>
      </c>
      <c r="D15" t="s">
        <v>2847</v>
      </c>
      <c r="E15">
        <v>91</v>
      </c>
    </row>
    <row r="16" spans="1:5" x14ac:dyDescent="0.35">
      <c r="A16" t="s">
        <v>2925</v>
      </c>
      <c r="B16" t="s">
        <v>2922</v>
      </c>
      <c r="C16" t="s">
        <v>2926</v>
      </c>
      <c r="D16" t="s">
        <v>2932</v>
      </c>
      <c r="E16">
        <v>50</v>
      </c>
    </row>
    <row r="17" spans="1:5" x14ac:dyDescent="0.35">
      <c r="A17" t="s">
        <v>2925</v>
      </c>
      <c r="B17" t="s">
        <v>2922</v>
      </c>
      <c r="C17" t="s">
        <v>2926</v>
      </c>
      <c r="D17" t="s">
        <v>2933</v>
      </c>
      <c r="E17">
        <v>36</v>
      </c>
    </row>
    <row r="18" spans="1:5" x14ac:dyDescent="0.35">
      <c r="A18" t="s">
        <v>2925</v>
      </c>
      <c r="B18" t="s">
        <v>2922</v>
      </c>
      <c r="C18" t="s">
        <v>2926</v>
      </c>
      <c r="D18" t="s">
        <v>2934</v>
      </c>
      <c r="E18">
        <v>35</v>
      </c>
    </row>
    <row r="19" spans="1:5" x14ac:dyDescent="0.35">
      <c r="A19" t="s">
        <v>2925</v>
      </c>
      <c r="B19" t="s">
        <v>2922</v>
      </c>
      <c r="C19" t="s">
        <v>2926</v>
      </c>
      <c r="D19" t="s">
        <v>2935</v>
      </c>
      <c r="E19">
        <v>31</v>
      </c>
    </row>
    <row r="20" spans="1:5" x14ac:dyDescent="0.35">
      <c r="A20" t="s">
        <v>2927</v>
      </c>
      <c r="B20" t="s">
        <v>2922</v>
      </c>
      <c r="C20" t="s">
        <v>2928</v>
      </c>
      <c r="D20" t="s">
        <v>2846</v>
      </c>
      <c r="E20">
        <v>56</v>
      </c>
    </row>
    <row r="21" spans="1:5" x14ac:dyDescent="0.35">
      <c r="A21" t="s">
        <v>2927</v>
      </c>
      <c r="B21" t="s">
        <v>2922</v>
      </c>
      <c r="C21" t="s">
        <v>2928</v>
      </c>
      <c r="D21" t="s">
        <v>2847</v>
      </c>
      <c r="E21">
        <v>94</v>
      </c>
    </row>
    <row r="22" spans="1:5" x14ac:dyDescent="0.35">
      <c r="A22" t="s">
        <v>2927</v>
      </c>
      <c r="B22" t="s">
        <v>2922</v>
      </c>
      <c r="C22" t="s">
        <v>2928</v>
      </c>
      <c r="D22" t="s">
        <v>2932</v>
      </c>
      <c r="E22">
        <v>30</v>
      </c>
    </row>
    <row r="23" spans="1:5" x14ac:dyDescent="0.35">
      <c r="A23" t="s">
        <v>2927</v>
      </c>
      <c r="B23" t="s">
        <v>2922</v>
      </c>
      <c r="C23" t="s">
        <v>2928</v>
      </c>
      <c r="D23" t="s">
        <v>2933</v>
      </c>
      <c r="E23">
        <v>65</v>
      </c>
    </row>
    <row r="24" spans="1:5" x14ac:dyDescent="0.35">
      <c r="A24" t="s">
        <v>2927</v>
      </c>
      <c r="B24" t="s">
        <v>2922</v>
      </c>
      <c r="C24" t="s">
        <v>2928</v>
      </c>
      <c r="D24" t="s">
        <v>2934</v>
      </c>
      <c r="E24">
        <v>56</v>
      </c>
    </row>
    <row r="25" spans="1:5" x14ac:dyDescent="0.35">
      <c r="A25" t="s">
        <v>2927</v>
      </c>
      <c r="B25" t="s">
        <v>2922</v>
      </c>
      <c r="C25" t="s">
        <v>2928</v>
      </c>
      <c r="D25" t="s">
        <v>2935</v>
      </c>
      <c r="E25">
        <v>20</v>
      </c>
    </row>
    <row r="26" spans="1:5" x14ac:dyDescent="0.35">
      <c r="A26" t="s">
        <v>2929</v>
      </c>
      <c r="B26" t="s">
        <v>2921</v>
      </c>
      <c r="C26" t="s">
        <v>2930</v>
      </c>
      <c r="D26" t="s">
        <v>2846</v>
      </c>
      <c r="E26">
        <v>64</v>
      </c>
    </row>
    <row r="27" spans="1:5" x14ac:dyDescent="0.35">
      <c r="A27" t="s">
        <v>2929</v>
      </c>
      <c r="B27" t="s">
        <v>2921</v>
      </c>
      <c r="C27" t="s">
        <v>2930</v>
      </c>
      <c r="D27" t="s">
        <v>2847</v>
      </c>
      <c r="E27">
        <v>91</v>
      </c>
    </row>
    <row r="28" spans="1:5" x14ac:dyDescent="0.35">
      <c r="A28" t="s">
        <v>2929</v>
      </c>
      <c r="B28" t="s">
        <v>2921</v>
      </c>
      <c r="C28" t="s">
        <v>2930</v>
      </c>
      <c r="D28" t="s">
        <v>2932</v>
      </c>
      <c r="E28">
        <v>50</v>
      </c>
    </row>
    <row r="29" spans="1:5" x14ac:dyDescent="0.35">
      <c r="A29" t="s">
        <v>2929</v>
      </c>
      <c r="B29" t="s">
        <v>2921</v>
      </c>
      <c r="C29" t="s">
        <v>2930</v>
      </c>
      <c r="D29" t="s">
        <v>2933</v>
      </c>
      <c r="E29">
        <v>58</v>
      </c>
    </row>
    <row r="30" spans="1:5" x14ac:dyDescent="0.35">
      <c r="A30" t="s">
        <v>2929</v>
      </c>
      <c r="B30" t="s">
        <v>2921</v>
      </c>
      <c r="C30" t="s">
        <v>2930</v>
      </c>
      <c r="D30" t="s">
        <v>2934</v>
      </c>
      <c r="E30">
        <v>45</v>
      </c>
    </row>
    <row r="31" spans="1:5" x14ac:dyDescent="0.35">
      <c r="A31" t="s">
        <v>2929</v>
      </c>
      <c r="B31" t="s">
        <v>2921</v>
      </c>
      <c r="C31" t="s">
        <v>2930</v>
      </c>
      <c r="D31" t="s">
        <v>2935</v>
      </c>
      <c r="E31">
        <v>68</v>
      </c>
    </row>
  </sheetData>
  <pageMargins left="0.7" right="0.7" top="0.75" bottom="0.75" header="0.3" footer="0.3"/>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CAD3E-A5B7-4E03-9F44-ABA3DB488E88}">
  <dimension ref="A1:I6"/>
  <sheetViews>
    <sheetView workbookViewId="0">
      <selection activeCell="N4" sqref="N4"/>
    </sheetView>
  </sheetViews>
  <sheetFormatPr defaultRowHeight="14.5" x14ac:dyDescent="0.35"/>
  <cols>
    <col min="1" max="1" width="13.1796875" bestFit="1" customWidth="1"/>
  </cols>
  <sheetData>
    <row r="1" spans="1:9" x14ac:dyDescent="0.35">
      <c r="A1" s="56" t="s">
        <v>197</v>
      </c>
      <c r="B1" s="56" t="s">
        <v>2931</v>
      </c>
      <c r="C1" s="56" t="s">
        <v>1434</v>
      </c>
      <c r="D1" s="56" t="s">
        <v>2846</v>
      </c>
      <c r="E1" s="56" t="s">
        <v>2847</v>
      </c>
      <c r="F1" s="56" t="s">
        <v>2932</v>
      </c>
      <c r="G1" s="56" t="s">
        <v>2933</v>
      </c>
      <c r="H1" s="56" t="s">
        <v>2934</v>
      </c>
      <c r="I1" s="56" t="s">
        <v>2935</v>
      </c>
    </row>
    <row r="2" spans="1:9" x14ac:dyDescent="0.35">
      <c r="A2" t="s">
        <v>224</v>
      </c>
      <c r="B2" t="s">
        <v>2921</v>
      </c>
      <c r="C2" t="s">
        <v>2923</v>
      </c>
      <c r="D2" s="57">
        <v>80</v>
      </c>
      <c r="E2" s="57">
        <v>85</v>
      </c>
      <c r="F2" s="57">
        <v>90</v>
      </c>
      <c r="G2" s="57">
        <v>95</v>
      </c>
      <c r="H2" s="57">
        <v>100</v>
      </c>
      <c r="I2" s="57">
        <v>105</v>
      </c>
    </row>
    <row r="3" spans="1:9" x14ac:dyDescent="0.35">
      <c r="A3" t="s">
        <v>2890</v>
      </c>
      <c r="B3" t="s">
        <v>2921</v>
      </c>
      <c r="C3" t="s">
        <v>2924</v>
      </c>
      <c r="D3" s="57">
        <v>72</v>
      </c>
      <c r="E3" s="57">
        <v>88</v>
      </c>
      <c r="F3" s="57">
        <v>70</v>
      </c>
      <c r="G3" s="57">
        <v>58</v>
      </c>
      <c r="H3" s="57">
        <v>45</v>
      </c>
      <c r="I3" s="57">
        <v>68</v>
      </c>
    </row>
    <row r="4" spans="1:9" x14ac:dyDescent="0.35">
      <c r="A4" t="s">
        <v>2925</v>
      </c>
      <c r="B4" t="s">
        <v>2922</v>
      </c>
      <c r="C4" t="s">
        <v>2926</v>
      </c>
      <c r="D4" s="57">
        <v>64</v>
      </c>
      <c r="E4" s="57">
        <v>91</v>
      </c>
      <c r="F4" s="57">
        <v>50</v>
      </c>
      <c r="G4" s="57">
        <v>36</v>
      </c>
      <c r="H4" s="57">
        <v>35</v>
      </c>
      <c r="I4" s="57">
        <v>31</v>
      </c>
    </row>
    <row r="5" spans="1:9" x14ac:dyDescent="0.35">
      <c r="A5" t="s">
        <v>2927</v>
      </c>
      <c r="B5" t="s">
        <v>2922</v>
      </c>
      <c r="C5" t="s">
        <v>2928</v>
      </c>
      <c r="D5" s="57">
        <v>56</v>
      </c>
      <c r="E5" s="57">
        <v>94</v>
      </c>
      <c r="F5" s="57">
        <v>30</v>
      </c>
      <c r="G5" s="57">
        <v>65</v>
      </c>
      <c r="H5" s="57">
        <v>56</v>
      </c>
      <c r="I5" s="57">
        <v>20</v>
      </c>
    </row>
    <row r="6" spans="1:9" x14ac:dyDescent="0.35">
      <c r="A6" t="s">
        <v>2929</v>
      </c>
      <c r="B6" t="s">
        <v>2921</v>
      </c>
      <c r="C6" t="s">
        <v>2930</v>
      </c>
      <c r="D6" s="57">
        <v>64</v>
      </c>
      <c r="E6" s="57">
        <v>91</v>
      </c>
      <c r="F6" s="57">
        <v>50</v>
      </c>
      <c r="G6" s="57">
        <v>58</v>
      </c>
      <c r="H6" s="57">
        <v>45</v>
      </c>
      <c r="I6" s="57">
        <v>68</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C2FB2EE-1AA6-44B3-93E7-E09DBCA1BF02}">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23</vt:i4>
      </vt:variant>
      <vt:variant>
        <vt:lpstr>Named Ranges</vt:lpstr>
      </vt:variant>
      <vt:variant>
        <vt:i4>8</vt:i4>
      </vt:variant>
    </vt:vector>
  </HeadingPairs>
  <TitlesOfParts>
    <vt:vector size="31" baseType="lpstr">
      <vt:lpstr>Sort</vt:lpstr>
      <vt:lpstr>Basic Filter</vt:lpstr>
      <vt:lpstr>Advance Filter</vt:lpstr>
      <vt:lpstr>Advance Filte 2</vt:lpstr>
      <vt:lpstr>Advance Filte 3</vt:lpstr>
      <vt:lpstr>Advance Filte 4</vt:lpstr>
      <vt:lpstr>Logical Function(Text)</vt:lpstr>
      <vt:lpstr>HLOOKUP</vt:lpstr>
      <vt:lpstr>VLOOKUP</vt:lpstr>
      <vt:lpstr>Support</vt:lpstr>
      <vt:lpstr>DataBase</vt:lpstr>
      <vt:lpstr>Data Cleaning 1</vt:lpstr>
      <vt:lpstr>Data Cleaning 1 (SC)</vt:lpstr>
      <vt:lpstr>Data Cleaning 2</vt:lpstr>
      <vt:lpstr>Data Cleaning 2 (SC)</vt:lpstr>
      <vt:lpstr>Sheet10</vt:lpstr>
      <vt:lpstr>Pivot Table</vt:lpstr>
      <vt:lpstr>C1</vt:lpstr>
      <vt:lpstr>Power Query(Cleaning)</vt:lpstr>
      <vt:lpstr>Power Query(Transforming)</vt:lpstr>
      <vt:lpstr>Power Query 3 (Transpose)</vt:lpstr>
      <vt:lpstr>c2</vt:lpstr>
      <vt:lpstr>Power Query 4(Unpivot)</vt:lpstr>
      <vt:lpstr>'Advance Filte 2'!Criteria</vt:lpstr>
      <vt:lpstr>'Advance Filte 3'!Criteria</vt:lpstr>
      <vt:lpstr>'Advance Filte 4'!Criteria</vt:lpstr>
      <vt:lpstr>'Advance Filter'!Criteria</vt:lpstr>
      <vt:lpstr>'Advance Filte 2'!Extract</vt:lpstr>
      <vt:lpstr>'Advance Filte 3'!Extract</vt:lpstr>
      <vt:lpstr>'Advance Filte 4'!Extract</vt:lpstr>
      <vt:lpstr>'Advance Filter'!Extract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AWESOME EMMANUEL</cp:lastModifiedBy>
  <dcterms:created xsi:type="dcterms:W3CDTF">2022-08-18T20:17:49Z</dcterms:created>
  <dcterms:modified xsi:type="dcterms:W3CDTF">2023-10-21T15:46:37Z</dcterms:modified>
</cp:coreProperties>
</file>